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/>
  <mc:AlternateContent xmlns:mc="http://schemas.openxmlformats.org/markup-compatibility/2006">
    <mc:Choice Requires="x15">
      <x15ac:absPath xmlns:x15ac="http://schemas.microsoft.com/office/spreadsheetml/2010/11/ac" url="C:\Users\punyanuch lertchawal\Desktop\Prosper\FY21\Q2\FS\Prosper Engineering Q2'21 (C)\"/>
    </mc:Choice>
  </mc:AlternateContent>
  <xr:revisionPtr revIDLastSave="0" documentId="13_ncr:1_{43297FB9-259E-436B-A933-21EFCE929BCE}" xr6:coauthVersionLast="45" xr6:coauthVersionMax="45" xr10:uidLastSave="{00000000-0000-0000-0000-000000000000}"/>
  <bookViews>
    <workbookView xWindow="6108" yWindow="3756" windowWidth="17280" windowHeight="8952" activeTab="1" xr2:uid="{00000000-000D-0000-FFFF-FFFF00000000}"/>
  </bookViews>
  <sheets>
    <sheet name="EN 2-4" sheetId="1" r:id="rId1"/>
    <sheet name="EN 5 (3m)" sheetId="15" r:id="rId2"/>
    <sheet name="EN 6 (6m)" sheetId="19" r:id="rId3"/>
    <sheet name="EN7" sheetId="16" r:id="rId4"/>
    <sheet name="EN 8" sheetId="17" r:id="rId5"/>
    <sheet name="9-10Cashflow" sheetId="18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KEY1" localSheetId="1" hidden="1">[1]Accure!#REF!</definedName>
    <definedName name="______KEY1" localSheetId="2" hidden="1">[1]Accure!#REF!</definedName>
    <definedName name="______KEY1" hidden="1">[1]Accure!#REF!</definedName>
    <definedName name="_____KEY1" localSheetId="1" hidden="1">[1]Accure!#REF!</definedName>
    <definedName name="_____KEY1" localSheetId="2" hidden="1">[1]Accure!#REF!</definedName>
    <definedName name="_____KEY1" hidden="1">[1]Accure!#REF!</definedName>
    <definedName name="____KEY1" localSheetId="1" hidden="1">[1]Accure!#REF!</definedName>
    <definedName name="____KEY1" localSheetId="2" hidden="1">[1]Accure!#REF!</definedName>
    <definedName name="____KEY1" hidden="1">[1]Accure!#REF!</definedName>
    <definedName name="___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KEY1" localSheetId="1" hidden="1">[1]Accure!#REF!</definedName>
    <definedName name="___KEY1" localSheetId="2" hidden="1">[1]Accure!#REF!</definedName>
    <definedName name="___KEY1" hidden="1">[1]Accure!#REF!</definedName>
    <definedName name="___l1" hidden="1">{#N/A,#N/A,FALSE,"Eff-SSC2"}</definedName>
    <definedName name="___lt04" hidden="1">#REF!</definedName>
    <definedName name="___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es254" hidden="1">{#N/A,#N/A,FALSE,"Eff-SSC2"}</definedName>
    <definedName name="__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2" hidden="1">{#N/A,#N/A,FALSE,"Eff-SSC2"}</definedName>
    <definedName name="___R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V30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37" hidden="1">{#N/A,#N/A,FALSE,"Eff-SSC2"}</definedName>
    <definedName name="___w39" hidden="1">{#N/A,#N/A,FALSE,"Eff-SSC2"}</definedName>
    <definedName name="___xlfn.BAHTTEXT" hidden="1">#NAME?</definedName>
    <definedName name="__123Graph_A" hidden="1">[2]Core!#REF!</definedName>
    <definedName name="__123Graph_B" hidden="1">[2]Core!#REF!</definedName>
    <definedName name="__123Graph_C" hidden="1">[2]Core!#REF!</definedName>
    <definedName name="__123Graph_D" hidden="1">[2]Core!#REF!</definedName>
    <definedName name="__123Graph_E" hidden="1">[2]Core!#REF!</definedName>
    <definedName name="__123Graph_F" hidden="1">[2]Core!#REF!</definedName>
    <definedName name="__123Graph_X" localSheetId="1" hidden="1">#REF!</definedName>
    <definedName name="__123Graph_X" localSheetId="2" hidden="1">#REF!</definedName>
    <definedName name="__123Graph_X" hidden="1">#REF!</definedName>
    <definedName name="__key1" localSheetId="1" hidden="1">#REF!</definedName>
    <definedName name="__key1" localSheetId="2" hidden="1">#REF!</definedName>
    <definedName name="__key1" hidden="1">#REF!</definedName>
    <definedName name="__key2" localSheetId="1" hidden="1">#REF!</definedName>
    <definedName name="__key2" localSheetId="2" hidden="1">#REF!</definedName>
    <definedName name="__key2" hidden="1">#REF!</definedName>
    <definedName name="__l1" hidden="1">{#N/A,#N/A,FALSE,"Eff-SSC2"}</definedName>
    <definedName name="__lt04" hidden="1">#REF!</definedName>
    <definedName name="__nes254" hidden="1">{#N/A,#N/A,FALSE,"Eff-SSC2"}</definedName>
    <definedName name="__pp2" hidden="1">{#N/A,#N/A,FALSE,"Eff-SSC2"}</definedName>
    <definedName name="__TB1" hidden="1">[3]Core!#REF!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'[4]stat local'!$D$769:$D$3475</definedName>
    <definedName name="_DD4" localSheetId="1" hidden="1">{"POPULAR SANS BUDGET",#N/A,FALSE,"popular";"TOTAL SANS BUDGET",#N/A,FALSE,"TOTAL"}</definedName>
    <definedName name="_DD4" localSheetId="2" hidden="1">{"POPULAR SANS BUDGET",#N/A,FALSE,"popular";"TOTAL SANS BUDGET",#N/A,FALSE,"TOTAL"}</definedName>
    <definedName name="_DD4" hidden="1">{"POPULAR SANS BUDGET",#N/A,FALSE,"popular";"TOTAL SANS BUDGET",#N/A,FALSE,"TOTAL"}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ke77" localSheetId="1" hidden="1">#REF!</definedName>
    <definedName name="_ke77" localSheetId="2" hidden="1">#REF!</definedName>
    <definedName name="_ke77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ey22" localSheetId="1" hidden="1">#REF!</definedName>
    <definedName name="_key22" localSheetId="2" hidden="1">#REF!</definedName>
    <definedName name="_key22" hidden="1">#REF!</definedName>
    <definedName name="_key222" localSheetId="1" hidden="1">#REF!</definedName>
    <definedName name="_key222" localSheetId="2" hidden="1">#REF!</definedName>
    <definedName name="_key222" hidden="1">#REF!</definedName>
    <definedName name="_key3" localSheetId="1" hidden="1">#REF!</definedName>
    <definedName name="_key3" localSheetId="2" hidden="1">#REF!</definedName>
    <definedName name="_key3" hidden="1">#REF!</definedName>
    <definedName name="_lt04" hidden="1">#REF!</definedName>
    <definedName name="_nes123" hidden="1">{#N/A,#N/A,FALSE,"Eff-SSC2"}</definedName>
    <definedName name="_nes254" hidden="1">{#N/A,#N/A,FALSE,"Eff-SSC2"}</definedName>
    <definedName name="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p2" hidden="1">{#N/A,#N/A,FALSE,"Eff-SSC2"}</definedName>
    <definedName name="_Q12" localSheetId="1" hidden="1">{"POPULAR SANS BUDGET",#N/A,FALSE,"popular";"TOTAL SANS BUDGET",#N/A,FALSE,"TOTAL"}</definedName>
    <definedName name="_Q12" localSheetId="2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1" hidden="1">{"POPULAR SANS BUDGET",#N/A,FALSE,"popular";"TOTAL SANS BUDGET",#N/A,FALSE,"TOTAL"}</definedName>
    <definedName name="_Q13" localSheetId="2" hidden="1">{"POPULAR SANS BUDGET",#N/A,FALSE,"popular";"TOTAL SANS BUDGET",#N/A,FALSE,"TOTAL"}</definedName>
    <definedName name="_Q13" hidden="1">{"POPULAR SANS BUDGET",#N/A,FALSE,"popular";"TOTAL SANS BUDGET",#N/A,FALSE,"TOTAL"}</definedName>
    <definedName name="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localSheetId="1" hidden="1">#REF!</definedName>
    <definedName name="_so" localSheetId="2" hidden="1">#REF!</definedName>
    <definedName name="_so" hidden="1">#REF!</definedName>
    <definedName name="_Sort" localSheetId="1" hidden="1">#REF!</definedName>
    <definedName name="_Sort" localSheetId="2" hidden="1">#REF!</definedName>
    <definedName name="_Sort" hidden="1">#REF!</definedName>
    <definedName name="_Table1_Out" hidden="1">#REF!</definedName>
    <definedName name="_V30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aaaaa" hidden="1">{"'Eng (page2)'!$A$1:$D$52"}</definedName>
    <definedName name="aaaaaa" localSheetId="1" hidden="1">#REF!</definedName>
    <definedName name="aaaaaa" localSheetId="2" hidden="1">#REF!</definedName>
    <definedName name="aaaaaa" hidden="1">#REF!</definedName>
    <definedName name="aaaaaaaa" localSheetId="1" hidden="1">#REF!</definedName>
    <definedName name="aaaaaaaa" localSheetId="2" hidden="1">#REF!</definedName>
    <definedName name="aaaaaaaa" hidden="1">#REF!</definedName>
    <definedName name="aaaaaaaaa" hidden="1">{#N/A,#N/A,FALSE,"Eff-SSC2"}</definedName>
    <definedName name="aaaaaaaaaaaa" localSheetId="1" hidden="1">#REF!</definedName>
    <definedName name="aaaaaaaaaaaa" localSheetId="2" hidden="1">#REF!</definedName>
    <definedName name="aaaaaaaaaaaa" hidden="1">#REF!</definedName>
    <definedName name="AAASHJS" hidden="1">{#N/A,#N/A,FALSE,"Eff-SSC2"}</definedName>
    <definedName name="aassdd" localSheetId="1" hidden="1">#REF!</definedName>
    <definedName name="aassdd" localSheetId="2" hidden="1">#REF!</definedName>
    <definedName name="aassdd" hidden="1">#REF!</definedName>
    <definedName name="ac_line1.0_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"A:\Forecast Nov 98.mdb"</definedName>
    <definedName name="adfd" localSheetId="1" hidden="1">{"POPULAR SANS BUDGET",#N/A,FALSE,"popular";"TOTAL SANS BUDGET",#N/A,FALSE,"TOTAL"}</definedName>
    <definedName name="adfd" localSheetId="2" hidden="1">{"POPULAR SANS BUDGET",#N/A,FALSE,"popular";"TOTAL SANS BUDGET",#N/A,FALSE,"TOTAL"}</definedName>
    <definedName name="adfd" hidden="1">{"POPULAR SANS BUDGET",#N/A,FALSE,"popular";"TOTAL SANS BUDGET",#N/A,FALSE,"TOTAL"}</definedName>
    <definedName name="adjust" localSheetId="1" hidden="1">{"POPULAR SANS BUDGET",#N/A,FALSE,"popular";"TOTAL SANS BUDGET",#N/A,FALSE,"TOTAL"}</definedName>
    <definedName name="adjust" localSheetId="2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1" hidden="1">{"POPULAR SANS BUDGET",#N/A,FALSE,"popular";"TOTAL SANS BUDGET",#N/A,FALSE,"TOTAL"}</definedName>
    <definedName name="ADK" localSheetId="2" hidden="1">{"POPULAR SANS BUDGET",#N/A,FALSE,"popular";"TOTAL SANS BUDGET",#N/A,FALSE,"TOTAL"}</definedName>
    <definedName name="ADK" hidden="1">{"POPULAR SANS BUDGET",#N/A,FALSE,"popular";"TOTAL SANS BUDGET",#N/A,FALSE,"TOTAL"}</definedName>
    <definedName name="afjdaAFJRFHAJ" localSheetId="1" hidden="1">#REF!</definedName>
    <definedName name="afjdaAFJRFHAJ" localSheetId="2" hidden="1">#REF!</definedName>
    <definedName name="afjdaAFJRFHAJ" hidden="1">#REF!</definedName>
    <definedName name="afsdfads" hidden="1">{#N/A,#N/A,FALSE,"Eff-SSC2"}</definedName>
    <definedName name="AirTest_NBR" hidden="1">{#N/A,#N/A,FALSE,"Eff-SSC2"}</definedName>
    <definedName name="ake" hidden="1">#REF!</definedName>
    <definedName name="AL" localSheetId="1" hidden="1">{"POPULAR SANS BUDGET",#N/A,FALSE,"popular";"TOTAL SANS BUDGET",#N/A,FALSE,"TOTAL"}</definedName>
    <definedName name="AL" localSheetId="2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1" hidden="1">{"POPULAR SANS BUDGET",#N/A,FALSE,"popular";"TOTAL SANS BUDGET",#N/A,FALSE,"TOTAL"}</definedName>
    <definedName name="aldj" localSheetId="2" hidden="1">{"POPULAR SANS BUDGET",#N/A,FALSE,"popular";"TOTAL SANS BUDGET",#N/A,FALSE,"TOTAL"}</definedName>
    <definedName name="aldj" hidden="1">{"POPULAR SANS BUDGET",#N/A,FALSE,"popular";"TOTAL SANS BUDGET",#N/A,FALSE,"TOTAL"}</definedName>
    <definedName name="ALLL" localSheetId="1" hidden="1">{"POPULAR SANS BUDGET",#N/A,FALSE,"popular";"TOTAL SANS BUDGET",#N/A,FALSE,"TOTAL"}</definedName>
    <definedName name="ALLL" localSheetId="2" hidden="1">{"POPULAR SANS BUDGET",#N/A,FALSE,"popular";"TOTAL SANS BUDGET",#N/A,FALSE,"TOTAL"}</definedName>
    <definedName name="ALLL" hidden="1">{"POPULAR SANS BUDGET",#N/A,FALSE,"popular";"TOTAL SANS BUDGET",#N/A,FALSE,"TOTAL"}</definedName>
    <definedName name="as_line1.0" hidden="1">{#N/A,#N/A,FALSE,"Eff-SSC2"}</definedName>
    <definedName name="AS2NamedRange" hidden="1">2</definedName>
    <definedName name="AS2ReportLS" hidden="1">1</definedName>
    <definedName name="AS2StaticLS" localSheetId="1" hidden="1">#REF!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s" hidden="1">{"'Eng (page2)'!$A$1:$D$52"}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raStyleDefaultsReset" hidden="1">#N/A</definedName>
    <definedName name="ax" hidden="1">{"'Eng (page2)'!$A$1:$D$52"}</definedName>
    <definedName name="b" localSheetId="1" hidden="1">#REF!</definedName>
    <definedName name="b" localSheetId="2" hidden="1">#REF!</definedName>
    <definedName name="b" hidden="1">#REF!</definedName>
    <definedName name="BBBB" localSheetId="1" hidden="1">{"'Eng (page2)'!$A$1:$D$52"}</definedName>
    <definedName name="BBBB" localSheetId="2" hidden="1">{"'Eng (page2)'!$A$1:$D$52"}</definedName>
    <definedName name="BBBB" hidden="1">{"'Eng (page2)'!$A$1:$D$52"}</definedName>
    <definedName name="bbbbbbbbbbbbbbbbbbbbbbbbbbbbbbbbb" localSheetId="1" hidden="1">#REF!</definedName>
    <definedName name="bbbbbbbbbbbbbbbbbbbbbbbbbbbbbbbbb" localSheetId="2" hidden="1">#REF!</definedName>
    <definedName name="bbbbbbbbbbbbbbbbbbbbbbbbbbbbbbbbb" hidden="1">#REF!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hghk" localSheetId="1" hidden="1">#REF!</definedName>
    <definedName name="bhghk" localSheetId="2" hidden="1">#REF!</definedName>
    <definedName name="bhghk" hidden="1">#REF!</definedName>
    <definedName name="bnbn" localSheetId="1" hidden="1">#REF!</definedName>
    <definedName name="bnbn" localSheetId="2" hidden="1">#REF!</definedName>
    <definedName name="bnbn" hidden="1">#REF!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cccccccccccccccc" localSheetId="1" hidden="1">#REF!</definedName>
    <definedName name="ccccccccccccccccccccc" localSheetId="2" hidden="1">#REF!</definedName>
    <definedName name="ccccccccccccccccccccc" hidden="1">#REF!</definedName>
    <definedName name="Chemist" hidden="1">{#N/A,#N/A,FALSE,"Eff-SSC2"}</definedName>
    <definedName name="chhch" hidden="1">{#N/A,#N/A,FALSE,"Eff-SSC2"}</definedName>
    <definedName name="chutikarn" hidden="1">{#N/A,#N/A,FALSE,"Eff-SSC2"}</definedName>
    <definedName name="crp" localSheetId="1" hidden="1">#REF!</definedName>
    <definedName name="crp" localSheetId="2" hidden="1">#REF!</definedName>
    <definedName name="crp" hidden="1">#REF!</definedName>
    <definedName name="cut" hidden="1">{"'Eng (page2)'!$A$1:$D$52"}</definedName>
    <definedName name="cvcv" localSheetId="1" hidden="1">#REF!</definedName>
    <definedName name="cvcv" localSheetId="2" hidden="1">#REF!</definedName>
    <definedName name="cvcv" hidden="1">#REF!</definedName>
    <definedName name="d" localSheetId="1" hidden="1">#REF!</definedName>
    <definedName name="d" localSheetId="2" hidden="1">#REF!</definedName>
    <definedName name="d" hidden="1">#REF!</definedName>
    <definedName name="da" localSheetId="1" hidden="1">{"POPULAR SANS BUDGET",#N/A,FALSE,"popular";"TOTAL SANS BUDGET",#N/A,FALSE,"TOTAL"}</definedName>
    <definedName name="da" localSheetId="2" hidden="1">{"POPULAR SANS BUDGET",#N/A,FALSE,"popular";"TOTAL SANS BUDGET",#N/A,FALSE,"TOTAL"}</definedName>
    <definedName name="da" hidden="1">{"POPULAR SANS BUDGET",#N/A,FALSE,"popular";"TOTAL SANS BUDGET",#N/A,FALSE,"TOTAL"}</definedName>
    <definedName name="DADF" localSheetId="1" hidden="1">{"POPULAR SANS BUDGET",#N/A,FALSE,"popular";"TOTAL SANS BUDGET",#N/A,FALSE,"TOTAL"}</definedName>
    <definedName name="DADF" localSheetId="2" hidden="1">{"POPULAR SANS BUDGET",#N/A,FALSE,"popular";"TOTAL SANS BUDGET",#N/A,FALSE,"TOTAL"}</definedName>
    <definedName name="DADF" hidden="1">{"POPULAR SANS BUDGET",#N/A,FALSE,"popular";"TOTAL SANS BUDGET",#N/A,FALSE,"TOTAL"}</definedName>
    <definedName name="dddddd" hidden="1">{"'Eng (page2)'!$A$1:$D$52"}</definedName>
    <definedName name="ddffa" localSheetId="1" hidden="1">{"POPULAR SANS BUDGET",#N/A,FALSE,"popular";"TOTAL SANS BUDGET",#N/A,FALSE,"TOTAL"}</definedName>
    <definedName name="ddffa" localSheetId="2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1" hidden="1">{"POPULAR SANS BUDGET",#N/A,FALSE,"popular";"TOTAL SANS BUDGET",#N/A,FALSE,"TOTAL"}</definedName>
    <definedName name="DDG" localSheetId="2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1" hidden="1">{"POPULAR SANS BUDGET",#N/A,FALSE,"popular";"TOTAL SANS BUDGET",#N/A,FALSE,"TOTAL"}</definedName>
    <definedName name="ddj" localSheetId="2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1" hidden="1">{"POPULAR SANS BUDGET",#N/A,FALSE,"popular";"TOTAL SANS BUDGET",#N/A,FALSE,"TOTAL"}</definedName>
    <definedName name="DDR" localSheetId="2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1" hidden="1">{"POPULAR SANS BUDGET",#N/A,FALSE,"popular";"TOTAL SANS BUDGET",#N/A,FALSE,"TOTAL"}</definedName>
    <definedName name="DDS" localSheetId="2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1" hidden="1">{"POPULAR SANS BUDGET",#N/A,FALSE,"popular";"TOTAL SANS BUDGET",#N/A,FALSE,"TOTAL"}</definedName>
    <definedName name="DDWE" localSheetId="2" hidden="1">{"POPULAR SANS BUDGET",#N/A,FALSE,"popular";"TOTAL SANS BUDGET",#N/A,FALSE,"TOTAL"}</definedName>
    <definedName name="DDWE" hidden="1">{"POPULAR SANS BUDGET",#N/A,FALSE,"popular";"TOTAL SANS BUDGET",#N/A,FALSE,"TOTAL"}</definedName>
    <definedName name="DEF" localSheetId="1" hidden="1">{"POPULAR SANS BUDGET",#N/A,FALSE,"popular";"TOTAL SANS BUDGET",#N/A,FALSE,"TOTAL"}</definedName>
    <definedName name="DEF" localSheetId="2" hidden="1">{"POPULAR SANS BUDGET",#N/A,FALSE,"popular";"TOTAL SANS BUDGET",#N/A,FALSE,"TOTAL"}</definedName>
    <definedName name="DEF" hidden="1">{"POPULAR SANS BUDGET",#N/A,FALSE,"popular";"TOTAL SANS BUDGET",#N/A,FALSE,"TOTAL"}</definedName>
    <definedName name="DF" localSheetId="1" hidden="1">{"POPULAR SANS BUDGET",#N/A,FALSE,"popular";"TOTAL SANS BUDGET",#N/A,FALSE,"TOTAL"}</definedName>
    <definedName name="DF" localSheetId="2" hidden="1">{"POPULAR SANS BUDGET",#N/A,FALSE,"popular";"TOTAL SANS BUDGET",#N/A,FALSE,"TOTAL"}</definedName>
    <definedName name="DF" hidden="1">{"POPULAR SANS BUDGET",#N/A,FALSE,"popular";"TOTAL SANS BUDGET",#N/A,FALSE,"TOTAL"}</definedName>
    <definedName name="DFDAFD" localSheetId="1" hidden="1">{"POPULAR SANS BUDGET",#N/A,FALSE,"popular";"TOTAL SANS BUDGET",#N/A,FALSE,"TOTAL"}</definedName>
    <definedName name="DFDAFD" localSheetId="2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1" hidden="1">{"POPULAR SANS BUDGET",#N/A,FALSE,"popular";"TOTAL SANS BUDGET",#N/A,FALSE,"TOTAL"}</definedName>
    <definedName name="dfdf" localSheetId="2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1" hidden="1">{"POPULAR SANS BUDGET",#N/A,FALSE,"popular";"TOTAL SANS BUDGET",#N/A,FALSE,"TOTAL"}</definedName>
    <definedName name="dfdfd" localSheetId="2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1" hidden="1">{"POPULAR SANS BUDGET",#N/A,FALSE,"popular";"TOTAL SANS BUDGET",#N/A,FALSE,"TOTAL"}</definedName>
    <definedName name="DFDFDA" localSheetId="2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1" hidden="1">{"POPULAR SANS BUDGET",#N/A,FALSE,"popular";"TOTAL SANS BUDGET",#N/A,FALSE,"TOTAL"}</definedName>
    <definedName name="dfdfdd" localSheetId="2" hidden="1">{"POPULAR SANS BUDGET",#N/A,FALSE,"popular";"TOTAL SANS BUDGET",#N/A,FALSE,"TOTAL"}</definedName>
    <definedName name="dfdfdd" hidden="1">{"POPULAR SANS BUDGET",#N/A,FALSE,"popular";"TOTAL SANS BUDGET",#N/A,FALSE,"TOTAL"}</definedName>
    <definedName name="DFDSFDF" localSheetId="1" hidden="1">{"POPULAR SANS BUDGET",#N/A,FALSE,"popular";"TOTAL SANS BUDGET",#N/A,FALSE,"TOTAL"}</definedName>
    <definedName name="DFDSFDF" localSheetId="2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1" hidden="1">{"POPULAR SANS BUDGET",#N/A,FALSE,"popular";"TOTAL SANS BUDGET",#N/A,FALSE,"TOTAL"}</definedName>
    <definedName name="DFEF" localSheetId="2" hidden="1">{"POPULAR SANS BUDGET",#N/A,FALSE,"popular";"TOTAL SANS BUDGET",#N/A,FALSE,"TOTAL"}</definedName>
    <definedName name="DFEF" hidden="1">{"POPULAR SANS BUDGET",#N/A,FALSE,"popular";"TOTAL SANS BUDGET",#N/A,FALSE,"TOTAL"}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dfdf" localSheetId="1" hidden="1">{"POPULAR SANS BUDGET",#N/A,FALSE,"popular";"TOTAL SANS BUDGET",#N/A,FALSE,"TOTAL"}</definedName>
    <definedName name="dfsdfdf" localSheetId="2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1" hidden="1">{"POPULAR SANS BUDGET",#N/A,FALSE,"popular";"TOTAL SANS BUDGET",#N/A,FALSE,"TOTAL"}</definedName>
    <definedName name="DG" localSheetId="2" hidden="1">{"POPULAR SANS BUDGET",#N/A,FALSE,"popular";"TOTAL SANS BUDGET",#N/A,FALSE,"TOTAL"}</definedName>
    <definedName name="DG" hidden="1">{"POPULAR SANS BUDGET",#N/A,FALSE,"popular";"TOTAL SANS BUDGET",#N/A,FALSE,"TOTAL"}</definedName>
    <definedName name="dgfhagdetsghd" localSheetId="1" hidden="1">#REF!</definedName>
    <definedName name="dgfhagdetsghd" localSheetId="2" hidden="1">#REF!</definedName>
    <definedName name="dgfhagdetsghd" hidden="1">#REF!</definedName>
    <definedName name="DGG" localSheetId="1" hidden="1">{"POPULAR SANS BUDGET",#N/A,FALSE,"popular";"TOTAL SANS BUDGET",#N/A,FALSE,"TOTAL"}</definedName>
    <definedName name="DGG" localSheetId="2" hidden="1">{"POPULAR SANS BUDGET",#N/A,FALSE,"popular";"TOTAL SANS BUDGET",#N/A,FALSE,"TOTAL"}</definedName>
    <definedName name="DGG" hidden="1">{"POPULAR SANS BUDGET",#N/A,FALSE,"popular";"TOTAL SANS BUDGET",#N/A,FALSE,"TOTAL"}</definedName>
    <definedName name="dj" localSheetId="1" hidden="1">{"POPULAR SANS BUDGET",#N/A,FALSE,"popular";"TOTAL SANS BUDGET",#N/A,FALSE,"TOTAL"}</definedName>
    <definedName name="dj" localSheetId="2" hidden="1">{"POPULAR SANS BUDGET",#N/A,FALSE,"popular";"TOTAL SANS BUDGET",#N/A,FALSE,"TOTAL"}</definedName>
    <definedName name="dj" hidden="1">{"POPULAR SANS BUDGET",#N/A,FALSE,"popular";"TOTAL SANS BUDGET",#N/A,FALSE,"TOTAL"}</definedName>
    <definedName name="DKD" localSheetId="1" hidden="1">{"POPULAR SANS BUDGET",#N/A,FALSE,"popular";"TOTAL SANS BUDGET",#N/A,FALSE,"TOTAL"}</definedName>
    <definedName name="DKD" localSheetId="2" hidden="1">{"POPULAR SANS BUDGET",#N/A,FALSE,"popular";"TOTAL SANS BUDGET",#N/A,FALSE,"TOTAL"}</definedName>
    <definedName name="DKD" hidden="1">{"POPULAR SANS BUDGET",#N/A,FALSE,"popular";"TOTAL SANS BUDGET",#N/A,FALSE,"TOTAL"}</definedName>
    <definedName name="dksajfkd" hidden="1">{#N/A,#N/A,FALSE,"Eff-SSC2"}</definedName>
    <definedName name="dooe" hidden="1">{"'Eng (page2)'!$A$1:$D$52"}</definedName>
    <definedName name="DR" localSheetId="1" hidden="1">{"POPULAR SANS BUDGET",#N/A,FALSE,"popular";"TOTAL SANS BUDGET",#N/A,FALSE,"TOTAL"}</definedName>
    <definedName name="DR" localSheetId="2" hidden="1">{"POPULAR SANS BUDGET",#N/A,FALSE,"popular";"TOTAL SANS BUDGET",#N/A,FALSE,"TOTAL"}</definedName>
    <definedName name="DR" hidden="1">{"POPULAR SANS BUDGET",#N/A,FALSE,"popular";"TOTAL SANS BUDGET",#N/A,FALSE,"TOTAL"}</definedName>
    <definedName name="DU" localSheetId="1" hidden="1">{"POPULAR SANS BUDGET",#N/A,FALSE,"popular";"TOTAL SANS BUDGET",#N/A,FALSE,"TOTAL"}</definedName>
    <definedName name="DU" localSheetId="2" hidden="1">{"POPULAR SANS BUDGET",#N/A,FALSE,"popular";"TOTAL SANS BUDGET",#N/A,FALSE,"TOTAL"}</definedName>
    <definedName name="DU" hidden="1">{"POPULAR SANS BUDGET",#N/A,FALSE,"popular";"TOTAL SANS BUDGET",#N/A,FALSE,"TOTAL"}</definedName>
    <definedName name="edf" hidden="1">#REF!</definedName>
    <definedName name="EEEE" localSheetId="1" hidden="1">{"POPULAR SANS BUDGET",#N/A,FALSE,"popular";"TOTAL SANS BUDGET",#N/A,FALSE,"TOTAL"}</definedName>
    <definedName name="EEEE" localSheetId="2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1" hidden="1">{"POPULAR SANS BUDGET",#N/A,FALSE,"popular";"TOTAL SANS BUDGET",#N/A,FALSE,"TOTAL"}</definedName>
    <definedName name="EEEEE" localSheetId="2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1" hidden="1">{"POPULAR SANS BUDGET",#N/A,FALSE,"popular";"TOTAL SANS BUDGET",#N/A,FALSE,"TOTAL"}</definedName>
    <definedName name="EEEEEE" localSheetId="2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1" hidden="1">{"POPULAR SANS BUDGET",#N/A,FALSE,"popular";"TOTAL SANS BUDGET",#N/A,FALSE,"TOTAL"}</definedName>
    <definedName name="EEEEEEE" localSheetId="2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1" hidden="1">{"POPULAR SANS BUDGET",#N/A,FALSE,"popular";"TOTAL SANS BUDGET",#N/A,FALSE,"TOTAL"}</definedName>
    <definedName name="EEEEEEEEE" localSheetId="2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1" hidden="1">{"POPULAR SANS BUDGET",#N/A,FALSE,"popular";"TOTAL SANS BUDGET",#N/A,FALSE,"TOTAL"}</definedName>
    <definedName name="EEER" localSheetId="2" hidden="1">{"POPULAR SANS BUDGET",#N/A,FALSE,"popular";"TOTAL SANS BUDGET",#N/A,FALSE,"TOTAL"}</definedName>
    <definedName name="EEER" hidden="1">{"POPULAR SANS BUDGET",#N/A,FALSE,"popular";"TOTAL SANS BUDGET",#N/A,FALSE,"TOTAL"}</definedName>
    <definedName name="er" hidden="1">{#N/A,#N/A,FALSE,"Eff-SSC2"}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ywush" localSheetId="1" hidden="1">#REF!</definedName>
    <definedName name="ertywush" localSheetId="2" hidden="1">#REF!</definedName>
    <definedName name="ertywush" hidden="1">#REF!</definedName>
    <definedName name="f" localSheetId="1" hidden="1">#REF!</definedName>
    <definedName name="f" localSheetId="2" hidden="1">#REF!</definedName>
    <definedName name="f" hidden="1">#REF!</definedName>
    <definedName name="FADA" localSheetId="1" hidden="1">{"POPULAR SANS BUDGET",#N/A,FALSE,"popular";"TOTAL SANS BUDGET",#N/A,FALSE,"TOTAL"}</definedName>
    <definedName name="FADA" localSheetId="2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1" hidden="1">{"POPULAR SANS BUDGET",#N/A,FALSE,"popular";"TOTAL SANS BUDGET",#N/A,FALSE,"TOTAL"}</definedName>
    <definedName name="FDD" localSheetId="2" hidden="1">{"POPULAR SANS BUDGET",#N/A,FALSE,"popular";"TOTAL SANS BUDGET",#N/A,FALSE,"TOTAL"}</definedName>
    <definedName name="FDD" hidden="1">{"POPULAR SANS BUDGET",#N/A,FALSE,"popular";"TOTAL SANS BUDGET",#N/A,FALSE,"TOTAL"}</definedName>
    <definedName name="FDFADSFADSF" localSheetId="1" hidden="1">{"POPULAR SANS BUDGET",#N/A,FALSE,"popular";"TOTAL SANS BUDGET",#N/A,FALSE,"TOTAL"}</definedName>
    <definedName name="FDFADSFADSF" localSheetId="2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1" hidden="1">{"POPULAR SANS BUDGET",#N/A,FALSE,"popular";"TOTAL SANS BUDGET",#N/A,FALSE,"TOTAL"}</definedName>
    <definedName name="FDFD" localSheetId="2" hidden="1">{"POPULAR SANS BUDGET",#N/A,FALSE,"popular";"TOTAL SANS BUDGET",#N/A,FALSE,"TOTAL"}</definedName>
    <definedName name="FDFD" hidden="1">{"POPULAR SANS BUDGET",#N/A,FALSE,"popular";"TOTAL SANS BUDGET",#N/A,FALSE,"TOTAL"}</definedName>
    <definedName name="FDFDSF" localSheetId="1" hidden="1">{"POPULAR SANS BUDGET",#N/A,FALSE,"popular";"TOTAL SANS BUDGET",#N/A,FALSE,"TOTAL"}</definedName>
    <definedName name="FDFDSF" localSheetId="2" hidden="1">{"POPULAR SANS BUDGET",#N/A,FALSE,"popular";"TOTAL SANS BUDGET",#N/A,FALSE,"TOTAL"}</definedName>
    <definedName name="FDFDSF" hidden="1">{"POPULAR SANS BUDGET",#N/A,FALSE,"popular";"TOTAL SANS BUDGET",#N/A,FALSE,"TOTAL"}</definedName>
    <definedName name="fdgdfg" hidden="1">{#N/A,#N/A,FALSE,"Eff-SSC2"}</definedName>
    <definedName name="fdsgg" hidden="1">{#N/A,#N/A,FALSE,"Eff-SSC2"}</definedName>
    <definedName name="FEK" localSheetId="1" hidden="1">{"POPULAR SANS BUDGET",#N/A,FALSE,"popular";"TOTAL SANS BUDGET",#N/A,FALSE,"TOTAL"}</definedName>
    <definedName name="FEK" localSheetId="2" hidden="1">{"POPULAR SANS BUDGET",#N/A,FALSE,"popular";"TOTAL SANS BUDGET",#N/A,FALSE,"TOTAL"}</definedName>
    <definedName name="FEK" hidden="1">{"POPULAR SANS BUDGET",#N/A,FALSE,"popular";"TOTAL SANS BUDGET",#N/A,FALSE,"TOTAL"}</definedName>
    <definedName name="ff" localSheetId="1" hidden="1">#REF!</definedName>
    <definedName name="ff" localSheetId="2" hidden="1">#REF!</definedName>
    <definedName name="ff" hidden="1">#REF!</definedName>
    <definedName name="ffffffffffffffffff" localSheetId="1" hidden="1">#REF!</definedName>
    <definedName name="ffffffffffffffffff" localSheetId="2" hidden="1">#REF!</definedName>
    <definedName name="ffffffffffffffffff" hidden="1">#REF!</definedName>
    <definedName name="fffgr" hidden="1">#REF!</definedName>
    <definedName name="ffh" localSheetId="1" hidden="1">{"POPULAR SANS BUDGET",#N/A,FALSE,"popular";"TOTAL SANS BUDGET",#N/A,FALSE,"TOTAL"}</definedName>
    <definedName name="ffh" localSheetId="2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1" hidden="1">{"POPULAR SANS BUDGET",#N/A,FALSE,"popular";"TOTAL SANS BUDGET",#N/A,FALSE,"TOTAL"}</definedName>
    <definedName name="ffl" localSheetId="2" hidden="1">{"POPULAR SANS BUDGET",#N/A,FALSE,"popular";"TOTAL SANS BUDGET",#N/A,FALSE,"TOTAL"}</definedName>
    <definedName name="ffl" hidden="1">{"POPULAR SANS BUDGET",#N/A,FALSE,"popular";"TOTAL SANS BUDGET",#N/A,FALSE,"TOTAL"}</definedName>
    <definedName name="fgdr" hidden="1">{#N/A,#N/A,FALSE,"Eff-SSC2"}</definedName>
    <definedName name="FGF" hidden="1">{#N/A,#N/A,FALSE,"Eff-SSC2"}</definedName>
    <definedName name="fghjutytr" localSheetId="1" hidden="1">#REF!</definedName>
    <definedName name="fghjutytr" localSheetId="2" hidden="1">#REF!</definedName>
    <definedName name="fghjutytr" hidden="1">#REF!</definedName>
    <definedName name="fghytredsw" localSheetId="1" hidden="1">#REF!</definedName>
    <definedName name="fghytredsw" localSheetId="2" hidden="1">#REF!</definedName>
    <definedName name="fghytredsw" hidden="1">#REF!</definedName>
    <definedName name="fgr" hidden="1">{#N/A,#N/A,FALSE,"Eff-SSC2"}</definedName>
    <definedName name="fill" hidden="1">#REF!</definedName>
    <definedName name="fl" hidden="1">{#N/A,#N/A,FALSE,"Eff-SSC2"}</definedName>
    <definedName name="flow" hidden="1">#REF!</definedName>
    <definedName name="fly" localSheetId="1" hidden="1">#REF!</definedName>
    <definedName name="fly" localSheetId="2" hidden="1">#REF!</definedName>
    <definedName name="fly" hidden="1">#REF!</definedName>
    <definedName name="fyrhdujweiskfjhgdb" localSheetId="1" hidden="1">#REF!</definedName>
    <definedName name="fyrhdujweiskfjhgdb" localSheetId="2" hidden="1">#REF!</definedName>
    <definedName name="fyrhdujweiskfjhgdb" hidden="1">#REF!</definedName>
    <definedName name="G" localSheetId="1" hidden="1">#REF!</definedName>
    <definedName name="G" localSheetId="2" hidden="1">#REF!</definedName>
    <definedName name="G" hidden="1">#REF!</definedName>
    <definedName name="gdfsg" hidden="1">{#N/A,#N/A,FALSE,"Eff-SSC2"}</definedName>
    <definedName name="gfdsafds" hidden="1">{#N/A,#N/A,FALSE,"Eff-SSC2"}</definedName>
    <definedName name="gfgf" hidden="1">{#N/A,#N/A,FALSE,"Eff-SSC2"}</definedName>
    <definedName name="gggggggggggggggggggggggggggg" localSheetId="1" hidden="1">#REF!</definedName>
    <definedName name="gggggggggggggggggggggggggggg" localSheetId="2" hidden="1">#REF!</definedName>
    <definedName name="gggggggggggggggggggggggggggg" hidden="1">#REF!</definedName>
    <definedName name="GGH" localSheetId="1" hidden="1">{"POPULAR SANS BUDGET",#N/A,FALSE,"popular";"TOTAL SANS BUDGET",#N/A,FALSE,"TOTAL"}</definedName>
    <definedName name="GGH" localSheetId="2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1" hidden="1">{"POPULAR SANS BUDGET",#N/A,FALSE,"popular";"TOTAL SANS BUDGET",#N/A,FALSE,"TOTAL"}</definedName>
    <definedName name="GH" localSheetId="2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1" hidden="1">{"POPULAR SANS BUDGET",#N/A,FALSE,"popular";"TOTAL SANS BUDGET",#N/A,FALSE,"TOTAL"}</definedName>
    <definedName name="GHI" localSheetId="2" hidden="1">{"POPULAR SANS BUDGET",#N/A,FALSE,"popular";"TOTAL SANS BUDGET",#N/A,FALSE,"TOTAL"}</definedName>
    <definedName name="GHI" hidden="1">{"POPULAR SANS BUDGET",#N/A,FALSE,"popular";"TOTAL SANS BUDGET",#N/A,FALSE,"TOTAL"}</definedName>
    <definedName name="ghuu" hidden="1">{"'Eng (page2)'!$A$1:$D$52"}</definedName>
    <definedName name="ghy" localSheetId="1" hidden="1">{"POPULAR SANS BUDGET",#N/A,FALSE,"popular";"TOTAL SANS BUDGET",#N/A,FALSE,"TOTAL"}</definedName>
    <definedName name="ghy" localSheetId="2" hidden="1">{"POPULAR SANS BUDGET",#N/A,FALSE,"popular";"TOTAL SANS BUDGET",#N/A,FALSE,"TOTAL"}</definedName>
    <definedName name="ghy" hidden="1">{"POPULAR SANS BUDGET",#N/A,FALSE,"popular";"TOTAL SANS BUDGET",#N/A,FALSE,"TOTAL"}</definedName>
    <definedName name="gk" hidden="1">{#N/A,#N/A,FALSE,"Eff-SSC2"}</definedName>
    <definedName name="gutifur" localSheetId="1" hidden="1">#REF!</definedName>
    <definedName name="gutifur" localSheetId="2" hidden="1">#REF!</definedName>
    <definedName name="gutifur" hidden="1">#REF!</definedName>
    <definedName name="gvgv" localSheetId="1" hidden="1">#REF!</definedName>
    <definedName name="gvgv" localSheetId="2" hidden="1">#REF!</definedName>
    <definedName name="gvgv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" localSheetId="1" hidden="1">{"POPULAR SANS BUDGET",#N/A,FALSE,"popular";"TOTAL SANS BUDGET",#N/A,FALSE,"TOTAL"}</definedName>
    <definedName name="HG" localSheetId="2" hidden="1">{"POPULAR SANS BUDGET",#N/A,FALSE,"popular";"TOTAL SANS BUDGET",#N/A,FALSE,"TOTAL"}</definedName>
    <definedName name="HG" hidden="1">{"POPULAR SANS BUDGET",#N/A,FALSE,"popular";"TOTAL SANS BUDGET",#N/A,FALSE,"TOTAL"}</definedName>
    <definedName name="hgddfgf" hidden="1">{#N/A,#N/A,FALSE,"Eff-SSC2"}</definedName>
    <definedName name="hhhhhhhhhhhhhhhhhhh" localSheetId="1" hidden="1">#REF!</definedName>
    <definedName name="hhhhhhhhhhhhhhhhhhh" localSheetId="2" hidden="1">#REF!</definedName>
    <definedName name="hhhhhhhhhhhhhhhhhhh" hidden="1">#REF!</definedName>
    <definedName name="hijo" hidden="1">{"'Eng (page2)'!$A$1:$D$52"}</definedName>
    <definedName name="hjghjgjhg" hidden="1">{#N/A,#N/A,FALSE,"Eff-SSC2"}</definedName>
    <definedName name="HJK" localSheetId="1" hidden="1">{"POPULAR SANS BUDGET",#N/A,FALSE,"popular";"TOTAL SANS BUDGET",#N/A,FALSE,"TOTAL"}</definedName>
    <definedName name="HJK" localSheetId="2" hidden="1">{"POPULAR SANS BUDGET",#N/A,FALSE,"popular";"TOTAL SANS BUDGET",#N/A,FALSE,"TOTAL"}</definedName>
    <definedName name="HJK" hidden="1">{"POPULAR SANS BUDGET",#N/A,FALSE,"popular";"TOTAL SANS BUDGET",#N/A,FALSE,"TOTAL"}</definedName>
    <definedName name="hr" hidden="1">{#N/A,#N/A,FALSE,"Eff-SSC2"}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ugjgjgjgjg" hidden="1">{#N/A,#N/A,FALSE,"Eff-SSC2"}</definedName>
    <definedName name="iiii" hidden="1">{#N/A,#N/A,FALSE,"Eff-SSC2"}</definedName>
    <definedName name="In" hidden="1">{#N/A,#N/A,FALSE,"Eff-SSC2"}</definedName>
    <definedName name="jfkd" hidden="1">{"'Eng (page2)'!$A$1:$D$52"}</definedName>
    <definedName name="JH" localSheetId="1" hidden="1">{"POPULAR SANS BUDGET",#N/A,FALSE,"popular";"TOTAL SANS BUDGET",#N/A,FALSE,"TOTAL"}</definedName>
    <definedName name="JH" localSheetId="2" hidden="1">{"POPULAR SANS BUDGET",#N/A,FALSE,"popular";"TOTAL SANS BUDGET",#N/A,FALSE,"TOTAL"}</definedName>
    <definedName name="JH" hidden="1">{"POPULAR SANS BUDGET",#N/A,FALSE,"popular";"TOTAL SANS BUDGET",#N/A,FALSE,"TOTAL"}</definedName>
    <definedName name="jh." hidden="1">{#N/A,#N/A,FALSE,"Eff-SSC2"}</definedName>
    <definedName name="JHK" localSheetId="1" hidden="1">{"POPULAR SANS BUDGET",#N/A,FALSE,"popular";"TOTAL SANS BUDGET",#N/A,FALSE,"TOTAL"}</definedName>
    <definedName name="JHK" localSheetId="2" hidden="1">{"POPULAR SANS BUDGET",#N/A,FALSE,"popular";"TOTAL SANS BUDGET",#N/A,FALSE,"TOTAL"}</definedName>
    <definedName name="JHK" hidden="1">{"POPULAR SANS BUDGET",#N/A,FALSE,"popular";"TOTAL SANS BUDGET",#N/A,FALSE,"TOTAL"}</definedName>
    <definedName name="jjjjjjjjjjjjjjjjjjjjjjjjjjjjjj" localSheetId="1" hidden="1">#REF!</definedName>
    <definedName name="jjjjjjjjjjjjjjjjjjjjjjjjjjjjjj" localSheetId="2" hidden="1">#REF!</definedName>
    <definedName name="jjjjjjjjjjjjjjjjjjjjjjjjjjjjjj" hidden="1">#REF!</definedName>
    <definedName name="JK" localSheetId="1" hidden="1">{"POPULAR SANS BUDGET",#N/A,FALSE,"popular";"TOTAL SANS BUDGET",#N/A,FALSE,"TOTAL"}</definedName>
    <definedName name="JK" localSheetId="2" hidden="1">{"POPULAR SANS BUDGET",#N/A,FALSE,"popular";"TOTAL SANS BUDGET",#N/A,FALSE,"TOTAL"}</definedName>
    <definedName name="JK" hidden="1">{"POPULAR SANS BUDGET",#N/A,FALSE,"popular";"TOTAL SANS BUDGET",#N/A,FALSE,"TOTAL"}</definedName>
    <definedName name="JKL" localSheetId="1" hidden="1">{"POPULAR SANS BUDGET",#N/A,FALSE,"popular";"TOTAL SANS BUDGET",#N/A,FALSE,"TOTAL"}</definedName>
    <definedName name="JKL" localSheetId="2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1" hidden="1">{"POPULAR SANS BUDGET",#N/A,FALSE,"popular";"TOTAL SANS BUDGET",#N/A,FALSE,"TOTAL"}</definedName>
    <definedName name="JKLM" localSheetId="2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hidden="1">{"'Eng (page2)'!$A$1:$D$52"}</definedName>
    <definedName name="juik" localSheetId="1" hidden="1">{"POPULAR SANS BUDGET",#N/A,FALSE,"popular";"TOTAL SANS BUDGET",#N/A,FALSE,"TOTAL"}</definedName>
    <definedName name="juik" localSheetId="2" hidden="1">{"POPULAR SANS BUDGET",#N/A,FALSE,"popular";"TOTAL SANS BUDGET",#N/A,FALSE,"TOTAL"}</definedName>
    <definedName name="juik" hidden="1">{"POPULAR SANS BUDGET",#N/A,FALSE,"popular";"TOTAL SANS BUDGET",#N/A,FALSE,"TOTAL"}</definedName>
    <definedName name="kanokwan" hidden="1">{"FB Assumptions",#N/A,FALSE,"Asu";"FB Cashflow 1",#N/A,FALSE,"F&amp;B";"FB Cashflow 2",#N/A,FALSE,"F&amp;B"}</definedName>
    <definedName name="kdk" localSheetId="1" hidden="1">{"POPULAR SANS BUDGET",#N/A,FALSE,"popular";"TOTAL SANS BUDGET",#N/A,FALSE,"TOTAL"}</definedName>
    <definedName name="kdk" localSheetId="2" hidden="1">{"POPULAR SANS BUDGET",#N/A,FALSE,"popular";"TOTAL SANS BUDGET",#N/A,FALSE,"TOTAL"}</definedName>
    <definedName name="kdk" hidden="1">{"POPULAR SANS BUDGET",#N/A,FALSE,"popular";"TOTAL SANS BUDGET",#N/A,FALSE,"TOTAL"}</definedName>
    <definedName name="kdkd" localSheetId="1" hidden="1">#REF!</definedName>
    <definedName name="kdkd" localSheetId="2" hidden="1">#REF!</definedName>
    <definedName name="kdkd" hidden="1">#REF!</definedName>
    <definedName name="kee" localSheetId="1" hidden="1">#REF!</definedName>
    <definedName name="kee" localSheetId="2" hidden="1">#REF!</definedName>
    <definedName name="kee" hidden="1">#REF!</definedName>
    <definedName name="key" localSheetId="1" hidden="1">#REF!</definedName>
    <definedName name="key" localSheetId="2" hidden="1">#REF!</definedName>
    <definedName name="key" hidden="1">#REF!</definedName>
    <definedName name="khjkh" hidden="1">{#N/A,#N/A,FALSE,"Eff-SSC2"}</definedName>
    <definedName name="kie" hidden="1">{"'Eng (page2)'!$A$1:$D$52"}</definedName>
    <definedName name="kjil" localSheetId="1" hidden="1">{"POPULAR SANS BUDGET",#N/A,FALSE,"popular";"TOTAL SANS BUDGET",#N/A,FALSE,"TOTAL"}</definedName>
    <definedName name="kjil" localSheetId="2" hidden="1">{"POPULAR SANS BUDGET",#N/A,FALSE,"popular";"TOTAL SANS BUDGET",#N/A,FALSE,"TOTAL"}</definedName>
    <definedName name="kjil" hidden="1">{"POPULAR SANS BUDGET",#N/A,FALSE,"popular";"TOTAL SANS BUDGET",#N/A,FALSE,"TOTAL"}</definedName>
    <definedName name="kki" localSheetId="1" hidden="1">{"POPULAR SANS BUDGET",#N/A,FALSE,"popular";"TOTAL SANS BUDGET",#N/A,FALSE,"TOTAL"}</definedName>
    <definedName name="kki" localSheetId="2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1" hidden="1">{"POPULAR SANS BUDGET",#N/A,FALSE,"popular";"TOTAL SANS BUDGET",#N/A,FALSE,"TOTAL"}</definedName>
    <definedName name="kkiil" localSheetId="2" hidden="1">{"POPULAR SANS BUDGET",#N/A,FALSE,"popular";"TOTAL SANS BUDGET",#N/A,FALSE,"TOTAL"}</definedName>
    <definedName name="kkiil" hidden="1">{"POPULAR SANS BUDGET",#N/A,FALSE,"popular";"TOTAL SANS BUDGET",#N/A,FALSE,"TOTAL"}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kkkkkkkkkkkkkkkkkkkk" localSheetId="1" hidden="1">#REF!</definedName>
    <definedName name="kkkkkkkkkkkkkkkkkkkkkkkkkkkkkkk" localSheetId="2" hidden="1">#REF!</definedName>
    <definedName name="kkkkkkkkkkkkkkkkkkkkkkkkkkkkkkk" hidden="1">#REF!</definedName>
    <definedName name="kkllii" localSheetId="1" hidden="1">{"POPULAR SANS BUDGET",#N/A,FALSE,"popular";"TOTAL SANS BUDGET",#N/A,FALSE,"TOTAL"}</definedName>
    <definedName name="kkllii" localSheetId="2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1" hidden="1">{"POPULAR SANS BUDGET",#N/A,FALSE,"popular";"TOTAL SANS BUDGET",#N/A,FALSE,"TOTAL"}</definedName>
    <definedName name="kkol" localSheetId="2" hidden="1">{"POPULAR SANS BUDGET",#N/A,FALSE,"popular";"TOTAL SANS BUDGET",#N/A,FALSE,"TOTAL"}</definedName>
    <definedName name="kkol" hidden="1">{"POPULAR SANS BUDGET",#N/A,FALSE,"popular";"TOTAL SANS BUDGET",#N/A,FALSE,"TOTAL"}</definedName>
    <definedName name="klio" localSheetId="1" hidden="1">{"POPULAR SANS BUDGET",#N/A,FALSE,"popular";"TOTAL SANS BUDGET",#N/A,FALSE,"TOTAL"}</definedName>
    <definedName name="klio" localSheetId="2" hidden="1">{"POPULAR SANS BUDGET",#N/A,FALSE,"popular";"TOTAL SANS BUDGET",#N/A,FALSE,"TOTAL"}</definedName>
    <definedName name="klio" hidden="1">{"POPULAR SANS BUDGET",#N/A,FALSE,"popular";"TOTAL SANS BUDGET",#N/A,FALSE,"TOTAL"}</definedName>
    <definedName name="klk" hidden="1">{"'Eng (page2)'!$A$1:$D$52"}</definedName>
    <definedName name="klkl" localSheetId="1" hidden="1">#REF!</definedName>
    <definedName name="klkl" localSheetId="2" hidden="1">#REF!</definedName>
    <definedName name="klkl" hidden="1">#REF!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ko" localSheetId="1" hidden="1">#REF!</definedName>
    <definedName name="koko" localSheetId="2" hidden="1">#REF!</definedName>
    <definedName name="koko" hidden="1">#REF!</definedName>
    <definedName name="kp" hidden="1">{"'Eng (page2)'!$A$1:$D$52"}</definedName>
    <definedName name="kpkp" localSheetId="1" hidden="1">#REF!</definedName>
    <definedName name="kpkp" localSheetId="2" hidden="1">#REF!</definedName>
    <definedName name="kpkp" hidden="1">#REF!</definedName>
    <definedName name="Le" localSheetId="1" hidden="1">{"POPULAR SANS BUDGET",#N/A,FALSE,"popular";"TOTAL SANS BUDGET",#N/A,FALSE,"TOTAL"}</definedName>
    <definedName name="Le" localSheetId="2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1" hidden="1">{"POPULAR SANS BUDGET",#N/A,FALSE,"popular";"TOTAL SANS BUDGET",#N/A,FALSE,"TOTAL"}</definedName>
    <definedName name="Lead" localSheetId="2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1" hidden="1">{"POPULAR SANS BUDGET",#N/A,FALSE,"popular";"TOTAL SANS BUDGET",#N/A,FALSE,"TOTAL"}</definedName>
    <definedName name="lek" localSheetId="2" hidden="1">{"POPULAR SANS BUDGET",#N/A,FALSE,"popular";"TOTAL SANS BUDGET",#N/A,FALSE,"TOTAL"}</definedName>
    <definedName name="lek" hidden="1">{"POPULAR SANS BUDGET",#N/A,FALSE,"popular";"TOTAL SANS BUDGET",#N/A,FALSE,"TOTAL"}</definedName>
    <definedName name="LL" localSheetId="1" hidden="1">{"POPULAR SANS BUDGET",#N/A,FALSE,"popular";"TOTAL SANS BUDGET",#N/A,FALSE,"TOTAL"}</definedName>
    <definedName name="LL" localSheetId="2" hidden="1">{"POPULAR SANS BUDGET",#N/A,FALSE,"popular";"TOTAL SANS BUDGET",#N/A,FALSE,"TOTAL"}</definedName>
    <definedName name="LL" hidden="1">{"POPULAR SANS BUDGET",#N/A,FALSE,"popular";"TOTAL SANS BUDGET",#N/A,FALSE,"TOTAL"}</definedName>
    <definedName name="lll" localSheetId="1" hidden="1">#REF!</definedName>
    <definedName name="lll" localSheetId="2" hidden="1">#REF!</definedName>
    <definedName name="lll" hidden="1">#REF!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llllllllllllllllllllllllll" localSheetId="1" hidden="1">#REF!</definedName>
    <definedName name="llllllllllllllllllllllllllllllllllllllllllll" localSheetId="2" hidden="1">#REF!</definedName>
    <definedName name="llllllllllllllllllllllllllllllllllllllllllll" hidden="1">#REF!</definedName>
    <definedName name="lo" hidden="1">{#N/A,#N/A,FALSE,"Eff-SSC2"}</definedName>
    <definedName name="mamjkkll" hidden="1">{"FB Assumptions",#N/A,FALSE,"Asu";"FB Cashflow 1",#N/A,FALSE,"F&amp;B";"FB Cashflow 2",#N/A,FALSE,"F&amp;B"}</definedName>
    <definedName name="maneeratr" hidden="1">#REF!</definedName>
    <definedName name="MH" hidden="1">{#N/A,#N/A,FALSE,"Eff-SSC2"}</definedName>
    <definedName name="mj" hidden="1">{#N/A,#N/A,FALSE,"Eff-SSC2"}</definedName>
    <definedName name="MM" localSheetId="1" hidden="1">{"POPULAR SANS BUDGET",#N/A,FALSE,"popular";"TOTAL SANS BUDGET",#N/A,FALSE,"TOTAL"}</definedName>
    <definedName name="MM" localSheetId="2" hidden="1">{"POPULAR SANS BUDGET",#N/A,FALSE,"popular";"TOTAL SANS BUDGET",#N/A,FALSE,"TOTAL"}</definedName>
    <definedName name="MM" hidden="1">{"POPULAR SANS BUDGET",#N/A,FALSE,"popular";"TOTAL SANS BUDGET",#N/A,FALSE,"TOTAL"}</definedName>
    <definedName name="MMM" localSheetId="1" hidden="1">{"POPULAR SANS BUDGET",#N/A,FALSE,"popular";"TOTAL SANS BUDGET",#N/A,FALSE,"TOTAL"}</definedName>
    <definedName name="MMM" localSheetId="2" hidden="1">{"POPULAR SANS BUDGET",#N/A,FALSE,"popular";"TOTAL SANS BUDGET",#N/A,FALSE,"TOTAL"}</definedName>
    <definedName name="MMM" hidden="1">{"POPULAR SANS BUDGET",#N/A,FALSE,"popular";"TOTAL SANS BUDGET",#N/A,FALSE,"TOTAL"}</definedName>
    <definedName name="MMMMM" localSheetId="1" hidden="1">{"POPULAR SANS BUDGET",#N/A,FALSE,"popular";"TOTAL SANS BUDGET",#N/A,FALSE,"TOTAL"}</definedName>
    <definedName name="MMMMM" localSheetId="2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1" hidden="1">{"POPULAR SANS BUDGET",#N/A,FALSE,"popular";"TOTAL SANS BUDGET",#N/A,FALSE,"TOTAL"}</definedName>
    <definedName name="MMMMMM" localSheetId="2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1" hidden="1">{"POPULAR SANS BUDGET",#N/A,FALSE,"popular";"TOTAL SANS BUDGET",#N/A,FALSE,"TOTAL"}</definedName>
    <definedName name="MMMMMMM" localSheetId="2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1" hidden="1">{"POPULAR SANS BUDGET",#N/A,FALSE,"popular";"TOTAL SANS BUDGET",#N/A,FALSE,"TOTAL"}</definedName>
    <definedName name="MMMMMMMM" localSheetId="2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1" hidden="1">{"POPULAR SANS BUDGET",#N/A,FALSE,"popular";"TOTAL SANS BUDGET",#N/A,FALSE,"TOTAL"}</definedName>
    <definedName name="MMMMMMMMM" localSheetId="2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1" hidden="1">{"POPULAR SANS BUDGET",#N/A,FALSE,"popular";"TOTAL SANS BUDGET",#N/A,FALSE,"TOTAL"}</definedName>
    <definedName name="MMMMMMMMMM" localSheetId="2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mn" localSheetId="1" hidden="1">#REF!</definedName>
    <definedName name="mnmn" localSheetId="2" hidden="1">#REF!</definedName>
    <definedName name="mnmn" hidden="1">#REF!</definedName>
    <definedName name="monthly3" hidden="1">{#N/A,#N/A,FALSE,"Eff-SSC2"}</definedName>
    <definedName name="Nat" localSheetId="1" hidden="1">{"POPULAR SANS BUDGET",#N/A,FALSE,"popular";"TOTAL SANS BUDGET",#N/A,FALSE,"TOTAL"}</definedName>
    <definedName name="Nat" localSheetId="2" hidden="1">{"POPULAR SANS BUDGET",#N/A,FALSE,"popular";"TOTAL SANS BUDGET",#N/A,FALSE,"TOTAL"}</definedName>
    <definedName name="Nat" hidden="1">{"POPULAR SANS BUDGET",#N/A,FALSE,"popular";"TOTAL SANS BUDGET",#N/A,FALSE,"TOTAL"}</definedName>
    <definedName name="nbr" hidden="1">{#N/A,#N/A,FALSE,"Eff-SSC2"}</definedName>
    <definedName name="nes" hidden="1">{#N/A,#N/A,FALSE,"Eff-SSC2"}</definedName>
    <definedName name="NHR" hidden="1">{#N/A,#N/A,FALSE,"Eff-SSC2"}</definedName>
    <definedName name="no" localSheetId="1" hidden="1">#REF!</definedName>
    <definedName name="no" localSheetId="2" hidden="1">#REF!</definedName>
    <definedName name="no" hidden="1">#REF!</definedName>
    <definedName name="NOPQ" localSheetId="1" hidden="1">{"POPULAR SANS BUDGET",#N/A,FALSE,"popular";"TOTAL SANS BUDGET",#N/A,FALSE,"TOTAL"}</definedName>
    <definedName name="NOPQ" localSheetId="2" hidden="1">{"POPULAR SANS BUDGET",#N/A,FALSE,"popular";"TOTAL SANS BUDGET",#N/A,FALSE,"TOTAL"}</definedName>
    <definedName name="NOPQ" hidden="1">{"POPULAR SANS BUDGET",#N/A,FALSE,"popular";"TOTAL SANS BUDGET",#N/A,FALSE,"TOTAL"}</definedName>
    <definedName name="November" hidden="1">{"Sensitivity1",#N/A,FALSE,"Sensitivity";"Sensitivity2",#N/A,FALSE,"Sensitivity"}</definedName>
    <definedName name="nr" hidden="1">{#N/A,#N/A,FALSE,"Eff-SSC2"}</definedName>
    <definedName name="NSNSSS" hidden="1">{#N/A,#N/A,FALSE,"Eff-SSC2"}</definedName>
    <definedName name="nut" hidden="1">[5]A!#REF!</definedName>
    <definedName name="O" localSheetId="1" hidden="1">#REF!</definedName>
    <definedName name="O" localSheetId="2" hidden="1">#REF!</definedName>
    <definedName name="O" hidden="1">#REF!</definedName>
    <definedName name="Obj_Deptnew" hidden="1">{#N/A,#N/A,FALSE,"Eff-SSC2"}</definedName>
    <definedName name="ogpgp" localSheetId="1" hidden="1">#REF!</definedName>
    <definedName name="ogpgp" localSheetId="2" hidden="1">#REF!</definedName>
    <definedName name="ogpgp" hidden="1">#REF!</definedName>
    <definedName name="ok" hidden="1">{#N/A,#N/A,FALSE,"Eff-SSC2"}</definedName>
    <definedName name="olj" hidden="1">{"'Eng (page2)'!$A$1:$D$52"}</definedName>
    <definedName name="ooooo" localSheetId="1" hidden="1">#REF!</definedName>
    <definedName name="ooooo" localSheetId="2" hidden="1">#REF!</definedName>
    <definedName name="ooooo" hidden="1">#REF!</definedName>
    <definedName name="oplko" localSheetId="1" hidden="1">#REF!</definedName>
    <definedName name="oplko" localSheetId="2" hidden="1">#REF!</definedName>
    <definedName name="oplko" hidden="1">#REF!</definedName>
    <definedName name="opooooo" hidden="1">{"FB Assumptions",#N/A,FALSE,"Asu";"FB Cashflow 1",#N/A,FALSE,"F&amp;B";"FB Cashflow 2",#N/A,FALSE,"F&amp;B"}</definedName>
    <definedName name="opop" localSheetId="1" hidden="1">#REF!</definedName>
    <definedName name="opop" localSheetId="2" hidden="1">#REF!</definedName>
    <definedName name="opop" hidden="1">#REF!</definedName>
    <definedName name="orawan_ru" hidden="1">{"FB Assumptions",#N/A,FALSE,"Asu";"FB Cashflow 1",#N/A,FALSE,"F&amp;B";"FB Cashflow 2",#N/A,FALSE,"F&amp;B"}</definedName>
    <definedName name="orn" hidden="1">{#N/A,#N/A,FALSE,"Eff-SSC2"}</definedName>
    <definedName name="payroll" localSheetId="1" hidden="1">#REF!</definedName>
    <definedName name="payroll" localSheetId="2" hidden="1">#REF!</definedName>
    <definedName name="payroll" hidden="1">#REF!</definedName>
    <definedName name="payroll3" localSheetId="1" hidden="1">#REF!</definedName>
    <definedName name="payroll3" localSheetId="2" hidden="1">#REF!</definedName>
    <definedName name="payroll3" hidden="1">#REF!</definedName>
    <definedName name="pcs" hidden="1">{#N/A,#N/A,FALSE,"Eff-SSC2"}</definedName>
    <definedName name="ped" hidden="1">{#N/A,#N/A,FALSE,"Eff-SSC2"}</definedName>
    <definedName name="plpl" localSheetId="1" hidden="1">#REF!</definedName>
    <definedName name="plpl" localSheetId="2" hidden="1">#REF!</definedName>
    <definedName name="plpl" hidden="1">#REF!</definedName>
    <definedName name="poi" hidden="1">{#N/A,#N/A,FALSE,"Eff-SSC2"}</definedName>
    <definedName name="pop" hidden="1">{#N/A,#N/A,FALSE,"Eff-SSC2"}</definedName>
    <definedName name="pornprom" hidden="1">{#N/A,#N/A,FALSE,"Eff-SSC2"}</definedName>
    <definedName name="pornpromk" hidden="1">{#N/A,#N/A,FALSE,"Eff-SSC2"}</definedName>
    <definedName name="ppppppppppppppppppp" localSheetId="1" hidden="1">#REF!</definedName>
    <definedName name="ppppppppppppppppppp" localSheetId="2" hidden="1">#REF!</definedName>
    <definedName name="ppppppppppppppppppp" hidden="1">#REF!</definedName>
    <definedName name="PRJE1" hidden="1">{"'Eng (page2)'!$A$1:$D$52"}</definedName>
    <definedName name="project" hidden="1">{#N/A,#N/A,FALSE,"Eff-SSC2"}</definedName>
    <definedName name="Project2" hidden="1">{#N/A,#N/A,FALSE,"Eff-SSC2"}</definedName>
    <definedName name="pui" hidden="1">{#N/A,#N/A,FALSE,"Eff-SSC2"}</definedName>
    <definedName name="Q" localSheetId="1" hidden="1">#REF!</definedName>
    <definedName name="Q" localSheetId="2" hidden="1">#REF!</definedName>
    <definedName name="Q" hidden="1">#REF!</definedName>
    <definedName name="QQQQ" localSheetId="1" hidden="1">#REF!</definedName>
    <definedName name="QQQQ" localSheetId="2" hidden="1">#REF!</definedName>
    <definedName name="QQQQ" hidden="1">#REF!</definedName>
    <definedName name="QQQQQ" localSheetId="1" hidden="1">{"POPULAR SANS BUDGET",#N/A,FALSE,"popular";"TOTAL SANS BUDGET",#N/A,FALSE,"TOTAL"}</definedName>
    <definedName name="QQQQQ" localSheetId="2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1" hidden="1">{"POPULAR SANS BUDGET",#N/A,FALSE,"popular";"TOTAL SANS BUDGET",#N/A,FALSE,"TOTAL"}</definedName>
    <definedName name="QQQQQQ" localSheetId="2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1" hidden="1">{"POPULAR SANS BUDGET",#N/A,FALSE,"popular";"TOTAL SANS BUDGET",#N/A,FALSE,"TOTAL"}</definedName>
    <definedName name="QQQQQQQ" localSheetId="2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1" hidden="1">{"POPULAR SANS BUDGET",#N/A,FALSE,"popular";"TOTAL SANS BUDGET",#N/A,FALSE,"TOTAL"}</definedName>
    <definedName name="QQQQQQQQ" localSheetId="2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1" hidden="1">{"POPULAR SANS BUDGET",#N/A,FALSE,"popular";"TOTAL SANS BUDGET",#N/A,FALSE,"TOTAL"}</definedName>
    <definedName name="QQQQQQQQQ" localSheetId="2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1" hidden="1">{"POPULAR SANS BUDGET",#N/A,FALSE,"popular";"TOTAL SANS BUDGET",#N/A,FALSE,"TOTAL"}</definedName>
    <definedName name="QQQQQQQQQQ" localSheetId="2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localSheetId="1" hidden="1">#REF!</definedName>
    <definedName name="qqqqqqqqqqqqqqqqqqqqqqqqq" localSheetId="2" hidden="1">#REF!</definedName>
    <definedName name="qqqqqqqqqqqqqqqqqqqqqqqqq" hidden="1">#REF!</definedName>
    <definedName name="qqๆ" hidden="1">{#N/A,#N/A,FALSE,"Eff-SSC2"}</definedName>
    <definedName name="qw" hidden="1">{"'Eng (page2)'!$A$1:$D$52"}</definedName>
    <definedName name="rat" hidden="1">#REF!</definedName>
    <definedName name="RBL" hidden="1">{#N/A,#N/A,FALSE,"Eff-SSC2"}</definedName>
    <definedName name="re" hidden="1">{#N/A,#N/A,FALSE,"Eff-SSC2"}</definedName>
    <definedName name="RGF" hidden="1">{#N/A,#N/A,FALSE,"Eff-SSC2"}</definedName>
    <definedName name="rrr" localSheetId="1" hidden="1">#REF!</definedName>
    <definedName name="rrr" localSheetId="2" hidden="1">#REF!</definedName>
    <definedName name="rrr" hidden="1">#REF!</definedName>
    <definedName name="rrrr" hidden="1">{"'Eng (page2)'!$A$1:$D$52"}</definedName>
    <definedName name="RST" localSheetId="1" hidden="1">{"POPULAR SANS BUDGET",#N/A,FALSE,"popular";"TOTAL SANS BUDGET",#N/A,FALSE,"TOTAL"}</definedName>
    <definedName name="RST" localSheetId="2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1" hidden="1">{"POPULAR SANS BUDGET",#N/A,FALSE,"popular";"TOTAL SANS BUDGET",#N/A,FALSE,"TOTAL"}</definedName>
    <definedName name="RT" localSheetId="2" hidden="1">{"POPULAR SANS BUDGET",#N/A,FALSE,"popular";"TOTAL SANS BUDGET",#N/A,FALSE,"TOTAL"}</definedName>
    <definedName name="RT" hidden="1">{"POPULAR SANS BUDGET",#N/A,FALSE,"popular";"TOTAL SANS BUDGET",#N/A,FALSE,"TOTAL"}</definedName>
    <definedName name="rtrty" hidden="1">{#N/A,#N/A,FALSE,"Eff-SSC2"}</definedName>
    <definedName name="ru" hidden="1">{#N/A,#N/A,FALSE,"Eff-SSC2"}</definedName>
    <definedName name="rung" hidden="1">{#N/A,#N/A,FALSE,"Eff-SSC2"}</definedName>
    <definedName name="SDF" localSheetId="1" hidden="1">{"POPULAR SANS BUDGET",#N/A,FALSE,"popular";"TOTAL SANS BUDGET",#N/A,FALSE,"TOTAL"}</definedName>
    <definedName name="SDF" localSheetId="2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1" hidden="1">{"POPULAR SANS BUDGET",#N/A,FALSE,"popular";"TOTAL SANS BUDGET",#N/A,FALSE,"TOTAL"}</definedName>
    <definedName name="SDFDFD" localSheetId="2" hidden="1">{"POPULAR SANS BUDGET",#N/A,FALSE,"popular";"TOTAL SANS BUDGET",#N/A,FALSE,"TOTAL"}</definedName>
    <definedName name="SDFDFD" hidden="1">{"POPULAR SANS BUDGET",#N/A,FALSE,"popular";"TOTAL SANS BUDGET",#N/A,FALSE,"TOTAL"}</definedName>
    <definedName name="sdsd" localSheetId="1" hidden="1">{"'Eng (page2)'!$A$1:$D$52"}</definedName>
    <definedName name="sdsd" localSheetId="2" hidden="1">{"'Eng (page2)'!$A$1:$D$52"}</definedName>
    <definedName name="sdsd" hidden="1">{"'Eng (page2)'!$A$1:$D$52"}</definedName>
    <definedName name="seee" hidden="1">{#N/A,#N/A,FALSE,"Eff-SSC2"}</definedName>
    <definedName name="sertwyuifo" localSheetId="1" hidden="1">#REF!</definedName>
    <definedName name="sertwyuifo" localSheetId="2" hidden="1">#REF!</definedName>
    <definedName name="sertwyuifo" hidden="1">#REF!</definedName>
    <definedName name="sfdg" hidden="1">#REF!</definedName>
    <definedName name="Sort" hidden="1">#REF!</definedName>
    <definedName name="srn" localSheetId="1" hidden="1">{"POPULAR SANS BUDGET",#N/A,FALSE,"popular";"TOTAL SANS BUDGET",#N/A,FALSE,"TOTAL"}</definedName>
    <definedName name="srn" localSheetId="2" hidden="1">{"POPULAR SANS BUDGET",#N/A,FALSE,"popular";"TOTAL SANS BUDGET",#N/A,FALSE,"TOTAL"}</definedName>
    <definedName name="srn" hidden="1">{"POPULAR SANS BUDGET",#N/A,FALSE,"popular";"TOTAL SANS BUDGET",#N/A,FALSE,"TOTAL"}</definedName>
    <definedName name="ssf" localSheetId="1" hidden="1">{"POPULAR SANS BUDGET",#N/A,FALSE,"popular";"TOTAL SANS BUDGET",#N/A,FALSE,"TOTAL"}</definedName>
    <definedName name="ssf" localSheetId="2" hidden="1">{"POPULAR SANS BUDGET",#N/A,FALSE,"popular";"TOTAL SANS BUDGET",#N/A,FALSE,"TOTAL"}</definedName>
    <definedName name="ssf" hidden="1">{"POPULAR SANS BUDGET",#N/A,FALSE,"popular";"TOTAL SANS BUDGET",#N/A,FALSE,"TOTAL"}</definedName>
    <definedName name="SSS" localSheetId="1" hidden="1">#REF!</definedName>
    <definedName name="SSS" localSheetId="2" hidden="1">#REF!</definedName>
    <definedName name="SSS" hidden="1">#REF!</definedName>
    <definedName name="st" hidden="1">#REF!</definedName>
    <definedName name="stamp" hidden="1">{"'Eng (page2)'!$A$1:$D$52"}</definedName>
    <definedName name="SWDSDSDS" hidden="1">{#N/A,#N/A,FALSE,"Eff-SSC2"}</definedName>
    <definedName name="TAT" hidden="1">[6]TA!$C$7</definedName>
    <definedName name="TBs" hidden="1">[3]Core!#REF!</definedName>
    <definedName name="TLA.028" hidden="1">#REF!</definedName>
    <definedName name="TLA.056" hidden="1">#REF!</definedName>
    <definedName name="TOT" localSheetId="1" hidden="1">{"POPULAR SANS BUDGET",#N/A,FALSE,"popular";"TOTAL SANS BUDGET",#N/A,FALSE,"TOTAL"}</definedName>
    <definedName name="TOT" localSheetId="2" hidden="1">{"POPULAR SANS BUDGET",#N/A,FALSE,"popular";"TOTAL SANS BUDGET",#N/A,FALSE,"TOTAL"}</definedName>
    <definedName name="TOT" hidden="1">{"POPULAR SANS BUDGET",#N/A,FALSE,"popular";"TOTAL SANS BUDGET",#N/A,FALSE,"TOTAL"}</definedName>
    <definedName name="tre4r564t" hidden="1">{"'Eng (page2)'!$A$1:$D$52"}</definedName>
    <definedName name="TS" hidden="1">{#N/A,#N/A,FALSE,"Eff-SSC2"}</definedName>
    <definedName name="TTL" localSheetId="1" hidden="1">{"POPULAR SANS BUDGET",#N/A,FALSE,"popular";"TOTAL SANS BUDGET",#N/A,FALSE,"TOTAL"}</definedName>
    <definedName name="TTL" localSheetId="2" hidden="1">{"POPULAR SANS BUDGET",#N/A,FALSE,"popular";"TOTAL SANS BUDGET",#N/A,FALSE,"TOTAL"}</definedName>
    <definedName name="TTL" hidden="1">{"POPULAR SANS BUDGET",#N/A,FALSE,"popular";"TOTAL SANS BUDGET",#N/A,FALSE,"TOTAL"}</definedName>
    <definedName name="Turner1" hidden="1">{#N/A,#N/A,FALSE,"Eff-SSC2"}</definedName>
    <definedName name="UDV" localSheetId="1" hidden="1">{"POPULAR SANS BUDGET",#N/A,FALSE,"popular";"TOTAL SANS BUDGET",#N/A,FALSE,"TOTAL"}</definedName>
    <definedName name="UDV" localSheetId="2" hidden="1">{"POPULAR SANS BUDGET",#N/A,FALSE,"popular";"TOTAL SANS BUDGET",#N/A,FALSE,"TOTAL"}</definedName>
    <definedName name="UDV" hidden="1">{"POPULAR SANS BUDGET",#N/A,FALSE,"popular";"TOTAL SANS BUDGET",#N/A,FALSE,"TOTAL"}</definedName>
    <definedName name="ujj" hidden="1">{"'Eng (page2)'!$A$1:$D$52"}</definedName>
    <definedName name="Uor" hidden="1">{"'Eng (page2)'!$A$1:$D$52"}</definedName>
    <definedName name="uuu" localSheetId="1" hidden="1">#REF!</definedName>
    <definedName name="uuu" localSheetId="2" hidden="1">#REF!</definedName>
    <definedName name="uuu" hidden="1">#REF!</definedName>
    <definedName name="vbvb" localSheetId="1" hidden="1">#REF!</definedName>
    <definedName name="vbvb" localSheetId="2" hidden="1">#REF!</definedName>
    <definedName name="vbvb" hidden="1">#REF!</definedName>
    <definedName name="vvvvvv" localSheetId="1" hidden="1">#REF!</definedName>
    <definedName name="vvvvvv" localSheetId="2" hidden="1">#REF!</definedName>
    <definedName name="vvvvvv" hidden="1">#REF!</definedName>
    <definedName name="vyu" hidden="1">#REF!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rn" hidden="1">{"CF Assumptions",#N/A,FALSE,"Asu";#N/A,#N/A,FALSE,"Summary";#N/A,#N/A,FALSE,"CF (2)";#N/A,#N/A,FALSE,"SM";#N/A,#N/A,FALSE,"C&amp;D";#N/A,#N/A,FALSE,"MGMT";#N/A,#N/A,FALSE,"Notes"}</definedName>
    <definedName name="wrn.A" hidden="1">{#N/A,#N/A,FALSE,"Eff-SSC2"}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." hidden="1">{#N/A,#N/A,FALSE,"Eff-SSC2"}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" hidden="1">{#N/A,#N/A,FALSE,"Eff-SSC2"}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localSheetId="1" hidden="1">{"POPULAR SANS BUDGET",#N/A,FALSE,"popular";"TOTAL SANS BUDGET",#N/A,FALSE,"TOTAL"}</definedName>
    <definedName name="wrn.TOTAL." localSheetId="2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1" hidden="1">{"POPULAR SANS BUDGET",#N/A,FALSE,"popular";"TOTAL SANS BUDGET",#N/A,FALSE,"TOTAL"}</definedName>
    <definedName name="wrn.total1" localSheetId="2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1" hidden="1">{"POPULAR SANS BUDGET",#N/A,FALSE,"popular";"TOTAL SANS BUDGET",#N/A,FALSE,"TOTAL"}</definedName>
    <definedName name="wrn.total1." localSheetId="2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1" hidden="1">{"POPULAR SANS BUDGET",#N/A,FALSE,"popular";"TOTAL SANS BUDGET",#N/A,FALSE,"TOTAL"}</definedName>
    <definedName name="WRN.TOTAL2" localSheetId="2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1" hidden="1">{"POPULAR SANS BUDGET",#N/A,FALSE,"popular";"TOTAL SANS BUDGET",#N/A,FALSE,"TOTAL"}</definedName>
    <definedName name="wrn.total3" localSheetId="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1" hidden="1">{"POPULAR SANS BUDGET",#N/A,FALSE,"popular";"TOTAL SANS BUDGET",#N/A,FALSE,"TOTAL"}</definedName>
    <definedName name="wrn.total4" localSheetId="2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1" hidden="1">{"POPULAR SANS BUDGET",#N/A,FALSE,"popular";"TOTAL SANS BUDGET",#N/A,FALSE,"TOTAL"}</definedName>
    <definedName name="wrn.total444" localSheetId="2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채권채무조회서." localSheetId="1" hidden="1">{#N/A,#N/A,FALSE,"채권채무";#N/A,#N/A,FALSE,"control sheet"}</definedName>
    <definedName name="wrn.채권채무조회서." localSheetId="2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1" hidden="1">{"POPULAR SANS BUDGET",#N/A,FALSE,"popular";"TOTAL SANS BUDGET",#N/A,FALSE,"TOTAL"}</definedName>
    <definedName name="wrn123.total123" localSheetId="2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1" hidden="1">{"POPULAR SANS BUDGET",#N/A,FALSE,"popular";"TOTAL SANS BUDGET",#N/A,FALSE,"TOTAL"}</definedName>
    <definedName name="wrn1234.total." localSheetId="2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3.total1" localSheetId="1" hidden="1">{"POPULAR SANS BUDGET",#N/A,FALSE,"popular";"TOTAL SANS BUDGET",#N/A,FALSE,"TOTAL"}</definedName>
    <definedName name="wrn23.total1" localSheetId="2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1" hidden="1">{"POPULAR SANS BUDGET",#N/A,FALSE,"popular";"TOTAL SANS BUDGET",#N/A,FALSE,"TOTAL"}</definedName>
    <definedName name="wrn234.total2" localSheetId="2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1" hidden="1">{"POPULAR SANS BUDGET",#N/A,FALSE,"popular";"TOTAL SANS BUDGET",#N/A,FALSE,"TOTAL"}</definedName>
    <definedName name="wrn234.total234" localSheetId="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1" hidden="1">{"POPULAR SANS BUDGET",#N/A,FALSE,"popular";"TOTAL SANS BUDGET",#N/A,FALSE,"TOTAL"}</definedName>
    <definedName name="wrn345.total345" localSheetId="2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1" hidden="1">{"POPULAR SANS BUDGET",#N/A,FALSE,"popular";"TOTAL SANS BUDGET",#N/A,FALSE,"TOTAL"}</definedName>
    <definedName name="wrn456.total456" localSheetId="2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1" hidden="1">{"POPULAR SANS BUDGET",#N/A,FALSE,"popular";"TOTAL SANS BUDGET",#N/A,FALSE,"TOTAL"}</definedName>
    <definedName name="wrn567.total567" localSheetId="2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XLS" localSheetId="1" hidden="1">{"'Eng (page2)'!$A$1:$D$52"}</definedName>
    <definedName name="XLS" localSheetId="2" hidden="1">{"'Eng (page2)'!$A$1:$D$52"}</definedName>
    <definedName name="XLS" hidden="1">{"'Eng (page2)'!$A$1:$D$52"}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</definedName>
    <definedName name="XRefCopy2" localSheetId="1" hidden="1">#REF!</definedName>
    <definedName name="XRefCopy2" localSheetId="2" hidden="1">#REF!</definedName>
    <definedName name="XRefCopy2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RangeCount" hidden="1">1</definedName>
    <definedName name="XRefPaste1" localSheetId="1" hidden="1">#REF!</definedName>
    <definedName name="XRefPaste1" localSheetId="2" hidden="1">#REF!</definedName>
    <definedName name="XRefPaste1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RangeCount" hidden="1">1</definedName>
    <definedName name="XXXX" localSheetId="1" hidden="1">{"POPULAR SANS BUDGET",#N/A,FALSE,"popular";"TOTAL SANS BUDGET",#N/A,FALSE,"TOTAL"}</definedName>
    <definedName name="XXXX" localSheetId="2" hidden="1">{"POPULAR SANS BUDGET",#N/A,FALSE,"popular";"TOTAL SANS BUDGET",#N/A,FALSE,"TOTAL"}</definedName>
    <definedName name="XXXX" hidden="1">{"POPULAR SANS BUDGET",#N/A,FALSE,"popular";"TOTAL SANS BUDGET",#N/A,FALSE,"TOTAL"}</definedName>
    <definedName name="XXXXX" localSheetId="1" hidden="1">{"POPULAR SANS BUDGET",#N/A,FALSE,"popular";"TOTAL SANS BUDGET",#N/A,FALSE,"TOTAL"}</definedName>
    <definedName name="XXXXX" localSheetId="2" hidden="1">{"POPULAR SANS BUDGET",#N/A,FALSE,"popular";"TOTAL SANS BUDGET",#N/A,FALSE,"TOTAL"}</definedName>
    <definedName name="XXXXX" hidden="1">{"POPULAR SANS BUDGET",#N/A,FALSE,"popular";"TOTAL SANS BUDGET",#N/A,FALSE,"TOTAL"}</definedName>
    <definedName name="ye" localSheetId="1" hidden="1">#REF!</definedName>
    <definedName name="ye" localSheetId="2" hidden="1">#REF!</definedName>
    <definedName name="ye" hidden="1">#REF!</definedName>
    <definedName name="yes" localSheetId="1" hidden="1">#REF!</definedName>
    <definedName name="yes" localSheetId="2" hidden="1">#REF!</definedName>
    <definedName name="yes" hidden="1">#REF!</definedName>
    <definedName name="yessss" localSheetId="1" hidden="1">#REF!</definedName>
    <definedName name="yessss" localSheetId="2" hidden="1">#REF!</definedName>
    <definedName name="yessss" hidden="1">#REF!</definedName>
    <definedName name="ying" hidden="1">{#N/A,#N/A,FALSE,"Eff-SSC2"}</definedName>
    <definedName name="Z" localSheetId="1" hidden="1">#REF!</definedName>
    <definedName name="Z" localSheetId="2" hidden="1">#REF!</definedName>
    <definedName name="Z" hidden="1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" localSheetId="1" hidden="1">#REF!</definedName>
    <definedName name="zzzzzzzzzzzzzzzzzzzzzzzzzzzzz" localSheetId="2" hidden="1">#REF!</definedName>
    <definedName name="zzzzzzzzzzzzzzzzzzzzzzzzzzzzz" hidden="1">#REF!</definedName>
    <definedName name="เดือื่เ" hidden="1">{#N/A,#N/A,FALSE,"Eff-SSC2"}</definedName>
    <definedName name="แบบร่าง" hidden="1">{#N/A,#N/A,FALSE,"Eff-SSC2"}</definedName>
    <definedName name="โครงสร้าง" hidden="1">{#N/A,#N/A,FALSE,"Eff-SSC2"}</definedName>
    <definedName name="ไก" hidden="1">{#N/A,#N/A,FALSE,"Eff-SSC2"}</definedName>
    <definedName name="กดกดก" hidden="1">{#N/A,#N/A,FALSE,"Eff-SSC2"}</definedName>
    <definedName name="กดากดน" localSheetId="1" hidden="1">{"'Eng (page2)'!$A$1:$D$52"}</definedName>
    <definedName name="กดากดน" localSheetId="2" hidden="1">{"'Eng (page2)'!$A$1:$D$52"}</definedName>
    <definedName name="กดากดน" hidden="1">{"'Eng (page2)'!$A$1:$D$52"}</definedName>
    <definedName name="การโอนเงินระหว่างสาขา" hidden="1">{#N/A,#N/A,FALSE,"Eff-SSC2"}</definedName>
    <definedName name="ข้อที่4" hidden="1">{#N/A,#N/A,FALSE,"Eff-SSC2"}</definedName>
    <definedName name="ดด" hidden="1">{#N/A,#N/A,FALSE,"Eff-SSC2"}</definedName>
    <definedName name="ทท" hidden="1">#REF!</definedName>
    <definedName name="ทาทา" hidden="1">{#N/A,#N/A,FALSE,"Eff-SSC2"}</definedName>
    <definedName name="น" hidden="1">{#N/A,#N/A,FALSE,"Eff-SSC2"}</definedName>
    <definedName name="ผู้เข้าประชุมKz" hidden="1">{#N/A,#N/A,FALSE,"Eff-SSC2"}</definedName>
    <definedName name="พดกเอาเสาเสเ" hidden="1">{#N/A,#N/A,FALSE,"Eff-SSC2"}</definedName>
    <definedName name="พพ" hidden="1">{#N/A,#N/A,FALSE,"Eff-SSC2"}</definedName>
    <definedName name="พำ" hidden="1">{#N/A,#N/A,FALSE,"Eff-SSC2"}</definedName>
    <definedName name="ย" hidden="1">#REF!</definedName>
    <definedName name="ยน" hidden="1">{#N/A,#N/A,FALSE,"Eff-SSC2"}</definedName>
    <definedName name="รัฃ" hidden="1">{#N/A,#N/A,FALSE,"Eff-SSC2"}</definedName>
    <definedName name="ฤ" hidden="1">{"FB Assumptions",#N/A,FALSE,"Asu";"FB Cashflow 1",#N/A,FALSE,"F&amp;B";"FB Cashflow 2",#N/A,FALSE,"F&amp;B"}</definedName>
    <definedName name="สถิติ_spc" hidden="1">{#N/A,#N/A,FALSE,"Eff-SSC2"}</definedName>
    <definedName name="สาส" hidden="1">{#N/A,#N/A,FALSE,"Eff-SSC2"}</definedName>
    <definedName name="ห" hidden="1">{#N/A,#N/A,FALSE,"Eff-SSC2"}</definedName>
    <definedName name="หแ" hidden="1">{#N/A,#N/A,FALSE,"Eff-SSC2"}</definedName>
    <definedName name="หน.ช" hidden="1">{#N/A,#N/A,FALSE,"Eff-SSC2"}</definedName>
    <definedName name="หน้าที่งาน" hidden="1">{#N/A,#N/A,FALSE,"Eff-SSC2"}</definedName>
    <definedName name="หมวดสินค้า" hidden="1">{#N/A,#N/A,FALSE,"Eff-SSC2"}</definedName>
    <definedName name="ๆๆๆ" hidden="1">{#N/A,#N/A,FALSE,"Eff-SSC2"}</definedName>
    <definedName name="최재호" localSheetId="1" hidden="1">#REF!</definedName>
    <definedName name="최재호" localSheetId="2" hidden="1">#REF!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0" i="17" l="1"/>
  <c r="Q29" i="17"/>
  <c r="Q28" i="17"/>
  <c r="Q27" i="17"/>
  <c r="Q25" i="17"/>
  <c r="Q20" i="17"/>
  <c r="Q19" i="17"/>
  <c r="Q18" i="17"/>
  <c r="Q16" i="17"/>
  <c r="N42" i="18" l="1"/>
  <c r="L42" i="18"/>
  <c r="J42" i="18"/>
  <c r="H42" i="18"/>
  <c r="S31" i="16" l="1"/>
  <c r="S30" i="16"/>
  <c r="S29" i="16"/>
  <c r="S28" i="16"/>
  <c r="S27" i="16"/>
  <c r="S26" i="16"/>
  <c r="R21" i="16"/>
  <c r="R20" i="16"/>
  <c r="R19" i="16"/>
  <c r="R17" i="16"/>
  <c r="A55" i="18"/>
  <c r="H89" i="18" l="1"/>
  <c r="N77" i="18"/>
  <c r="H77" i="18"/>
  <c r="J77" i="18"/>
  <c r="L77" i="18"/>
  <c r="I32" i="17" l="1"/>
  <c r="E32" i="17"/>
  <c r="O32" i="17"/>
  <c r="S30" i="17"/>
  <c r="K32" i="17"/>
  <c r="G32" i="17"/>
  <c r="S25" i="17"/>
  <c r="O22" i="17"/>
  <c r="K22" i="17"/>
  <c r="I22" i="17"/>
  <c r="G22" i="17"/>
  <c r="E22" i="17"/>
  <c r="S20" i="17"/>
  <c r="S19" i="17"/>
  <c r="S18" i="17"/>
  <c r="S16" i="17"/>
  <c r="P33" i="16"/>
  <c r="N33" i="16"/>
  <c r="H33" i="16"/>
  <c r="F33" i="16"/>
  <c r="D33" i="16"/>
  <c r="V33" i="16"/>
  <c r="T31" i="16"/>
  <c r="X31" i="16" s="1"/>
  <c r="T30" i="16"/>
  <c r="X30" i="16" s="1"/>
  <c r="J33" i="16"/>
  <c r="T29" i="16"/>
  <c r="X29" i="16" s="1"/>
  <c r="T28" i="16"/>
  <c r="X26" i="16"/>
  <c r="V23" i="16"/>
  <c r="P23" i="16"/>
  <c r="N23" i="16"/>
  <c r="J23" i="16"/>
  <c r="H23" i="16"/>
  <c r="F23" i="16"/>
  <c r="D23" i="16"/>
  <c r="T21" i="16"/>
  <c r="X21" i="16" s="1"/>
  <c r="R23" i="16"/>
  <c r="T19" i="16"/>
  <c r="X19" i="16" s="1"/>
  <c r="L23" i="16"/>
  <c r="G16" i="19"/>
  <c r="I16" i="19"/>
  <c r="K16" i="19"/>
  <c r="G38" i="15"/>
  <c r="L33" i="16" l="1"/>
  <c r="S29" i="17"/>
  <c r="T17" i="16"/>
  <c r="X17" i="16" s="1"/>
  <c r="Q32" i="17"/>
  <c r="M32" i="17"/>
  <c r="Q22" i="17"/>
  <c r="M22" i="17"/>
  <c r="S22" i="17"/>
  <c r="S27" i="17"/>
  <c r="S28" i="17"/>
  <c r="R33" i="16"/>
  <c r="T33" i="16"/>
  <c r="X28" i="16"/>
  <c r="X33" i="16" s="1"/>
  <c r="T20" i="16"/>
  <c r="X20" i="16" s="1"/>
  <c r="S32" i="17" l="1"/>
  <c r="T23" i="16"/>
  <c r="X23" i="16"/>
  <c r="M139" i="1" l="1"/>
  <c r="K139" i="1"/>
  <c r="I139" i="1"/>
  <c r="G139" i="1"/>
  <c r="G142" i="1" l="1"/>
  <c r="G29" i="1"/>
  <c r="G43" i="1"/>
  <c r="G87" i="1"/>
  <c r="G78" i="1" l="1"/>
  <c r="G90" i="1" s="1"/>
  <c r="G145" i="1" s="1"/>
  <c r="G46" i="1"/>
  <c r="A3" i="18" l="1"/>
  <c r="M44" i="19"/>
  <c r="K44" i="19"/>
  <c r="I44" i="19"/>
  <c r="G44" i="19"/>
  <c r="M38" i="19"/>
  <c r="K38" i="19"/>
  <c r="I38" i="19"/>
  <c r="G38" i="19"/>
  <c r="G19" i="19"/>
  <c r="G24" i="19" s="1"/>
  <c r="G27" i="19" s="1"/>
  <c r="G32" i="19" s="1"/>
  <c r="M16" i="19"/>
  <c r="M19" i="19" s="1"/>
  <c r="M24" i="19" s="1"/>
  <c r="M27" i="19" s="1"/>
  <c r="M32" i="19" s="1"/>
  <c r="K19" i="19"/>
  <c r="K24" i="19" s="1"/>
  <c r="K27" i="19" s="1"/>
  <c r="K32" i="19" s="1"/>
  <c r="I19" i="19"/>
  <c r="I24" i="19" s="1"/>
  <c r="I27" i="19" s="1"/>
  <c r="I32" i="19" s="1"/>
  <c r="A1" i="18" l="1"/>
  <c r="I44" i="15" l="1"/>
  <c r="I38" i="15"/>
  <c r="I16" i="15"/>
  <c r="I19" i="15" s="1"/>
  <c r="I24" i="15" s="1"/>
  <c r="I27" i="15" s="1"/>
  <c r="I32" i="15" s="1"/>
  <c r="M44" i="15"/>
  <c r="M38" i="15"/>
  <c r="M16" i="15"/>
  <c r="M19" i="15" s="1"/>
  <c r="M24" i="15" s="1"/>
  <c r="M27" i="15" s="1"/>
  <c r="M32" i="15" s="1"/>
  <c r="N89" i="18"/>
  <c r="L89" i="18"/>
  <c r="J89" i="18"/>
  <c r="A56" i="18"/>
  <c r="A58" i="18"/>
  <c r="A111" i="18"/>
  <c r="K44" i="15"/>
  <c r="G44" i="15"/>
  <c r="K38" i="15"/>
  <c r="K16" i="15"/>
  <c r="K19" i="15" s="1"/>
  <c r="G16" i="15"/>
  <c r="G19" i="15" s="1"/>
  <c r="G24" i="15" l="1"/>
  <c r="G27" i="15" s="1"/>
  <c r="G32" i="15" s="1"/>
  <c r="K24" i="15"/>
  <c r="K27" i="15" s="1"/>
  <c r="K32" i="15" s="1"/>
  <c r="J50" i="18"/>
  <c r="J92" i="18" s="1"/>
  <c r="J97" i="18" s="1"/>
  <c r="H50" i="18"/>
  <c r="H92" i="18" s="1"/>
  <c r="H97" i="18" s="1"/>
  <c r="L50" i="18"/>
  <c r="L92" i="18" s="1"/>
  <c r="L97" i="18" s="1"/>
  <c r="N50" i="18"/>
  <c r="N92" i="18" s="1"/>
  <c r="N97" i="18" s="1"/>
  <c r="M142" i="1" l="1"/>
  <c r="I142" i="1"/>
  <c r="M87" i="1"/>
  <c r="M78" i="1"/>
  <c r="I87" i="1"/>
  <c r="I78" i="1"/>
  <c r="M43" i="1"/>
  <c r="M29" i="1"/>
  <c r="I43" i="1"/>
  <c r="I29" i="1"/>
  <c r="K87" i="1"/>
  <c r="K78" i="1"/>
  <c r="K43" i="1"/>
  <c r="K29" i="1"/>
  <c r="A101" i="1"/>
  <c r="A154" i="1" s="1"/>
  <c r="A102" i="1"/>
  <c r="K142" i="1"/>
  <c r="M90" i="1" l="1"/>
  <c r="M145" i="1" s="1"/>
  <c r="K90" i="1"/>
  <c r="K145" i="1" s="1"/>
  <c r="M46" i="1"/>
  <c r="I90" i="1"/>
  <c r="I145" i="1" s="1"/>
  <c r="I46" i="1"/>
  <c r="K46" i="1"/>
</calcChain>
</file>

<file path=xl/sharedStrings.xml><?xml version="1.0" encoding="utf-8"?>
<sst xmlns="http://schemas.openxmlformats.org/spreadsheetml/2006/main" count="438" uniqueCount="227">
  <si>
    <t>Statement of Financial Position</t>
  </si>
  <si>
    <t>Unaudited</t>
  </si>
  <si>
    <t>Audited</t>
  </si>
  <si>
    <t>Notes</t>
  </si>
  <si>
    <t>Baht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</si>
  <si>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</si>
  <si>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</si>
  <si>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</si>
  <si>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</si>
  <si>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</si>
  <si>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</si>
  <si>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</si>
  <si>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Total non-current assets</t>
  </si>
  <si>
    <t>Total assets</t>
  </si>
  <si>
    <t>Liabilities</t>
  </si>
  <si>
    <t>Current liabilities</t>
  </si>
  <si>
    <t>Trade and other payables</t>
  </si>
  <si>
    <t>Provision for warranty of construction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</si>
  <si>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</si>
  <si>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</si>
  <si>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</si>
  <si>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</si>
  <si>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</si>
  <si>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</si>
  <si>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</si>
  <si>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</si>
  <si>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</si>
  <si>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>Retained earnings</t>
  </si>
  <si>
    <t>Unappropriated</t>
  </si>
  <si>
    <t>Other components of equity</t>
  </si>
  <si>
    <t>Equity attributable to owners of the parent</t>
  </si>
  <si>
    <t>Non-controlling interests</t>
  </si>
  <si>
    <t>Revenue from construction</t>
  </si>
  <si>
    <t>Cost of construction</t>
  </si>
  <si>
    <t xml:space="preserve">Gross profit </t>
  </si>
  <si>
    <t>Other income</t>
  </si>
  <si>
    <t>Profit before expenses</t>
  </si>
  <si>
    <t>Selling expenses</t>
  </si>
  <si>
    <t>Administrative expenses</t>
  </si>
  <si>
    <t xml:space="preserve">Finance costs </t>
  </si>
  <si>
    <t>Owners of the parent</t>
  </si>
  <si>
    <t>Earnings per share</t>
  </si>
  <si>
    <t>Remeasuring of</t>
  </si>
  <si>
    <t>Total other</t>
  </si>
  <si>
    <t>Non-</t>
  </si>
  <si>
    <t>Total owners</t>
  </si>
  <si>
    <t>controlling</t>
  </si>
  <si>
    <t>Total</t>
  </si>
  <si>
    <t>share capital</t>
  </si>
  <si>
    <t>common control</t>
  </si>
  <si>
    <t>equity</t>
  </si>
  <si>
    <t>interests</t>
  </si>
  <si>
    <t xml:space="preserve"> </t>
  </si>
  <si>
    <t>Cash flows from operating activities</t>
  </si>
  <si>
    <t>Interest income</t>
  </si>
  <si>
    <t>Finance costs</t>
  </si>
  <si>
    <t>Depreciation</t>
  </si>
  <si>
    <t>- Trade and other receivables</t>
  </si>
  <si>
    <t>- Inventories</t>
  </si>
  <si>
    <t>- Other current assets</t>
  </si>
  <si>
    <t>- Trade and other payables</t>
  </si>
  <si>
    <t>- Other current liabilities</t>
  </si>
  <si>
    <t>Add</t>
  </si>
  <si>
    <t>Cash flows from investing activities</t>
  </si>
  <si>
    <t>Cash flows from financing activities</t>
  </si>
  <si>
    <t>under common control</t>
  </si>
  <si>
    <t>Surplus on business combination</t>
  </si>
  <si>
    <t>Liabilities and equity</t>
  </si>
  <si>
    <t>Equity</t>
  </si>
  <si>
    <t>Total equity</t>
  </si>
  <si>
    <t>Total liabilities and equity</t>
  </si>
  <si>
    <t>Total comprehensive income for the period</t>
  </si>
  <si>
    <r>
      <t>Statement of Financial Position</t>
    </r>
    <r>
      <rPr>
        <sz val="9"/>
        <rFont val="Arial"/>
        <family val="2"/>
      </rPr>
      <t xml:space="preserve"> (Cont’d)</t>
    </r>
  </si>
  <si>
    <r>
      <t>Liabilities and equity</t>
    </r>
    <r>
      <rPr>
        <sz val="9"/>
        <rFont val="Arial"/>
        <family val="2"/>
      </rPr>
      <t xml:space="preserve"> (Cont'd)</t>
    </r>
  </si>
  <si>
    <t>Consolidated</t>
  </si>
  <si>
    <t>Separate</t>
  </si>
  <si>
    <t>financial information</t>
  </si>
  <si>
    <t>31 December</t>
  </si>
  <si>
    <t>combination under</t>
  </si>
  <si>
    <t>Surplus on business</t>
  </si>
  <si>
    <t>Appropriated-legal reserve</t>
  </si>
  <si>
    <t>Non-cash transactions</t>
  </si>
  <si>
    <t>Profit before income tax</t>
  </si>
  <si>
    <t>Changes in operating assets and liabilities:</t>
  </si>
  <si>
    <t>Proceeds from disposals of equipment</t>
  </si>
  <si>
    <t>Acquisitions of intangible assets</t>
  </si>
  <si>
    <r>
      <t xml:space="preserve">Statement of Financial Position </t>
    </r>
    <r>
      <rPr>
        <sz val="9"/>
        <rFont val="Arial"/>
        <family val="2"/>
      </rPr>
      <t>(Cont'd)</t>
    </r>
  </si>
  <si>
    <t>for warranty of construction</t>
  </si>
  <si>
    <t xml:space="preserve">Cash and cash equivalents </t>
  </si>
  <si>
    <t>at the beginning of the period</t>
  </si>
  <si>
    <t>Refundable withholding tax</t>
  </si>
  <si>
    <t>of equity</t>
  </si>
  <si>
    <t>Revenue from services</t>
  </si>
  <si>
    <t>Cost of services</t>
  </si>
  <si>
    <t>Profit for the period</t>
  </si>
  <si>
    <t>Adjustments for:</t>
  </si>
  <si>
    <t>Other comprehensive income (expense)</t>
  </si>
  <si>
    <t>Basic earnings per share for the period</t>
  </si>
  <si>
    <t>Investment in a subsidiary</t>
  </si>
  <si>
    <t>Property, plant and equipment, net</t>
  </si>
  <si>
    <t>Intangible assets, net</t>
  </si>
  <si>
    <t>Deferred tax assets, net</t>
  </si>
  <si>
    <t>Acquisitions of plant and equipment</t>
  </si>
  <si>
    <t>Income tax</t>
  </si>
  <si>
    <t xml:space="preserve">Reversal of unutilised provision </t>
  </si>
  <si>
    <t>Restricted deposits at a financial institution</t>
  </si>
  <si>
    <t>The accompanying notes are an integral part of this interim financial information.</t>
  </si>
  <si>
    <t>Profit attributable to:</t>
  </si>
  <si>
    <t>Total comprehensive income attributable to:</t>
  </si>
  <si>
    <t>financial institution</t>
  </si>
  <si>
    <t>Repayments of long-term borrowings from a</t>
  </si>
  <si>
    <t>2020</t>
  </si>
  <si>
    <t>Opening balance at 1 January 2020</t>
  </si>
  <si>
    <t>Lease liabilities</t>
  </si>
  <si>
    <t>Right-of-use assets, net</t>
  </si>
  <si>
    <t>Inventories, net</t>
  </si>
  <si>
    <t xml:space="preserve">Financial assets measured </t>
  </si>
  <si>
    <t>at fair value through profit or loss</t>
  </si>
  <si>
    <t xml:space="preserve">- Utilisation of provision for warranty </t>
  </si>
  <si>
    <t>of construction</t>
  </si>
  <si>
    <t>Prosper Engineering Public Company Limited</t>
  </si>
  <si>
    <t>Ordinary shares, 540,000,000 shares</t>
  </si>
  <si>
    <t xml:space="preserve">at par value of Baht 0.50 each </t>
  </si>
  <si>
    <t>Note</t>
  </si>
  <si>
    <t>Amortisation of right-of-use assets</t>
  </si>
  <si>
    <t>Amortisation of intangible assets</t>
  </si>
  <si>
    <t>Increase in right-of-use assets</t>
  </si>
  <si>
    <t>fully paid-up at Baht 0.50 each</t>
  </si>
  <si>
    <t>Unbilled contract revenue</t>
  </si>
  <si>
    <t>2021</t>
  </si>
  <si>
    <t xml:space="preserve">Financial assets measured at </t>
  </si>
  <si>
    <t>Dividend payable</t>
  </si>
  <si>
    <t>Contract liabilities due to recognise</t>
  </si>
  <si>
    <t>revenue over a year</t>
  </si>
  <si>
    <t xml:space="preserve">Capital reserve for share-based </t>
  </si>
  <si>
    <t>payment transactions</t>
  </si>
  <si>
    <t>Statement of Comprehensive Income (Unaudited)</t>
  </si>
  <si>
    <t>for the period, net of tax</t>
  </si>
  <si>
    <t>Appropriated-</t>
  </si>
  <si>
    <t>Statement of Cash Flows (Unaudited)</t>
  </si>
  <si>
    <t xml:space="preserve">Additions of allowance </t>
  </si>
  <si>
    <t xml:space="preserve">Proceeds from disposals of investment </t>
  </si>
  <si>
    <t>in mutual fund</t>
  </si>
  <si>
    <t>Payments on lease liabilities</t>
  </si>
  <si>
    <t>Opening balance at 1 January 2021</t>
  </si>
  <si>
    <r>
      <t xml:space="preserve">Statement of Cash Flows (Unaudited) </t>
    </r>
    <r>
      <rPr>
        <sz val="9"/>
        <rFont val="Arial"/>
        <family val="2"/>
      </rPr>
      <t>(Cont’d)</t>
    </r>
  </si>
  <si>
    <t>Capital reserve</t>
  </si>
  <si>
    <t>for share-based</t>
  </si>
  <si>
    <t>Paid-up</t>
  </si>
  <si>
    <t>Current portion of lease liabilities</t>
  </si>
  <si>
    <t>Dividends</t>
  </si>
  <si>
    <t>Legal reserve</t>
  </si>
  <si>
    <t>Gain on disposals of financial assets</t>
  </si>
  <si>
    <t xml:space="preserve">Unrealisable gain on measurement </t>
  </si>
  <si>
    <t>in fair value of financial assets</t>
  </si>
  <si>
    <t>- Unbilled contract revenue</t>
  </si>
  <si>
    <t>recognise revenue over a year</t>
  </si>
  <si>
    <t>- Contract liabilities due to</t>
  </si>
  <si>
    <t xml:space="preserve"> - Income tax paid</t>
  </si>
  <si>
    <t xml:space="preserve"> - Interest</t>
  </si>
  <si>
    <t xml:space="preserve">  - Interest</t>
  </si>
  <si>
    <t xml:space="preserve">  - Withholding tax refundable</t>
  </si>
  <si>
    <t>Cash received from</t>
  </si>
  <si>
    <t>Dividends paid</t>
  </si>
  <si>
    <t>Gain on disposals and write-offs of equipment</t>
  </si>
  <si>
    <t>Cash used in operating activities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</si>
  <si>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Cash paid for</t>
    </r>
  </si>
  <si>
    <t xml:space="preserve">Cash and cash equivalents at the end </t>
  </si>
  <si>
    <t>of the period</t>
  </si>
  <si>
    <t>As at 30 June 2021</t>
  </si>
  <si>
    <t>30 June</t>
  </si>
  <si>
    <t>For the three-month period ended 30 June 2021</t>
  </si>
  <si>
    <t>Closing balance as at 30 June 2021</t>
  </si>
  <si>
    <t>For the six-month period ended 30 June 2021</t>
  </si>
  <si>
    <t>Proceed from long-term borrowings from a</t>
  </si>
  <si>
    <t>Short-term loans to a related party</t>
  </si>
  <si>
    <t>Ordinary shares, 540,000,000 shares,</t>
  </si>
  <si>
    <t>Premium on paid-up capital of ordinary shares</t>
  </si>
  <si>
    <t>post-employment benefit obligations</t>
  </si>
  <si>
    <t>Prosper Engineering Company Limited</t>
  </si>
  <si>
    <t>Attributable to owners of the parent</t>
  </si>
  <si>
    <t>Capital contributed</t>
  </si>
  <si>
    <t>Premium on</t>
  </si>
  <si>
    <t xml:space="preserve"> paid-up capital of</t>
  </si>
  <si>
    <t>employee</t>
  </si>
  <si>
    <t>component of</t>
  </si>
  <si>
    <t xml:space="preserve"> ordinary shares</t>
  </si>
  <si>
    <t>benefit obligations</t>
  </si>
  <si>
    <t>of the parent</t>
  </si>
  <si>
    <t>Changes in equity for the period 2020</t>
  </si>
  <si>
    <t>Total comprehensive income for the year</t>
  </si>
  <si>
    <t>Closing balance at 30 June 2020</t>
  </si>
  <si>
    <t>Changes in equity for the period 2021</t>
  </si>
  <si>
    <t>Issurance of shares</t>
  </si>
  <si>
    <t>Legal</t>
  </si>
  <si>
    <t>Other components</t>
  </si>
  <si>
    <t>reserve</t>
  </si>
  <si>
    <t>Loans made to related parties</t>
  </si>
  <si>
    <t>Proceeds from ordinary shares issued</t>
  </si>
  <si>
    <t>Net cash received from (used in) financing activities</t>
  </si>
  <si>
    <t>Net cash (used in) received from operating activities</t>
  </si>
  <si>
    <t>Net receives (repayments) on promissory notes</t>
  </si>
  <si>
    <t>Consolidated financial information</t>
  </si>
  <si>
    <t>Statement of Changes in Equity (Unaudited)</t>
  </si>
  <si>
    <t>Separate financial information</t>
  </si>
  <si>
    <t>Net cash used in investing activities</t>
  </si>
  <si>
    <t>comprehensive income</t>
  </si>
  <si>
    <t>amortised cost - Fixed deposits</t>
  </si>
  <si>
    <t>twelve-month and six-month</t>
  </si>
  <si>
    <t>19 (d)</t>
  </si>
  <si>
    <t>- Employee benefits paid</t>
  </si>
  <si>
    <t>and six-months - net</t>
  </si>
  <si>
    <t>Short-term borrowings from</t>
  </si>
  <si>
    <t>financial institutions</t>
  </si>
  <si>
    <t xml:space="preserve">Proceeds from financial assets </t>
  </si>
  <si>
    <t>- Fixed deposits twelve-months</t>
  </si>
  <si>
    <t xml:space="preserve">Net increase (decrease) in </t>
  </si>
  <si>
    <t>cash and cash equivalents</t>
  </si>
  <si>
    <t xml:space="preserve">(2020: Ordinary shares, 400,000,000 </t>
  </si>
  <si>
    <t>shares fully paid-up at Baht 0.50 each)</t>
  </si>
  <si>
    <r>
      <t>Statement of Changes in Equity</t>
    </r>
    <r>
      <rPr>
        <sz val="9"/>
        <rFont val="Arial"/>
        <family val="2"/>
      </rPr>
      <t xml:space="preserve"> 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</si>
  <si>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 xml:space="preserve"> transactions</t>
  </si>
  <si>
    <t>payment</t>
  </si>
  <si>
    <t>transactions</t>
  </si>
  <si>
    <t>Other</t>
  </si>
  <si>
    <t>for obsolete inventories</t>
  </si>
  <si>
    <t>Acquisitions of investment in mutual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</si>
</sst>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6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_(* #,##0_);_(* \(#,##0\);_(* &quot;-&quot;??_);_(@_)"/>
    <numFmt numFmtId="167" formatCode="#,##0;\(#,##0\);&quot;-&quot;;@"/>
    <numFmt numFmtId="168" formatCode="#,##0;\(#,##0\);\-"/>
    <numFmt numFmtId="169" formatCode="#,##0.00;\(#,##0.00\);&quot;-&quot;;@"/>
    <numFmt numFmtId="170" formatCode="_-* #,##0_-;\-* #,##0_-;_-* &quot;-&quot;??_-;_-@_-"/>
    <numFmt numFmtId="171" formatCode="_([$€]* #,##0.00_);_([$€]* \(#,##0.00\);_([$€]* &quot;-&quot;??_);_(@_)"/>
    <numFmt numFmtId="172" formatCode="dd\-mmm\-yy_)"/>
    <numFmt numFmtId="173" formatCode="0.0%"/>
    <numFmt numFmtId="174" formatCode="0.00_)"/>
    <numFmt numFmtId="175" formatCode="#,##0.00;\(#,##0.00\);\-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[$-409]d/mmm/yy;@"/>
    <numFmt numFmtId="179" formatCode="[$-D00041E]0"/>
    <numFmt numFmtId="180" formatCode="General_)"/>
    <numFmt numFmtId="181" formatCode="[$-409]d/mmm/yyyy;@"/>
    <numFmt numFmtId="182" formatCode="m/d/yyyy\ \ h:mm\ AM/PM"/>
    <numFmt numFmtId="183" formatCode="_-[$€]* #,##0.00_-;\-[$€]* #,##0.00_-;_-[$€]* &quot;-&quot;??_-;_-@_-"/>
    <numFmt numFmtId="184" formatCode="mm/yyyy"/>
    <numFmt numFmtId="185" formatCode="[&lt;=9999999]###\-####;\(###\)\ ###\-####"/>
    <numFmt numFmtId="186" formatCode="&quot;฿&quot;#,##0.00_);[Red]\(&quot;฿&quot;#,##0.00\)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#,##0.0_);[Red]\(#,##0.0\)"/>
    <numFmt numFmtId="190" formatCode="_-* #,##0\ _D_M_-;\-* #,##0\ _D_M_-;_-* &quot;-&quot;\ _D_M_-;_-@_-"/>
    <numFmt numFmtId="191" formatCode="#,##0;[Red]\(#,##0\);\-"/>
    <numFmt numFmtId="192" formatCode="\t&quot;$&quot;#,##0_);[Red]\(\t&quot;$&quot;#,##0\)"/>
    <numFmt numFmtId="193" formatCode="_(&quot;$&quot;* #,##0.00_);_(&quot;$&quot;* \(#,##0.00\);_(&quot;$&quot;* &quot;-&quot;??_);_(@_)"/>
    <numFmt numFmtId="194" formatCode="\$#,##0.00;\(\$#,##0.00\)"/>
    <numFmt numFmtId="195" formatCode="\$#,##0;\(\$#,##0\)"/>
    <numFmt numFmtId="196" formatCode="_-[$€-2]* #,##0.00_-;\-[$€-2]* #,##0.00_-;_-[$€-2]* &quot;-&quot;??_-"/>
    <numFmt numFmtId="197" formatCode="_([$$-409]* #,##0.00_);_([$$-409]* \(#,##0.00\);_([$$-409]* &quot;-&quot;??_);_(@_)"/>
    <numFmt numFmtId="198" formatCode="_-* #,##0\ &quot;ึS&quot;_-;\-* #,##0\ &quot;ึS&quot;_-;_-* &quot;-&quot;\ &quot;ึS&quot;_-;_-@_-"/>
    <numFmt numFmtId="199" formatCode="_-* #,##0.00\ &quot;ึS&quot;_-;\-* #,##0.00\ &quot;ึS&quot;_-;_-* &quot;-&quot;??\ &quot;ึS&quot;_-;_-@_-"/>
    <numFmt numFmtId="200" formatCode="_(&quot;€&quot;* #,##0.00_);_(&quot;€&quot;* \(#,##0.00\);_(&quot;€&quot;* &quot;-&quot;??_);_(@_)"/>
    <numFmt numFmtId="201" formatCode="_-* #,##0.00\ _D_M_-;\-* #,##0.00\ _D_M_-;_-* &quot;-&quot;??\ _D_M_-;_-@_-"/>
    <numFmt numFmtId="202" formatCode="#,##0\ &quot;DM&quot;;[Red]\-#,##0\ &quot;DM&quot;"/>
    <numFmt numFmtId="203" formatCode="#,##0.00\ &quot;DM&quot;;[Red]\-#,##0.00\ &quot;DM&quot;"/>
    <numFmt numFmtId="204" formatCode="_(&quot;$&quot;* #,##0_);_(&quot;$&quot;* \(#,##0\);_(&quot;$&quot;* &quot;-&quot;_);_(@_)"/>
    <numFmt numFmtId="205" formatCode="&quot;\&quot;#,##0;[Red]&quot;\&quot;\-#,##0"/>
    <numFmt numFmtId="206" formatCode="[$-409]mmm\-yy;@"/>
    <numFmt numFmtId="207" formatCode="[$￥-804]#,##0.0000"/>
    <numFmt numFmtId="208" formatCode="d/mm/yy\ "/>
    <numFmt numFmtId="209" formatCode="\t&quot;£&quot;#,##0_);[Red]\(\t&quot;£&quot;#,##0\)"/>
    <numFmt numFmtId="210" formatCode="#,##0.00_);[Black]\(#,##0.00\)"/>
    <numFmt numFmtId="211" formatCode="mm/dd/yy"/>
    <numFmt numFmtId="212" formatCode="\t&quot;£&quot;#,##0_);\(\t&quot;£&quot;#,##0\)"/>
    <numFmt numFmtId="213" formatCode="#,##0.00\ &quot;FB&quot;;[Red]\-#,##0.00\ &quot;FB&quot;"/>
    <numFmt numFmtId="214" formatCode="&quot;$&quot;#,##0_);\(&quot;$&quot;#,##0\)"/>
    <numFmt numFmtId="215" formatCode="&quot;$&quot;#,##0_);[Red]\(&quot;$&quot;#,##0\)"/>
    <numFmt numFmtId="216" formatCode="&quot;$&quot;#,##0.00_);[Red]\(&quot;$&quot;#,##0.00\)"/>
    <numFmt numFmtId="217" formatCode="_-&quot;฿&quot;* #,##0_-;\-&quot;฿&quot;* #,##0_-;_-&quot;฿&quot;* &quot;-&quot;_-;_-@_-"/>
    <numFmt numFmtId="218" formatCode="#,##0.00_);[Red]\(#,##0.00\);&quot;-     &quot;"/>
    <numFmt numFmtId="219" formatCode="&quot;$&quot;#,##0;\-&quot;$&quot;#,##0"/>
    <numFmt numFmtId="220" formatCode="_-* #,##0.00_-;[Red]\(\ #,##0.00\)_-;_-* &quot;-&quot;??_-;_-@_-"/>
    <numFmt numFmtId="221" formatCode="&quot;$&quot;* #,##0.00_);&quot;$&quot;* \(#,##0.00\)"/>
    <numFmt numFmtId="222" formatCode="* \(#,##0\);* #,##0_);&quot;-&quot;??_);@"/>
    <numFmt numFmtId="223" formatCode="\-;0"/>
    <numFmt numFmtId="224" formatCode="* #,##0_);* \(#,##0\);&quot;-&quot;??_);@"/>
    <numFmt numFmtId="225" formatCode="[$-409]d\-mmm\-yy;@"/>
    <numFmt numFmtId="226" formatCode="0%_);\(0%\)"/>
    <numFmt numFmtId="227" formatCode="#,##0&quot; &quot;;[Red]\(#,##0\)"/>
    <numFmt numFmtId="228" formatCode="#,##0.00&quot; $&quot;;\-#,##0.00&quot; $&quot;"/>
    <numFmt numFmtId="229" formatCode="#,##0.00&quot; $&quot;;[Red]\-#,##0.00&quot; $&quot;"/>
    <numFmt numFmtId="230" formatCode="d\.m\.yy"/>
    <numFmt numFmtId="231" formatCode="d\.mmm\.yy"/>
    <numFmt numFmtId="232" formatCode="d\.mmm"/>
    <numFmt numFmtId="233" formatCode="mmm\.yy"/>
    <numFmt numFmtId="234" formatCode="_._.* #,##0.0_)_%;_._.* \(#,##0.0\)_%;_._.* \ .0_)_%"/>
    <numFmt numFmtId="235" formatCode="_._.* #,##0.000_)_%;_._.* \(#,##0.000\)_%;_._.* \ .000_)_%"/>
    <numFmt numFmtId="236" formatCode="_ * #,##0.00_ ;_ * \-#,##0.00_ ;_ * &quot;-&quot;??_ ;_ @_ "/>
    <numFmt numFmtId="237" formatCode="_-&quot;S$&quot;* #,##0.00_-;\-&quot;S$&quot;* #,##0.00_-;_-&quot;S$&quot;* &quot;-&quot;??_-;_-@_-"/>
    <numFmt numFmtId="238" formatCode="_._.&quot;$&quot;* #,##0.0_)_%;_._.&quot;$&quot;* \(#,##0.0\)_%;_._.&quot;$&quot;* \ .0_)_%"/>
    <numFmt numFmtId="239" formatCode="_._.&quot;$&quot;* #,##0.000_)_%;_._.&quot;$&quot;* \(#,##0.000\)_%;_._.&quot;$&quot;* \ .000_)_%"/>
    <numFmt numFmtId="240" formatCode="_-* #,##0\ _F_B_-;\-* #,##0\ _F_B_-;_-* &quot;-&quot;\ _F_B_-;_-@_-"/>
    <numFmt numFmtId="241" formatCode="mmmm\ d\,\ yyyy"/>
    <numFmt numFmtId="242" formatCode="_-* #,##0.00\ _F_B_-;\-* #,##0.00\ _F_B_-;_-* &quot;-&quot;??\ _F_B_-;_-@_-"/>
    <numFmt numFmtId="243" formatCode="&quot;฿&quot;\t#,##0_);[Red]\(&quot;฿&quot;\t#,##0\)"/>
    <numFmt numFmtId="244" formatCode="_(0_)%;\(0\)%;\ \ _)\%"/>
    <numFmt numFmtId="245" formatCode="_._._(* 0_)%;_._.\(* 0\)%;_._._(* \ _)\%"/>
    <numFmt numFmtId="246" formatCode="&quot;ฃค&quot;#,##0;&quot;ฃค&quot;\-#,##0"/>
    <numFmt numFmtId="247" formatCode="_(0.0_)%;\(0.0\)%;\ \ .0_)%"/>
    <numFmt numFmtId="248" formatCode="_._._(* 0.0_)%;_._.\(* 0.0\)%;_._._(* \ .0_)%"/>
    <numFmt numFmtId="249" formatCode="_(0.00_)%;\(0.00\)%;\ \ .00_)%"/>
    <numFmt numFmtId="250" formatCode="_._._(* 0.00_)%;_._.\(* 0.00\)%;_._._(* \ .00_)%"/>
    <numFmt numFmtId="251" formatCode="_(0.000_)%;\(0.000\)%;\ \ .000_)%"/>
    <numFmt numFmtId="252" formatCode="_._._(* 0.000_)%;_._.\(* 0.000\)%;_._._(* \ .000_)%"/>
    <numFmt numFmtId="253" formatCode="0&quot;  &quot;"/>
    <numFmt numFmtId="254" formatCode="d\.m\.yy\ h:mm"/>
    <numFmt numFmtId="255" formatCode="_-* #,##0.00\ &quot;F&quot;_-;\-* #,##0.00\ &quot;F&quot;_-;_-* &quot;-&quot;??\ &quot;F&quot;_-;_-@_-"/>
    <numFmt numFmtId="256" formatCode="0.00&quot;  &quot;"/>
    <numFmt numFmtId="257" formatCode="_(* #,##0_);_(* \(#,##0\);_(* \ _)"/>
    <numFmt numFmtId="258" formatCode="_(* #,##0.0_);_(* \(#,##0.0\);_(* \ .0_)"/>
    <numFmt numFmtId="259" formatCode="_(* #,##0.00_);_(* \(#,##0.00\);_(* \ .00_)"/>
    <numFmt numFmtId="260" formatCode="_(* #,##0.000_);_(* \(#,##0.000\);_(* \ .000_)"/>
    <numFmt numFmtId="261" formatCode="_(&quot;$&quot;* #,##0_);_(&quot;$&quot;* \(#,##0\);_(&quot;$&quot;* \ _)"/>
    <numFmt numFmtId="262" formatCode="_(&quot;$&quot;* #,##0.0_);_(&quot;$&quot;* \(#,##0.0\);_(&quot;$&quot;* \ .0_)"/>
    <numFmt numFmtId="263" formatCode="_(&quot;$&quot;* #,##0.00_);_(&quot;$&quot;* \(#,##0.00\);_(&quot;$&quot;* \ .00_)"/>
    <numFmt numFmtId="264" formatCode="_(&quot;$&quot;* #,##0.000_);_(&quot;$&quot;* \(#,##0.000\);_(&quot;$&quot;* \ .000_)"/>
    <numFmt numFmtId="265" formatCode="_(* #,##0.00_);_(* \(#,##0.00\);_(* \-??_);_(@_)"/>
    <numFmt numFmtId="266" formatCode="#,##0.000;\(#,##0.000\);&quot;-&quot;;@"/>
  </numFmts>
  <fonts count="27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EucrosiaUPC"/>
      <family val="1"/>
      <charset val="222"/>
    </font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rgb="FF000000"/>
      <name val="Cordia New"/>
      <family val="2"/>
    </font>
    <font>
      <b/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rgb="FF9C650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color rgb="FF0000FF"/>
      <name val="Arial Unicode MS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4"/>
      <color theme="1"/>
      <name val="Angsana New"/>
      <family val="2"/>
    </font>
    <font>
      <b/>
      <sz val="9"/>
      <name val="Tahoma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1"/>
      <name val="Tahoma"/>
      <family val="2"/>
    </font>
    <font>
      <b/>
      <sz val="11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Tahoma"/>
      <family val="2"/>
    </font>
    <font>
      <u/>
      <sz val="12"/>
      <name val="Tahoma"/>
      <family val="2"/>
    </font>
    <font>
      <i/>
      <u/>
      <sz val="11"/>
      <name val="Tahoma"/>
      <family val="2"/>
    </font>
    <font>
      <u/>
      <sz val="11"/>
      <name val="Tahoma"/>
      <family val="2"/>
    </font>
    <font>
      <i/>
      <u/>
      <sz val="10"/>
      <name val="Tahoma"/>
      <family val="2"/>
    </font>
    <font>
      <u/>
      <sz val="10"/>
      <name val="Tahoma"/>
      <family val="2"/>
    </font>
    <font>
      <i/>
      <u/>
      <sz val="9"/>
      <name val="Tahoma"/>
      <family val="2"/>
    </font>
    <font>
      <u/>
      <sz val="9"/>
      <name val="Tahoma"/>
      <family val="2"/>
    </font>
    <font>
      <b/>
      <u/>
      <sz val="10"/>
      <name val="Tahoma"/>
      <family val="2"/>
    </font>
    <font>
      <sz val="12"/>
      <name val="Tahoma"/>
      <family val="2"/>
    </font>
    <font>
      <i/>
      <sz val="11"/>
      <name val="Tahoma"/>
      <family val="2"/>
    </font>
    <font>
      <i/>
      <sz val="10"/>
      <name val="Tahoma"/>
      <family val="2"/>
    </font>
    <font>
      <i/>
      <sz val="9"/>
      <name val="Tahoma"/>
      <family val="2"/>
    </font>
    <font>
      <sz val="10"/>
      <name val="CG Omega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2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sz val="10"/>
      <color indexed="60"/>
      <name val="Arial"/>
      <family val="2"/>
    </font>
    <font>
      <sz val="14"/>
      <name val="CordiaUPC"/>
      <family val="2"/>
      <charset val="222"/>
    </font>
    <font>
      <b/>
      <sz val="12"/>
      <name val="Arial"/>
      <family val="2"/>
    </font>
    <font>
      <sz val="11"/>
      <name val="Arial"/>
      <family val="2"/>
    </font>
    <font>
      <sz val="10"/>
      <name val="Helv"/>
      <family val="2"/>
    </font>
    <font>
      <sz val="11"/>
      <color indexed="8"/>
      <name val="Arial"/>
      <family val="2"/>
    </font>
    <font>
      <sz val="11"/>
      <name val="Helv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pFont"/>
      <charset val="222"/>
    </font>
    <font>
      <sz val="10"/>
      <name val="Times New Roman"/>
      <family val="1"/>
    </font>
    <font>
      <sz val="10"/>
      <name val="MS Sans Serif"/>
      <family val="2"/>
    </font>
    <font>
      <sz val="16"/>
      <name val="Angsana New"/>
      <family val="1"/>
    </font>
    <font>
      <sz val="10"/>
      <color indexed="22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Courier"/>
      <family val="3"/>
    </font>
    <font>
      <sz val="10"/>
      <name val="Cordia New"/>
      <family val="2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u/>
      <sz val="10"/>
      <color indexed="12"/>
      <name val="Courier"/>
      <family val="3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color indexed="8"/>
      <name val="Univers 45 Light"/>
      <family val="2"/>
    </font>
    <font>
      <sz val="11"/>
      <color indexed="8"/>
      <name val="Tahoma"/>
      <family val="2"/>
      <charset val="222"/>
    </font>
    <font>
      <sz val="8"/>
      <color indexed="9"/>
      <name val="Univers 45 Light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b/>
      <sz val="8"/>
      <color indexed="63"/>
      <name val="Univers 45 Light"/>
      <family val="2"/>
    </font>
    <font>
      <sz val="8"/>
      <color indexed="10"/>
      <name val="Univers 45 Light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8"/>
      <color indexed="52"/>
      <name val="Univers 45 Light"/>
      <family val="2"/>
    </font>
    <font>
      <sz val="8"/>
      <color indexed="62"/>
      <name val="Univers 45 Light"/>
      <family val="2"/>
    </font>
    <font>
      <sz val="8"/>
      <color indexed="17"/>
      <name val="Univers 45 Light"/>
      <family val="2"/>
    </font>
    <font>
      <b/>
      <sz val="11"/>
      <color indexed="10"/>
      <name val="Tahoma"/>
      <family val="2"/>
      <charset val="222"/>
    </font>
    <font>
      <b/>
      <sz val="11"/>
      <color indexed="10"/>
      <name val="Tahoma"/>
      <family val="2"/>
    </font>
    <font>
      <sz val="8"/>
      <color indexed="52"/>
      <name val="Univers 45 Light"/>
      <family val="2"/>
    </font>
    <font>
      <b/>
      <sz val="8"/>
      <color indexed="9"/>
      <name val="Univers 45 Light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5"/>
      <color indexed="56"/>
      <name val="Univers 45 Light"/>
      <family val="2"/>
    </font>
    <font>
      <b/>
      <sz val="13"/>
      <color indexed="56"/>
      <name val="Univers 45 Light"/>
      <family val="2"/>
    </font>
    <font>
      <b/>
      <sz val="11"/>
      <color indexed="56"/>
      <name val="Univers 45 Light"/>
      <family val="2"/>
    </font>
    <font>
      <b/>
      <sz val="8"/>
      <color indexed="8"/>
      <name val="Univers 45 Light"/>
      <family val="2"/>
    </font>
    <font>
      <i/>
      <sz val="8"/>
      <color indexed="23"/>
      <name val="Univers 45 Light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5"/>
      <color indexed="62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62"/>
      <name val="Tahoma"/>
      <family val="2"/>
      <charset val="222"/>
    </font>
    <font>
      <b/>
      <sz val="13"/>
      <color indexed="62"/>
      <name val="Tahoma"/>
      <family val="2"/>
    </font>
    <font>
      <b/>
      <sz val="11"/>
      <color indexed="62"/>
      <name val="Tahoma"/>
      <family val="2"/>
      <charset val="222"/>
    </font>
    <font>
      <b/>
      <sz val="11"/>
      <color indexed="62"/>
      <name val="Tahoma"/>
      <family val="2"/>
    </font>
    <font>
      <sz val="8"/>
      <color indexed="20"/>
      <name val="Univers 45 Light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8"/>
      <color indexed="60"/>
      <name val="Univers 45 Light"/>
      <family val="2"/>
    </font>
    <font>
      <sz val="10"/>
      <color indexed="8"/>
      <name val="MS Sans Serif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8"/>
      <color indexed="62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8"/>
      <color indexed="56"/>
      <name val="Cambri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宋体"/>
      <charset val="134"/>
    </font>
    <font>
      <sz val="8"/>
      <color indexed="8"/>
      <name val="Calibri"/>
      <family val="2"/>
    </font>
    <font>
      <sz val="10"/>
      <name val="Helv"/>
    </font>
    <font>
      <sz val="10"/>
      <name val="Angsana New"/>
      <family val="1"/>
    </font>
    <font>
      <sz val="9"/>
      <color theme="1"/>
      <name val="Verdana"/>
      <family val="2"/>
    </font>
    <font>
      <sz val="11"/>
      <color indexed="8"/>
      <name val="Calibri"/>
      <family val="2"/>
      <charset val="1"/>
    </font>
    <font>
      <sz val="11"/>
      <name val="｣ﾍ｣ﾓ ｣ﾐ･ｴ･ｷ･ﾃ･ｯ"/>
      <family val="1"/>
      <charset val="128"/>
    </font>
    <font>
      <sz val="11"/>
      <name val="돋움"/>
      <family val="3"/>
      <charset val="129"/>
    </font>
    <font>
      <sz val="11"/>
      <name val="ＭＳ Ｐゴシック"/>
      <charset val="128"/>
    </font>
    <font>
      <u/>
      <sz val="14"/>
      <color indexed="12"/>
      <name val="Angsana New"/>
      <family val="1"/>
    </font>
    <font>
      <sz val="10"/>
      <name val="Courier"/>
      <charset val="222"/>
    </font>
    <font>
      <u/>
      <sz val="10"/>
      <color theme="10"/>
      <name val="Courier"/>
      <family val="3"/>
    </font>
    <font>
      <u/>
      <sz val="14"/>
      <color indexed="12"/>
      <name val="AngsanaUPC"/>
      <family val="1"/>
      <charset val="222"/>
    </font>
    <font>
      <sz val="11"/>
      <color theme="1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0"/>
      <name val="Helv"/>
      <charset val="222"/>
    </font>
    <font>
      <sz val="16"/>
      <color indexed="8"/>
      <name val="Angsana New"/>
      <family val="2"/>
    </font>
    <font>
      <b/>
      <sz val="11.9"/>
      <color indexed="8"/>
      <name val="AngsanaUPC"/>
      <family val="1"/>
      <charset val="222"/>
    </font>
    <font>
      <sz val="12"/>
      <name val="Tms Rmn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indexed="8"/>
      <name val="ARIAL"/>
      <family val="2"/>
      <charset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ตธฟ๒"/>
      <charset val="129"/>
    </font>
    <font>
      <sz val="11"/>
      <name val="ＭＳ Ｐゴシック"/>
      <family val="3"/>
      <charset val="128"/>
    </font>
    <font>
      <sz val="11"/>
      <color indexed="19"/>
      <name val="Tahoma"/>
      <family val="2"/>
      <charset val="222"/>
    </font>
    <font>
      <sz val="16"/>
      <name val="Cordia New"/>
      <family val="2"/>
    </font>
    <font>
      <sz val="6"/>
      <color indexed="8"/>
      <name val="Courier New"/>
      <family val="2"/>
    </font>
    <font>
      <b/>
      <sz val="18"/>
      <color theme="3"/>
      <name val="Calibri Light"/>
      <family val="2"/>
      <scheme val="major"/>
    </font>
    <font>
      <u/>
      <sz val="10"/>
      <color rgb="FF0000FF"/>
      <name val="Arial Unicode MS"/>
      <family val="2"/>
    </font>
    <font>
      <sz val="16"/>
      <name val="AngsanaUPC"/>
      <family val="1"/>
    </font>
    <font>
      <sz val="10"/>
      <name val="Tahoma"/>
      <family val="2"/>
      <charset val="222"/>
    </font>
    <font>
      <b/>
      <sz val="10"/>
      <name val="MS Sans Serif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1"/>
      <color theme="1"/>
      <name val="Tahoma"/>
      <family val="2"/>
      <charset val="222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1"/>
      <color indexed="8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b/>
      <sz val="10"/>
      <name val="Helv"/>
    </font>
    <font>
      <b/>
      <sz val="11"/>
      <name val="Arial"/>
      <family val="2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b/>
      <sz val="14"/>
      <name val="Arial"/>
      <family val="2"/>
    </font>
    <font>
      <sz val="11"/>
      <name val="StoneSerif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4"/>
      <name val="BrowalliaUPC"/>
      <family val="2"/>
      <charset val="222"/>
    </font>
  </fonts>
  <fills count="8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AFAFA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64"/>
      </top>
      <bottom style="hair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3561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0" fontId="3" fillId="0" borderId="0" applyFont="0" applyFill="0" applyBorder="0" applyAlignment="0" applyProtection="0"/>
    <xf numFmtId="37" fontId="4" fillId="0" borderId="0"/>
    <xf numFmtId="0" fontId="5" fillId="0" borderId="0"/>
    <xf numFmtId="0" fontId="6" fillId="0" borderId="0"/>
    <xf numFmtId="0" fontId="6" fillId="0" borderId="0"/>
    <xf numFmtId="165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172" fontId="8" fillId="0" borderId="0"/>
    <xf numFmtId="173" fontId="8" fillId="0" borderId="0"/>
    <xf numFmtId="0" fontId="9" fillId="0" borderId="0" applyNumberFormat="0" applyFill="0" applyBorder="0" applyAlignment="0" applyProtection="0"/>
    <xf numFmtId="38" fontId="10" fillId="2" borderId="0" applyNumberFormat="0" applyBorder="0" applyAlignment="0" applyProtection="0"/>
    <xf numFmtId="10" fontId="10" fillId="3" borderId="3" applyNumberFormat="0" applyBorder="0" applyAlignment="0" applyProtection="0"/>
    <xf numFmtId="37" fontId="11" fillId="0" borderId="0"/>
    <xf numFmtId="174" fontId="1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6" fillId="0" borderId="4" applyNumberFormat="0" applyFill="0" applyAlignment="0" applyProtection="0">
      <alignment horizontal="center" vertical="center"/>
    </xf>
    <xf numFmtId="0" fontId="6" fillId="0" borderId="0"/>
    <xf numFmtId="0" fontId="2" fillId="0" borderId="0"/>
    <xf numFmtId="0" fontId="2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5" fillId="7" borderId="9" applyNumberFormat="0" applyAlignment="0" applyProtection="0"/>
    <xf numFmtId="0" fontId="26" fillId="8" borderId="10" applyNumberFormat="0" applyAlignment="0" applyProtection="0"/>
    <xf numFmtId="0" fontId="27" fillId="8" borderId="9" applyNumberFormat="0" applyAlignment="0" applyProtection="0"/>
    <xf numFmtId="0" fontId="28" fillId="0" borderId="11" applyNumberFormat="0" applyFill="0" applyAlignment="0" applyProtection="0"/>
    <xf numFmtId="0" fontId="29" fillId="9" borderId="12" applyNumberFormat="0" applyAlignment="0" applyProtection="0"/>
    <xf numFmtId="0" fontId="32" fillId="0" borderId="14" applyNumberFormat="0" applyFill="0" applyAlignment="0" applyProtection="0"/>
    <xf numFmtId="0" fontId="3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39" fillId="0" borderId="0"/>
    <xf numFmtId="0" fontId="1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38" fillId="6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0" borderId="0"/>
    <xf numFmtId="0" fontId="6" fillId="0" borderId="0"/>
    <xf numFmtId="0" fontId="41" fillId="0" borderId="0"/>
    <xf numFmtId="0" fontId="40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/>
    <xf numFmtId="0" fontId="43" fillId="0" borderId="15" applyNumberFormat="0" applyFill="0" applyAlignment="0">
      <protection locked="0"/>
    </xf>
    <xf numFmtId="0" fontId="39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0">
      <protection locked="0"/>
    </xf>
    <xf numFmtId="43" fontId="40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4" fillId="0" borderId="0"/>
    <xf numFmtId="0" fontId="2" fillId="0" borderId="0"/>
    <xf numFmtId="43" fontId="6" fillId="0" borderId="0" applyFont="0" applyFill="0" applyBorder="0" applyAlignment="0" applyProtection="0"/>
    <xf numFmtId="178" fontId="44" fillId="0" borderId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0" fontId="1" fillId="0" borderId="0"/>
    <xf numFmtId="0" fontId="47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0" borderId="0"/>
    <xf numFmtId="0" fontId="43" fillId="0" borderId="15" applyNumberFormat="0" applyFill="0" applyAlignment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>
      <alignment wrapText="1"/>
    </xf>
    <xf numFmtId="180" fontId="2" fillId="0" borderId="0"/>
    <xf numFmtId="43" fontId="2" fillId="0" borderId="0" applyFont="0" applyFill="0" applyBorder="0" applyAlignment="0" applyProtection="0"/>
    <xf numFmtId="0" fontId="58" fillId="4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>
      <protection locked="0"/>
    </xf>
    <xf numFmtId="0" fontId="1" fillId="0" borderId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41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1" fillId="0" borderId="0" applyNumberFormat="0" applyFill="0" applyBorder="0" applyAlignment="0" applyProtection="0">
      <alignment wrapText="1"/>
    </xf>
    <xf numFmtId="0" fontId="42" fillId="0" borderId="0" applyNumberFormat="0" applyFill="0" applyBorder="0" applyAlignment="0" applyProtection="0">
      <alignment vertical="top"/>
      <protection locked="0"/>
    </xf>
    <xf numFmtId="0" fontId="51" fillId="0" borderId="15" applyNumberFormat="0" applyFill="0" applyBorder="0" applyAlignment="0">
      <alignment wrapText="1"/>
      <protection locked="0"/>
    </xf>
    <xf numFmtId="0" fontId="6" fillId="0" borderId="0">
      <protection locked="0"/>
    </xf>
    <xf numFmtId="0" fontId="40" fillId="0" borderId="0">
      <protection locked="0"/>
    </xf>
    <xf numFmtId="0" fontId="41" fillId="0" borderId="0"/>
    <xf numFmtId="0" fontId="53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179" fontId="1" fillId="0" borderId="0"/>
    <xf numFmtId="179" fontId="5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43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40" fillId="0" borderId="0">
      <protection locked="0"/>
    </xf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179" fontId="1" fillId="0" borderId="0"/>
    <xf numFmtId="0" fontId="51" fillId="0" borderId="15" applyNumberFormat="0" applyFill="0" applyBorder="0" applyAlignment="0">
      <alignment wrapText="1"/>
      <protection locked="0"/>
    </xf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44" borderId="0" applyNumberFormat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179" fontId="1" fillId="0" borderId="0"/>
    <xf numFmtId="43" fontId="1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42" fillId="0" borderId="0" applyNumberFormat="0" applyFill="0" applyBorder="0" applyAlignment="0" applyProtection="0"/>
    <xf numFmtId="179" fontId="1" fillId="0" borderId="0"/>
    <xf numFmtId="0" fontId="41" fillId="0" borderId="0"/>
    <xf numFmtId="0" fontId="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5" applyNumberFormat="0" applyFill="0" applyAlignment="0">
      <protection locked="0"/>
    </xf>
    <xf numFmtId="0" fontId="1" fillId="0" borderId="0"/>
    <xf numFmtId="43" fontId="40" fillId="0" borderId="0" applyFont="0" applyFill="0" applyBorder="0" applyAlignment="0" applyProtection="0"/>
    <xf numFmtId="0" fontId="58" fillId="38" borderId="0" applyNumberFormat="0" applyBorder="0" applyAlignment="0" applyProtection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40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9" fontId="58" fillId="0" borderId="0" applyFont="0" applyBorder="0" applyProtection="0"/>
    <xf numFmtId="0" fontId="58" fillId="37" borderId="0" applyNumberFormat="0" applyBorder="0" applyAlignment="0" applyProtection="0"/>
    <xf numFmtId="179" fontId="44" fillId="0" borderId="0"/>
    <xf numFmtId="179" fontId="1" fillId="0" borderId="0"/>
    <xf numFmtId="0" fontId="56" fillId="0" borderId="0"/>
    <xf numFmtId="9" fontId="6" fillId="0" borderId="0" applyFont="0" applyFill="0" applyBorder="0" applyAlignment="0" applyProtection="0"/>
    <xf numFmtId="0" fontId="58" fillId="35" borderId="0" applyNumberFormat="0" applyBorder="0" applyAlignment="0" applyProtection="0"/>
    <xf numFmtId="179" fontId="1" fillId="0" borderId="0"/>
    <xf numFmtId="43" fontId="6" fillId="0" borderId="0" applyFont="0" applyFill="0" applyBorder="0" applyAlignment="0" applyProtection="0"/>
    <xf numFmtId="179" fontId="6" fillId="0" borderId="0"/>
    <xf numFmtId="0" fontId="58" fillId="42" borderId="0" applyNumberFormat="0" applyBorder="0" applyAlignment="0" applyProtection="0"/>
    <xf numFmtId="9" fontId="41" fillId="0" borderId="0" applyFont="0" applyFill="0" applyBorder="0" applyAlignment="0" applyProtection="0"/>
    <xf numFmtId="0" fontId="62" fillId="42" borderId="0" applyNumberFormat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55" fillId="0" borderId="15" applyNumberFormat="0" applyFill="0" applyAlignment="0">
      <protection locked="0"/>
    </xf>
    <xf numFmtId="0" fontId="62" fillId="43" borderId="0" applyNumberFormat="0" applyBorder="0" applyAlignment="0" applyProtection="0"/>
    <xf numFmtId="0" fontId="41" fillId="0" borderId="0"/>
    <xf numFmtId="0" fontId="58" fillId="39" borderId="0" applyNumberFormat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0" fontId="39" fillId="0" borderId="0"/>
    <xf numFmtId="0" fontId="43" fillId="0" borderId="1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8" fillId="43" borderId="0" applyNumberFormat="0" applyBorder="0" applyAlignment="0" applyProtection="0"/>
    <xf numFmtId="0" fontId="62" fillId="45" borderId="0" applyNumberFormat="0" applyBorder="0" applyAlignment="0" applyProtection="0"/>
    <xf numFmtId="179" fontId="1" fillId="0" borderId="0"/>
    <xf numFmtId="43" fontId="41" fillId="0" borderId="0" applyFont="0" applyFill="0" applyBorder="0" applyAlignment="0" applyProtection="0"/>
    <xf numFmtId="0" fontId="58" fillId="38" borderId="0" applyNumberFormat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179" fontId="59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41" borderId="0" applyNumberFormat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2" fillId="52" borderId="0" applyNumberFormat="0" applyBorder="0" applyAlignment="0" applyProtection="0"/>
    <xf numFmtId="0" fontId="63" fillId="36" borderId="0" applyNumberFormat="0" applyBorder="0" applyAlignment="0" applyProtection="0"/>
    <xf numFmtId="0" fontId="64" fillId="53" borderId="23" applyNumberFormat="0" applyAlignment="0" applyProtection="0"/>
    <xf numFmtId="0" fontId="65" fillId="54" borderId="24" applyNumberFormat="0" applyAlignment="0" applyProtection="0"/>
    <xf numFmtId="0" fontId="66" fillId="0" borderId="0" applyNumberFormat="0" applyFill="0" applyBorder="0" applyAlignment="0" applyProtection="0"/>
    <xf numFmtId="0" fontId="67" fillId="37" borderId="0" applyNumberFormat="0" applyBorder="0" applyAlignment="0" applyProtection="0"/>
    <xf numFmtId="0" fontId="68" fillId="0" borderId="25" applyNumberFormat="0" applyFill="0" applyAlignment="0" applyProtection="0"/>
    <xf numFmtId="0" fontId="69" fillId="0" borderId="26" applyNumberFormat="0" applyFill="0" applyAlignment="0" applyProtection="0"/>
    <xf numFmtId="0" fontId="70" fillId="0" borderId="27" applyNumberFormat="0" applyFill="0" applyAlignment="0" applyProtection="0"/>
    <xf numFmtId="0" fontId="70" fillId="0" borderId="0" applyNumberFormat="0" applyFill="0" applyBorder="0" applyAlignment="0" applyProtection="0"/>
    <xf numFmtId="0" fontId="71" fillId="40" borderId="23" applyNumberFormat="0" applyAlignment="0" applyProtection="0"/>
    <xf numFmtId="0" fontId="72" fillId="0" borderId="28" applyNumberFormat="0" applyFill="0" applyAlignment="0" applyProtection="0"/>
    <xf numFmtId="0" fontId="73" fillId="55" borderId="0" applyNumberFormat="0" applyBorder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5" fillId="0" borderId="0" applyNumberFormat="0" applyFill="0" applyBorder="0" applyAlignment="0" applyProtection="0"/>
    <xf numFmtId="0" fontId="76" fillId="0" borderId="31" applyNumberFormat="0" applyFill="0" applyAlignment="0" applyProtection="0"/>
    <xf numFmtId="0" fontId="7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4" fontId="78" fillId="0" borderId="0"/>
    <xf numFmtId="0" fontId="57" fillId="57" borderId="0" applyNumberFormat="0">
      <alignment horizontal="center"/>
    </xf>
    <xf numFmtId="44" fontId="6" fillId="0" borderId="0" applyFont="0" applyFill="0" applyBorder="0" applyAlignment="0" applyProtection="0"/>
    <xf numFmtId="39" fontId="78" fillId="0" borderId="0">
      <alignment horizontal="right"/>
    </xf>
    <xf numFmtId="182" fontId="13" fillId="0" borderId="0" applyFill="0" applyProtection="0">
      <alignment vertical="center"/>
    </xf>
    <xf numFmtId="183" fontId="6" fillId="0" borderId="0" applyFont="0" applyFill="0" applyBorder="0" applyAlignment="0" applyProtection="0"/>
    <xf numFmtId="0" fontId="6" fillId="0" borderId="32" applyNumberFormat="0" applyFont="0" applyFill="0" applyAlignment="0" applyProtection="0"/>
    <xf numFmtId="173" fontId="78" fillId="0" borderId="0" applyBorder="0"/>
    <xf numFmtId="0" fontId="37" fillId="0" borderId="0">
      <alignment horizontal="left" indent="2"/>
    </xf>
    <xf numFmtId="0" fontId="6" fillId="0" borderId="0"/>
    <xf numFmtId="0" fontId="79" fillId="0" borderId="0" applyNumberFormat="0" applyFill="0" applyBorder="0" applyAlignment="0" applyProtection="0">
      <alignment horizontal="left"/>
    </xf>
    <xf numFmtId="0" fontId="80" fillId="0" borderId="0" applyNumberFormat="0" applyFill="0" applyBorder="0" applyAlignment="0" applyProtection="0">
      <alignment horizontal="left"/>
    </xf>
    <xf numFmtId="0" fontId="81" fillId="0" borderId="0" applyNumberFormat="0" applyFill="0" applyBorder="0" applyAlignment="0" applyProtection="0">
      <alignment horizontal="left"/>
    </xf>
    <xf numFmtId="0" fontId="82" fillId="0" borderId="0" applyNumberFormat="0" applyFill="0" applyBorder="0" applyAlignment="0" applyProtection="0">
      <alignment horizontal="left"/>
    </xf>
    <xf numFmtId="0" fontId="83" fillId="0" borderId="0" applyNumberFormat="0" applyFill="0" applyAlignment="0" applyProtection="0">
      <alignment horizontal="left"/>
    </xf>
    <xf numFmtId="0" fontId="82" fillId="0" borderId="0" applyNumberFormat="0" applyFill="0" applyBorder="0" applyAlignment="0" applyProtection="0">
      <alignment horizontal="left"/>
    </xf>
    <xf numFmtId="0" fontId="83" fillId="0" borderId="0" applyNumberForma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0" fontId="85" fillId="0" borderId="0" applyNumberFormat="0" applyFill="0" applyBorder="0" applyAlignment="0" applyProtection="0">
      <alignment horizontal="left"/>
    </xf>
    <xf numFmtId="0" fontId="6" fillId="57" borderId="21" applyNumberFormat="0" applyFont="0" applyBorder="0" applyAlignment="0" applyProtection="0"/>
    <xf numFmtId="37" fontId="78" fillId="0" borderId="0" applyBorder="0"/>
    <xf numFmtId="43" fontId="6" fillId="0" borderId="0" applyFont="0" applyFill="0" applyBorder="0" applyAlignment="0" applyProtection="0"/>
    <xf numFmtId="184" fontId="78" fillId="0" borderId="0"/>
    <xf numFmtId="0" fontId="6" fillId="0" borderId="0"/>
    <xf numFmtId="0" fontId="6" fillId="0" borderId="32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16" applyNumberFormat="0" applyFont="0" applyFill="0" applyAlignment="0" applyProtection="0"/>
    <xf numFmtId="185" fontId="78" fillId="0" borderId="17" applyBorder="0"/>
    <xf numFmtId="9" fontId="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" fillId="57" borderId="0" applyNumberFormat="0" applyBorder="0" applyProtection="0">
      <alignment horizontal="center"/>
    </xf>
    <xf numFmtId="0" fontId="86" fillId="0" borderId="0">
      <alignment horizontal="left"/>
    </xf>
    <xf numFmtId="0" fontId="57" fillId="0" borderId="0">
      <alignment horizontal="left" indent="1"/>
    </xf>
    <xf numFmtId="49" fontId="78" fillId="0" borderId="0"/>
    <xf numFmtId="18" fontId="78" fillId="0" borderId="0" applyFill="0" applyProtection="0">
      <alignment horizontal="center"/>
    </xf>
    <xf numFmtId="0" fontId="61" fillId="0" borderId="0">
      <alignment horizontal="center"/>
    </xf>
    <xf numFmtId="0" fontId="37" fillId="0" borderId="0">
      <alignment horizontal="center"/>
    </xf>
    <xf numFmtId="0" fontId="87" fillId="0" borderId="0" applyNumberFormat="0" applyFill="0" applyBorder="0" applyAlignment="0" applyProtection="0">
      <alignment horizontal="left"/>
    </xf>
    <xf numFmtId="0" fontId="88" fillId="0" borderId="0" applyNumberFormat="0" applyFill="0" applyBorder="0" applyAlignment="0" applyProtection="0">
      <alignment horizontal="left"/>
    </xf>
    <xf numFmtId="0" fontId="60" fillId="0" borderId="0" applyNumberFormat="0" applyFill="0" applyBorder="0" applyAlignment="0" applyProtection="0">
      <alignment horizontal="left"/>
    </xf>
    <xf numFmtId="0" fontId="89" fillId="0" borderId="0" applyNumberFormat="0" applyFill="0" applyBorder="0" applyAlignment="0" applyProtection="0">
      <alignment horizontal="left"/>
    </xf>
    <xf numFmtId="0" fontId="36" fillId="0" borderId="0" applyNumberFormat="0" applyFill="0" applyBorder="0" applyAlignment="0" applyProtection="0">
      <alignment horizontal="left"/>
    </xf>
    <xf numFmtId="0" fontId="89" fillId="0" borderId="0" applyNumberFormat="0" applyFill="0" applyBorder="0" applyAlignment="0" applyProtection="0">
      <alignment horizontal="left"/>
    </xf>
    <xf numFmtId="0" fontId="36" fillId="0" borderId="0" applyNumberFormat="0" applyFill="0" applyBorder="0" applyAlignment="0" applyProtection="0">
      <alignment horizontal="left"/>
    </xf>
    <xf numFmtId="0" fontId="90" fillId="0" borderId="0">
      <alignment horizontal="left"/>
    </xf>
    <xf numFmtId="0" fontId="78" fillId="0" borderId="0" applyNumberFormat="0" applyFill="0" applyBorder="0" applyAlignment="0" applyProtection="0">
      <alignment horizontal="left"/>
    </xf>
    <xf numFmtId="0" fontId="6" fillId="57" borderId="0" applyNumberFormat="0" applyFont="0" applyBorder="0" applyAlignment="0" applyProtection="0"/>
    <xf numFmtId="0" fontId="6" fillId="0" borderId="17" applyNumberFormat="0" applyFont="0" applyFill="0" applyAlignment="0" applyProtection="0"/>
    <xf numFmtId="0" fontId="40" fillId="0" borderId="0"/>
    <xf numFmtId="0" fontId="91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56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0" fontId="43" fillId="0" borderId="1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44" fontId="6" fillId="0" borderId="0" applyFont="0" applyFill="0" applyBorder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71" fillId="40" borderId="23" applyNumberFormat="0" applyAlignment="0" applyProtection="0"/>
    <xf numFmtId="0" fontId="64" fillId="53" borderId="23" applyNumberFormat="0" applyAlignment="0" applyProtection="0"/>
    <xf numFmtId="9" fontId="6" fillId="0" borderId="0" applyFont="0" applyFill="0" applyBorder="0" applyAlignment="0" applyProtection="0"/>
    <xf numFmtId="0" fontId="64" fillId="53" borderId="23" applyNumberFormat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43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/>
    <xf numFmtId="0" fontId="4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5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>
      <alignment vertical="top"/>
      <protection locked="0"/>
    </xf>
    <xf numFmtId="0" fontId="5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181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" fillId="0" borderId="0"/>
    <xf numFmtId="181" fontId="2" fillId="0" borderId="0"/>
    <xf numFmtId="0" fontId="6" fillId="0" borderId="0"/>
    <xf numFmtId="0" fontId="44" fillId="0" borderId="0"/>
    <xf numFmtId="0" fontId="1" fillId="0" borderId="0"/>
    <xf numFmtId="179" fontId="6" fillId="0" borderId="0"/>
    <xf numFmtId="179" fontId="44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3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0" fontId="1" fillId="0" borderId="0"/>
    <xf numFmtId="0" fontId="44" fillId="0" borderId="0"/>
    <xf numFmtId="178" fontId="44" fillId="0" borderId="0"/>
    <xf numFmtId="178" fontId="4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44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0" fillId="0" borderId="0"/>
    <xf numFmtId="43" fontId="2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" fillId="0" borderId="0"/>
    <xf numFmtId="0" fontId="39" fillId="0" borderId="0"/>
    <xf numFmtId="43" fontId="39" fillId="0" borderId="0" applyFont="0" applyFill="0" applyBorder="0" applyAlignment="0" applyProtection="0"/>
    <xf numFmtId="0" fontId="95" fillId="0" borderId="0"/>
    <xf numFmtId="0" fontId="95" fillId="0" borderId="0"/>
    <xf numFmtId="0" fontId="39" fillId="0" borderId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92" fillId="0" borderId="0"/>
    <xf numFmtId="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03" fillId="0" borderId="0"/>
    <xf numFmtId="43" fontId="1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37" fontId="92" fillId="0" borderId="0"/>
    <xf numFmtId="43" fontId="8" fillId="0" borderId="0" applyFont="0" applyFill="0" applyBorder="0" applyAlignment="0" applyProtection="0"/>
    <xf numFmtId="0" fontId="1" fillId="0" borderId="0"/>
    <xf numFmtId="0" fontId="106" fillId="35" borderId="0" applyNumberFormat="0" applyBorder="0" applyAlignment="0" applyProtection="0"/>
    <xf numFmtId="0" fontId="106" fillId="36" borderId="0" applyNumberFormat="0" applyBorder="0" applyAlignment="0" applyProtection="0"/>
    <xf numFmtId="0" fontId="106" fillId="37" borderId="0" applyNumberFormat="0" applyBorder="0" applyAlignment="0" applyProtection="0"/>
    <xf numFmtId="0" fontId="106" fillId="38" borderId="0" applyNumberFormat="0" applyBorder="0" applyAlignment="0" applyProtection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6" fillId="38" borderId="0" applyNumberFormat="0" applyBorder="0" applyAlignment="0" applyProtection="0"/>
    <xf numFmtId="0" fontId="106" fillId="41" borderId="0" applyNumberFormat="0" applyBorder="0" applyAlignment="0" applyProtection="0"/>
    <xf numFmtId="0" fontId="106" fillId="44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3" borderId="0" applyNumberFormat="0" applyBorder="0" applyAlignment="0" applyProtection="0"/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9" fontId="8" fillId="0" borderId="0"/>
    <xf numFmtId="190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08" fillId="0" borderId="0" applyFont="0" applyFill="0" applyBorder="0" applyAlignment="0" applyProtection="0"/>
    <xf numFmtId="192" fontId="6" fillId="0" borderId="0" applyFont="0" applyFill="0" applyBorder="0" applyAlignment="0" applyProtection="0"/>
    <xf numFmtId="164" fontId="109" fillId="0" borderId="0"/>
    <xf numFmtId="193" fontId="93" fillId="0" borderId="0" applyFont="0" applyFill="0" applyBorder="0" applyAlignment="0" applyProtection="0"/>
    <xf numFmtId="0" fontId="8" fillId="0" borderId="0"/>
    <xf numFmtId="194" fontId="109" fillId="0" borderId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195" fontId="109" fillId="0" borderId="0"/>
    <xf numFmtId="196" fontId="111" fillId="0" borderId="0" applyFont="0" applyFill="0" applyBorder="0" applyAlignment="0" applyProtection="0"/>
    <xf numFmtId="196" fontId="6" fillId="0" borderId="0" applyFont="0" applyFill="0" applyBorder="0" applyAlignment="0" applyProtection="0"/>
    <xf numFmtId="2" fontId="112" fillId="0" borderId="0" applyFont="0" applyFill="0" applyBorder="0" applyAlignment="0" applyProtection="0"/>
    <xf numFmtId="38" fontId="17" fillId="2" borderId="0" applyNumberFormat="0" applyBorder="0" applyAlignment="0" applyProtection="0"/>
    <xf numFmtId="0" fontId="101" fillId="0" borderId="22" applyNumberFormat="0" applyAlignment="0" applyProtection="0">
      <alignment horizontal="left" vertical="center"/>
    </xf>
    <xf numFmtId="0" fontId="101" fillId="0" borderId="5">
      <alignment horizontal="left" vertical="center"/>
    </xf>
    <xf numFmtId="0" fontId="113" fillId="0" borderId="0" applyNumberFormat="0" applyFill="0" applyBorder="0" applyAlignment="0" applyProtection="0">
      <alignment vertical="top"/>
      <protection locked="0"/>
    </xf>
    <xf numFmtId="10" fontId="17" fillId="3" borderId="3" applyNumberFormat="0" applyBorder="0" applyAlignment="0" applyProtection="0"/>
    <xf numFmtId="0" fontId="114" fillId="0" borderId="0"/>
    <xf numFmtId="39" fontId="115" fillId="0" borderId="0"/>
    <xf numFmtId="0" fontId="46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37" fontId="8" fillId="0" borderId="0"/>
    <xf numFmtId="0" fontId="2" fillId="0" borderId="0"/>
    <xf numFmtId="37" fontId="8" fillId="0" borderId="0"/>
    <xf numFmtId="197" fontId="6" fillId="0" borderId="0"/>
    <xf numFmtId="0" fontId="2" fillId="0" borderId="0"/>
    <xf numFmtId="0" fontId="116" fillId="0" borderId="0"/>
    <xf numFmtId="0" fontId="44" fillId="0" borderId="0"/>
    <xf numFmtId="0" fontId="100" fillId="0" borderId="0"/>
    <xf numFmtId="37" fontId="117" fillId="0" borderId="0"/>
    <xf numFmtId="0" fontId="46" fillId="0" borderId="0"/>
    <xf numFmtId="0" fontId="6" fillId="0" borderId="0"/>
    <xf numFmtId="39" fontId="115" fillId="0" borderId="0"/>
    <xf numFmtId="0" fontId="2" fillId="0" borderId="0"/>
    <xf numFmtId="0" fontId="44" fillId="0" borderId="0"/>
    <xf numFmtId="0" fontId="2" fillId="0" borderId="0"/>
    <xf numFmtId="0" fontId="46" fillId="0" borderId="0"/>
    <xf numFmtId="0" fontId="6" fillId="0" borderId="0"/>
    <xf numFmtId="37" fontId="117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05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9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54" borderId="24" applyNumberFormat="0" applyAlignment="0" applyProtection="0"/>
    <xf numFmtId="0" fontId="121" fillId="0" borderId="28" applyNumberFormat="0" applyFill="0" applyAlignment="0" applyProtection="0"/>
    <xf numFmtId="0" fontId="122" fillId="36" borderId="0" applyNumberFormat="0" applyBorder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37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130" fillId="0" borderId="0" applyFont="0" applyFill="0" applyBorder="0" applyAlignment="0" applyProtection="0"/>
    <xf numFmtId="0" fontId="111" fillId="0" borderId="0"/>
    <xf numFmtId="0" fontId="131" fillId="0" borderId="0"/>
    <xf numFmtId="0" fontId="132" fillId="40" borderId="23" applyNumberFormat="0" applyAlignment="0" applyProtection="0"/>
    <xf numFmtId="0" fontId="133" fillId="55" borderId="0" applyNumberFormat="0" applyBorder="0" applyAlignment="0" applyProtection="0"/>
    <xf numFmtId="0" fontId="134" fillId="0" borderId="31" applyNumberFormat="0" applyFill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1" borderId="0" applyNumberFormat="0" applyBorder="0" applyAlignment="0" applyProtection="0"/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52" borderId="0" applyNumberFormat="0" applyBorder="0" applyAlignment="0" applyProtection="0"/>
    <xf numFmtId="0" fontId="6" fillId="56" borderId="29" applyNumberFormat="0" applyFont="0" applyAlignment="0" applyProtection="0"/>
    <xf numFmtId="0" fontId="135" fillId="0" borderId="25" applyNumberFormat="0" applyFill="0" applyAlignment="0" applyProtection="0"/>
    <xf numFmtId="0" fontId="136" fillId="0" borderId="26" applyNumberFormat="0" applyFill="0" applyAlignment="0" applyProtection="0"/>
    <xf numFmtId="0" fontId="137" fillId="0" borderId="27" applyNumberFormat="0" applyFill="0" applyAlignment="0" applyProtection="0"/>
    <xf numFmtId="0" fontId="137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34">
      <alignment horizontal="left" vertical="center"/>
    </xf>
    <xf numFmtId="37" fontId="8" fillId="0" borderId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0" fontId="138" fillId="35" borderId="0" applyNumberFormat="0" applyBorder="0" applyAlignment="0" applyProtection="0"/>
    <xf numFmtId="0" fontId="1" fillId="12" borderId="0" applyNumberFormat="0" applyBorder="0" applyAlignment="0" applyProtection="0"/>
    <xf numFmtId="0" fontId="138" fillId="36" borderId="0" applyNumberFormat="0" applyBorder="0" applyAlignment="0" applyProtection="0"/>
    <xf numFmtId="0" fontId="1" fillId="16" borderId="0" applyNumberFormat="0" applyBorder="0" applyAlignment="0" applyProtection="0"/>
    <xf numFmtId="0" fontId="138" fillId="37" borderId="0" applyNumberFormat="0" applyBorder="0" applyAlignment="0" applyProtection="0"/>
    <xf numFmtId="0" fontId="1" fillId="20" borderId="0" applyNumberFormat="0" applyBorder="0" applyAlignment="0" applyProtection="0"/>
    <xf numFmtId="0" fontId="138" fillId="38" borderId="0" applyNumberFormat="0" applyBorder="0" applyAlignment="0" applyProtection="0"/>
    <xf numFmtId="0" fontId="1" fillId="24" borderId="0" applyNumberFormat="0" applyBorder="0" applyAlignment="0" applyProtection="0"/>
    <xf numFmtId="0" fontId="138" fillId="39" borderId="0" applyNumberFormat="0" applyBorder="0" applyAlignment="0" applyProtection="0"/>
    <xf numFmtId="0" fontId="1" fillId="28" borderId="0" applyNumberFormat="0" applyBorder="0" applyAlignment="0" applyProtection="0"/>
    <xf numFmtId="0" fontId="138" fillId="40" borderId="0" applyNumberFormat="0" applyBorder="0" applyAlignment="0" applyProtection="0"/>
    <xf numFmtId="0" fontId="1" fillId="32" borderId="0" applyNumberFormat="0" applyBorder="0" applyAlignment="0" applyProtection="0"/>
    <xf numFmtId="0" fontId="138" fillId="35" borderId="0" applyNumberFormat="0" applyBorder="0" applyAlignment="0" applyProtection="0"/>
    <xf numFmtId="0" fontId="138" fillId="36" borderId="0" applyNumberFormat="0" applyBorder="0" applyAlignment="0" applyProtection="0"/>
    <xf numFmtId="0" fontId="138" fillId="37" borderId="0" applyNumberFormat="0" applyBorder="0" applyAlignment="0" applyProtection="0"/>
    <xf numFmtId="0" fontId="138" fillId="38" borderId="0" applyNumberFormat="0" applyBorder="0" applyAlignment="0" applyProtection="0"/>
    <xf numFmtId="0" fontId="138" fillId="39" borderId="0" applyNumberFormat="0" applyBorder="0" applyAlignment="0" applyProtection="0"/>
    <xf numFmtId="0" fontId="138" fillId="40" borderId="0" applyNumberFormat="0" applyBorder="0" applyAlignment="0" applyProtection="0"/>
    <xf numFmtId="0" fontId="138" fillId="35" borderId="0" applyNumberFormat="0" applyBorder="0" applyAlignment="0" applyProtection="0"/>
    <xf numFmtId="0" fontId="138" fillId="36" borderId="0" applyNumberFormat="0" applyBorder="0" applyAlignment="0" applyProtection="0"/>
    <xf numFmtId="0" fontId="138" fillId="37" borderId="0" applyNumberFormat="0" applyBorder="0" applyAlignment="0" applyProtection="0"/>
    <xf numFmtId="0" fontId="138" fillId="38" borderId="0" applyNumberFormat="0" applyBorder="0" applyAlignment="0" applyProtection="0"/>
    <xf numFmtId="0" fontId="138" fillId="39" borderId="0" applyNumberFormat="0" applyBorder="0" applyAlignment="0" applyProtection="0"/>
    <xf numFmtId="0" fontId="138" fillId="40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93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93" fillId="42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93" fillId="56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93" fillId="40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93" fillId="39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93" fillId="56" borderId="0" applyNumberFormat="0" applyBorder="0" applyAlignment="0" applyProtection="0"/>
    <xf numFmtId="0" fontId="138" fillId="35" borderId="0" applyNumberFormat="0" applyBorder="0" applyAlignment="0" applyProtection="0"/>
    <xf numFmtId="0" fontId="138" fillId="36" borderId="0" applyNumberFormat="0" applyBorder="0" applyAlignment="0" applyProtection="0"/>
    <xf numFmtId="0" fontId="138" fillId="37" borderId="0" applyNumberFormat="0" applyBorder="0" applyAlignment="0" applyProtection="0"/>
    <xf numFmtId="0" fontId="138" fillId="38" borderId="0" applyNumberFormat="0" applyBorder="0" applyAlignment="0" applyProtection="0"/>
    <xf numFmtId="0" fontId="138" fillId="39" borderId="0" applyNumberFormat="0" applyBorder="0" applyAlignment="0" applyProtection="0"/>
    <xf numFmtId="0" fontId="138" fillId="40" borderId="0" applyNumberFormat="0" applyBorder="0" applyAlignment="0" applyProtection="0"/>
    <xf numFmtId="0" fontId="138" fillId="35" borderId="0" applyNumberFormat="0" applyBorder="0" applyAlignment="0" applyProtection="0"/>
    <xf numFmtId="0" fontId="58" fillId="35" borderId="0" applyNumberFormat="0" applyBorder="0" applyAlignment="0" applyProtection="0"/>
    <xf numFmtId="0" fontId="138" fillId="36" borderId="0" applyNumberFormat="0" applyBorder="0" applyAlignment="0" applyProtection="0"/>
    <xf numFmtId="0" fontId="58" fillId="36" borderId="0" applyNumberFormat="0" applyBorder="0" applyAlignment="0" applyProtection="0"/>
    <xf numFmtId="0" fontId="138" fillId="37" borderId="0" applyNumberFormat="0" applyBorder="0" applyAlignment="0" applyProtection="0"/>
    <xf numFmtId="0" fontId="58" fillId="37" borderId="0" applyNumberFormat="0" applyBorder="0" applyAlignment="0" applyProtection="0"/>
    <xf numFmtId="0" fontId="138" fillId="38" borderId="0" applyNumberFormat="0" applyBorder="0" applyAlignment="0" applyProtection="0"/>
    <xf numFmtId="0" fontId="58" fillId="38" borderId="0" applyNumberFormat="0" applyBorder="0" applyAlignment="0" applyProtection="0"/>
    <xf numFmtId="0" fontId="138" fillId="39" borderId="0" applyNumberFormat="0" applyBorder="0" applyAlignment="0" applyProtection="0"/>
    <xf numFmtId="0" fontId="58" fillId="39" borderId="0" applyNumberFormat="0" applyBorder="0" applyAlignment="0" applyProtection="0"/>
    <xf numFmtId="0" fontId="138" fillId="40" borderId="0" applyNumberFormat="0" applyBorder="0" applyAlignment="0" applyProtection="0"/>
    <xf numFmtId="0" fontId="58" fillId="40" borderId="0" applyNumberFormat="0" applyBorder="0" applyAlignment="0" applyProtection="0"/>
    <xf numFmtId="0" fontId="138" fillId="35" borderId="0" applyNumberFormat="0" applyBorder="0" applyAlignment="0" applyProtection="0"/>
    <xf numFmtId="0" fontId="138" fillId="36" borderId="0" applyNumberFormat="0" applyBorder="0" applyAlignment="0" applyProtection="0"/>
    <xf numFmtId="0" fontId="138" fillId="37" borderId="0" applyNumberFormat="0" applyBorder="0" applyAlignment="0" applyProtection="0"/>
    <xf numFmtId="0" fontId="138" fillId="38" borderId="0" applyNumberFormat="0" applyBorder="0" applyAlignment="0" applyProtection="0"/>
    <xf numFmtId="0" fontId="138" fillId="39" borderId="0" applyNumberFormat="0" applyBorder="0" applyAlignment="0" applyProtection="0"/>
    <xf numFmtId="0" fontId="138" fillId="40" borderId="0" applyNumberFormat="0" applyBorder="0" applyAlignment="0" applyProtection="0"/>
    <xf numFmtId="0" fontId="138" fillId="35" borderId="0" applyNumberFormat="0" applyBorder="0" applyAlignment="0" applyProtection="0"/>
    <xf numFmtId="0" fontId="138" fillId="36" borderId="0" applyNumberFormat="0" applyBorder="0" applyAlignment="0" applyProtection="0"/>
    <xf numFmtId="0" fontId="138" fillId="37" borderId="0" applyNumberFormat="0" applyBorder="0" applyAlignment="0" applyProtection="0"/>
    <xf numFmtId="0" fontId="138" fillId="38" borderId="0" applyNumberFormat="0" applyBorder="0" applyAlignment="0" applyProtection="0"/>
    <xf numFmtId="0" fontId="138" fillId="39" borderId="0" applyNumberFormat="0" applyBorder="0" applyAlignment="0" applyProtection="0"/>
    <xf numFmtId="0" fontId="138" fillId="40" borderId="0" applyNumberFormat="0" applyBorder="0" applyAlignment="0" applyProtection="0"/>
    <xf numFmtId="0" fontId="138" fillId="35" borderId="0" applyNumberFormat="0" applyBorder="0" applyAlignment="0" applyProtection="0"/>
    <xf numFmtId="0" fontId="138" fillId="36" borderId="0" applyNumberFormat="0" applyBorder="0" applyAlignment="0" applyProtection="0"/>
    <xf numFmtId="0" fontId="138" fillId="37" borderId="0" applyNumberFormat="0" applyBorder="0" applyAlignment="0" applyProtection="0"/>
    <xf numFmtId="0" fontId="138" fillId="38" borderId="0" applyNumberFormat="0" applyBorder="0" applyAlignment="0" applyProtection="0"/>
    <xf numFmtId="0" fontId="138" fillId="39" borderId="0" applyNumberFormat="0" applyBorder="0" applyAlignment="0" applyProtection="0"/>
    <xf numFmtId="0" fontId="138" fillId="40" borderId="0" applyNumberFormat="0" applyBorder="0" applyAlignment="0" applyProtection="0"/>
    <xf numFmtId="0" fontId="138" fillId="41" borderId="0" applyNumberFormat="0" applyBorder="0" applyAlignment="0" applyProtection="0"/>
    <xf numFmtId="0" fontId="1" fillId="13" borderId="0" applyNumberFormat="0" applyBorder="0" applyAlignment="0" applyProtection="0"/>
    <xf numFmtId="0" fontId="138" fillId="42" borderId="0" applyNumberFormat="0" applyBorder="0" applyAlignment="0" applyProtection="0"/>
    <xf numFmtId="0" fontId="1" fillId="17" borderId="0" applyNumberFormat="0" applyBorder="0" applyAlignment="0" applyProtection="0"/>
    <xf numFmtId="0" fontId="138" fillId="43" borderId="0" applyNumberFormat="0" applyBorder="0" applyAlignment="0" applyProtection="0"/>
    <xf numFmtId="0" fontId="1" fillId="21" borderId="0" applyNumberFormat="0" applyBorder="0" applyAlignment="0" applyProtection="0"/>
    <xf numFmtId="0" fontId="138" fillId="38" borderId="0" applyNumberFormat="0" applyBorder="0" applyAlignment="0" applyProtection="0"/>
    <xf numFmtId="0" fontId="1" fillId="25" borderId="0" applyNumberFormat="0" applyBorder="0" applyAlignment="0" applyProtection="0"/>
    <xf numFmtId="0" fontId="138" fillId="41" borderId="0" applyNumberFormat="0" applyBorder="0" applyAlignment="0" applyProtection="0"/>
    <xf numFmtId="0" fontId="1" fillId="29" borderId="0" applyNumberFormat="0" applyBorder="0" applyAlignment="0" applyProtection="0"/>
    <xf numFmtId="0" fontId="138" fillId="44" borderId="0" applyNumberFormat="0" applyBorder="0" applyAlignment="0" applyProtection="0"/>
    <xf numFmtId="0" fontId="1" fillId="33" borderId="0" applyNumberFormat="0" applyBorder="0" applyAlignment="0" applyProtection="0"/>
    <xf numFmtId="0" fontId="138" fillId="41" borderId="0" applyNumberFormat="0" applyBorder="0" applyAlignment="0" applyProtection="0"/>
    <xf numFmtId="0" fontId="138" fillId="42" borderId="0" applyNumberFormat="0" applyBorder="0" applyAlignment="0" applyProtection="0"/>
    <xf numFmtId="0" fontId="138" fillId="43" borderId="0" applyNumberFormat="0" applyBorder="0" applyAlignment="0" applyProtection="0"/>
    <xf numFmtId="0" fontId="138" fillId="38" borderId="0" applyNumberFormat="0" applyBorder="0" applyAlignment="0" applyProtection="0"/>
    <xf numFmtId="0" fontId="138" fillId="41" borderId="0" applyNumberFormat="0" applyBorder="0" applyAlignment="0" applyProtection="0"/>
    <xf numFmtId="0" fontId="138" fillId="44" borderId="0" applyNumberFormat="0" applyBorder="0" applyAlignment="0" applyProtection="0"/>
    <xf numFmtId="0" fontId="138" fillId="41" borderId="0" applyNumberFormat="0" applyBorder="0" applyAlignment="0" applyProtection="0"/>
    <xf numFmtId="0" fontId="138" fillId="42" borderId="0" applyNumberFormat="0" applyBorder="0" applyAlignment="0" applyProtection="0"/>
    <xf numFmtId="0" fontId="138" fillId="43" borderId="0" applyNumberFormat="0" applyBorder="0" applyAlignment="0" applyProtection="0"/>
    <xf numFmtId="0" fontId="138" fillId="38" borderId="0" applyNumberFormat="0" applyBorder="0" applyAlignment="0" applyProtection="0"/>
    <xf numFmtId="0" fontId="138" fillId="41" borderId="0" applyNumberFormat="0" applyBorder="0" applyAlignment="0" applyProtection="0"/>
    <xf numFmtId="0" fontId="138" fillId="44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93" fillId="39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93" fillId="42" borderId="0" applyNumberFormat="0" applyBorder="0" applyAlignment="0" applyProtection="0"/>
    <xf numFmtId="0" fontId="139" fillId="55" borderId="0" applyNumberFormat="0" applyBorder="0" applyAlignment="0" applyProtection="0"/>
    <xf numFmtId="0" fontId="139" fillId="55" borderId="0" applyNumberFormat="0" applyBorder="0" applyAlignment="0" applyProtection="0"/>
    <xf numFmtId="0" fontId="93" fillId="55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93" fillId="36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93" fillId="39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93" fillId="56" borderId="0" applyNumberFormat="0" applyBorder="0" applyAlignment="0" applyProtection="0"/>
    <xf numFmtId="0" fontId="138" fillId="41" borderId="0" applyNumberFormat="0" applyBorder="0" applyAlignment="0" applyProtection="0"/>
    <xf numFmtId="0" fontId="138" fillId="42" borderId="0" applyNumberFormat="0" applyBorder="0" applyAlignment="0" applyProtection="0"/>
    <xf numFmtId="0" fontId="138" fillId="43" borderId="0" applyNumberFormat="0" applyBorder="0" applyAlignment="0" applyProtection="0"/>
    <xf numFmtId="0" fontId="138" fillId="38" borderId="0" applyNumberFormat="0" applyBorder="0" applyAlignment="0" applyProtection="0"/>
    <xf numFmtId="0" fontId="138" fillId="41" borderId="0" applyNumberFormat="0" applyBorder="0" applyAlignment="0" applyProtection="0"/>
    <xf numFmtId="0" fontId="138" fillId="44" borderId="0" applyNumberFormat="0" applyBorder="0" applyAlignment="0" applyProtection="0"/>
    <xf numFmtId="0" fontId="138" fillId="41" borderId="0" applyNumberFormat="0" applyBorder="0" applyAlignment="0" applyProtection="0"/>
    <xf numFmtId="0" fontId="58" fillId="41" borderId="0" applyNumberFormat="0" applyBorder="0" applyAlignment="0" applyProtection="0"/>
    <xf numFmtId="0" fontId="138" fillId="42" borderId="0" applyNumberFormat="0" applyBorder="0" applyAlignment="0" applyProtection="0"/>
    <xf numFmtId="0" fontId="58" fillId="42" borderId="0" applyNumberFormat="0" applyBorder="0" applyAlignment="0" applyProtection="0"/>
    <xf numFmtId="0" fontId="138" fillId="43" borderId="0" applyNumberFormat="0" applyBorder="0" applyAlignment="0" applyProtection="0"/>
    <xf numFmtId="0" fontId="58" fillId="43" borderId="0" applyNumberFormat="0" applyBorder="0" applyAlignment="0" applyProtection="0"/>
    <xf numFmtId="0" fontId="138" fillId="38" borderId="0" applyNumberFormat="0" applyBorder="0" applyAlignment="0" applyProtection="0"/>
    <xf numFmtId="0" fontId="58" fillId="38" borderId="0" applyNumberFormat="0" applyBorder="0" applyAlignment="0" applyProtection="0"/>
    <xf numFmtId="0" fontId="138" fillId="41" borderId="0" applyNumberFormat="0" applyBorder="0" applyAlignment="0" applyProtection="0"/>
    <xf numFmtId="0" fontId="58" fillId="41" borderId="0" applyNumberFormat="0" applyBorder="0" applyAlignment="0" applyProtection="0"/>
    <xf numFmtId="0" fontId="138" fillId="44" borderId="0" applyNumberFormat="0" applyBorder="0" applyAlignment="0" applyProtection="0"/>
    <xf numFmtId="0" fontId="58" fillId="44" borderId="0" applyNumberFormat="0" applyBorder="0" applyAlignment="0" applyProtection="0"/>
    <xf numFmtId="0" fontId="138" fillId="41" borderId="0" applyNumberFormat="0" applyBorder="0" applyAlignment="0" applyProtection="0"/>
    <xf numFmtId="0" fontId="138" fillId="42" borderId="0" applyNumberFormat="0" applyBorder="0" applyAlignment="0" applyProtection="0"/>
    <xf numFmtId="0" fontId="138" fillId="43" borderId="0" applyNumberFormat="0" applyBorder="0" applyAlignment="0" applyProtection="0"/>
    <xf numFmtId="0" fontId="138" fillId="38" borderId="0" applyNumberFormat="0" applyBorder="0" applyAlignment="0" applyProtection="0"/>
    <xf numFmtId="0" fontId="138" fillId="41" borderId="0" applyNumberFormat="0" applyBorder="0" applyAlignment="0" applyProtection="0"/>
    <xf numFmtId="0" fontId="138" fillId="44" borderId="0" applyNumberFormat="0" applyBorder="0" applyAlignment="0" applyProtection="0"/>
    <xf numFmtId="0" fontId="138" fillId="41" borderId="0" applyNumberFormat="0" applyBorder="0" applyAlignment="0" applyProtection="0"/>
    <xf numFmtId="0" fontId="138" fillId="42" borderId="0" applyNumberFormat="0" applyBorder="0" applyAlignment="0" applyProtection="0"/>
    <xf numFmtId="0" fontId="138" fillId="43" borderId="0" applyNumberFormat="0" applyBorder="0" applyAlignment="0" applyProtection="0"/>
    <xf numFmtId="0" fontId="138" fillId="38" borderId="0" applyNumberFormat="0" applyBorder="0" applyAlignment="0" applyProtection="0"/>
    <xf numFmtId="0" fontId="138" fillId="41" borderId="0" applyNumberFormat="0" applyBorder="0" applyAlignment="0" applyProtection="0"/>
    <xf numFmtId="0" fontId="138" fillId="44" borderId="0" applyNumberFormat="0" applyBorder="0" applyAlignment="0" applyProtection="0"/>
    <xf numFmtId="0" fontId="138" fillId="41" borderId="0" applyNumberFormat="0" applyBorder="0" applyAlignment="0" applyProtection="0"/>
    <xf numFmtId="0" fontId="138" fillId="42" borderId="0" applyNumberFormat="0" applyBorder="0" applyAlignment="0" applyProtection="0"/>
    <xf numFmtId="0" fontId="138" fillId="43" borderId="0" applyNumberFormat="0" applyBorder="0" applyAlignment="0" applyProtection="0"/>
    <xf numFmtId="0" fontId="138" fillId="38" borderId="0" applyNumberFormat="0" applyBorder="0" applyAlignment="0" applyProtection="0"/>
    <xf numFmtId="0" fontId="138" fillId="41" borderId="0" applyNumberFormat="0" applyBorder="0" applyAlignment="0" applyProtection="0"/>
    <xf numFmtId="0" fontId="138" fillId="44" borderId="0" applyNumberFormat="0" applyBorder="0" applyAlignment="0" applyProtection="0"/>
    <xf numFmtId="0" fontId="140" fillId="45" borderId="0" applyNumberFormat="0" applyBorder="0" applyAlignment="0" applyProtection="0"/>
    <xf numFmtId="0" fontId="33" fillId="14" borderId="0" applyNumberFormat="0" applyBorder="0" applyAlignment="0" applyProtection="0"/>
    <xf numFmtId="0" fontId="140" fillId="42" borderId="0" applyNumberFormat="0" applyBorder="0" applyAlignment="0" applyProtection="0"/>
    <xf numFmtId="0" fontId="33" fillId="18" borderId="0" applyNumberFormat="0" applyBorder="0" applyAlignment="0" applyProtection="0"/>
    <xf numFmtId="0" fontId="140" fillId="43" borderId="0" applyNumberFormat="0" applyBorder="0" applyAlignment="0" applyProtection="0"/>
    <xf numFmtId="0" fontId="33" fillId="22" borderId="0" applyNumberFormat="0" applyBorder="0" applyAlignment="0" applyProtection="0"/>
    <xf numFmtId="0" fontId="140" fillId="46" borderId="0" applyNumberFormat="0" applyBorder="0" applyAlignment="0" applyProtection="0"/>
    <xf numFmtId="0" fontId="33" fillId="26" borderId="0" applyNumberFormat="0" applyBorder="0" applyAlignment="0" applyProtection="0"/>
    <xf numFmtId="0" fontId="140" fillId="47" borderId="0" applyNumberFormat="0" applyBorder="0" applyAlignment="0" applyProtection="0"/>
    <xf numFmtId="0" fontId="33" fillId="30" borderId="0" applyNumberFormat="0" applyBorder="0" applyAlignment="0" applyProtection="0"/>
    <xf numFmtId="0" fontId="140" fillId="48" borderId="0" applyNumberFormat="0" applyBorder="0" applyAlignment="0" applyProtection="0"/>
    <xf numFmtId="0" fontId="33" fillId="34" borderId="0" applyNumberFormat="0" applyBorder="0" applyAlignment="0" applyProtection="0"/>
    <xf numFmtId="0" fontId="140" fillId="45" borderId="0" applyNumberFormat="0" applyBorder="0" applyAlignment="0" applyProtection="0"/>
    <xf numFmtId="0" fontId="140" fillId="42" borderId="0" applyNumberFormat="0" applyBorder="0" applyAlignment="0" applyProtection="0"/>
    <xf numFmtId="0" fontId="140" fillId="43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48" borderId="0" applyNumberFormat="0" applyBorder="0" applyAlignment="0" applyProtection="0"/>
    <xf numFmtId="0" fontId="140" fillId="45" borderId="0" applyNumberFormat="0" applyBorder="0" applyAlignment="0" applyProtection="0"/>
    <xf numFmtId="0" fontId="140" fillId="42" borderId="0" applyNumberFormat="0" applyBorder="0" applyAlignment="0" applyProtection="0"/>
    <xf numFmtId="0" fontId="140" fillId="43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48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2" fillId="3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2" fillId="52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2" fillId="44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2" fillId="36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2" fillId="39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2" fillId="42" borderId="0" applyNumberFormat="0" applyBorder="0" applyAlignment="0" applyProtection="0"/>
    <xf numFmtId="0" fontId="140" fillId="45" borderId="0" applyNumberFormat="0" applyBorder="0" applyAlignment="0" applyProtection="0"/>
    <xf numFmtId="0" fontId="140" fillId="42" borderId="0" applyNumberFormat="0" applyBorder="0" applyAlignment="0" applyProtection="0"/>
    <xf numFmtId="0" fontId="140" fillId="43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48" borderId="0" applyNumberFormat="0" applyBorder="0" applyAlignment="0" applyProtection="0"/>
    <xf numFmtId="0" fontId="140" fillId="45" borderId="0" applyNumberFormat="0" applyBorder="0" applyAlignment="0" applyProtection="0"/>
    <xf numFmtId="0" fontId="62" fillId="45" borderId="0" applyNumberFormat="0" applyBorder="0" applyAlignment="0" applyProtection="0"/>
    <xf numFmtId="0" fontId="140" fillId="42" borderId="0" applyNumberFormat="0" applyBorder="0" applyAlignment="0" applyProtection="0"/>
    <xf numFmtId="0" fontId="62" fillId="42" borderId="0" applyNumberFormat="0" applyBorder="0" applyAlignment="0" applyProtection="0"/>
    <xf numFmtId="0" fontId="140" fillId="43" borderId="0" applyNumberFormat="0" applyBorder="0" applyAlignment="0" applyProtection="0"/>
    <xf numFmtId="0" fontId="62" fillId="43" borderId="0" applyNumberFormat="0" applyBorder="0" applyAlignment="0" applyProtection="0"/>
    <xf numFmtId="0" fontId="140" fillId="46" borderId="0" applyNumberFormat="0" applyBorder="0" applyAlignment="0" applyProtection="0"/>
    <xf numFmtId="0" fontId="62" fillId="46" borderId="0" applyNumberFormat="0" applyBorder="0" applyAlignment="0" applyProtection="0"/>
    <xf numFmtId="0" fontId="140" fillId="47" borderId="0" applyNumberFormat="0" applyBorder="0" applyAlignment="0" applyProtection="0"/>
    <xf numFmtId="0" fontId="62" fillId="47" borderId="0" applyNumberFormat="0" applyBorder="0" applyAlignment="0" applyProtection="0"/>
    <xf numFmtId="0" fontId="140" fillId="48" borderId="0" applyNumberFormat="0" applyBorder="0" applyAlignment="0" applyProtection="0"/>
    <xf numFmtId="0" fontId="62" fillId="48" borderId="0" applyNumberFormat="0" applyBorder="0" applyAlignment="0" applyProtection="0"/>
    <xf numFmtId="0" fontId="140" fillId="45" borderId="0" applyNumberFormat="0" applyBorder="0" applyAlignment="0" applyProtection="0"/>
    <xf numFmtId="0" fontId="140" fillId="42" borderId="0" applyNumberFormat="0" applyBorder="0" applyAlignment="0" applyProtection="0"/>
    <xf numFmtId="0" fontId="140" fillId="43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48" borderId="0" applyNumberFormat="0" applyBorder="0" applyAlignment="0" applyProtection="0"/>
    <xf numFmtId="0" fontId="140" fillId="45" borderId="0" applyNumberFormat="0" applyBorder="0" applyAlignment="0" applyProtection="0"/>
    <xf numFmtId="0" fontId="140" fillId="42" borderId="0" applyNumberFormat="0" applyBorder="0" applyAlignment="0" applyProtection="0"/>
    <xf numFmtId="0" fontId="140" fillId="43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48" borderId="0" applyNumberFormat="0" applyBorder="0" applyAlignment="0" applyProtection="0"/>
    <xf numFmtId="0" fontId="140" fillId="45" borderId="0" applyNumberFormat="0" applyBorder="0" applyAlignment="0" applyProtection="0"/>
    <xf numFmtId="0" fontId="140" fillId="42" borderId="0" applyNumberFormat="0" applyBorder="0" applyAlignment="0" applyProtection="0"/>
    <xf numFmtId="0" fontId="140" fillId="43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48" borderId="0" applyNumberFormat="0" applyBorder="0" applyAlignment="0" applyProtection="0"/>
    <xf numFmtId="0" fontId="141" fillId="59" borderId="0" applyNumberFormat="0" applyBorder="0" applyAlignment="0" applyProtection="0"/>
    <xf numFmtId="0" fontId="141" fillId="59" borderId="0" applyNumberFormat="0" applyBorder="0" applyAlignment="0" applyProtection="0"/>
    <xf numFmtId="0" fontId="142" fillId="5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2" fillId="52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2" fillId="44" borderId="0" applyNumberFormat="0" applyBorder="0" applyAlignment="0" applyProtection="0"/>
    <xf numFmtId="0" fontId="141" fillId="60" borderId="0" applyNumberFormat="0" applyBorder="0" applyAlignment="0" applyProtection="0"/>
    <xf numFmtId="0" fontId="141" fillId="60" borderId="0" applyNumberFormat="0" applyBorder="0" applyAlignment="0" applyProtection="0"/>
    <xf numFmtId="0" fontId="142" fillId="60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2" fillId="47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2" fillId="50" borderId="0" applyNumberFormat="0" applyBorder="0" applyAlignment="0" applyProtection="0"/>
    <xf numFmtId="0" fontId="140" fillId="49" borderId="0" applyNumberFormat="0" applyBorder="0" applyAlignment="0" applyProtection="0"/>
    <xf numFmtId="0" fontId="140" fillId="50" borderId="0" applyNumberFormat="0" applyBorder="0" applyAlignment="0" applyProtection="0"/>
    <xf numFmtId="0" fontId="140" fillId="51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52" borderId="0" applyNumberFormat="0" applyBorder="0" applyAlignment="0" applyProtection="0"/>
    <xf numFmtId="0" fontId="140" fillId="49" borderId="0" applyNumberFormat="0" applyBorder="0" applyAlignment="0" applyProtection="0"/>
    <xf numFmtId="0" fontId="33" fillId="11" borderId="0" applyNumberFormat="0" applyBorder="0" applyAlignment="0" applyProtection="0"/>
    <xf numFmtId="0" fontId="140" fillId="50" borderId="0" applyNumberFormat="0" applyBorder="0" applyAlignment="0" applyProtection="0"/>
    <xf numFmtId="0" fontId="33" fillId="15" borderId="0" applyNumberFormat="0" applyBorder="0" applyAlignment="0" applyProtection="0"/>
    <xf numFmtId="0" fontId="140" fillId="51" borderId="0" applyNumberFormat="0" applyBorder="0" applyAlignment="0" applyProtection="0"/>
    <xf numFmtId="0" fontId="33" fillId="19" borderId="0" applyNumberFormat="0" applyBorder="0" applyAlignment="0" applyProtection="0"/>
    <xf numFmtId="0" fontId="140" fillId="46" borderId="0" applyNumberFormat="0" applyBorder="0" applyAlignment="0" applyProtection="0"/>
    <xf numFmtId="0" fontId="33" fillId="23" borderId="0" applyNumberFormat="0" applyBorder="0" applyAlignment="0" applyProtection="0"/>
    <xf numFmtId="0" fontId="140" fillId="47" borderId="0" applyNumberFormat="0" applyBorder="0" applyAlignment="0" applyProtection="0"/>
    <xf numFmtId="0" fontId="33" fillId="27" borderId="0" applyNumberFormat="0" applyBorder="0" applyAlignment="0" applyProtection="0"/>
    <xf numFmtId="0" fontId="140" fillId="52" borderId="0" applyNumberFormat="0" applyBorder="0" applyAlignment="0" applyProtection="0"/>
    <xf numFmtId="0" fontId="33" fillId="31" borderId="0" applyNumberFormat="0" applyBorder="0" applyAlignment="0" applyProtection="0"/>
    <xf numFmtId="0" fontId="143" fillId="53" borderId="30" applyNumberFormat="0" applyAlignment="0" applyProtection="0"/>
    <xf numFmtId="0" fontId="26" fillId="8" borderId="10" applyNumberFormat="0" applyAlignment="0" applyProtection="0"/>
    <xf numFmtId="0" fontId="144" fillId="0" borderId="0" applyNumberFormat="0" applyFill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6" fillId="38" borderId="0" applyNumberFormat="0" applyBorder="0" applyAlignment="0" applyProtection="0"/>
    <xf numFmtId="0" fontId="147" fillId="53" borderId="23" applyNumberFormat="0" applyAlignment="0" applyProtection="0"/>
    <xf numFmtId="0" fontId="27" fillId="8" borderId="9" applyNumberFormat="0" applyAlignment="0" applyProtection="0"/>
    <xf numFmtId="0" fontId="148" fillId="40" borderId="23" applyNumberFormat="0" applyAlignment="0" applyProtection="0"/>
    <xf numFmtId="0" fontId="149" fillId="37" borderId="0" applyNumberFormat="0" applyBorder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52" fillId="0" borderId="28" applyNumberFormat="0" applyFill="0" applyAlignment="0" applyProtection="0"/>
    <xf numFmtId="0" fontId="153" fillId="54" borderId="24" applyNumberFormat="0" applyAlignment="0" applyProtection="0"/>
    <xf numFmtId="0" fontId="152" fillId="0" borderId="28" applyNumberFormat="0" applyFill="0" applyAlignment="0" applyProtection="0"/>
    <xf numFmtId="0" fontId="153" fillId="54" borderId="24" applyNumberFormat="0" applyAlignment="0" applyProtection="0"/>
    <xf numFmtId="0" fontId="152" fillId="0" borderId="28" applyNumberFormat="0" applyFill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5" fillId="54" borderId="24" applyNumberFormat="0" applyAlignment="0" applyProtection="0"/>
    <xf numFmtId="0" fontId="75" fillId="0" borderId="0" applyNumberFormat="0" applyFill="0" applyBorder="0" applyAlignment="0" applyProtection="0"/>
    <xf numFmtId="0" fontId="156" fillId="0" borderId="25" applyNumberFormat="0" applyFill="0" applyAlignment="0" applyProtection="0"/>
    <xf numFmtId="0" fontId="157" fillId="0" borderId="26" applyNumberFormat="0" applyFill="0" applyAlignment="0" applyProtection="0"/>
    <xf numFmtId="0" fontId="15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140" fillId="49" borderId="0" applyNumberFormat="0" applyBorder="0" applyAlignment="0" applyProtection="0"/>
    <xf numFmtId="0" fontId="140" fillId="50" borderId="0" applyNumberFormat="0" applyBorder="0" applyAlignment="0" applyProtection="0"/>
    <xf numFmtId="0" fontId="140" fillId="51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52" borderId="0" applyNumberFormat="0" applyBorder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41" fontId="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49" fillId="37" borderId="0" applyNumberFormat="0" applyBorder="0" applyAlignment="0" applyProtection="0"/>
    <xf numFmtId="0" fontId="148" fillId="40" borderId="23" applyNumberFormat="0" applyAlignment="0" applyProtection="0"/>
    <xf numFmtId="0" fontId="25" fillId="7" borderId="9" applyNumberFormat="0" applyAlignment="0" applyProtection="0"/>
    <xf numFmtId="0" fontId="153" fillId="54" borderId="24" applyNumberFormat="0" applyAlignment="0" applyProtection="0"/>
    <xf numFmtId="0" fontId="140" fillId="49" borderId="0" applyNumberFormat="0" applyBorder="0" applyAlignment="0" applyProtection="0"/>
    <xf numFmtId="0" fontId="140" fillId="50" borderId="0" applyNumberFormat="0" applyBorder="0" applyAlignment="0" applyProtection="0"/>
    <xf numFmtId="0" fontId="140" fillId="51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52" borderId="0" applyNumberFormat="0" applyBorder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32" fillId="0" borderId="14" applyNumberFormat="0" applyFill="0" applyAlignment="0" applyProtection="0"/>
    <xf numFmtId="0" fontId="1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4" fillId="39" borderId="0" applyNumberFormat="0" applyBorder="0" applyAlignment="0" applyProtection="0"/>
    <xf numFmtId="0" fontId="149" fillId="37" borderId="0" applyNumberFormat="0" applyBorder="0" applyAlignment="0" applyProtection="0"/>
    <xf numFmtId="0" fontId="23" fillId="4" borderId="0" applyNumberFormat="0" applyBorder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6" fillId="0" borderId="35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8" fillId="0" borderId="36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70" fillId="0" borderId="3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38" fillId="56" borderId="29" applyNumberFormat="0" applyFont="0" applyAlignment="0" applyProtection="0"/>
    <xf numFmtId="0" fontId="152" fillId="0" borderId="28" applyNumberFormat="0" applyFill="0" applyAlignment="0" applyProtection="0"/>
    <xf numFmtId="4" fontId="6" fillId="0" borderId="0" applyFont="0" applyFill="0" applyBorder="0" applyAlignment="0" applyProtection="0"/>
    <xf numFmtId="0" fontId="171" fillId="36" borderId="0" applyNumberFormat="0" applyBorder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3" fillId="55" borderId="23" applyNumberFormat="0" applyAlignment="0" applyProtection="0"/>
    <xf numFmtId="0" fontId="171" fillId="36" borderId="0" applyNumberFormat="0" applyBorder="0" applyAlignment="0" applyProtection="0"/>
    <xf numFmtId="0" fontId="138" fillId="56" borderId="29" applyNumberFormat="0" applyFont="0" applyAlignment="0" applyProtection="0"/>
    <xf numFmtId="0" fontId="140" fillId="49" borderId="0" applyNumberFormat="0" applyBorder="0" applyAlignment="0" applyProtection="0"/>
    <xf numFmtId="0" fontId="140" fillId="50" borderId="0" applyNumberFormat="0" applyBorder="0" applyAlignment="0" applyProtection="0"/>
    <xf numFmtId="0" fontId="140" fillId="51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52" borderId="0" applyNumberFormat="0" applyBorder="0" applyAlignment="0" applyProtection="0"/>
    <xf numFmtId="0" fontId="149" fillId="37" borderId="0" applyNumberFormat="0" applyBorder="0" applyAlignment="0" applyProtection="0"/>
    <xf numFmtId="0" fontId="143" fillId="53" borderId="30" applyNumberFormat="0" applyAlignment="0" applyProtection="0"/>
    <xf numFmtId="43" fontId="1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152" fillId="0" borderId="28" applyNumberFormat="0" applyFill="0" applyAlignment="0" applyProtection="0"/>
    <xf numFmtId="0" fontId="153" fillId="54" borderId="24" applyNumberFormat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175" fillId="0" borderId="38" applyNumberFormat="0" applyFill="0" applyAlignment="0" applyProtection="0"/>
    <xf numFmtId="0" fontId="160" fillId="0" borderId="0" applyNumberFormat="0" applyFill="0" applyBorder="0" applyAlignment="0" applyProtection="0"/>
    <xf numFmtId="0" fontId="156" fillId="0" borderId="25" applyNumberFormat="0" applyFill="0" applyAlignment="0" applyProtection="0"/>
    <xf numFmtId="0" fontId="157" fillId="0" borderId="26" applyNumberFormat="0" applyFill="0" applyAlignment="0" applyProtection="0"/>
    <xf numFmtId="0" fontId="15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176" fillId="55" borderId="0" applyNumberFormat="0" applyBorder="0" applyAlignment="0" applyProtection="0"/>
    <xf numFmtId="0" fontId="176" fillId="55" borderId="0" applyNumberFormat="0" applyBorder="0" applyAlignment="0" applyProtection="0"/>
    <xf numFmtId="0" fontId="38" fillId="6" borderId="0" applyNumberFormat="0" applyBorder="0" applyAlignment="0" applyProtection="0"/>
    <xf numFmtId="0" fontId="176" fillId="55" borderId="0" applyNumberFormat="0" applyBorder="0" applyAlignment="0" applyProtection="0"/>
    <xf numFmtId="0" fontId="176" fillId="55" borderId="0" applyNumberFormat="0" applyBorder="0" applyAlignment="0" applyProtection="0"/>
    <xf numFmtId="0" fontId="176" fillId="55" borderId="0" applyNumberFormat="0" applyBorder="0" applyAlignment="0" applyProtection="0"/>
    <xf numFmtId="0" fontId="177" fillId="0" borderId="0"/>
    <xf numFmtId="0" fontId="6" fillId="0" borderId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5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9" fillId="61" borderId="30" applyNumberFormat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1" fillId="36" borderId="0" applyNumberFormat="0" applyBorder="0" applyAlignment="0" applyProtection="0"/>
    <xf numFmtId="0" fontId="143" fillId="53" borderId="30" applyNumberFormat="0" applyAlignment="0" applyProtection="0"/>
    <xf numFmtId="0" fontId="149" fillId="37" borderId="0" applyNumberFormat="0" applyBorder="0" applyAlignment="0" applyProtection="0"/>
    <xf numFmtId="0" fontId="24" fillId="5" borderId="0" applyNumberFormat="0" applyBorder="0" applyAlignment="0" applyProtection="0"/>
    <xf numFmtId="0" fontId="171" fillId="36" borderId="0" applyNumberFormat="0" applyBorder="0" applyAlignment="0" applyProtection="0"/>
    <xf numFmtId="0" fontId="176" fillId="55" borderId="0" applyNumberFormat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43" fillId="53" borderId="30" applyNumberFormat="0" applyAlignment="0" applyProtection="0"/>
    <xf numFmtId="0" fontId="104" fillId="0" borderId="0"/>
    <xf numFmtId="0" fontId="104" fillId="0" borderId="0"/>
    <xf numFmtId="0" fontId="104" fillId="0" borderId="0"/>
    <xf numFmtId="0" fontId="2" fillId="0" borderId="0"/>
    <xf numFmtId="0" fontId="104" fillId="0" borderId="0"/>
    <xf numFmtId="0" fontId="6" fillId="0" borderId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6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6" fillId="0" borderId="25" applyNumberFormat="0" applyFill="0" applyAlignment="0" applyProtection="0"/>
    <xf numFmtId="0" fontId="157" fillId="0" borderId="26" applyNumberFormat="0" applyFill="0" applyAlignment="0" applyProtection="0"/>
    <xf numFmtId="0" fontId="15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6" fillId="0" borderId="25" applyNumberFormat="0" applyFill="0" applyAlignment="0" applyProtection="0"/>
    <xf numFmtId="0" fontId="157" fillId="0" borderId="26" applyNumberFormat="0" applyFill="0" applyAlignment="0" applyProtection="0"/>
    <xf numFmtId="0" fontId="15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6" fillId="0" borderId="25" applyNumberFormat="0" applyFill="0" applyAlignment="0" applyProtection="0"/>
    <xf numFmtId="0" fontId="157" fillId="0" borderId="26" applyNumberFormat="0" applyFill="0" applyAlignment="0" applyProtection="0"/>
    <xf numFmtId="0" fontId="15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75" fillId="0" borderId="0" applyNumberFormat="0" applyFill="0" applyBorder="0" applyAlignment="0" applyProtection="0"/>
    <xf numFmtId="0" fontId="156" fillId="0" borderId="25" applyNumberFormat="0" applyFill="0" applyAlignment="0" applyProtection="0"/>
    <xf numFmtId="0" fontId="20" fillId="0" borderId="6" applyNumberFormat="0" applyFill="0" applyAlignment="0" applyProtection="0"/>
    <xf numFmtId="0" fontId="157" fillId="0" borderId="26" applyNumberFormat="0" applyFill="0" applyAlignment="0" applyProtection="0"/>
    <xf numFmtId="0" fontId="21" fillId="0" borderId="7" applyNumberFormat="0" applyFill="0" applyAlignment="0" applyProtection="0"/>
    <xf numFmtId="0" fontId="158" fillId="0" borderId="27" applyNumberFormat="0" applyFill="0" applyAlignment="0" applyProtection="0"/>
    <xf numFmtId="0" fontId="22" fillId="0" borderId="8" applyNumberFormat="0" applyFill="0" applyAlignment="0" applyProtection="0"/>
    <xf numFmtId="0" fontId="15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8" fillId="56" borderId="29" applyNumberFormat="0" applyFont="0" applyAlignment="0" applyProtection="0"/>
    <xf numFmtId="0" fontId="171" fillId="36" borderId="0" applyNumberFormat="0" applyBorder="0" applyAlignment="0" applyProtection="0"/>
    <xf numFmtId="0" fontId="149" fillId="37" borderId="0" applyNumberFormat="0" applyBorder="0" applyAlignment="0" applyProtection="0"/>
    <xf numFmtId="202" fontId="110" fillId="0" borderId="0" applyFont="0" applyFill="0" applyBorder="0" applyAlignment="0" applyProtection="0"/>
    <xf numFmtId="203" fontId="110" fillId="0" borderId="0" applyFont="0" applyFill="0" applyBorder="0" applyAlignment="0" applyProtection="0"/>
    <xf numFmtId="0" fontId="153" fillId="54" borderId="24" applyNumberFormat="0" applyAlignment="0" applyProtection="0"/>
    <xf numFmtId="0" fontId="152" fillId="0" borderId="28" applyNumberFormat="0" applyFill="0" applyAlignment="0" applyProtection="0"/>
    <xf numFmtId="0" fontId="28" fillId="0" borderId="11" applyNumberFormat="0" applyFill="0" applyAlignment="0" applyProtection="0"/>
    <xf numFmtId="0" fontId="14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53" fillId="54" borderId="24" applyNumberFormat="0" applyAlignment="0" applyProtection="0"/>
    <xf numFmtId="0" fontId="29" fillId="9" borderId="12" applyNumberFormat="0" applyAlignment="0" applyProtection="0"/>
    <xf numFmtId="0" fontId="171" fillId="36" borderId="0" applyNumberFormat="0" applyBorder="0" applyAlignment="0" applyProtection="0"/>
    <xf numFmtId="0" fontId="149" fillId="37" borderId="0" applyNumberFormat="0" applyBorder="0" applyAlignment="0" applyProtection="0"/>
    <xf numFmtId="0" fontId="171" fillId="36" borderId="0" applyNumberFormat="0" applyBorder="0" applyAlignment="0" applyProtection="0"/>
    <xf numFmtId="0" fontId="140" fillId="49" borderId="0" applyNumberFormat="0" applyBorder="0" applyAlignment="0" applyProtection="0"/>
    <xf numFmtId="0" fontId="140" fillId="50" borderId="0" applyNumberFormat="0" applyBorder="0" applyAlignment="0" applyProtection="0"/>
    <xf numFmtId="0" fontId="140" fillId="51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52" borderId="0" applyNumberFormat="0" applyBorder="0" applyAlignment="0" applyProtection="0"/>
    <xf numFmtId="0" fontId="184" fillId="0" borderId="0" applyNumberFormat="0" applyFill="0" applyBorder="0" applyAlignment="0" applyProtection="0"/>
    <xf numFmtId="0" fontId="156" fillId="0" borderId="25" applyNumberFormat="0" applyFill="0" applyAlignment="0" applyProtection="0"/>
    <xf numFmtId="0" fontId="157" fillId="0" borderId="26" applyNumberFormat="0" applyFill="0" applyAlignment="0" applyProtection="0"/>
    <xf numFmtId="0" fontId="15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53" fillId="54" borderId="24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6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76" fillId="55" borderId="0" applyNumberFormat="0" applyBorder="0" applyAlignment="0" applyProtection="0"/>
    <xf numFmtId="0" fontId="152" fillId="0" borderId="28" applyNumberFormat="0" applyFill="0" applyAlignment="0" applyProtection="0"/>
    <xf numFmtId="37" fontId="92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5" fillId="0" borderId="0"/>
    <xf numFmtId="0" fontId="186" fillId="0" borderId="0"/>
    <xf numFmtId="0" fontId="185" fillId="0" borderId="0"/>
    <xf numFmtId="0" fontId="186" fillId="0" borderId="0"/>
    <xf numFmtId="0" fontId="187" fillId="0" borderId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185" fillId="0" borderId="0"/>
    <xf numFmtId="0" fontId="186" fillId="0" borderId="0"/>
    <xf numFmtId="0" fontId="186" fillId="0" borderId="0"/>
    <xf numFmtId="0" fontId="118" fillId="0" borderId="0"/>
    <xf numFmtId="41" fontId="1" fillId="0" borderId="0" applyFont="0" applyFill="0" applyBorder="0" applyAlignment="0" applyProtection="0"/>
    <xf numFmtId="0" fontId="1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2" fillId="0" borderId="0"/>
    <xf numFmtId="43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0" borderId="5">
      <alignment horizontal="left" vertical="center"/>
    </xf>
    <xf numFmtId="0" fontId="1" fillId="0" borderId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37" fontId="92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9" fontId="115" fillId="0" borderId="0"/>
    <xf numFmtId="0" fontId="92" fillId="0" borderId="0"/>
    <xf numFmtId="43" fontId="1" fillId="0" borderId="0" applyFont="0" applyFill="0" applyBorder="0" applyAlignment="0" applyProtection="0"/>
    <xf numFmtId="197" fontId="190" fillId="0" borderId="0"/>
    <xf numFmtId="197" fontId="190" fillId="0" borderId="0"/>
    <xf numFmtId="197" fontId="190" fillId="0" borderId="0"/>
    <xf numFmtId="9" fontId="8" fillId="0" borderId="0"/>
    <xf numFmtId="9" fontId="8" fillId="0" borderId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204" fontId="58" fillId="0" borderId="0" applyFont="0" applyFill="0" applyBorder="0" applyAlignment="0" applyProtection="0"/>
    <xf numFmtId="193" fontId="191" fillId="0" borderId="0" applyFont="0" applyFill="0" applyBorder="0" applyAlignment="0" applyProtection="0"/>
    <xf numFmtId="197" fontId="188" fillId="0" borderId="0"/>
    <xf numFmtId="197" fontId="188" fillId="0" borderId="0"/>
    <xf numFmtId="197" fontId="188" fillId="0" borderId="0"/>
    <xf numFmtId="197" fontId="188" fillId="0" borderId="0"/>
    <xf numFmtId="197" fontId="192" fillId="0" borderId="0"/>
    <xf numFmtId="197" fontId="192" fillId="0" borderId="0"/>
    <xf numFmtId="197" fontId="188" fillId="0" borderId="0"/>
    <xf numFmtId="197" fontId="188" fillId="0" borderId="0"/>
    <xf numFmtId="197" fontId="188" fillId="0" borderId="0"/>
    <xf numFmtId="197" fontId="192" fillId="0" borderId="0"/>
    <xf numFmtId="197" fontId="192" fillId="0" borderId="0"/>
    <xf numFmtId="197" fontId="188" fillId="0" borderId="0"/>
    <xf numFmtId="197" fontId="188" fillId="0" borderId="0"/>
    <xf numFmtId="197" fontId="188" fillId="0" borderId="0"/>
    <xf numFmtId="197" fontId="188" fillId="0" borderId="0"/>
    <xf numFmtId="197" fontId="192" fillId="0" borderId="0"/>
    <xf numFmtId="197" fontId="192" fillId="0" borderId="0"/>
    <xf numFmtId="197" fontId="192" fillId="0" borderId="0"/>
    <xf numFmtId="0" fontId="191" fillId="0" borderId="0"/>
    <xf numFmtId="0" fontId="1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1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37" fontId="8" fillId="0" borderId="0"/>
    <xf numFmtId="0" fontId="191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91" fillId="0" borderId="0"/>
    <xf numFmtId="0" fontId="192" fillId="0" borderId="0"/>
    <xf numFmtId="0" fontId="188" fillId="0" borderId="0"/>
    <xf numFmtId="0" fontId="192" fillId="0" borderId="0"/>
    <xf numFmtId="0" fontId="192" fillId="0" borderId="0"/>
    <xf numFmtId="197" fontId="193" fillId="0" borderId="0"/>
    <xf numFmtId="197" fontId="193" fillId="0" borderId="0"/>
    <xf numFmtId="197" fontId="193" fillId="0" borderId="0"/>
    <xf numFmtId="197" fontId="193" fillId="0" borderId="0"/>
    <xf numFmtId="197" fontId="193" fillId="0" borderId="0"/>
    <xf numFmtId="197" fontId="193" fillId="0" borderId="0"/>
    <xf numFmtId="197" fontId="193" fillId="0" borderId="0"/>
    <xf numFmtId="0" fontId="1" fillId="0" borderId="0"/>
    <xf numFmtId="197" fontId="193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37" fontId="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1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1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92" fillId="0" borderId="0"/>
    <xf numFmtId="0" fontId="191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197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1" fillId="0" borderId="0"/>
    <xf numFmtId="0" fontId="188" fillId="0" borderId="0"/>
    <xf numFmtId="197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197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197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197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197" fontId="188" fillId="0" borderId="0"/>
    <xf numFmtId="0" fontId="188" fillId="0" borderId="0"/>
    <xf numFmtId="0" fontId="188" fillId="0" borderId="0"/>
    <xf numFmtId="0" fontId="191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197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197" fontId="188" fillId="0" borderId="0"/>
    <xf numFmtId="197" fontId="188" fillId="0" borderId="0"/>
    <xf numFmtId="197" fontId="192" fillId="0" borderId="0"/>
    <xf numFmtId="197" fontId="192" fillId="0" borderId="0"/>
    <xf numFmtId="197" fontId="192" fillId="0" borderId="0"/>
    <xf numFmtId="197" fontId="188" fillId="0" borderId="0"/>
    <xf numFmtId="197" fontId="188" fillId="0" borderId="0"/>
    <xf numFmtId="197" fontId="192" fillId="0" borderId="0"/>
    <xf numFmtId="197" fontId="192" fillId="0" borderId="0"/>
    <xf numFmtId="197" fontId="188" fillId="0" borderId="0"/>
    <xf numFmtId="197" fontId="188" fillId="0" borderId="0"/>
    <xf numFmtId="197" fontId="188" fillId="0" borderId="0"/>
    <xf numFmtId="197" fontId="188" fillId="0" borderId="0"/>
    <xf numFmtId="197" fontId="191" fillId="0" borderId="0"/>
    <xf numFmtId="197" fontId="188" fillId="0" borderId="0"/>
    <xf numFmtId="197" fontId="188" fillId="0" borderId="0"/>
    <xf numFmtId="197" fontId="188" fillId="0" borderId="0"/>
    <xf numFmtId="197" fontId="188" fillId="0" borderId="0"/>
    <xf numFmtId="197" fontId="188" fillId="0" borderId="0"/>
    <xf numFmtId="197" fontId="188" fillId="0" borderId="0"/>
    <xf numFmtId="197" fontId="188" fillId="0" borderId="0"/>
    <xf numFmtId="197" fontId="192" fillId="0" borderId="0"/>
    <xf numFmtId="197" fontId="192" fillId="0" borderId="0"/>
    <xf numFmtId="197" fontId="188" fillId="0" borderId="0"/>
    <xf numFmtId="197" fontId="192" fillId="0" borderId="0"/>
    <xf numFmtId="197" fontId="192" fillId="0" borderId="0"/>
    <xf numFmtId="197" fontId="192" fillId="0" borderId="0"/>
    <xf numFmtId="197" fontId="192" fillId="0" borderId="0"/>
    <xf numFmtId="197" fontId="192" fillId="0" borderId="0"/>
    <xf numFmtId="197" fontId="192" fillId="0" borderId="0"/>
    <xf numFmtId="197" fontId="192" fillId="0" borderId="0"/>
    <xf numFmtId="197" fontId="188" fillId="0" borderId="0"/>
    <xf numFmtId="197" fontId="192" fillId="0" borderId="0"/>
    <xf numFmtId="197" fontId="192" fillId="0" borderId="0"/>
    <xf numFmtId="197" fontId="192" fillId="0" borderId="0"/>
    <xf numFmtId="197" fontId="192" fillId="0" borderId="0"/>
    <xf numFmtId="197" fontId="192" fillId="0" borderId="0"/>
    <xf numFmtId="197" fontId="192" fillId="0" borderId="0"/>
    <xf numFmtId="197" fontId="192" fillId="0" borderId="0"/>
    <xf numFmtId="197" fontId="192" fillId="0" borderId="0"/>
    <xf numFmtId="197" fontId="188" fillId="0" borderId="0"/>
    <xf numFmtId="197" fontId="188" fillId="0" borderId="0"/>
    <xf numFmtId="197" fontId="188" fillId="0" borderId="0"/>
    <xf numFmtId="197" fontId="188" fillId="0" borderId="0"/>
    <xf numFmtId="197" fontId="188" fillId="0" borderId="0"/>
    <xf numFmtId="197" fontId="188" fillId="0" borderId="0"/>
    <xf numFmtId="197" fontId="188" fillId="0" borderId="0"/>
    <xf numFmtId="197" fontId="188" fillId="0" borderId="0"/>
    <xf numFmtId="197" fontId="192" fillId="0" borderId="0"/>
    <xf numFmtId="197" fontId="192" fillId="0" borderId="0"/>
    <xf numFmtId="197" fontId="192" fillId="0" borderId="0"/>
    <xf numFmtId="197" fontId="192" fillId="0" borderId="0"/>
    <xf numFmtId="197" fontId="192" fillId="0" borderId="0"/>
    <xf numFmtId="197" fontId="192" fillId="0" borderId="0"/>
    <xf numFmtId="1" fontId="6" fillId="0" borderId="4" applyNumberFormat="0" applyFill="0" applyAlignment="0" applyProtection="0">
      <alignment horizontal="center" vertical="center"/>
    </xf>
    <xf numFmtId="37" fontId="105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97" fontId="194" fillId="0" borderId="0"/>
    <xf numFmtId="197" fontId="6" fillId="0" borderId="0"/>
    <xf numFmtId="197" fontId="6" fillId="0" borderId="0"/>
    <xf numFmtId="197" fontId="195" fillId="0" borderId="0">
      <alignment vertical="center"/>
    </xf>
    <xf numFmtId="205" fontId="196" fillId="0" borderId="0" applyFont="0" applyFill="0" applyBorder="0" applyAlignment="0" applyProtection="0"/>
    <xf numFmtId="0" fontId="6" fillId="0" borderId="0"/>
    <xf numFmtId="193" fontId="46" fillId="0" borderId="0" applyFont="0" applyFill="0" applyBorder="0" applyAlignment="0" applyProtection="0"/>
    <xf numFmtId="44" fontId="58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6" fillId="0" borderId="0"/>
    <xf numFmtId="0" fontId="1" fillId="0" borderId="0"/>
    <xf numFmtId="206" fontId="6" fillId="0" borderId="0"/>
    <xf numFmtId="0" fontId="6" fillId="0" borderId="0"/>
    <xf numFmtId="206" fontId="6" fillId="0" borderId="0"/>
    <xf numFmtId="206" fontId="6" fillId="0" borderId="0"/>
    <xf numFmtId="0" fontId="177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0" fontId="6" fillId="0" borderId="0"/>
    <xf numFmtId="0" fontId="6" fillId="0" borderId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6" fillId="0" borderId="0"/>
    <xf numFmtId="0" fontId="103" fillId="0" borderId="0"/>
    <xf numFmtId="38" fontId="17" fillId="2" borderId="0" applyNumberFormat="0" applyBorder="0" applyAlignment="0" applyProtection="0"/>
    <xf numFmtId="10" fontId="17" fillId="3" borderId="3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197" fontId="191" fillId="0" borderId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92" fillId="0" borderId="0"/>
    <xf numFmtId="0" fontId="191" fillId="0" borderId="0"/>
    <xf numFmtId="0" fontId="188" fillId="0" borderId="0"/>
    <xf numFmtId="0" fontId="192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1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41" fontId="6" fillId="0" borderId="0" applyFont="0" applyFill="0" applyBorder="0" applyAlignment="0" applyProtection="0"/>
    <xf numFmtId="207" fontId="109" fillId="0" borderId="0"/>
    <xf numFmtId="207" fontId="46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207" fontId="99" fillId="55" borderId="0" applyNumberFormat="0" applyBorder="0" applyAlignment="0" applyProtection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6" fillId="0" borderId="0"/>
    <xf numFmtId="207" fontId="6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6" fillId="0" borderId="0"/>
    <xf numFmtId="207" fontId="6" fillId="0" borderId="0"/>
    <xf numFmtId="207" fontId="6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04" fillId="0" borderId="0"/>
    <xf numFmtId="207" fontId="188" fillId="0" borderId="0">
      <alignment vertical="center"/>
    </xf>
    <xf numFmtId="43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37" fontId="92" fillId="0" borderId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19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34" fillId="0" borderId="31" applyNumberFormat="0" applyFill="0" applyAlignment="0" applyProtection="0"/>
    <xf numFmtId="0" fontId="1" fillId="0" borderId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43" fontId="39" fillId="0" borderId="0" applyFont="0" applyFill="0" applyBorder="0" applyAlignment="0" applyProtection="0"/>
    <xf numFmtId="0" fontId="147" fillId="53" borderId="23" applyNumberFormat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40" borderId="23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47" fillId="53" borderId="23" applyNumberForma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38" fillId="56" borderId="29" applyNumberFormat="0" applyFont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" fillId="0" borderId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" fillId="0" borderId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34">
      <alignment horizontal="left" vertical="center"/>
    </xf>
    <xf numFmtId="41" fontId="1" fillId="0" borderId="0" applyFont="0" applyFill="0" applyBorder="0" applyAlignment="0" applyProtection="0"/>
    <xf numFmtId="0" fontId="1" fillId="0" borderId="0"/>
    <xf numFmtId="0" fontId="148" fillId="40" borderId="23" applyNumberFormat="0" applyAlignment="0" applyProtection="0"/>
    <xf numFmtId="0" fontId="179" fillId="61" borderId="30" applyNumberFormat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2" fillId="56" borderId="29" applyNumberFormat="0" applyFont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0" borderId="34">
      <alignment horizontal="left" vertical="center"/>
    </xf>
    <xf numFmtId="0" fontId="1" fillId="0" borderId="0"/>
    <xf numFmtId="0" fontId="178" fillId="61" borderId="3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40" borderId="23" applyNumberFormat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7" fillId="53" borderId="23" applyNumberFormat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9" fontId="1" fillId="0" borderId="0" applyFont="0" applyFill="0" applyBorder="0" applyAlignment="0" applyProtection="0"/>
    <xf numFmtId="0" fontId="159" fillId="0" borderId="31" applyNumberFormat="0" applyFill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" fillId="0" borderId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6" fillId="56" borderId="29" applyNumberFormat="0" applyFont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43" fontId="1" fillId="0" borderId="0" applyFont="0" applyFill="0" applyBorder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41" fontId="6" fillId="0" borderId="0" applyFont="0" applyFill="0" applyBorder="0" applyAlignment="0" applyProtection="0"/>
    <xf numFmtId="0" fontId="151" fillId="61" borderId="23" applyNumberFormat="0" applyAlignment="0" applyProtection="0"/>
    <xf numFmtId="43" fontId="109" fillId="0" borderId="0" applyFont="0" applyFill="0" applyBorder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0" fontId="148" fillId="40" borderId="23" applyNumberFormat="0" applyAlignment="0" applyProtection="0"/>
    <xf numFmtId="43" fontId="46" fillId="0" borderId="0" applyFont="0" applyFill="0" applyBorder="0" applyAlignment="0" applyProtection="0"/>
    <xf numFmtId="0" fontId="150" fillId="61" borderId="23" applyNumberFormat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43" fontId="1" fillId="0" borderId="0" applyFont="0" applyFill="0" applyBorder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" fillId="0" borderId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46" fillId="0" borderId="0"/>
    <xf numFmtId="207" fontId="46" fillId="0" borderId="0"/>
    <xf numFmtId="0" fontId="6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34" fillId="0" borderId="31" applyNumberFormat="0" applyFill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73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23" fillId="53" borderId="30" applyNumberForma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24" fillId="53" borderId="23" applyNumberFormat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73" fillId="55" borderId="23" applyNumberForma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24" fillId="53" borderId="23" applyNumberFormat="0" applyAlignment="0" applyProtection="0"/>
    <xf numFmtId="0" fontId="124" fillId="53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50" fillId="61" borderId="23" applyNumberFormat="0" applyAlignment="0" applyProtection="0"/>
    <xf numFmtId="0" fontId="124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23" fillId="53" borderId="30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23" fillId="53" borderId="30" applyNumberFormat="0" applyAlignment="0" applyProtection="0"/>
    <xf numFmtId="0" fontId="134" fillId="0" borderId="31" applyNumberFormat="0" applyFill="0" applyAlignment="0" applyProtection="0"/>
    <xf numFmtId="0" fontId="182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79" fillId="61" borderId="30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43" fillId="53" borderId="30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43" fillId="53" borderId="30" applyNumberFormat="0" applyAlignment="0" applyProtection="0"/>
    <xf numFmtId="0" fontId="2" fillId="56" borderId="29" applyNumberFormat="0" applyFont="0" applyAlignment="0" applyProtection="0"/>
    <xf numFmtId="0" fontId="6" fillId="56" borderId="29" applyNumberFormat="0" applyFont="0" applyAlignment="0" applyProtection="0"/>
    <xf numFmtId="0" fontId="147" fillId="53" borderId="23" applyNumberFormat="0" applyAlignment="0" applyProtection="0"/>
    <xf numFmtId="0" fontId="2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1" fillId="61" borderId="23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58" fillId="56" borderId="29" applyNumberFormat="0" applyFont="0" applyAlignment="0" applyProtection="0"/>
    <xf numFmtId="0" fontId="178" fillId="61" borderId="30" applyNumberFormat="0" applyAlignment="0" applyProtection="0"/>
    <xf numFmtId="0" fontId="134" fillId="0" borderId="31" applyNumberFormat="0" applyFill="0" applyAlignment="0" applyProtection="0"/>
    <xf numFmtId="0" fontId="178" fillId="61" borderId="30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24" fillId="53" borderId="23" applyNumberFormat="0" applyAlignment="0" applyProtection="0"/>
    <xf numFmtId="0" fontId="101" fillId="0" borderId="34">
      <alignment horizontal="left" vertical="center"/>
    </xf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78" fillId="61" borderId="30" applyNumberFormat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43" fillId="53" borderId="30" applyNumberFormat="0" applyAlignment="0" applyProtection="0"/>
    <xf numFmtId="0" fontId="182" fillId="0" borderId="39" applyNumberFormat="0" applyFill="0" applyAlignment="0" applyProtection="0"/>
    <xf numFmtId="0" fontId="178" fillId="61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82" fillId="0" borderId="39" applyNumberFormat="0" applyFill="0" applyAlignment="0" applyProtection="0"/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2" fillId="56" borderId="29" applyNumberFormat="0" applyFont="0" applyAlignment="0" applyProtection="0"/>
    <xf numFmtId="0" fontId="173" fillId="55" borderId="23" applyNumberFormat="0" applyAlignment="0" applyProtection="0"/>
    <xf numFmtId="0" fontId="183" fillId="0" borderId="39" applyNumberFormat="0" applyFill="0" applyAlignment="0" applyProtection="0"/>
    <xf numFmtId="0" fontId="151" fillId="61" borderId="23" applyNumberFormat="0" applyAlignment="0" applyProtection="0"/>
    <xf numFmtId="0" fontId="183" fillId="0" borderId="39" applyNumberFormat="0" applyFill="0" applyAlignment="0" applyProtection="0"/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2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32" fillId="40" borderId="23" applyNumberFormat="0" applyAlignment="0" applyProtection="0"/>
    <xf numFmtId="0" fontId="5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34" fillId="0" borderId="31" applyNumberFormat="0" applyFill="0" applyAlignment="0" applyProtection="0"/>
    <xf numFmtId="0" fontId="148" fillId="40" borderId="23" applyNumberFormat="0" applyAlignment="0" applyProtection="0"/>
    <xf numFmtId="0" fontId="179" fillId="61" borderId="30" applyNumberFormat="0" applyAlignment="0" applyProtection="0"/>
    <xf numFmtId="0" fontId="148" fillId="40" borderId="23" applyNumberFormat="0" applyAlignment="0" applyProtection="0"/>
    <xf numFmtId="0" fontId="134" fillId="0" borderId="31" applyNumberFormat="0" applyFill="0" applyAlignment="0" applyProtection="0"/>
    <xf numFmtId="0" fontId="183" fillId="0" borderId="39" applyNumberFormat="0" applyFill="0" applyAlignment="0" applyProtection="0"/>
    <xf numFmtId="0" fontId="173" fillId="55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101" fillId="0" borderId="34">
      <alignment horizontal="left" vertical="center"/>
    </xf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58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6" fillId="56" borderId="29" applyNumberFormat="0" applyFont="0" applyAlignment="0" applyProtection="0"/>
    <xf numFmtId="0" fontId="132" fillId="40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8" fillId="61" borderId="30" applyNumberFormat="0" applyAlignment="0" applyProtection="0"/>
    <xf numFmtId="0" fontId="124" fillId="53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72" fillId="55" borderId="23" applyNumberForma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47" fillId="53" borderId="23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58" fillId="56" borderId="29" applyNumberFormat="0" applyFont="0" applyAlignment="0" applyProtection="0"/>
    <xf numFmtId="0" fontId="143" fillId="53" borderId="30" applyNumberFormat="0" applyAlignment="0" applyProtection="0"/>
    <xf numFmtId="0" fontId="182" fillId="0" borderId="39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48" fillId="40" borderId="23" applyNumberFormat="0" applyAlignment="0" applyProtection="0"/>
    <xf numFmtId="0" fontId="178" fillId="61" borderId="30" applyNumberFormat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82" fillId="0" borderId="39" applyNumberFormat="0" applyFill="0" applyAlignment="0" applyProtection="0"/>
    <xf numFmtId="0" fontId="172" fillId="55" borderId="23" applyNumberFormat="0" applyAlignment="0" applyProtection="0"/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48" fillId="40" borderId="23" applyNumberFormat="0" applyAlignment="0" applyProtection="0"/>
    <xf numFmtId="0" fontId="101" fillId="0" borderId="34">
      <alignment horizontal="left" vertical="center"/>
    </xf>
    <xf numFmtId="0" fontId="101" fillId="0" borderId="34">
      <alignment horizontal="left" vertical="center"/>
    </xf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0" fontId="123" fillId="53" borderId="30" applyNumberFormat="0" applyAlignment="0" applyProtection="0"/>
    <xf numFmtId="0" fontId="172" fillId="55" borderId="23" applyNumberFormat="0" applyAlignment="0" applyProtection="0"/>
    <xf numFmtId="0" fontId="151" fillId="61" borderId="23" applyNumberFormat="0" applyAlignment="0" applyProtection="0"/>
    <xf numFmtId="0" fontId="172" fillId="55" borderId="23" applyNumberForma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01" fillId="0" borderId="34">
      <alignment horizontal="left" vertical="center"/>
    </xf>
    <xf numFmtId="0" fontId="101" fillId="0" borderId="34">
      <alignment horizontal="left" vertical="center"/>
    </xf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58" fillId="56" borderId="29" applyNumberFormat="0" applyFon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83" fillId="0" borderId="39" applyNumberFormat="0" applyFill="0" applyAlignment="0" applyProtection="0"/>
    <xf numFmtId="0" fontId="123" fillId="53" borderId="30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79" fillId="61" borderId="30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2" fillId="56" borderId="29" applyNumberFormat="0" applyFont="0" applyAlignment="0" applyProtection="0"/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48" fillId="40" borderId="23" applyNumberFormat="0" applyAlignment="0" applyProtection="0"/>
    <xf numFmtId="0" fontId="124" fillId="53" borderId="23" applyNumberFormat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79" fillId="61" borderId="30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51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2" fillId="56" borderId="29" applyNumberFormat="0" applyFon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9" fillId="61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72" fillId="55" borderId="23" applyNumberFormat="0" applyAlignment="0" applyProtection="0"/>
    <xf numFmtId="0" fontId="2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82" fillId="0" borderId="39" applyNumberFormat="0" applyFill="0" applyAlignment="0" applyProtection="0"/>
    <xf numFmtId="0" fontId="179" fillId="61" borderId="30" applyNumberForma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51" fillId="61" borderId="23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32" fillId="40" borderId="23" applyNumberFormat="0" applyAlignment="0" applyProtection="0"/>
    <xf numFmtId="0" fontId="179" fillId="61" borderId="30" applyNumberFormat="0" applyAlignment="0" applyProtection="0"/>
    <xf numFmtId="0" fontId="172" fillId="55" borderId="23" applyNumberFormat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83" fillId="0" borderId="39" applyNumberFormat="0" applyFill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50" fillId="61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01" fillId="0" borderId="34">
      <alignment horizontal="left" vertical="center"/>
    </xf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2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73" fillId="55" borderId="23" applyNumberFormat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0" fillId="61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51" fillId="61" borderId="23" applyNumberFormat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72" fillId="55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01" fillId="0" borderId="34">
      <alignment horizontal="left" vertical="center"/>
    </xf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23" fillId="53" borderId="30" applyNumberFormat="0" applyAlignment="0" applyProtection="0"/>
    <xf numFmtId="0" fontId="101" fillId="0" borderId="34">
      <alignment horizontal="left" vertical="center"/>
    </xf>
    <xf numFmtId="0" fontId="147" fillId="53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23" fillId="53" borderId="30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148" fillId="40" borderId="23" applyNumberFormat="0" applyAlignment="0" applyProtection="0"/>
    <xf numFmtId="0" fontId="134" fillId="0" borderId="31" applyNumberFormat="0" applyFill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23" fillId="53" borderId="30" applyNumberFormat="0" applyAlignment="0" applyProtection="0"/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2" fillId="56" borderId="29" applyNumberFormat="0" applyFont="0" applyAlignment="0" applyProtection="0"/>
    <xf numFmtId="0" fontId="182" fillId="0" borderId="39" applyNumberFormat="0" applyFill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9" fillId="61" borderId="30" applyNumberFormat="0" applyAlignment="0" applyProtection="0"/>
    <xf numFmtId="0" fontId="101" fillId="0" borderId="34">
      <alignment horizontal="left" vertical="center"/>
    </xf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51" fillId="61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01" fillId="0" borderId="34">
      <alignment horizontal="left" vertical="center"/>
    </xf>
    <xf numFmtId="0" fontId="179" fillId="61" borderId="30" applyNumberFormat="0" applyAlignment="0" applyProtection="0"/>
    <xf numFmtId="0" fontId="134" fillId="0" borderId="31" applyNumberFormat="0" applyFill="0" applyAlignment="0" applyProtection="0"/>
    <xf numFmtId="0" fontId="58" fillId="56" borderId="29" applyNumberFormat="0" applyFon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23" fillId="53" borderId="30" applyNumberForma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51" fillId="61" borderId="23" applyNumberFormat="0" applyAlignment="0" applyProtection="0"/>
    <xf numFmtId="0" fontId="178" fillId="61" borderId="30" applyNumberFormat="0" applyAlignment="0" applyProtection="0"/>
    <xf numFmtId="0" fontId="179" fillId="61" borderId="30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6" fillId="56" borderId="29" applyNumberFormat="0" applyFont="0" applyAlignment="0" applyProtection="0"/>
    <xf numFmtId="9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39" fontId="19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199" fillId="0" borderId="0" applyNumberFormat="0" applyFill="0" applyBorder="0" applyAlignment="0" applyProtection="0"/>
    <xf numFmtId="39" fontId="19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9" fontId="92" fillId="0" borderId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2" fillId="0" borderId="0"/>
    <xf numFmtId="43" fontId="92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7" fillId="3" borderId="4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3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43" fontId="1" fillId="0" borderId="0" applyFont="0" applyFill="0" applyBorder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5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9" fillId="61" borderId="30" applyNumberFormat="0" applyAlignment="0" applyProtection="0"/>
    <xf numFmtId="0" fontId="143" fillId="53" borderId="30" applyNumberFormat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vertical="top"/>
      <protection locked="0"/>
    </xf>
    <xf numFmtId="10" fontId="17" fillId="3" borderId="4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34" fillId="0" borderId="31" applyNumberFormat="0" applyFill="0" applyAlignment="0" applyProtection="0"/>
    <xf numFmtId="0" fontId="1" fillId="0" borderId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43" fontId="39" fillId="0" borderId="0" applyFont="0" applyFill="0" applyBorder="0" applyAlignment="0" applyProtection="0"/>
    <xf numFmtId="0" fontId="147" fillId="53" borderId="23" applyNumberFormat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40" borderId="23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47" fillId="53" borderId="23" applyNumberForma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82" fillId="0" borderId="39" applyNumberFormat="0" applyFill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38" fillId="56" borderId="29" applyNumberFormat="0" applyFont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" fillId="0" borderId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" fillId="0" borderId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34" fillId="0" borderId="31" applyNumberFormat="0" applyFill="0" applyAlignment="0" applyProtection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48" fillId="40" borderId="23" applyNumberFormat="0" applyAlignment="0" applyProtection="0"/>
    <xf numFmtId="0" fontId="179" fillId="61" borderId="30" applyNumberFormat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2" fillId="56" borderId="29" applyNumberFormat="0" applyFont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61" borderId="3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40" borderId="23" applyNumberFormat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7" fillId="53" borderId="23" applyNumberFormat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9" fontId="1" fillId="0" borderId="0" applyFont="0" applyFill="0" applyBorder="0" applyAlignment="0" applyProtection="0"/>
    <xf numFmtId="0" fontId="159" fillId="0" borderId="31" applyNumberFormat="0" applyFill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" fillId="0" borderId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6" fillId="56" borderId="29" applyNumberFormat="0" applyFont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43" fontId="1" fillId="0" borderId="0" applyFont="0" applyFill="0" applyBorder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41" fontId="6" fillId="0" borderId="0" applyFont="0" applyFill="0" applyBorder="0" applyAlignment="0" applyProtection="0"/>
    <xf numFmtId="0" fontId="151" fillId="61" borderId="23" applyNumberFormat="0" applyAlignment="0" applyProtection="0"/>
    <xf numFmtId="43" fontId="109" fillId="0" borderId="0" applyFont="0" applyFill="0" applyBorder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0" fontId="148" fillId="40" borderId="23" applyNumberFormat="0" applyAlignment="0" applyProtection="0"/>
    <xf numFmtId="43" fontId="46" fillId="0" borderId="0" applyFont="0" applyFill="0" applyBorder="0" applyAlignment="0" applyProtection="0"/>
    <xf numFmtId="0" fontId="150" fillId="61" borderId="23" applyNumberFormat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43" fontId="1" fillId="0" borderId="0" applyFont="0" applyFill="0" applyBorder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" fillId="0" borderId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37" fontId="92" fillId="0" borderId="0"/>
    <xf numFmtId="43" fontId="8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53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" fillId="0" borderId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40" borderId="23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47" fillId="53" borderId="23" applyNumberForma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38" fillId="56" borderId="29" applyNumberFormat="0" applyFont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" fillId="0" borderId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" fillId="0" borderId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34" fillId="0" borderId="31" applyNumberFormat="0" applyFill="0" applyAlignment="0" applyProtection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34">
      <alignment horizontal="left" vertical="center"/>
    </xf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2" fillId="56" borderId="29" applyNumberFormat="0" applyFont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40" borderId="23" applyNumberFormat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7" fillId="53" borderId="23" applyNumberFormat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9" fontId="1" fillId="0" borderId="0" applyFont="0" applyFill="0" applyBorder="0" applyAlignment="0" applyProtection="0"/>
    <xf numFmtId="0" fontId="159" fillId="0" borderId="31" applyNumberFormat="0" applyFill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" fillId="0" borderId="0"/>
    <xf numFmtId="0" fontId="6" fillId="56" borderId="29" applyNumberFormat="0" applyFon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6" fillId="56" borderId="29" applyNumberFormat="0" applyFont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43" fontId="1" fillId="0" borderId="0" applyFont="0" applyFill="0" applyBorder="0" applyAlignment="0" applyProtection="0"/>
    <xf numFmtId="0" fontId="182" fillId="0" borderId="39" applyNumberFormat="0" applyFill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41" fontId="6" fillId="0" borderId="0" applyFont="0" applyFill="0" applyBorder="0" applyAlignment="0" applyProtection="0"/>
    <xf numFmtId="0" fontId="151" fillId="61" borderId="23" applyNumberFormat="0" applyAlignment="0" applyProtection="0"/>
    <xf numFmtId="43" fontId="109" fillId="0" borderId="0" applyFont="0" applyFill="0" applyBorder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50" fillId="61" borderId="23" applyNumberFormat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43" fontId="1" fillId="0" borderId="0" applyFont="0" applyFill="0" applyBorder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" fillId="0" borderId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6" fillId="0" borderId="0"/>
    <xf numFmtId="207" fontId="46" fillId="0" borderId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34" fillId="0" borderId="31" applyNumberFormat="0" applyFill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73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23" fillId="53" borderId="30" applyNumberForma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24" fillId="53" borderId="23" applyNumberFormat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73" fillId="55" borderId="23" applyNumberForma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24" fillId="53" borderId="23" applyNumberFormat="0" applyAlignment="0" applyProtection="0"/>
    <xf numFmtId="0" fontId="124" fillId="53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50" fillId="61" borderId="23" applyNumberFormat="0" applyAlignment="0" applyProtection="0"/>
    <xf numFmtId="0" fontId="124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23" fillId="53" borderId="30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23" fillId="53" borderId="30" applyNumberFormat="0" applyAlignment="0" applyProtection="0"/>
    <xf numFmtId="0" fontId="134" fillId="0" borderId="31" applyNumberFormat="0" applyFill="0" applyAlignment="0" applyProtection="0"/>
    <xf numFmtId="0" fontId="182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79" fillId="61" borderId="30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43" fillId="53" borderId="30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43" fillId="53" borderId="30" applyNumberFormat="0" applyAlignment="0" applyProtection="0"/>
    <xf numFmtId="0" fontId="2" fillId="56" borderId="29" applyNumberFormat="0" applyFont="0" applyAlignment="0" applyProtection="0"/>
    <xf numFmtId="0" fontId="6" fillId="56" borderId="29" applyNumberFormat="0" applyFont="0" applyAlignment="0" applyProtection="0"/>
    <xf numFmtId="0" fontId="147" fillId="53" borderId="23" applyNumberFormat="0" applyAlignment="0" applyProtection="0"/>
    <xf numFmtId="0" fontId="2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1" fillId="61" borderId="23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58" fillId="56" borderId="29" applyNumberFormat="0" applyFont="0" applyAlignment="0" applyProtection="0"/>
    <xf numFmtId="0" fontId="178" fillId="61" borderId="30" applyNumberFormat="0" applyAlignment="0" applyProtection="0"/>
    <xf numFmtId="0" fontId="134" fillId="0" borderId="31" applyNumberFormat="0" applyFill="0" applyAlignment="0" applyProtection="0"/>
    <xf numFmtId="0" fontId="178" fillId="61" borderId="30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24" fillId="53" borderId="23" applyNumberFormat="0" applyAlignment="0" applyProtection="0"/>
    <xf numFmtId="0" fontId="101" fillId="0" borderId="34">
      <alignment horizontal="left" vertical="center"/>
    </xf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78" fillId="61" borderId="30" applyNumberFormat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43" fillId="53" borderId="30" applyNumberFormat="0" applyAlignment="0" applyProtection="0"/>
    <xf numFmtId="0" fontId="182" fillId="0" borderId="39" applyNumberFormat="0" applyFill="0" applyAlignment="0" applyProtection="0"/>
    <xf numFmtId="0" fontId="178" fillId="61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82" fillId="0" borderId="39" applyNumberFormat="0" applyFill="0" applyAlignment="0" applyProtection="0"/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2" fillId="56" borderId="29" applyNumberFormat="0" applyFont="0" applyAlignment="0" applyProtection="0"/>
    <xf numFmtId="0" fontId="173" fillId="55" borderId="23" applyNumberFormat="0" applyAlignment="0" applyProtection="0"/>
    <xf numFmtId="0" fontId="183" fillId="0" borderId="39" applyNumberFormat="0" applyFill="0" applyAlignment="0" applyProtection="0"/>
    <xf numFmtId="0" fontId="151" fillId="61" borderId="23" applyNumberFormat="0" applyAlignment="0" applyProtection="0"/>
    <xf numFmtId="0" fontId="183" fillId="0" borderId="39" applyNumberFormat="0" applyFill="0" applyAlignment="0" applyProtection="0"/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2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32" fillId="40" borderId="23" applyNumberFormat="0" applyAlignment="0" applyProtection="0"/>
    <xf numFmtId="0" fontId="5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34" fillId="0" borderId="31" applyNumberFormat="0" applyFill="0" applyAlignment="0" applyProtection="0"/>
    <xf numFmtId="0" fontId="148" fillId="40" borderId="23" applyNumberFormat="0" applyAlignment="0" applyProtection="0"/>
    <xf numFmtId="0" fontId="179" fillId="61" borderId="30" applyNumberFormat="0" applyAlignment="0" applyProtection="0"/>
    <xf numFmtId="0" fontId="148" fillId="40" borderId="23" applyNumberFormat="0" applyAlignment="0" applyProtection="0"/>
    <xf numFmtId="0" fontId="134" fillId="0" borderId="31" applyNumberFormat="0" applyFill="0" applyAlignment="0" applyProtection="0"/>
    <xf numFmtId="0" fontId="183" fillId="0" borderId="39" applyNumberFormat="0" applyFill="0" applyAlignment="0" applyProtection="0"/>
    <xf numFmtId="0" fontId="173" fillId="55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101" fillId="0" borderId="34">
      <alignment horizontal="left" vertical="center"/>
    </xf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58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6" fillId="56" borderId="29" applyNumberFormat="0" applyFont="0" applyAlignment="0" applyProtection="0"/>
    <xf numFmtId="0" fontId="132" fillId="40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8" fillId="61" borderId="30" applyNumberFormat="0" applyAlignment="0" applyProtection="0"/>
    <xf numFmtId="0" fontId="124" fillId="53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72" fillId="55" borderId="23" applyNumberForma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47" fillId="53" borderId="23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58" fillId="56" borderId="29" applyNumberFormat="0" applyFont="0" applyAlignment="0" applyProtection="0"/>
    <xf numFmtId="0" fontId="143" fillId="53" borderId="30" applyNumberFormat="0" applyAlignment="0" applyProtection="0"/>
    <xf numFmtId="0" fontId="182" fillId="0" borderId="39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48" fillId="40" borderId="23" applyNumberFormat="0" applyAlignment="0" applyProtection="0"/>
    <xf numFmtId="0" fontId="178" fillId="61" borderId="30" applyNumberFormat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82" fillId="0" borderId="39" applyNumberFormat="0" applyFill="0" applyAlignment="0" applyProtection="0"/>
    <xf numFmtId="0" fontId="172" fillId="55" borderId="23" applyNumberFormat="0" applyAlignment="0" applyProtection="0"/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48" fillId="40" borderId="23" applyNumberFormat="0" applyAlignment="0" applyProtection="0"/>
    <xf numFmtId="0" fontId="101" fillId="0" borderId="34">
      <alignment horizontal="left" vertical="center"/>
    </xf>
    <xf numFmtId="0" fontId="101" fillId="0" borderId="34">
      <alignment horizontal="left" vertical="center"/>
    </xf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0" fontId="123" fillId="53" borderId="30" applyNumberFormat="0" applyAlignment="0" applyProtection="0"/>
    <xf numFmtId="0" fontId="172" fillId="55" borderId="23" applyNumberFormat="0" applyAlignment="0" applyProtection="0"/>
    <xf numFmtId="0" fontId="151" fillId="61" borderId="23" applyNumberFormat="0" applyAlignment="0" applyProtection="0"/>
    <xf numFmtId="0" fontId="172" fillId="55" borderId="23" applyNumberForma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01" fillId="0" borderId="34">
      <alignment horizontal="left" vertical="center"/>
    </xf>
    <xf numFmtId="0" fontId="101" fillId="0" borderId="34">
      <alignment horizontal="left" vertical="center"/>
    </xf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58" fillId="56" borderId="29" applyNumberFormat="0" applyFon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83" fillId="0" borderId="39" applyNumberFormat="0" applyFill="0" applyAlignment="0" applyProtection="0"/>
    <xf numFmtId="0" fontId="123" fillId="53" borderId="30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79" fillId="61" borderId="30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2" fillId="56" borderId="29" applyNumberFormat="0" applyFont="0" applyAlignment="0" applyProtection="0"/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48" fillId="40" borderId="23" applyNumberFormat="0" applyAlignment="0" applyProtection="0"/>
    <xf numFmtId="0" fontId="124" fillId="53" borderId="23" applyNumberFormat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79" fillId="61" borderId="30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51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2" fillId="56" borderId="29" applyNumberFormat="0" applyFon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9" fillId="61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72" fillId="55" borderId="23" applyNumberFormat="0" applyAlignment="0" applyProtection="0"/>
    <xf numFmtId="0" fontId="2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82" fillId="0" borderId="39" applyNumberFormat="0" applyFill="0" applyAlignment="0" applyProtection="0"/>
    <xf numFmtId="0" fontId="179" fillId="61" borderId="30" applyNumberForma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51" fillId="61" borderId="23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32" fillId="40" borderId="23" applyNumberFormat="0" applyAlignment="0" applyProtection="0"/>
    <xf numFmtId="0" fontId="179" fillId="61" borderId="30" applyNumberFormat="0" applyAlignment="0" applyProtection="0"/>
    <xf numFmtId="0" fontId="172" fillId="55" borderId="23" applyNumberFormat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83" fillId="0" borderId="39" applyNumberFormat="0" applyFill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50" fillId="61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01" fillId="0" borderId="34">
      <alignment horizontal="left" vertical="center"/>
    </xf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2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73" fillId="55" borderId="23" applyNumberFormat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0" fillId="61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51" fillId="61" borderId="23" applyNumberFormat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72" fillId="55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01" fillId="0" borderId="34">
      <alignment horizontal="left" vertical="center"/>
    </xf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23" fillId="53" borderId="30" applyNumberFormat="0" applyAlignment="0" applyProtection="0"/>
    <xf numFmtId="0" fontId="101" fillId="0" borderId="34">
      <alignment horizontal="left" vertical="center"/>
    </xf>
    <xf numFmtId="0" fontId="147" fillId="53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23" fillId="53" borderId="30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148" fillId="40" borderId="23" applyNumberFormat="0" applyAlignment="0" applyProtection="0"/>
    <xf numFmtId="0" fontId="134" fillId="0" borderId="31" applyNumberFormat="0" applyFill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23" fillId="53" borderId="30" applyNumberFormat="0" applyAlignment="0" applyProtection="0"/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2" fillId="56" borderId="29" applyNumberFormat="0" applyFont="0" applyAlignment="0" applyProtection="0"/>
    <xf numFmtId="0" fontId="182" fillId="0" borderId="39" applyNumberFormat="0" applyFill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9" fillId="61" borderId="30" applyNumberFormat="0" applyAlignment="0" applyProtection="0"/>
    <xf numFmtId="0" fontId="101" fillId="0" borderId="34">
      <alignment horizontal="left" vertical="center"/>
    </xf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51" fillId="61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01" fillId="0" borderId="34">
      <alignment horizontal="left" vertical="center"/>
    </xf>
    <xf numFmtId="0" fontId="179" fillId="61" borderId="30" applyNumberFormat="0" applyAlignment="0" applyProtection="0"/>
    <xf numFmtId="0" fontId="134" fillId="0" borderId="31" applyNumberFormat="0" applyFill="0" applyAlignment="0" applyProtection="0"/>
    <xf numFmtId="0" fontId="58" fillId="56" borderId="29" applyNumberFormat="0" applyFon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23" fillId="53" borderId="30" applyNumberForma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51" fillId="61" borderId="23" applyNumberFormat="0" applyAlignment="0" applyProtection="0"/>
    <xf numFmtId="0" fontId="178" fillId="61" borderId="30" applyNumberFormat="0" applyAlignment="0" applyProtection="0"/>
    <xf numFmtId="0" fontId="179" fillId="61" borderId="30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6" fillId="56" borderId="29" applyNumberFormat="0" applyFont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9" fontId="8" fillId="0" borderId="0" applyFont="0" applyFill="0" applyBorder="0" applyAlignment="0" applyProtection="0"/>
    <xf numFmtId="0" fontId="201" fillId="0" borderId="0"/>
    <xf numFmtId="0" fontId="200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2" fillId="9" borderId="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92" fillId="0" borderId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5">
      <alignment horizontal="left" vertical="center"/>
    </xf>
    <xf numFmtId="10" fontId="17" fillId="3" borderId="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0" borderId="5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7" fillId="3" borderId="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92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56" borderId="29" applyNumberFormat="0" applyFon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92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3" fillId="53" borderId="30" applyNumberFormat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9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32" fillId="40" borderId="23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4" fillId="0" borderId="31" applyNumberFormat="0" applyFill="0" applyAlignment="0" applyProtection="0"/>
    <xf numFmtId="0" fontId="1" fillId="0" borderId="0"/>
    <xf numFmtId="43" fontId="39" fillId="0" borderId="0" applyFont="0" applyFill="0" applyBorder="0" applyAlignment="0" applyProtection="0"/>
    <xf numFmtId="0" fontId="139" fillId="42" borderId="0" applyNumberFormat="0" applyBorder="0" applyAlignment="0" applyProtection="0"/>
    <xf numFmtId="0" fontId="139" fillId="56" borderId="0" applyNumberFormat="0" applyBorder="0" applyAlignment="0" applyProtection="0"/>
    <xf numFmtId="0" fontId="139" fillId="37" borderId="0" applyNumberFormat="0" applyBorder="0" applyAlignment="0" applyProtection="0"/>
    <xf numFmtId="0" fontId="139" fillId="38" borderId="0" applyNumberFormat="0" applyBorder="0" applyAlignment="0" applyProtection="0"/>
    <xf numFmtId="43" fontId="6" fillId="0" borderId="0" applyFont="0" applyFill="0" applyBorder="0" applyAlignment="0" applyProtection="0"/>
    <xf numFmtId="37" fontId="92" fillId="0" borderId="0"/>
    <xf numFmtId="43" fontId="8" fillId="0" borderId="0" applyFont="0" applyFill="0" applyBorder="0" applyAlignment="0" applyProtection="0"/>
    <xf numFmtId="0" fontId="1" fillId="36" borderId="0" applyNumberFormat="0" applyBorder="0" applyAlignment="0" applyProtection="0"/>
    <xf numFmtId="0" fontId="139" fillId="37" borderId="0" applyNumberFormat="0" applyBorder="0" applyAlignment="0" applyProtection="0"/>
    <xf numFmtId="0" fontId="139" fillId="40" borderId="0" applyNumberFormat="0" applyBorder="0" applyAlignment="0" applyProtection="0"/>
    <xf numFmtId="0" fontId="1" fillId="16" borderId="0" applyNumberFormat="0" applyBorder="0" applyAlignment="0" applyProtection="0"/>
    <xf numFmtId="0" fontId="139" fillId="56" borderId="0" applyNumberFormat="0" applyBorder="0" applyAlignment="0" applyProtection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9" fillId="37" borderId="0" applyNumberFormat="0" applyBorder="0" applyAlignment="0" applyProtection="0"/>
    <xf numFmtId="0" fontId="139" fillId="56" borderId="0" applyNumberFormat="0" applyBorder="0" applyAlignment="0" applyProtection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7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2" fontId="92" fillId="0" borderId="0" applyNumberFormat="0"/>
    <xf numFmtId="0" fontId="103" fillId="0" borderId="0"/>
    <xf numFmtId="0" fontId="103" fillId="0" borderId="0"/>
    <xf numFmtId="0" fontId="1" fillId="28" borderId="0" applyNumberFormat="0" applyBorder="0" applyAlignment="0" applyProtection="0"/>
    <xf numFmtId="0" fontId="58" fillId="35" borderId="0" applyNumberFormat="0" applyBorder="0" applyAlignment="0" applyProtection="0"/>
    <xf numFmtId="0" fontId="139" fillId="35" borderId="0" applyNumberFormat="0" applyBorder="0" applyAlignment="0" applyProtection="0"/>
    <xf numFmtId="0" fontId="58" fillId="3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8" fillId="36" borderId="0" applyNumberFormat="0" applyBorder="0" applyAlignment="0" applyProtection="0"/>
    <xf numFmtId="0" fontId="139" fillId="36" borderId="0" applyNumberFormat="0" applyBorder="0" applyAlignment="0" applyProtection="0"/>
    <xf numFmtId="0" fontId="58" fillId="3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58" fillId="37" borderId="0" applyNumberFormat="0" applyBorder="0" applyAlignment="0" applyProtection="0"/>
    <xf numFmtId="0" fontId="139" fillId="37" borderId="0" applyNumberFormat="0" applyBorder="0" applyAlignment="0" applyProtection="0"/>
    <xf numFmtId="0" fontId="58" fillId="3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58" fillId="38" borderId="0" applyNumberFormat="0" applyBorder="0" applyAlignment="0" applyProtection="0"/>
    <xf numFmtId="0" fontId="139" fillId="38" borderId="0" applyNumberFormat="0" applyBorder="0" applyAlignment="0" applyProtection="0"/>
    <xf numFmtId="0" fontId="58" fillId="38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58" fillId="39" borderId="0" applyNumberFormat="0" applyBorder="0" applyAlignment="0" applyProtection="0"/>
    <xf numFmtId="0" fontId="139" fillId="39" borderId="0" applyNumberFormat="0" applyBorder="0" applyAlignment="0" applyProtection="0"/>
    <xf numFmtId="0" fontId="58" fillId="3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58" fillId="40" borderId="0" applyNumberFormat="0" applyBorder="0" applyAlignment="0" applyProtection="0"/>
    <xf numFmtId="0" fontId="139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1" fillId="28" borderId="0" applyNumberFormat="0" applyBorder="0" applyAlignment="0" applyProtection="0"/>
    <xf numFmtId="0" fontId="139" fillId="35" borderId="0" applyNumberFormat="0" applyBorder="0" applyAlignment="0" applyProtection="0"/>
    <xf numFmtId="0" fontId="139" fillId="35" borderId="0" applyNumberFormat="0" applyBorder="0" applyAlignment="0" applyProtection="0"/>
    <xf numFmtId="0" fontId="1" fillId="28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39" fillId="39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" fillId="28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58" fillId="41" borderId="0" applyNumberFormat="0" applyBorder="0" applyAlignment="0" applyProtection="0"/>
    <xf numFmtId="0" fontId="139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58" fillId="42" borderId="0" applyNumberFormat="0" applyBorder="0" applyAlignment="0" applyProtection="0"/>
    <xf numFmtId="0" fontId="139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58" fillId="43" borderId="0" applyNumberFormat="0" applyBorder="0" applyAlignment="0" applyProtection="0"/>
    <xf numFmtId="0" fontId="139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8" fillId="38" borderId="0" applyNumberFormat="0" applyBorder="0" applyAlignment="0" applyProtection="0"/>
    <xf numFmtId="0" fontId="139" fillId="38" borderId="0" applyNumberFormat="0" applyBorder="0" applyAlignment="0" applyProtection="0"/>
    <xf numFmtId="0" fontId="58" fillId="38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58" fillId="41" borderId="0" applyNumberFormat="0" applyBorder="0" applyAlignment="0" applyProtection="0"/>
    <xf numFmtId="0" fontId="139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58" fillId="44" borderId="0" applyNumberFormat="0" applyBorder="0" applyAlignment="0" applyProtection="0"/>
    <xf numFmtId="0" fontId="139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139" fillId="39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39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" fillId="28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" fillId="24" borderId="0" applyNumberFormat="0" applyBorder="0" applyAlignment="0" applyProtection="0"/>
    <xf numFmtId="0" fontId="139" fillId="40" borderId="0" applyNumberFormat="0" applyBorder="0" applyAlignment="0" applyProtection="0"/>
    <xf numFmtId="0" fontId="139" fillId="44" borderId="0" applyNumberFormat="0" applyBorder="0" applyAlignment="0" applyProtection="0"/>
    <xf numFmtId="0" fontId="139" fillId="44" borderId="0" applyNumberFormat="0" applyBorder="0" applyAlignment="0" applyProtection="0"/>
    <xf numFmtId="0" fontId="62" fillId="45" borderId="0" applyNumberFormat="0" applyBorder="0" applyAlignment="0" applyProtection="0"/>
    <xf numFmtId="0" fontId="141" fillId="45" borderId="0" applyNumberFormat="0" applyBorder="0" applyAlignment="0" applyProtection="0"/>
    <xf numFmtId="0" fontId="62" fillId="45" borderId="0" applyNumberFormat="0" applyBorder="0" applyAlignment="0" applyProtection="0"/>
    <xf numFmtId="0" fontId="203" fillId="14" borderId="0" applyNumberFormat="0" applyBorder="0" applyAlignment="0" applyProtection="0"/>
    <xf numFmtId="0" fontId="62" fillId="42" borderId="0" applyNumberFormat="0" applyBorder="0" applyAlignment="0" applyProtection="0"/>
    <xf numFmtId="0" fontId="141" fillId="42" borderId="0" applyNumberFormat="0" applyBorder="0" applyAlignment="0" applyProtection="0"/>
    <xf numFmtId="0" fontId="62" fillId="42" borderId="0" applyNumberFormat="0" applyBorder="0" applyAlignment="0" applyProtection="0"/>
    <xf numFmtId="0" fontId="203" fillId="18" borderId="0" applyNumberFormat="0" applyBorder="0" applyAlignment="0" applyProtection="0"/>
    <xf numFmtId="0" fontId="62" fillId="43" borderId="0" applyNumberFormat="0" applyBorder="0" applyAlignment="0" applyProtection="0"/>
    <xf numFmtId="0" fontId="141" fillId="43" borderId="0" applyNumberFormat="0" applyBorder="0" applyAlignment="0" applyProtection="0"/>
    <xf numFmtId="0" fontId="62" fillId="43" borderId="0" applyNumberFormat="0" applyBorder="0" applyAlignment="0" applyProtection="0"/>
    <xf numFmtId="0" fontId="203" fillId="22" borderId="0" applyNumberFormat="0" applyBorder="0" applyAlignment="0" applyProtection="0"/>
    <xf numFmtId="0" fontId="62" fillId="46" borderId="0" applyNumberFormat="0" applyBorder="0" applyAlignment="0" applyProtection="0"/>
    <xf numFmtId="0" fontId="141" fillId="46" borderId="0" applyNumberFormat="0" applyBorder="0" applyAlignment="0" applyProtection="0"/>
    <xf numFmtId="0" fontId="62" fillId="46" borderId="0" applyNumberFormat="0" applyBorder="0" applyAlignment="0" applyProtection="0"/>
    <xf numFmtId="0" fontId="203" fillId="26" borderId="0" applyNumberFormat="0" applyBorder="0" applyAlignment="0" applyProtection="0"/>
    <xf numFmtId="0" fontId="62" fillId="47" borderId="0" applyNumberFormat="0" applyBorder="0" applyAlignment="0" applyProtection="0"/>
    <xf numFmtId="0" fontId="141" fillId="47" borderId="0" applyNumberFormat="0" applyBorder="0" applyAlignment="0" applyProtection="0"/>
    <xf numFmtId="0" fontId="62" fillId="47" borderId="0" applyNumberFormat="0" applyBorder="0" applyAlignment="0" applyProtection="0"/>
    <xf numFmtId="0" fontId="203" fillId="30" borderId="0" applyNumberFormat="0" applyBorder="0" applyAlignment="0" applyProtection="0"/>
    <xf numFmtId="0" fontId="62" fillId="48" borderId="0" applyNumberFormat="0" applyBorder="0" applyAlignment="0" applyProtection="0"/>
    <xf numFmtId="0" fontId="141" fillId="48" borderId="0" applyNumberFormat="0" applyBorder="0" applyAlignment="0" applyProtection="0"/>
    <xf numFmtId="0" fontId="62" fillId="48" borderId="0" applyNumberFormat="0" applyBorder="0" applyAlignment="0" applyProtection="0"/>
    <xf numFmtId="0" fontId="203" fillId="34" borderId="0" applyNumberFormat="0" applyBorder="0" applyAlignment="0" applyProtection="0"/>
    <xf numFmtId="0" fontId="139" fillId="40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" fillId="38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9" fontId="8" fillId="0" borderId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62" fillId="64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62" fillId="49" borderId="0" applyNumberFormat="0" applyBorder="0" applyAlignment="0" applyProtection="0"/>
    <xf numFmtId="0" fontId="141" fillId="49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62" fillId="49" borderId="0" applyNumberFormat="0" applyBorder="0" applyAlignment="0" applyProtection="0"/>
    <xf numFmtId="0" fontId="203" fillId="11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58" fillId="65" borderId="0" applyNumberFormat="0" applyBorder="0" applyAlignment="0" applyProtection="0"/>
    <xf numFmtId="0" fontId="58" fillId="66" borderId="0" applyNumberFormat="0" applyBorder="0" applyAlignment="0" applyProtection="0"/>
    <xf numFmtId="0" fontId="62" fillId="66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62" fillId="50" borderId="0" applyNumberFormat="0" applyBorder="0" applyAlignment="0" applyProtection="0"/>
    <xf numFmtId="0" fontId="141" fillId="50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62" fillId="50" borderId="0" applyNumberFormat="0" applyBorder="0" applyAlignment="0" applyProtection="0"/>
    <xf numFmtId="0" fontId="203" fillId="15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58" fillId="67" borderId="0" applyNumberFormat="0" applyBorder="0" applyAlignment="0" applyProtection="0"/>
    <xf numFmtId="0" fontId="58" fillId="68" borderId="0" applyNumberFormat="0" applyBorder="0" applyAlignment="0" applyProtection="0"/>
    <xf numFmtId="0" fontId="62" fillId="68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62" fillId="51" borderId="0" applyNumberFormat="0" applyBorder="0" applyAlignment="0" applyProtection="0"/>
    <xf numFmtId="0" fontId="141" fillId="51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62" fillId="51" borderId="0" applyNumberFormat="0" applyBorder="0" applyAlignment="0" applyProtection="0"/>
    <xf numFmtId="0" fontId="203" fillId="19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58" fillId="69" borderId="0" applyNumberFormat="0" applyBorder="0" applyAlignment="0" applyProtection="0"/>
    <xf numFmtId="0" fontId="58" fillId="69" borderId="0" applyNumberFormat="0" applyBorder="0" applyAlignment="0" applyProtection="0"/>
    <xf numFmtId="0" fontId="62" fillId="70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62" fillId="46" borderId="0" applyNumberFormat="0" applyBorder="0" applyAlignment="0" applyProtection="0"/>
    <xf numFmtId="0" fontId="141" fillId="46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62" fillId="46" borderId="0" applyNumberFormat="0" applyBorder="0" applyAlignment="0" applyProtection="0"/>
    <xf numFmtId="0" fontId="203" fillId="23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58" fillId="71" borderId="0" applyNumberFormat="0" applyBorder="0" applyAlignment="0" applyProtection="0"/>
    <xf numFmtId="0" fontId="58" fillId="63" borderId="0" applyNumberFormat="0" applyBorder="0" applyAlignment="0" applyProtection="0"/>
    <xf numFmtId="0" fontId="62" fillId="72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62" fillId="47" borderId="0" applyNumberFormat="0" applyBorder="0" applyAlignment="0" applyProtection="0"/>
    <xf numFmtId="0" fontId="141" fillId="4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62" fillId="47" borderId="0" applyNumberFormat="0" applyBorder="0" applyAlignment="0" applyProtection="0"/>
    <xf numFmtId="0" fontId="203" fillId="2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62" fillId="75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62" fillId="52" borderId="0" applyNumberFormat="0" applyBorder="0" applyAlignment="0" applyProtection="0"/>
    <xf numFmtId="0" fontId="141" fillId="52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62" fillId="52" borderId="0" applyNumberFormat="0" applyBorder="0" applyAlignment="0" applyProtection="0"/>
    <xf numFmtId="0" fontId="203" fillId="31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63" fillId="36" borderId="0" applyNumberFormat="0" applyBorder="0" applyAlignment="0" applyProtection="0"/>
    <xf numFmtId="0" fontId="145" fillId="36" borderId="0" applyNumberFormat="0" applyBorder="0" applyAlignment="0" applyProtection="0"/>
    <xf numFmtId="0" fontId="63" fillId="36" borderId="0" applyNumberFormat="0" applyBorder="0" applyAlignment="0" applyProtection="0"/>
    <xf numFmtId="0" fontId="204" fillId="5" borderId="0" applyNumberFormat="0" applyBorder="0" applyAlignment="0" applyProtection="0"/>
    <xf numFmtId="0" fontId="118" fillId="0" borderId="0" applyFont="0"/>
    <xf numFmtId="0" fontId="64" fillId="53" borderId="23" applyNumberFormat="0" applyAlignment="0" applyProtection="0"/>
    <xf numFmtId="0" fontId="205" fillId="53" borderId="23" applyNumberFormat="0" applyAlignment="0" applyProtection="0"/>
    <xf numFmtId="0" fontId="64" fillId="53" borderId="23" applyNumberFormat="0" applyAlignment="0" applyProtection="0"/>
    <xf numFmtId="0" fontId="206" fillId="8" borderId="9" applyNumberFormat="0" applyAlignment="0" applyProtection="0"/>
    <xf numFmtId="0" fontId="207" fillId="0" borderId="0"/>
    <xf numFmtId="0" fontId="65" fillId="54" borderId="24" applyNumberFormat="0" applyAlignment="0" applyProtection="0"/>
    <xf numFmtId="0" fontId="154" fillId="54" borderId="24" applyNumberFormat="0" applyAlignment="0" applyProtection="0"/>
    <xf numFmtId="0" fontId="65" fillId="54" borderId="24" applyNumberFormat="0" applyAlignment="0" applyProtection="0"/>
    <xf numFmtId="0" fontId="202" fillId="9" borderId="12" applyNumberFormat="0" applyAlignment="0" applyProtection="0"/>
    <xf numFmtId="41" fontId="92" fillId="0" borderId="0" applyNumberFormat="0" applyBorder="0"/>
    <xf numFmtId="43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6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6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2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208" fontId="2" fillId="0" borderId="0" applyFont="0" applyFill="0" applyBorder="0" applyAlignment="0" applyProtection="0"/>
    <xf numFmtId="175" fontId="6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208" fontId="2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4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6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39" fillId="4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6" fillId="0" borderId="0"/>
    <xf numFmtId="211" fontId="6" fillId="0" borderId="0" applyFont="0" applyFill="0" applyBorder="0" applyAlignment="0" applyProtection="0"/>
    <xf numFmtId="0" fontId="1" fillId="38" borderId="0" applyNumberFormat="0" applyBorder="0" applyAlignment="0" applyProtection="0"/>
    <xf numFmtId="212" fontId="8" fillId="0" borderId="0"/>
    <xf numFmtId="212" fontId="8" fillId="0" borderId="0"/>
    <xf numFmtId="173" fontId="8" fillId="0" borderId="0"/>
    <xf numFmtId="173" fontId="8" fillId="0" borderId="0"/>
    <xf numFmtId="212" fontId="8" fillId="0" borderId="0"/>
    <xf numFmtId="212" fontId="8" fillId="0" borderId="0"/>
    <xf numFmtId="0" fontId="6" fillId="0" borderId="0"/>
    <xf numFmtId="0" fontId="210" fillId="0" borderId="0" applyNumberFormat="0" applyFill="0" applyBorder="0" applyAlignment="0" applyProtection="0"/>
    <xf numFmtId="0" fontId="76" fillId="76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171" fontId="6" fillId="0" borderId="0" applyFont="0" applyFill="0" applyBorder="0" applyAlignment="0" applyProtection="0"/>
    <xf numFmtId="196" fontId="100" fillId="0" borderId="0" applyFont="0" applyFill="0" applyBorder="0" applyAlignment="0" applyProtection="0"/>
    <xf numFmtId="196" fontId="9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39" fillId="38" borderId="0" applyNumberFormat="0" applyBorder="0" applyAlignment="0" applyProtection="0"/>
    <xf numFmtId="2" fontId="112" fillId="0" borderId="0" applyFont="0" applyFill="0" applyBorder="0" applyAlignment="0" applyProtection="0"/>
    <xf numFmtId="2" fontId="112" fillId="0" borderId="0" applyFont="0" applyFill="0" applyBorder="0" applyAlignment="0" applyProtection="0"/>
    <xf numFmtId="0" fontId="67" fillId="37" borderId="0" applyNumberFormat="0" applyBorder="0" applyAlignment="0" applyProtection="0"/>
    <xf numFmtId="0" fontId="163" fillId="37" borderId="0" applyNumberFormat="0" applyBorder="0" applyAlignment="0" applyProtection="0"/>
    <xf numFmtId="0" fontId="67" fillId="37" borderId="0" applyNumberFormat="0" applyBorder="0" applyAlignment="0" applyProtection="0"/>
    <xf numFmtId="0" fontId="212" fillId="4" borderId="0" applyNumberFormat="0" applyBorder="0" applyAlignment="0" applyProtection="0"/>
    <xf numFmtId="0" fontId="139" fillId="40" borderId="0" applyNumberFormat="0" applyBorder="0" applyAlignment="0" applyProtection="0"/>
    <xf numFmtId="0" fontId="213" fillId="0" borderId="0">
      <alignment horizontal="left"/>
    </xf>
    <xf numFmtId="0" fontId="214" fillId="79" borderId="41"/>
    <xf numFmtId="0" fontId="139" fillId="40" borderId="0" applyNumberFormat="0" applyBorder="0" applyAlignment="0" applyProtection="0"/>
    <xf numFmtId="0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0" fontId="139" fillId="40" borderId="0" applyNumberFormat="0" applyBorder="0" applyAlignment="0" applyProtection="0"/>
    <xf numFmtId="0" fontId="101" fillId="0" borderId="34">
      <alignment horizontal="left" vertical="center"/>
    </xf>
    <xf numFmtId="0" fontId="101" fillId="0" borderId="34">
      <alignment horizontal="left" vertical="center"/>
    </xf>
    <xf numFmtId="0" fontId="35" fillId="58" borderId="18">
      <alignment vertical="center" wrapText="1"/>
    </xf>
    <xf numFmtId="0" fontId="68" fillId="0" borderId="25" applyNumberFormat="0" applyFill="0" applyAlignment="0" applyProtection="0"/>
    <xf numFmtId="0" fontId="215" fillId="0" borderId="25" applyNumberFormat="0" applyFill="0" applyAlignment="0" applyProtection="0"/>
    <xf numFmtId="0" fontId="68" fillId="0" borderId="25" applyNumberFormat="0" applyFill="0" applyAlignment="0" applyProtection="0"/>
    <xf numFmtId="0" fontId="216" fillId="0" borderId="6" applyNumberFormat="0" applyFill="0" applyAlignment="0" applyProtection="0"/>
    <xf numFmtId="0" fontId="69" fillId="0" borderId="26" applyNumberFormat="0" applyFill="0" applyAlignment="0" applyProtection="0"/>
    <xf numFmtId="0" fontId="217" fillId="0" borderId="26" applyNumberFormat="0" applyFill="0" applyAlignment="0" applyProtection="0"/>
    <xf numFmtId="0" fontId="69" fillId="0" borderId="26" applyNumberFormat="0" applyFill="0" applyAlignment="0" applyProtection="0"/>
    <xf numFmtId="0" fontId="218" fillId="0" borderId="7" applyNumberFormat="0" applyFill="0" applyAlignment="0" applyProtection="0"/>
    <xf numFmtId="0" fontId="70" fillId="0" borderId="27" applyNumberFormat="0" applyFill="0" applyAlignment="0" applyProtection="0"/>
    <xf numFmtId="0" fontId="219" fillId="0" borderId="27" applyNumberFormat="0" applyFill="0" applyAlignment="0" applyProtection="0"/>
    <xf numFmtId="0" fontId="70" fillId="0" borderId="27" applyNumberFormat="0" applyFill="0" applyAlignment="0" applyProtection="0"/>
    <xf numFmtId="0" fontId="220" fillId="0" borderId="8" applyNumberFormat="0" applyFill="0" applyAlignment="0" applyProtection="0"/>
    <xf numFmtId="0" fontId="7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39" fillId="38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139" fillId="38" borderId="0" applyNumberFormat="0" applyBorder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71" fillId="40" borderId="23" applyNumberFormat="0" applyAlignment="0" applyProtection="0"/>
    <xf numFmtId="0" fontId="172" fillId="40" borderId="23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71" fillId="40" borderId="23" applyNumberFormat="0" applyAlignment="0" applyProtection="0"/>
    <xf numFmtId="0" fontId="173" fillId="40" borderId="23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2" fillId="0" borderId="28" applyNumberFormat="0" applyFill="0" applyAlignment="0" applyProtection="0"/>
    <xf numFmtId="0" fontId="222" fillId="0" borderId="28" applyNumberFormat="0" applyFill="0" applyAlignment="0" applyProtection="0"/>
    <xf numFmtId="0" fontId="72" fillId="0" borderId="28" applyNumberFormat="0" applyFill="0" applyAlignment="0" applyProtection="0"/>
    <xf numFmtId="0" fontId="223" fillId="0" borderId="11" applyNumberFormat="0" applyFill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40" borderId="0" applyNumberFormat="0" applyBorder="0" applyAlignment="0" applyProtection="0"/>
    <xf numFmtId="0" fontId="1" fillId="20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224" fillId="0" borderId="17"/>
    <xf numFmtId="0" fontId="73" fillId="55" borderId="0" applyNumberFormat="0" applyBorder="0" applyAlignment="0" applyProtection="0"/>
    <xf numFmtId="0" fontId="225" fillId="55" borderId="0" applyNumberFormat="0" applyBorder="0" applyAlignment="0" applyProtection="0"/>
    <xf numFmtId="0" fontId="73" fillId="55" borderId="0" applyNumberFormat="0" applyBorder="0" applyAlignment="0" applyProtection="0"/>
    <xf numFmtId="0" fontId="226" fillId="6" borderId="0" applyNumberFormat="0" applyBorder="0" applyAlignment="0" applyProtection="0"/>
    <xf numFmtId="0" fontId="1" fillId="37" borderId="0" applyNumberFormat="0" applyBorder="0" applyAlignment="0" applyProtection="0"/>
    <xf numFmtId="37" fontId="11" fillId="0" borderId="0"/>
    <xf numFmtId="37" fontId="1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4" fontId="114" fillId="0" borderId="0"/>
    <xf numFmtId="0" fontId="46" fillId="0" borderId="0"/>
    <xf numFmtId="0" fontId="46" fillId="0" borderId="0"/>
    <xf numFmtId="0" fontId="1" fillId="37" borderId="0" applyNumberFormat="0" applyBorder="0" applyAlignment="0" applyProtection="0"/>
    <xf numFmtId="0" fontId="2" fillId="0" borderId="0"/>
    <xf numFmtId="0" fontId="1" fillId="37" borderId="0" applyNumberFormat="0" applyBorder="0" applyAlignment="0" applyProtection="0"/>
    <xf numFmtId="0" fontId="139" fillId="0" borderId="0"/>
    <xf numFmtId="0" fontId="46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7" fontId="2" fillId="0" borderId="0"/>
    <xf numFmtId="37" fontId="2" fillId="0" borderId="0"/>
    <xf numFmtId="0" fontId="46" fillId="0" borderId="0"/>
    <xf numFmtId="37" fontId="2" fillId="0" borderId="0"/>
    <xf numFmtId="37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6" fillId="0" borderId="0"/>
    <xf numFmtId="0" fontId="139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111" fillId="0" borderId="0"/>
    <xf numFmtId="0" fontId="46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" fillId="0" borderId="0"/>
    <xf numFmtId="0" fontId="139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37" fontId="2" fillId="0" borderId="0"/>
    <xf numFmtId="37" fontId="2" fillId="0" borderId="0"/>
    <xf numFmtId="0" fontId="46" fillId="0" borderId="0"/>
    <xf numFmtId="37" fontId="2" fillId="0" borderId="0"/>
    <xf numFmtId="37" fontId="2" fillId="0" borderId="0"/>
    <xf numFmtId="0" fontId="46" fillId="0" borderId="0"/>
    <xf numFmtId="0" fontId="1" fillId="0" borderId="0"/>
    <xf numFmtId="0" fontId="46" fillId="0" borderId="0"/>
    <xf numFmtId="0" fontId="139" fillId="56" borderId="0" applyNumberFormat="0" applyBorder="0" applyAlignment="0" applyProtection="0"/>
    <xf numFmtId="0" fontId="1" fillId="37" borderId="0" applyNumberFormat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56" borderId="0" applyNumberFormat="0" applyBorder="0" applyAlignment="0" applyProtection="0"/>
    <xf numFmtId="0" fontId="46" fillId="0" borderId="0"/>
    <xf numFmtId="0" fontId="46" fillId="0" borderId="0"/>
    <xf numFmtId="0" fontId="58" fillId="0" borderId="0"/>
    <xf numFmtId="0" fontId="58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227" fillId="0" borderId="0"/>
    <xf numFmtId="0" fontId="6" fillId="0" borderId="0"/>
    <xf numFmtId="0" fontId="58" fillId="0" borderId="0"/>
    <xf numFmtId="0" fontId="4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56" borderId="0" applyNumberFormat="0" applyBorder="0" applyAlignment="0" applyProtection="0"/>
    <xf numFmtId="0" fontId="46" fillId="0" borderId="0"/>
    <xf numFmtId="0" fontId="2" fillId="0" borderId="0"/>
    <xf numFmtId="0" fontId="2" fillId="0" borderId="0"/>
    <xf numFmtId="0" fontId="139" fillId="56" borderId="0" applyNumberFormat="0" applyBorder="0" applyAlignment="0" applyProtection="0"/>
    <xf numFmtId="0" fontId="2" fillId="0" borderId="0"/>
    <xf numFmtId="0" fontId="115" fillId="0" borderId="0"/>
    <xf numFmtId="0" fontId="6" fillId="0" borderId="0"/>
    <xf numFmtId="0" fontId="6" fillId="0" borderId="0"/>
    <xf numFmtId="0" fontId="6" fillId="0" borderId="0"/>
    <xf numFmtId="0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139" fillId="37" borderId="0" applyNumberFormat="0" applyBorder="0" applyAlignment="0" applyProtection="0"/>
    <xf numFmtId="0" fontId="4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139" fillId="37" borderId="0" applyNumberFormat="0" applyBorder="0" applyAlignment="0" applyProtection="0"/>
    <xf numFmtId="0" fontId="46" fillId="0" borderId="0"/>
    <xf numFmtId="0" fontId="5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2" fillId="0" borderId="0"/>
    <xf numFmtId="37" fontId="8" fillId="0" borderId="0"/>
    <xf numFmtId="37" fontId="8" fillId="0" borderId="0"/>
    <xf numFmtId="37" fontId="8" fillId="0" borderId="0"/>
    <xf numFmtId="0" fontId="46" fillId="0" borderId="0"/>
    <xf numFmtId="0" fontId="46" fillId="0" borderId="0"/>
    <xf numFmtId="37" fontId="8" fillId="0" borderId="0"/>
    <xf numFmtId="37" fontId="92" fillId="0" borderId="0"/>
    <xf numFmtId="0" fontId="46" fillId="0" borderId="0"/>
    <xf numFmtId="0" fontId="46" fillId="0" borderId="0"/>
    <xf numFmtId="0" fontId="2" fillId="0" borderId="0"/>
    <xf numFmtId="0" fontId="139" fillId="42" borderId="0" applyNumberFormat="0" applyBorder="0" applyAlignment="0" applyProtection="0"/>
    <xf numFmtId="0" fontId="208" fillId="56" borderId="29" applyNumberFormat="0" applyFont="0" applyAlignment="0" applyProtection="0"/>
    <xf numFmtId="0" fontId="58" fillId="56" borderId="29" applyNumberFormat="0" applyFont="0" applyAlignment="0" applyProtection="0"/>
    <xf numFmtId="0" fontId="58" fillId="56" borderId="29" applyNumberFormat="0" applyFont="0" applyAlignment="0" applyProtection="0"/>
    <xf numFmtId="0" fontId="106" fillId="10" borderId="13" applyNumberFormat="0" applyFont="0" applyAlignment="0" applyProtection="0"/>
    <xf numFmtId="0" fontId="74" fillId="53" borderId="30" applyNumberFormat="0" applyAlignment="0" applyProtection="0"/>
    <xf numFmtId="0" fontId="178" fillId="53" borderId="30" applyNumberFormat="0" applyAlignment="0" applyProtection="0"/>
    <xf numFmtId="0" fontId="74" fillId="53" borderId="30" applyNumberFormat="0" applyAlignment="0" applyProtection="0"/>
    <xf numFmtId="0" fontId="228" fillId="8" borderId="10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36" borderId="0" applyNumberFormat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" fillId="36" borderId="0" applyNumberFormat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36" borderId="0" applyNumberFormat="0" applyBorder="0" applyAlignment="0" applyProtection="0"/>
    <xf numFmtId="0" fontId="139" fillId="42" borderId="0" applyNumberFormat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39" fillId="42" borderId="0" applyNumberFormat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9" fillId="42" borderId="0" applyNumberFormat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9" fillId="42" borderId="0" applyNumberFormat="0" applyBorder="0" applyAlignment="0" applyProtection="0"/>
    <xf numFmtId="0" fontId="1" fillId="36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9" fillId="36" borderId="0" applyNumberFormat="0" applyBorder="0" applyAlignment="0" applyProtection="0"/>
    <xf numFmtId="0" fontId="139" fillId="42" borderId="0" applyNumberFormat="0" applyBorder="0" applyAlignment="0" applyProtection="0"/>
    <xf numFmtId="9" fontId="4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189" fontId="6" fillId="0" borderId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9" fillId="36" borderId="0" applyNumberFormat="0" applyBorder="0" applyAlignment="0" applyProtection="0"/>
    <xf numFmtId="0" fontId="96" fillId="0" borderId="0">
      <alignment vertical="top"/>
    </xf>
    <xf numFmtId="0" fontId="229" fillId="0" borderId="0" applyNumberFormat="0" applyBorder="0" applyAlignment="0"/>
    <xf numFmtId="0" fontId="229" fillId="0" borderId="0" applyNumberFormat="0" applyBorder="0" applyAlignment="0"/>
    <xf numFmtId="0" fontId="224" fillId="0" borderId="0"/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97" fillId="0" borderId="0">
      <alignment horizontal="center" vertical="top"/>
    </xf>
    <xf numFmtId="40" fontId="230" fillId="0" borderId="0"/>
    <xf numFmtId="0" fontId="7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76" fillId="0" borderId="31" applyNumberFormat="0" applyFill="0" applyAlignment="0" applyProtection="0"/>
    <xf numFmtId="0" fontId="182" fillId="0" borderId="31" applyNumberFormat="0" applyFill="0" applyAlignment="0" applyProtection="0"/>
    <xf numFmtId="3" fontId="233" fillId="0" borderId="20">
      <alignment horizontal="center"/>
    </xf>
    <xf numFmtId="3" fontId="233" fillId="0" borderId="20">
      <alignment horizontal="center"/>
    </xf>
    <xf numFmtId="0" fontId="234" fillId="0" borderId="14" applyNumberFormat="0" applyFill="0" applyAlignment="0" applyProtection="0"/>
    <xf numFmtId="41" fontId="6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86" fillId="0" borderId="42"/>
    <xf numFmtId="0" fontId="139" fillId="36" borderId="0" applyNumberFormat="0" applyBorder="0" applyAlignment="0" applyProtection="0"/>
    <xf numFmtId="0" fontId="139" fillId="42" borderId="0" applyNumberFormat="0" applyBorder="0" applyAlignment="0" applyProtection="0"/>
    <xf numFmtId="0" fontId="19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36" fillId="0" borderId="0" applyFill="0" applyBorder="0" applyProtection="0">
      <alignment vertical="top"/>
    </xf>
    <xf numFmtId="164" fontId="236" fillId="0" borderId="0" applyFill="0" applyBorder="0" applyProtection="0">
      <alignment vertical="top"/>
    </xf>
    <xf numFmtId="164" fontId="236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1" fillId="12" borderId="0" applyNumberFormat="0" applyBorder="0" applyAlignment="0" applyProtection="0"/>
    <xf numFmtId="0" fontId="139" fillId="41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9" fillId="41" borderId="0" applyNumberFormat="0" applyBorder="0" applyAlignment="0" applyProtection="0"/>
    <xf numFmtId="0" fontId="1" fillId="35" borderId="0" applyNumberFormat="0" applyBorder="0" applyAlignment="0" applyProtection="0"/>
    <xf numFmtId="0" fontId="178" fillId="53" borderId="30" applyNumberFormat="0" applyAlignment="0" applyProtection="0"/>
    <xf numFmtId="0" fontId="178" fillId="53" borderId="30" applyNumberFormat="0" applyAlignment="0" applyProtection="0"/>
    <xf numFmtId="0" fontId="1" fillId="35" borderId="0" applyNumberFormat="0" applyBorder="0" applyAlignment="0" applyProtection="0"/>
    <xf numFmtId="0" fontId="205" fillId="53" borderId="23" applyNumberFormat="0" applyAlignment="0" applyProtection="0"/>
    <xf numFmtId="0" fontId="205" fillId="53" borderId="23" applyNumberFormat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" fillId="35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1" fillId="35" borderId="0" applyNumberFormat="0" applyBorder="0" applyAlignment="0" applyProtection="0"/>
    <xf numFmtId="0" fontId="139" fillId="4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6" fillId="0" borderId="0"/>
    <xf numFmtId="0" fontId="2" fillId="0" borderId="0"/>
    <xf numFmtId="0" fontId="6" fillId="0" borderId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82" fillId="0" borderId="31" applyNumberFormat="0" applyFill="0" applyAlignment="0" applyProtection="0"/>
    <xf numFmtId="0" fontId="182" fillId="0" borderId="31" applyNumberFormat="0" applyFill="0" applyAlignment="0" applyProtection="0"/>
    <xf numFmtId="213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6" fillId="0" borderId="0">
      <alignment vertical="top"/>
    </xf>
    <xf numFmtId="0" fontId="239" fillId="0" borderId="0"/>
    <xf numFmtId="0" fontId="1" fillId="35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39" fillId="35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39" fillId="41" borderId="0" applyNumberFormat="0" applyBorder="0" applyAlignment="0" applyProtection="0"/>
    <xf numFmtId="0" fontId="139" fillId="35" borderId="0" applyNumberFormat="0" applyBorder="0" applyAlignment="0" applyProtection="0"/>
    <xf numFmtId="0" fontId="139" fillId="35" borderId="0" applyNumberFormat="0" applyBorder="0" applyAlignment="0" applyProtection="0"/>
    <xf numFmtId="0" fontId="2" fillId="56" borderId="29" applyNumberFormat="0" applyFont="0" applyAlignment="0" applyProtection="0"/>
    <xf numFmtId="0" fontId="2" fillId="56" borderId="29" applyNumberFormat="0" applyFont="0" applyAlignment="0" applyProtection="0"/>
    <xf numFmtId="0" fontId="139" fillId="35" borderId="0" applyNumberFormat="0" applyBorder="0" applyAlignment="0" applyProtection="0"/>
    <xf numFmtId="0" fontId="215" fillId="0" borderId="25" applyNumberFormat="0" applyFill="0" applyAlignment="0" applyProtection="0"/>
    <xf numFmtId="0" fontId="215" fillId="0" borderId="25" applyNumberFormat="0" applyFill="0" applyAlignment="0" applyProtection="0"/>
    <xf numFmtId="0" fontId="139" fillId="35" borderId="0" applyNumberFormat="0" applyBorder="0" applyAlignment="0" applyProtection="0"/>
    <xf numFmtId="0" fontId="217" fillId="0" borderId="26" applyNumberFormat="0" applyFill="0" applyAlignment="0" applyProtection="0"/>
    <xf numFmtId="0" fontId="217" fillId="0" borderId="26" applyNumberFormat="0" applyFill="0" applyAlignment="0" applyProtection="0"/>
    <xf numFmtId="0" fontId="139" fillId="35" borderId="0" applyNumberFormat="0" applyBorder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139" fillId="41" borderId="0" applyNumberFormat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40" fillId="0" borderId="0">
      <alignment vertical="center"/>
    </xf>
    <xf numFmtId="0" fontId="46" fillId="0" borderId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37" fontId="8" fillId="0" borderId="0"/>
    <xf numFmtId="43" fontId="8" fillId="0" borderId="0" applyFont="0" applyFill="0" applyBorder="0" applyAlignment="0" applyProtection="0"/>
    <xf numFmtId="0" fontId="201" fillId="0" borderId="0"/>
    <xf numFmtId="9" fontId="8" fillId="0" borderId="0" applyFont="0" applyFill="0" applyBorder="0" applyAlignment="0" applyProtection="0"/>
    <xf numFmtId="37" fontId="10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196" fontId="1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4" fillId="0" borderId="0"/>
    <xf numFmtId="9" fontId="58" fillId="0" borderId="0" applyFont="0" applyFill="0" applyBorder="0" applyAlignment="0" applyProtection="0"/>
    <xf numFmtId="37" fontId="117" fillId="0" borderId="0"/>
    <xf numFmtId="4" fontId="108" fillId="0" borderId="0" applyFont="0" applyFill="0" applyBorder="0" applyAlignment="0" applyProtection="0"/>
    <xf numFmtId="0" fontId="2" fillId="0" borderId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39" fillId="40" borderId="0" applyNumberFormat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4" fontId="109" fillId="0" borderId="0"/>
    <xf numFmtId="193" fontId="93" fillId="0" borderId="0" applyFont="0" applyFill="0" applyBorder="0" applyAlignment="0" applyProtection="0"/>
    <xf numFmtId="194" fontId="109" fillId="0" borderId="0"/>
    <xf numFmtId="195" fontId="109" fillId="0" borderId="0"/>
    <xf numFmtId="196" fontId="6" fillId="0" borderId="0" applyFont="0" applyFill="0" applyBorder="0" applyAlignment="0" applyProtection="0"/>
    <xf numFmtId="39" fontId="115" fillId="0" borderId="0"/>
    <xf numFmtId="0" fontId="44" fillId="0" borderId="0"/>
    <xf numFmtId="0" fontId="98" fillId="0" borderId="0"/>
    <xf numFmtId="0" fontId="2" fillId="0" borderId="0"/>
    <xf numFmtId="0" fontId="2" fillId="0" borderId="0"/>
    <xf numFmtId="0" fontId="100" fillId="0" borderId="0"/>
    <xf numFmtId="0" fontId="44" fillId="0" borderId="0"/>
    <xf numFmtId="39" fontId="115" fillId="0" borderId="0"/>
    <xf numFmtId="0" fontId="2" fillId="0" borderId="0"/>
    <xf numFmtId="0" fontId="139" fillId="37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7" fontId="117" fillId="0" borderId="0"/>
    <xf numFmtId="4" fontId="108" fillId="0" borderId="0" applyFont="0" applyFill="0" applyBorder="0" applyAlignment="0" applyProtection="0"/>
    <xf numFmtId="0" fontId="116" fillId="0" borderId="0"/>
    <xf numFmtId="9" fontId="10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37" fontId="8" fillId="0" borderId="0"/>
    <xf numFmtId="43" fontId="8" fillId="0" borderId="0" applyFont="0" applyFill="0" applyBorder="0" applyAlignment="0" applyProtection="0"/>
    <xf numFmtId="0" fontId="201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7" fontId="92" fillId="0" borderId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6" fillId="56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9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7" fontId="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92" fillId="0" borderId="0"/>
    <xf numFmtId="37" fontId="92" fillId="0" borderId="0"/>
    <xf numFmtId="0" fontId="58" fillId="56" borderId="29" applyNumberFormat="0" applyFont="0" applyAlignment="0" applyProtection="0"/>
    <xf numFmtId="0" fontId="172" fillId="40" borderId="23" applyNumberFormat="0" applyAlignment="0" applyProtection="0"/>
    <xf numFmtId="0" fontId="74" fillId="53" borderId="30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82" fillId="0" borderId="31" applyNumberFormat="0" applyFill="0" applyAlignment="0" applyProtection="0"/>
    <xf numFmtId="0" fontId="178" fillId="53" borderId="30" applyNumberFormat="0" applyAlignment="0" applyProtection="0"/>
    <xf numFmtId="0" fontId="71" fillId="40" borderId="23" applyNumberFormat="0" applyAlignment="0" applyProtection="0"/>
    <xf numFmtId="0" fontId="58" fillId="56" borderId="29" applyNumberFormat="0" applyFont="0" applyAlignment="0" applyProtection="0"/>
    <xf numFmtId="0" fontId="178" fillId="53" borderId="30" applyNumberFormat="0" applyAlignment="0" applyProtection="0"/>
    <xf numFmtId="0" fontId="6" fillId="56" borderId="29" applyNumberFormat="0" applyFont="0" applyAlignment="0" applyProtection="0"/>
    <xf numFmtId="0" fontId="205" fillId="53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82" fillId="0" borderId="31" applyNumberFormat="0" applyFill="0" applyAlignment="0" applyProtection="0"/>
    <xf numFmtId="0" fontId="205" fillId="53" borderId="23" applyNumberFormat="0" applyAlignment="0" applyProtection="0"/>
    <xf numFmtId="43" fontId="40" fillId="0" borderId="0" applyFont="0" applyFill="0" applyBorder="0" applyAlignment="0" applyProtection="0"/>
    <xf numFmtId="0" fontId="172" fillId="40" borderId="23" applyNumberFormat="0" applyAlignment="0" applyProtection="0"/>
    <xf numFmtId="0" fontId="182" fillId="0" borderId="31" applyNumberFormat="0" applyFill="0" applyAlignment="0" applyProtection="0"/>
    <xf numFmtId="0" fontId="172" fillId="40" borderId="23" applyNumberFormat="0" applyAlignment="0" applyProtection="0"/>
    <xf numFmtId="0" fontId="71" fillId="40" borderId="23" applyNumberFormat="0" applyAlignment="0" applyProtection="0"/>
    <xf numFmtId="0" fontId="58" fillId="56" borderId="29" applyNumberFormat="0" applyFon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43" fontId="40" fillId="0" borderId="0" applyFont="0" applyFill="0" applyBorder="0" applyAlignment="0" applyProtection="0"/>
    <xf numFmtId="0" fontId="178" fillId="53" borderId="30" applyNumberFormat="0" applyAlignment="0" applyProtection="0"/>
    <xf numFmtId="0" fontId="178" fillId="53" borderId="30" applyNumberFormat="0" applyAlignment="0" applyProtection="0"/>
    <xf numFmtId="43" fontId="40" fillId="0" borderId="0" applyFont="0" applyFill="0" applyBorder="0" applyAlignment="0" applyProtection="0"/>
    <xf numFmtId="0" fontId="134" fillId="0" borderId="31" applyNumberFormat="0" applyFill="0" applyAlignment="0" applyProtection="0"/>
    <xf numFmtId="0" fontId="205" fillId="53" borderId="23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78" fillId="53" borderId="30" applyNumberFormat="0" applyAlignment="0" applyProtection="0"/>
    <xf numFmtId="0" fontId="173" fillId="40" borderId="23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74" fillId="53" borderId="30" applyNumberFormat="0" applyAlignment="0" applyProtection="0"/>
    <xf numFmtId="0" fontId="182" fillId="0" borderId="31" applyNumberFormat="0" applyFill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43" fontId="40" fillId="0" borderId="0" applyFont="0" applyFill="0" applyBorder="0" applyAlignment="0" applyProtection="0"/>
    <xf numFmtId="0" fontId="178" fillId="53" borderId="30" applyNumberFormat="0" applyAlignment="0" applyProtection="0"/>
    <xf numFmtId="43" fontId="40" fillId="0" borderId="0" applyFont="0" applyFill="0" applyBorder="0" applyAlignment="0" applyProtection="0"/>
    <xf numFmtId="0" fontId="2" fillId="56" borderId="29" applyNumberFormat="0" applyFon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208" fillId="56" borderId="29" applyNumberFormat="0" applyFont="0" applyAlignment="0" applyProtection="0"/>
    <xf numFmtId="0" fontId="2" fillId="56" borderId="29" applyNumberFormat="0" applyFon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71" fillId="40" borderId="23" applyNumberFormat="0" applyAlignment="0" applyProtection="0"/>
    <xf numFmtId="0" fontId="134" fillId="0" borderId="31" applyNumberFormat="0" applyFill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205" fillId="53" borderId="23" applyNumberFormat="0" applyAlignment="0" applyProtection="0"/>
    <xf numFmtId="0" fontId="123" fillId="53" borderId="30" applyNumberFormat="0" applyAlignment="0" applyProtection="0"/>
    <xf numFmtId="43" fontId="40" fillId="0" borderId="0" applyFont="0" applyFill="0" applyBorder="0" applyAlignment="0" applyProtection="0"/>
    <xf numFmtId="0" fontId="173" fillId="40" borderId="23" applyNumberForma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58" fillId="56" borderId="29" applyNumberFormat="0" applyFont="0" applyAlignment="0" applyProtection="0"/>
    <xf numFmtId="0" fontId="208" fillId="56" borderId="29" applyNumberFormat="0" applyFon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58" fillId="56" borderId="29" applyNumberFormat="0" applyFon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205" fillId="53" borderId="23" applyNumberFormat="0" applyAlignment="0" applyProtection="0"/>
    <xf numFmtId="0" fontId="71" fillId="40" borderId="23" applyNumberFormat="0" applyAlignment="0" applyProtection="0"/>
    <xf numFmtId="0" fontId="64" fillId="53" borderId="23" applyNumberFormat="0" applyAlignment="0" applyProtection="0"/>
    <xf numFmtId="0" fontId="173" fillId="40" borderId="23" applyNumberFormat="0" applyAlignment="0" applyProtection="0"/>
    <xf numFmtId="0" fontId="132" fillId="40" borderId="23" applyNumberFormat="0" applyAlignment="0" applyProtection="0"/>
    <xf numFmtId="0" fontId="58" fillId="56" borderId="29" applyNumberFormat="0" applyFont="0" applyAlignment="0" applyProtection="0"/>
    <xf numFmtId="0" fontId="123" fillId="53" borderId="30" applyNumberFormat="0" applyAlignment="0" applyProtection="0"/>
    <xf numFmtId="0" fontId="205" fillId="53" borderId="23" applyNumberFormat="0" applyAlignment="0" applyProtection="0"/>
    <xf numFmtId="0" fontId="178" fillId="53" borderId="30" applyNumberFormat="0" applyAlignment="0" applyProtection="0"/>
    <xf numFmtId="0" fontId="74" fillId="53" borderId="30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132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72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73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73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73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72" fillId="40" borderId="23" applyNumberFormat="0" applyAlignment="0" applyProtection="0"/>
    <xf numFmtId="0" fontId="124" fillId="53" borderId="23" applyNumberFormat="0" applyAlignment="0" applyProtection="0"/>
    <xf numFmtId="0" fontId="74" fillId="53" borderId="30" applyNumberFormat="0" applyAlignment="0" applyProtection="0"/>
    <xf numFmtId="0" fontId="132" fillId="40" borderId="23" applyNumberFormat="0" applyAlignment="0" applyProtection="0"/>
    <xf numFmtId="0" fontId="182" fillId="0" borderId="31" applyNumberFormat="0" applyFill="0" applyAlignment="0" applyProtection="0"/>
    <xf numFmtId="0" fontId="123" fillId="53" borderId="30" applyNumberFormat="0" applyAlignment="0" applyProtection="0"/>
    <xf numFmtId="0" fontId="74" fillId="53" borderId="30" applyNumberFormat="0" applyAlignment="0" applyProtection="0"/>
    <xf numFmtId="0" fontId="6" fillId="56" borderId="29" applyNumberFormat="0" applyFon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64" fillId="53" borderId="23" applyNumberFormat="0" applyAlignment="0" applyProtection="0"/>
    <xf numFmtId="0" fontId="178" fillId="53" borderId="30" applyNumberFormat="0" applyAlignment="0" applyProtection="0"/>
    <xf numFmtId="0" fontId="123" fillId="53" borderId="30" applyNumberFormat="0" applyAlignment="0" applyProtection="0"/>
    <xf numFmtId="0" fontId="6" fillId="56" borderId="29" applyNumberFormat="0" applyFont="0" applyAlignment="0" applyProtection="0"/>
    <xf numFmtId="0" fontId="64" fillId="53" borderId="23" applyNumberFormat="0" applyAlignment="0" applyProtection="0"/>
    <xf numFmtId="0" fontId="132" fillId="40" borderId="23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24" fillId="53" borderId="23" applyNumberFormat="0" applyAlignment="0" applyProtection="0"/>
    <xf numFmtId="0" fontId="64" fillId="53" borderId="23" applyNumberFormat="0" applyAlignment="0" applyProtection="0"/>
    <xf numFmtId="0" fontId="178" fillId="53" borderId="30" applyNumberFormat="0" applyAlignment="0" applyProtection="0"/>
    <xf numFmtId="43" fontId="40" fillId="0" borderId="0" applyFont="0" applyFill="0" applyBorder="0" applyAlignment="0" applyProtection="0"/>
    <xf numFmtId="0" fontId="58" fillId="56" borderId="29" applyNumberFormat="0" applyFont="0" applyAlignment="0" applyProtection="0"/>
    <xf numFmtId="0" fontId="71" fillId="40" borderId="23" applyNumberFormat="0" applyAlignment="0" applyProtection="0"/>
    <xf numFmtId="0" fontId="205" fillId="53" borderId="23" applyNumberFormat="0" applyAlignment="0" applyProtection="0"/>
    <xf numFmtId="0" fontId="74" fillId="53" borderId="30" applyNumberFormat="0" applyAlignment="0" applyProtection="0"/>
    <xf numFmtId="0" fontId="124" fillId="53" borderId="23" applyNumberForma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43" fontId="40" fillId="0" borderId="0" applyFont="0" applyFill="0" applyBorder="0" applyAlignment="0" applyProtection="0"/>
    <xf numFmtId="0" fontId="2" fillId="56" borderId="29" applyNumberFormat="0" applyFon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43" fontId="40" fillId="0" borderId="0" applyFont="0" applyFill="0" applyBorder="0" applyAlignment="0" applyProtection="0"/>
    <xf numFmtId="0" fontId="132" fillId="40" borderId="23" applyNumberFormat="0" applyAlignment="0" applyProtection="0"/>
    <xf numFmtId="0" fontId="71" fillId="40" borderId="23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64" fillId="53" borderId="23" applyNumberFormat="0" applyAlignment="0" applyProtection="0"/>
    <xf numFmtId="0" fontId="208" fillId="56" borderId="29" applyNumberFormat="0" applyFont="0" applyAlignment="0" applyProtection="0"/>
    <xf numFmtId="0" fontId="71" fillId="40" borderId="23" applyNumberFormat="0" applyAlignment="0" applyProtection="0"/>
    <xf numFmtId="0" fontId="134" fillId="0" borderId="31" applyNumberFormat="0" applyFill="0" applyAlignment="0" applyProtection="0"/>
    <xf numFmtId="0" fontId="76" fillId="0" borderId="31" applyNumberFormat="0" applyFill="0" applyAlignment="0" applyProtection="0"/>
    <xf numFmtId="0" fontId="182" fillId="0" borderId="31" applyNumberFormat="0" applyFill="0" applyAlignment="0" applyProtection="0"/>
    <xf numFmtId="0" fontId="71" fillId="40" borderId="23" applyNumberFormat="0" applyAlignment="0" applyProtection="0"/>
    <xf numFmtId="0" fontId="2" fillId="56" borderId="29" applyNumberFormat="0" applyFont="0" applyAlignment="0" applyProtection="0"/>
    <xf numFmtId="0" fontId="6" fillId="56" borderId="29" applyNumberFormat="0" applyFont="0" applyAlignment="0" applyProtection="0"/>
    <xf numFmtId="0" fontId="76" fillId="0" borderId="31" applyNumberFormat="0" applyFill="0" applyAlignment="0" applyProtection="0"/>
    <xf numFmtId="0" fontId="71" fillId="40" borderId="23" applyNumberForma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72" fillId="40" borderId="23" applyNumberFormat="0" applyAlignment="0" applyProtection="0"/>
    <xf numFmtId="0" fontId="76" fillId="0" borderId="31" applyNumberFormat="0" applyFill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1" fillId="40" borderId="23" applyNumberFormat="0" applyAlignment="0" applyProtection="0"/>
    <xf numFmtId="0" fontId="58" fillId="56" borderId="29" applyNumberFormat="0" applyFont="0" applyAlignment="0" applyProtection="0"/>
    <xf numFmtId="0" fontId="71" fillId="40" borderId="23" applyNumberFormat="0" applyAlignment="0" applyProtection="0"/>
    <xf numFmtId="0" fontId="124" fillId="53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205" fillId="53" borderId="23" applyNumberFormat="0" applyAlignment="0" applyProtection="0"/>
    <xf numFmtId="43" fontId="40" fillId="0" borderId="0" applyFont="0" applyFill="0" applyBorder="0" applyAlignment="0" applyProtection="0"/>
    <xf numFmtId="0" fontId="132" fillId="40" borderId="23" applyNumberFormat="0" applyAlignment="0" applyProtection="0"/>
    <xf numFmtId="0" fontId="64" fillId="53" borderId="23" applyNumberFormat="0" applyAlignment="0" applyProtection="0"/>
    <xf numFmtId="0" fontId="74" fillId="53" borderId="30" applyNumberFormat="0" applyAlignment="0" applyProtection="0"/>
    <xf numFmtId="0" fontId="134" fillId="0" borderId="31" applyNumberFormat="0" applyFill="0" applyAlignment="0" applyProtection="0"/>
    <xf numFmtId="0" fontId="182" fillId="0" borderId="31" applyNumberFormat="0" applyFill="0" applyAlignment="0" applyProtection="0"/>
    <xf numFmtId="0" fontId="182" fillId="0" borderId="31" applyNumberFormat="0" applyFill="0" applyAlignment="0" applyProtection="0"/>
    <xf numFmtId="0" fontId="182" fillId="0" borderId="31" applyNumberFormat="0" applyFill="0" applyAlignment="0" applyProtection="0"/>
    <xf numFmtId="0" fontId="182" fillId="0" borderId="31" applyNumberFormat="0" applyFill="0" applyAlignment="0" applyProtection="0"/>
    <xf numFmtId="0" fontId="71" fillId="40" borderId="23" applyNumberFormat="0" applyAlignment="0" applyProtection="0"/>
    <xf numFmtId="0" fontId="2" fillId="56" borderId="29" applyNumberFormat="0" applyFont="0" applyAlignment="0" applyProtection="0"/>
    <xf numFmtId="0" fontId="71" fillId="40" borderId="23" applyNumberForma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178" fillId="53" borderId="30" applyNumberForma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1" fillId="40" borderId="23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124" fillId="53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205" fillId="53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58" fillId="56" borderId="29" applyNumberFormat="0" applyFont="0" applyAlignment="0" applyProtection="0"/>
    <xf numFmtId="0" fontId="178" fillId="53" borderId="30" applyNumberFormat="0" applyAlignment="0" applyProtection="0"/>
    <xf numFmtId="0" fontId="6" fillId="56" borderId="29" applyNumberFormat="0" applyFont="0" applyAlignment="0" applyProtection="0"/>
    <xf numFmtId="0" fontId="208" fillId="56" borderId="29" applyNumberFormat="0" applyFont="0" applyAlignment="0" applyProtection="0"/>
    <xf numFmtId="0" fontId="6" fillId="56" borderId="29" applyNumberFormat="0" applyFont="0" applyAlignment="0" applyProtection="0"/>
    <xf numFmtId="0" fontId="64" fillId="53" borderId="23" applyNumberForma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123" fillId="53" borderId="30" applyNumberFormat="0" applyAlignment="0" applyProtection="0"/>
    <xf numFmtId="0" fontId="76" fillId="0" borderId="31" applyNumberFormat="0" applyFill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205" fillId="53" borderId="23" applyNumberFormat="0" applyAlignment="0" applyProtection="0"/>
    <xf numFmtId="0" fontId="124" fillId="53" borderId="23" applyNumberFormat="0" applyAlignment="0" applyProtection="0"/>
    <xf numFmtId="0" fontId="71" fillId="40" borderId="23" applyNumberFormat="0" applyAlignment="0" applyProtection="0"/>
    <xf numFmtId="43" fontId="40" fillId="0" borderId="0" applyFont="0" applyFill="0" applyBorder="0" applyAlignment="0" applyProtection="0"/>
    <xf numFmtId="0" fontId="205" fillId="53" borderId="23" applyNumberFormat="0" applyAlignment="0" applyProtection="0"/>
    <xf numFmtId="0" fontId="64" fillId="53" borderId="23" applyNumberFormat="0" applyAlignment="0" applyProtection="0"/>
    <xf numFmtId="0" fontId="74" fillId="53" borderId="30" applyNumberFormat="0" applyAlignment="0" applyProtection="0"/>
    <xf numFmtId="0" fontId="71" fillId="40" borderId="23" applyNumberFormat="0" applyAlignment="0" applyProtection="0"/>
    <xf numFmtId="0" fontId="2" fillId="56" borderId="29" applyNumberFormat="0" applyFont="0" applyAlignment="0" applyProtection="0"/>
    <xf numFmtId="0" fontId="71" fillId="40" borderId="23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4" fillId="53" borderId="30" applyNumberFormat="0" applyAlignment="0" applyProtection="0"/>
    <xf numFmtId="0" fontId="182" fillId="0" borderId="31" applyNumberFormat="0" applyFill="0" applyAlignment="0" applyProtection="0"/>
    <xf numFmtId="43" fontId="40" fillId="0" borderId="0" applyFont="0" applyFill="0" applyBorder="0" applyAlignment="0" applyProtection="0"/>
    <xf numFmtId="0" fontId="76" fillId="0" borderId="31" applyNumberFormat="0" applyFill="0" applyAlignment="0" applyProtection="0"/>
    <xf numFmtId="0" fontId="71" fillId="40" borderId="23" applyNumberFormat="0" applyAlignment="0" applyProtection="0"/>
    <xf numFmtId="0" fontId="58" fillId="56" borderId="29" applyNumberFormat="0" applyFont="0" applyAlignment="0" applyProtection="0"/>
    <xf numFmtId="0" fontId="71" fillId="40" borderId="23" applyNumberFormat="0" applyAlignment="0" applyProtection="0"/>
    <xf numFmtId="0" fontId="182" fillId="0" borderId="31" applyNumberFormat="0" applyFill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71" fillId="40" borderId="23" applyNumberFormat="0" applyAlignment="0" applyProtection="0"/>
    <xf numFmtId="0" fontId="74" fillId="53" borderId="30" applyNumberFormat="0" applyAlignment="0" applyProtection="0"/>
    <xf numFmtId="0" fontId="208" fillId="56" borderId="29" applyNumberFormat="0" applyFont="0" applyAlignment="0" applyProtection="0"/>
    <xf numFmtId="0" fontId="58" fillId="56" borderId="29" applyNumberFormat="0" applyFont="0" applyAlignment="0" applyProtection="0"/>
    <xf numFmtId="0" fontId="123" fillId="53" borderId="30" applyNumberFormat="0" applyAlignment="0" applyProtection="0"/>
    <xf numFmtId="0" fontId="205" fillId="53" borderId="23" applyNumberFormat="0" applyAlignment="0" applyProtection="0"/>
    <xf numFmtId="0" fontId="124" fillId="53" borderId="23" applyNumberFormat="0" applyAlignment="0" applyProtection="0"/>
    <xf numFmtId="0" fontId="178" fillId="53" borderId="30" applyNumberFormat="0" applyAlignment="0" applyProtection="0"/>
    <xf numFmtId="0" fontId="64" fillId="53" borderId="23" applyNumberFormat="0" applyAlignment="0" applyProtection="0"/>
    <xf numFmtId="0" fontId="208" fillId="56" borderId="29" applyNumberFormat="0" applyFont="0" applyAlignment="0" applyProtection="0"/>
    <xf numFmtId="0" fontId="58" fillId="56" borderId="29" applyNumberFormat="0" applyFont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" fillId="28" borderId="0" applyNumberFormat="0" applyBorder="0" applyAlignment="0" applyProtection="0"/>
    <xf numFmtId="0" fontId="139" fillId="56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40" borderId="0" applyNumberFormat="0" applyBorder="0" applyAlignment="0" applyProtection="0"/>
    <xf numFmtId="0" fontId="1" fillId="32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" fillId="32" borderId="0" applyNumberFormat="0" applyBorder="0" applyAlignment="0" applyProtection="0"/>
    <xf numFmtId="0" fontId="139" fillId="39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41" borderId="0" applyNumberFormat="0" applyBorder="0" applyAlignment="0" applyProtection="0"/>
    <xf numFmtId="0" fontId="1" fillId="13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" fillId="17" borderId="0" applyNumberFormat="0" applyBorder="0" applyAlignment="0" applyProtection="0"/>
    <xf numFmtId="0" fontId="139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" fillId="17" borderId="0" applyNumberFormat="0" applyBorder="0" applyAlignment="0" applyProtection="0"/>
    <xf numFmtId="0" fontId="139" fillId="55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55" borderId="0" applyNumberFormat="0" applyBorder="0" applyAlignment="0" applyProtection="0"/>
    <xf numFmtId="0" fontId="139" fillId="55" borderId="0" applyNumberFormat="0" applyBorder="0" applyAlignment="0" applyProtection="0"/>
    <xf numFmtId="0" fontId="139" fillId="55" borderId="0" applyNumberFormat="0" applyBorder="0" applyAlignment="0" applyProtection="0"/>
    <xf numFmtId="0" fontId="139" fillId="43" borderId="0" applyNumberFormat="0" applyBorder="0" applyAlignment="0" applyProtection="0"/>
    <xf numFmtId="0" fontId="1" fillId="43" borderId="0" applyNumberFormat="0" applyBorder="0" applyAlignment="0" applyProtection="0"/>
    <xf numFmtId="0" fontId="139" fillId="55" borderId="0" applyNumberFormat="0" applyBorder="0" applyAlignment="0" applyProtection="0"/>
    <xf numFmtId="0" fontId="139" fillId="55" borderId="0" applyNumberFormat="0" applyBorder="0" applyAlignment="0" applyProtection="0"/>
    <xf numFmtId="0" fontId="139" fillId="55" borderId="0" applyNumberFormat="0" applyBorder="0" applyAlignment="0" applyProtection="0"/>
    <xf numFmtId="0" fontId="139" fillId="5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39" fillId="55" borderId="0" applyNumberFormat="0" applyBorder="0" applyAlignment="0" applyProtection="0"/>
    <xf numFmtId="0" fontId="139" fillId="55" borderId="0" applyNumberFormat="0" applyBorder="0" applyAlignment="0" applyProtection="0"/>
    <xf numFmtId="0" fontId="1" fillId="21" borderId="0" applyNumberFormat="0" applyBorder="0" applyAlignment="0" applyProtection="0"/>
    <xf numFmtId="0" fontId="139" fillId="36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39" fillId="38" borderId="0" applyNumberFormat="0" applyBorder="0" applyAlignment="0" applyProtection="0"/>
    <xf numFmtId="0" fontId="1" fillId="25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" fillId="25" borderId="0" applyNumberFormat="0" applyBorder="0" applyAlignment="0" applyProtection="0"/>
    <xf numFmtId="0" fontId="139" fillId="39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41" borderId="0" applyNumberFormat="0" applyBorder="0" applyAlignment="0" applyProtection="0"/>
    <xf numFmtId="0" fontId="1" fillId="2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" fillId="29" borderId="0" applyNumberFormat="0" applyBorder="0" applyAlignment="0" applyProtection="0"/>
    <xf numFmtId="0" fontId="139" fillId="56" borderId="0" applyNumberFormat="0" applyBorder="0" applyAlignment="0" applyProtection="0"/>
    <xf numFmtId="0" fontId="139" fillId="44" borderId="0" applyNumberFormat="0" applyBorder="0" applyAlignment="0" applyProtection="0"/>
    <xf numFmtId="0" fontId="139" fillId="44" borderId="0" applyNumberFormat="0" applyBorder="0" applyAlignment="0" applyProtection="0"/>
    <xf numFmtId="0" fontId="139" fillId="44" borderId="0" applyNumberFormat="0" applyBorder="0" applyAlignment="0" applyProtection="0"/>
    <xf numFmtId="0" fontId="139" fillId="44" borderId="0" applyNumberFormat="0" applyBorder="0" applyAlignment="0" applyProtection="0"/>
    <xf numFmtId="0" fontId="139" fillId="44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44" borderId="0" applyNumberFormat="0" applyBorder="0" applyAlignment="0" applyProtection="0"/>
    <xf numFmtId="0" fontId="1" fillId="33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" fillId="33" borderId="0" applyNumberFormat="0" applyBorder="0" applyAlignment="0" applyProtection="0"/>
    <xf numFmtId="0" fontId="141" fillId="39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45" borderId="0" applyNumberFormat="0" applyBorder="0" applyAlignment="0" applyProtection="0"/>
    <xf numFmtId="0" fontId="33" fillId="1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5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42" borderId="0" applyNumberFormat="0" applyBorder="0" applyAlignment="0" applyProtection="0"/>
    <xf numFmtId="0" fontId="33" fillId="18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44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3" borderId="0" applyNumberFormat="0" applyBorder="0" applyAlignment="0" applyProtection="0"/>
    <xf numFmtId="0" fontId="33" fillId="43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33" fillId="22" borderId="0" applyNumberFormat="0" applyBorder="0" applyAlignment="0" applyProtection="0"/>
    <xf numFmtId="0" fontId="141" fillId="3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46" borderId="0" applyNumberFormat="0" applyBorder="0" applyAlignment="0" applyProtection="0"/>
    <xf numFmtId="0" fontId="33" fillId="4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33" fillId="26" borderId="0" applyNumberFormat="0" applyBorder="0" applyAlignment="0" applyProtection="0"/>
    <xf numFmtId="0" fontId="141" fillId="39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47" borderId="0" applyNumberFormat="0" applyBorder="0" applyAlignment="0" applyProtection="0"/>
    <xf numFmtId="0" fontId="33" fillId="30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42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8" borderId="0" applyNumberFormat="0" applyBorder="0" applyAlignment="0" applyProtection="0"/>
    <xf numFmtId="0" fontId="33" fillId="48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33" fillId="34" borderId="0" applyNumberFormat="0" applyBorder="0" applyAlignment="0" applyProtection="0"/>
    <xf numFmtId="0" fontId="141" fillId="5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59" borderId="0" applyNumberFormat="0" applyBorder="0" applyAlignment="0" applyProtection="0"/>
    <xf numFmtId="0" fontId="141" fillId="59" borderId="0" applyNumberFormat="0" applyBorder="0" applyAlignment="0" applyProtection="0"/>
    <xf numFmtId="0" fontId="141" fillId="59" borderId="0" applyNumberFormat="0" applyBorder="0" applyAlignment="0" applyProtection="0"/>
    <xf numFmtId="0" fontId="141" fillId="49" borderId="0" applyNumberFormat="0" applyBorder="0" applyAlignment="0" applyProtection="0"/>
    <xf numFmtId="0" fontId="33" fillId="11" borderId="0" applyNumberFormat="0" applyBorder="0" applyAlignment="0" applyProtection="0"/>
    <xf numFmtId="0" fontId="141" fillId="59" borderId="0" applyNumberFormat="0" applyBorder="0" applyAlignment="0" applyProtection="0"/>
    <xf numFmtId="0" fontId="141" fillId="59" borderId="0" applyNumberFormat="0" applyBorder="0" applyAlignment="0" applyProtection="0"/>
    <xf numFmtId="0" fontId="141" fillId="59" borderId="0" applyNumberFormat="0" applyBorder="0" applyAlignment="0" applyProtection="0"/>
    <xf numFmtId="0" fontId="141" fillId="5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41" fillId="59" borderId="0" applyNumberFormat="0" applyBorder="0" applyAlignment="0" applyProtection="0"/>
    <xf numFmtId="0" fontId="141" fillId="59" borderId="0" applyNumberFormat="0" applyBorder="0" applyAlignment="0" applyProtection="0"/>
    <xf numFmtId="0" fontId="141" fillId="52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0" borderId="0" applyNumberFormat="0" applyBorder="0" applyAlignment="0" applyProtection="0"/>
    <xf numFmtId="0" fontId="33" fillId="15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44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51" borderId="0" applyNumberFormat="0" applyBorder="0" applyAlignment="0" applyProtection="0"/>
    <xf numFmtId="0" fontId="33" fillId="19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60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60" borderId="0" applyNumberFormat="0" applyBorder="0" applyAlignment="0" applyProtection="0"/>
    <xf numFmtId="0" fontId="141" fillId="60" borderId="0" applyNumberFormat="0" applyBorder="0" applyAlignment="0" applyProtection="0"/>
    <xf numFmtId="0" fontId="141" fillId="60" borderId="0" applyNumberFormat="0" applyBorder="0" applyAlignment="0" applyProtection="0"/>
    <xf numFmtId="0" fontId="141" fillId="46" borderId="0" applyNumberFormat="0" applyBorder="0" applyAlignment="0" applyProtection="0"/>
    <xf numFmtId="0" fontId="33" fillId="23" borderId="0" applyNumberFormat="0" applyBorder="0" applyAlignment="0" applyProtection="0"/>
    <xf numFmtId="0" fontId="141" fillId="60" borderId="0" applyNumberFormat="0" applyBorder="0" applyAlignment="0" applyProtection="0"/>
    <xf numFmtId="0" fontId="141" fillId="60" borderId="0" applyNumberFormat="0" applyBorder="0" applyAlignment="0" applyProtection="0"/>
    <xf numFmtId="0" fontId="141" fillId="60" borderId="0" applyNumberFormat="0" applyBorder="0" applyAlignment="0" applyProtection="0"/>
    <xf numFmtId="0" fontId="141" fillId="6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141" fillId="60" borderId="0" applyNumberFormat="0" applyBorder="0" applyAlignment="0" applyProtection="0"/>
    <xf numFmtId="0" fontId="141" fillId="60" borderId="0" applyNumberFormat="0" applyBorder="0" applyAlignment="0" applyProtection="0"/>
    <xf numFmtId="0" fontId="6" fillId="0" borderId="0"/>
    <xf numFmtId="0" fontId="62" fillId="4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" fillId="0" borderId="0"/>
    <xf numFmtId="0" fontId="33" fillId="2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141" fillId="50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2" borderId="0" applyNumberFormat="0" applyBorder="0" applyAlignment="0" applyProtection="0"/>
    <xf numFmtId="0" fontId="33" fillId="31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5" fillId="38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6" borderId="0" applyNumberFormat="0" applyBorder="0" applyAlignment="0" applyProtection="0"/>
    <xf numFmtId="0" fontId="24" fillId="5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50" fillId="61" borderId="23" applyNumberFormat="0" applyAlignment="0" applyProtection="0"/>
    <xf numFmtId="0" fontId="205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205" fillId="53" borderId="23" applyNumberFormat="0" applyAlignment="0" applyProtection="0"/>
    <xf numFmtId="0" fontId="27" fillId="8" borderId="9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27" fillId="8" borderId="9" applyNumberFormat="0" applyAlignment="0" applyProtection="0"/>
    <xf numFmtId="0" fontId="27" fillId="8" borderId="9" applyNumberFormat="0" applyAlignment="0" applyProtection="0"/>
    <xf numFmtId="0" fontId="27" fillId="8" borderId="9" applyNumberFormat="0" applyAlignment="0" applyProtection="0"/>
    <xf numFmtId="0" fontId="27" fillId="8" borderId="9" applyNumberFormat="0" applyAlignment="0" applyProtection="0"/>
    <xf numFmtId="0" fontId="27" fillId="8" borderId="9" applyNumberFormat="0" applyAlignment="0" applyProtection="0"/>
    <xf numFmtId="0" fontId="27" fillId="8" borderId="9" applyNumberFormat="0" applyAlignment="0" applyProtection="0"/>
    <xf numFmtId="0" fontId="27" fillId="8" borderId="9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29" fillId="9" borderId="12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29" fillId="9" borderId="12" applyNumberFormat="0" applyAlignment="0" applyProtection="0"/>
    <xf numFmtId="0" fontId="154" fillId="54" borderId="24" applyNumberFormat="0" applyAlignment="0" applyProtection="0"/>
    <xf numFmtId="0" fontId="29" fillId="9" borderId="12" applyNumberFormat="0" applyAlignment="0" applyProtection="0"/>
    <xf numFmtId="0" fontId="29" fillId="9" borderId="12" applyNumberFormat="0" applyAlignment="0" applyProtection="0"/>
    <xf numFmtId="0" fontId="29" fillId="9" borderId="12" applyNumberFormat="0" applyAlignment="0" applyProtection="0"/>
    <xf numFmtId="0" fontId="29" fillId="9" borderId="12" applyNumberFormat="0" applyAlignment="0" applyProtection="0"/>
    <xf numFmtId="0" fontId="29" fillId="9" borderId="12" applyNumberFormat="0" applyAlignment="0" applyProtection="0"/>
    <xf numFmtId="0" fontId="29" fillId="9" borderId="12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39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7" borderId="0" applyNumberFormat="0" applyBorder="0" applyAlignment="0" applyProtection="0"/>
    <xf numFmtId="0" fontId="23" fillId="4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5" fillId="0" borderId="35" applyNumberFormat="0" applyFill="0" applyAlignment="0" applyProtection="0"/>
    <xf numFmtId="0" fontId="215" fillId="0" borderId="25" applyNumberFormat="0" applyFill="0" applyAlignment="0" applyProtection="0"/>
    <xf numFmtId="0" fontId="215" fillId="0" borderId="25" applyNumberFormat="0" applyFill="0" applyAlignment="0" applyProtection="0"/>
    <xf numFmtId="0" fontId="215" fillId="0" borderId="25" applyNumberFormat="0" applyFill="0" applyAlignment="0" applyProtection="0"/>
    <xf numFmtId="0" fontId="215" fillId="0" borderId="25" applyNumberFormat="0" applyFill="0" applyAlignment="0" applyProtection="0"/>
    <xf numFmtId="0" fontId="215" fillId="0" borderId="2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215" fillId="0" borderId="25" applyNumberFormat="0" applyFill="0" applyAlignment="0" applyProtection="0"/>
    <xf numFmtId="0" fontId="20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7" fillId="0" borderId="36" applyNumberFormat="0" applyFill="0" applyAlignment="0" applyProtection="0"/>
    <xf numFmtId="0" fontId="217" fillId="0" borderId="26" applyNumberFormat="0" applyFill="0" applyAlignment="0" applyProtection="0"/>
    <xf numFmtId="0" fontId="217" fillId="0" borderId="26" applyNumberFormat="0" applyFill="0" applyAlignment="0" applyProtection="0"/>
    <xf numFmtId="0" fontId="217" fillId="0" borderId="26" applyNumberFormat="0" applyFill="0" applyAlignment="0" applyProtection="0"/>
    <xf numFmtId="0" fontId="217" fillId="0" borderId="26" applyNumberFormat="0" applyFill="0" applyAlignment="0" applyProtection="0"/>
    <xf numFmtId="0" fontId="217" fillId="0" borderId="2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217" fillId="0" borderId="26" applyNumberFormat="0" applyFill="0" applyAlignment="0" applyProtection="0"/>
    <xf numFmtId="0" fontId="21" fillId="0" borderId="7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9" fillId="0" borderId="3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219" fillId="0" borderId="27" applyNumberFormat="0" applyFill="0" applyAlignment="0" applyProtection="0"/>
    <xf numFmtId="0" fontId="22" fillId="0" borderId="8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72" fillId="55" borderId="23" applyNumberFormat="0" applyAlignment="0" applyProtection="0"/>
    <xf numFmtId="0" fontId="172" fillId="40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2" fillId="40" borderId="23" applyNumberFormat="0" applyAlignment="0" applyProtection="0"/>
    <xf numFmtId="0" fontId="25" fillId="7" borderId="9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4" fillId="0" borderId="38" applyNumberFormat="0" applyFill="0" applyAlignment="0" applyProtection="0"/>
    <xf numFmtId="0" fontId="222" fillId="0" borderId="28" applyNumberFormat="0" applyFill="0" applyAlignment="0" applyProtection="0"/>
    <xf numFmtId="0" fontId="222" fillId="0" borderId="28" applyNumberFormat="0" applyFill="0" applyAlignment="0" applyProtection="0"/>
    <xf numFmtId="0" fontId="222" fillId="0" borderId="28" applyNumberFormat="0" applyFill="0" applyAlignment="0" applyProtection="0"/>
    <xf numFmtId="0" fontId="222" fillId="0" borderId="28" applyNumberFormat="0" applyFill="0" applyAlignment="0" applyProtection="0"/>
    <xf numFmtId="0" fontId="222" fillId="0" borderId="28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222" fillId="0" borderId="28" applyNumberFormat="0" applyFill="0" applyAlignment="0" applyProtection="0"/>
    <xf numFmtId="0" fontId="28" fillId="0" borderId="11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241" fillId="55" borderId="0" applyNumberFormat="0" applyBorder="0" applyAlignment="0" applyProtection="0"/>
    <xf numFmtId="0" fontId="225" fillId="55" borderId="0" applyNumberFormat="0" applyBorder="0" applyAlignment="0" applyProtection="0"/>
    <xf numFmtId="0" fontId="225" fillId="55" borderId="0" applyNumberFormat="0" applyBorder="0" applyAlignment="0" applyProtection="0"/>
    <xf numFmtId="0" fontId="225" fillId="55" borderId="0" applyNumberFormat="0" applyBorder="0" applyAlignment="0" applyProtection="0"/>
    <xf numFmtId="0" fontId="225" fillId="55" borderId="0" applyNumberFormat="0" applyBorder="0" applyAlignment="0" applyProtection="0"/>
    <xf numFmtId="0" fontId="225" fillId="55" borderId="0" applyNumberFormat="0" applyBorder="0" applyAlignment="0" applyProtection="0"/>
    <xf numFmtId="0" fontId="241" fillId="55" borderId="0" applyNumberFormat="0" applyBorder="0" applyAlignment="0" applyProtection="0"/>
    <xf numFmtId="0" fontId="241" fillId="55" borderId="0" applyNumberFormat="0" applyBorder="0" applyAlignment="0" applyProtection="0"/>
    <xf numFmtId="0" fontId="241" fillId="55" borderId="0" applyNumberFormat="0" applyBorder="0" applyAlignment="0" applyProtection="0"/>
    <xf numFmtId="0" fontId="225" fillId="55" borderId="0" applyNumberFormat="0" applyBorder="0" applyAlignment="0" applyProtection="0"/>
    <xf numFmtId="0" fontId="241" fillId="55" borderId="0" applyNumberFormat="0" applyBorder="0" applyAlignment="0" applyProtection="0"/>
    <xf numFmtId="0" fontId="241" fillId="55" borderId="0" applyNumberFormat="0" applyBorder="0" applyAlignment="0" applyProtection="0"/>
    <xf numFmtId="0" fontId="241" fillId="55" borderId="0" applyNumberFormat="0" applyBorder="0" applyAlignment="0" applyProtection="0"/>
    <xf numFmtId="0" fontId="241" fillId="5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41" fillId="55" borderId="0" applyNumberFormat="0" applyBorder="0" applyAlignment="0" applyProtection="0"/>
    <xf numFmtId="0" fontId="241" fillId="55" borderId="0" applyNumberFormat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242" fillId="0" borderId="0"/>
    <xf numFmtId="0" fontId="6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43" fillId="0" borderId="0" applyNumberFormat="0" applyFill="0" applyBorder="0" applyProtection="0"/>
    <xf numFmtId="0" fontId="8" fillId="0" borderId="0"/>
    <xf numFmtId="0" fontId="40" fillId="0" borderId="0"/>
    <xf numFmtId="0" fontId="2" fillId="56" borderId="29" applyNumberFormat="0" applyFont="0" applyAlignment="0" applyProtection="0"/>
    <xf numFmtId="0" fontId="8" fillId="56" borderId="29" applyNumberFormat="0" applyFont="0" applyAlignment="0" applyProtection="0"/>
    <xf numFmtId="0" fontId="2" fillId="56" borderId="29" applyNumberFormat="0" applyFont="0" applyAlignment="0" applyProtection="0"/>
    <xf numFmtId="0" fontId="2" fillId="56" borderId="29" applyNumberFormat="0" applyFont="0" applyAlignment="0" applyProtection="0"/>
    <xf numFmtId="0" fontId="2" fillId="56" borderId="29" applyNumberFormat="0" applyFont="0" applyAlignment="0" applyProtection="0"/>
    <xf numFmtId="0" fontId="2" fillId="56" borderId="29" applyNumberFormat="0" applyFont="0" applyAlignment="0" applyProtection="0"/>
    <xf numFmtId="0" fontId="2" fillId="56" borderId="29" applyNumberFormat="0" applyFont="0" applyAlignment="0" applyProtection="0"/>
    <xf numFmtId="0" fontId="8" fillId="56" borderId="29" applyNumberFormat="0" applyFont="0" applyAlignment="0" applyProtection="0"/>
    <xf numFmtId="0" fontId="8" fillId="56" borderId="29" applyNumberFormat="0" applyFont="0" applyAlignment="0" applyProtection="0"/>
    <xf numFmtId="0" fontId="8" fillId="56" borderId="29" applyNumberFormat="0" applyFont="0" applyAlignment="0" applyProtection="0"/>
    <xf numFmtId="0" fontId="2" fillId="56" borderId="29" applyNumberFormat="0" applyFont="0" applyAlignment="0" applyProtection="0"/>
    <xf numFmtId="0" fontId="8" fillId="56" borderId="29" applyNumberFormat="0" applyFont="0" applyAlignment="0" applyProtection="0"/>
    <xf numFmtId="0" fontId="8" fillId="56" borderId="29" applyNumberFormat="0" applyFont="0" applyAlignment="0" applyProtection="0"/>
    <xf numFmtId="0" fontId="8" fillId="56" borderId="29" applyNumberFormat="0" applyFont="0" applyAlignment="0" applyProtection="0"/>
    <xf numFmtId="0" fontId="8" fillId="56" borderId="29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8" fillId="56" borderId="29" applyNumberFormat="0" applyFont="0" applyAlignment="0" applyProtection="0"/>
    <xf numFmtId="0" fontId="8" fillId="56" borderId="29" applyNumberFormat="0" applyFont="0" applyAlignment="0" applyProtection="0"/>
    <xf numFmtId="0" fontId="178" fillId="61" borderId="30" applyNumberFormat="0" applyAlignment="0" applyProtection="0"/>
    <xf numFmtId="0" fontId="178" fillId="53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8" fillId="53" borderId="30" applyNumberFormat="0" applyAlignment="0" applyProtection="0"/>
    <xf numFmtId="0" fontId="26" fillId="8" borderId="1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26" fillId="8" borderId="10" applyNumberFormat="0" applyAlignment="0" applyProtection="0"/>
    <xf numFmtId="0" fontId="26" fillId="8" borderId="10" applyNumberFormat="0" applyAlignment="0" applyProtection="0"/>
    <xf numFmtId="0" fontId="26" fillId="8" borderId="10" applyNumberFormat="0" applyAlignment="0" applyProtection="0"/>
    <xf numFmtId="0" fontId="26" fillId="8" borderId="10" applyNumberFormat="0" applyAlignment="0" applyProtection="0"/>
    <xf numFmtId="0" fontId="26" fillId="8" borderId="10" applyNumberFormat="0" applyAlignment="0" applyProtection="0"/>
    <xf numFmtId="0" fontId="26" fillId="8" borderId="10" applyNumberFormat="0" applyAlignment="0" applyProtection="0"/>
    <xf numFmtId="0" fontId="26" fillId="8" borderId="1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31" applyNumberFormat="0" applyFill="0" applyAlignment="0" applyProtection="0"/>
    <xf numFmtId="0" fontId="182" fillId="0" borderId="31" applyNumberFormat="0" applyFill="0" applyAlignment="0" applyProtection="0"/>
    <xf numFmtId="0" fontId="32" fillId="0" borderId="14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3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" fillId="0" borderId="0"/>
    <xf numFmtId="0" fontId="46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53" borderId="30" applyNumberFormat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34">
      <alignment horizontal="left" vertical="center"/>
    </xf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3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43" fontId="1" fillId="0" borderId="0" applyFont="0" applyFill="0" applyBorder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5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9" fillId="61" borderId="30" applyNumberFormat="0" applyAlignment="0" applyProtection="0"/>
    <xf numFmtId="0" fontId="143" fillId="53" borderId="30" applyNumberFormat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48" fillId="40" borderId="23" applyNumberFormat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38" fillId="56" borderId="29" applyNumberFormat="0" applyFont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2" fillId="55" borderId="23" applyNumberFormat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" fillId="0" borderId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10" fontId="17" fillId="3" borderId="4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34" fillId="0" borderId="31" applyNumberFormat="0" applyFill="0" applyAlignment="0" applyProtection="0"/>
    <xf numFmtId="0" fontId="1" fillId="0" borderId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43" fontId="39" fillId="0" borderId="0" applyFont="0" applyFill="0" applyBorder="0" applyAlignment="0" applyProtection="0"/>
    <xf numFmtId="0" fontId="147" fillId="53" borderId="23" applyNumberFormat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40" borderId="23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47" fillId="53" borderId="23" applyNumberForma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38" fillId="56" borderId="29" applyNumberFormat="0" applyFont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" fillId="0" borderId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" fillId="0" borderId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34">
      <alignment horizontal="left" vertical="center"/>
    </xf>
    <xf numFmtId="41" fontId="1" fillId="0" borderId="0" applyFont="0" applyFill="0" applyBorder="0" applyAlignment="0" applyProtection="0"/>
    <xf numFmtId="0" fontId="1" fillId="0" borderId="0"/>
    <xf numFmtId="0" fontId="148" fillId="40" borderId="23" applyNumberFormat="0" applyAlignment="0" applyProtection="0"/>
    <xf numFmtId="0" fontId="179" fillId="61" borderId="30" applyNumberFormat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2" fillId="56" borderId="29" applyNumberFormat="0" applyFont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0" borderId="34">
      <alignment horizontal="left" vertical="center"/>
    </xf>
    <xf numFmtId="0" fontId="1" fillId="0" borderId="0"/>
    <xf numFmtId="0" fontId="178" fillId="61" borderId="3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40" borderId="23" applyNumberFormat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7" fillId="53" borderId="23" applyNumberFormat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9" fontId="1" fillId="0" borderId="0" applyFont="0" applyFill="0" applyBorder="0" applyAlignment="0" applyProtection="0"/>
    <xf numFmtId="0" fontId="159" fillId="0" borderId="31" applyNumberFormat="0" applyFill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" fillId="0" borderId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6" fillId="56" borderId="29" applyNumberFormat="0" applyFont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43" fontId="1" fillId="0" borderId="0" applyFont="0" applyFill="0" applyBorder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41" fontId="6" fillId="0" borderId="0" applyFont="0" applyFill="0" applyBorder="0" applyAlignment="0" applyProtection="0"/>
    <xf numFmtId="0" fontId="151" fillId="61" borderId="23" applyNumberFormat="0" applyAlignment="0" applyProtection="0"/>
    <xf numFmtId="43" fontId="109" fillId="0" borderId="0" applyFont="0" applyFill="0" applyBorder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0" fontId="148" fillId="40" borderId="23" applyNumberFormat="0" applyAlignment="0" applyProtection="0"/>
    <xf numFmtId="43" fontId="46" fillId="0" borderId="0" applyFont="0" applyFill="0" applyBorder="0" applyAlignment="0" applyProtection="0"/>
    <xf numFmtId="0" fontId="150" fillId="61" borderId="23" applyNumberFormat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43" fontId="1" fillId="0" borderId="0" applyFont="0" applyFill="0" applyBorder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" fillId="0" borderId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7" fillId="3" borderId="40" applyNumberFormat="0" applyBorder="0" applyAlignment="0" applyProtection="0"/>
    <xf numFmtId="43" fontId="39" fillId="0" borderId="0" applyFont="0" applyFill="0" applyBorder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79" fillId="61" borderId="30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01" fillId="0" borderId="34">
      <alignment horizontal="left" vertical="center"/>
    </xf>
    <xf numFmtId="0" fontId="178" fillId="61" borderId="30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51" fillId="61" borderId="23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37" fontId="92" fillId="0" borderId="0"/>
    <xf numFmtId="43" fontId="8" fillId="0" borderId="0" applyFont="0" applyFill="0" applyBorder="0" applyAlignment="0" applyProtection="0"/>
    <xf numFmtId="0" fontId="201" fillId="0" borderId="0"/>
    <xf numFmtId="9" fontId="8" fillId="0" borderId="0" applyFont="0" applyFill="0" applyBorder="0" applyAlignment="0" applyProtection="0"/>
    <xf numFmtId="0" fontId="123" fillId="53" borderId="30" applyNumberFormat="0" applyAlignment="0" applyProtection="0"/>
    <xf numFmtId="37" fontId="92" fillId="0" borderId="0"/>
    <xf numFmtId="43" fontId="8" fillId="0" borderId="0" applyFont="0" applyFill="0" applyBorder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1" fillId="0" borderId="0"/>
    <xf numFmtId="37" fontId="92" fillId="0" borderId="0"/>
    <xf numFmtId="0" fontId="101" fillId="0" borderId="34">
      <alignment horizontal="left" vertical="center"/>
    </xf>
    <xf numFmtId="9" fontId="8" fillId="0" borderId="0" applyFont="0" applyFill="0" applyBorder="0" applyAlignment="0" applyProtection="0"/>
    <xf numFmtId="0" fontId="124" fillId="53" borderId="23" applyNumberFormat="0" applyAlignment="0" applyProtection="0"/>
    <xf numFmtId="43" fontId="111" fillId="0" borderId="0" applyFont="0" applyFill="0" applyBorder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6" fillId="56" borderId="29" applyNumberFormat="0" applyFont="0" applyAlignment="0" applyProtection="0"/>
    <xf numFmtId="43" fontId="8" fillId="0" borderId="0" applyFont="0" applyFill="0" applyBorder="0" applyAlignment="0" applyProtection="0"/>
    <xf numFmtId="37" fontId="92" fillId="0" borderId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201" fillId="0" borderId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24" fillId="53" borderId="23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3" fillId="53" borderId="30" applyNumberFormat="0" applyAlignment="0" applyProtection="0"/>
    <xf numFmtId="43" fontId="2" fillId="0" borderId="0" applyFont="0" applyFill="0" applyBorder="0" applyAlignment="0" applyProtection="0"/>
    <xf numFmtId="0" fontId="20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7" fillId="3" borderId="3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6" fillId="56" borderId="29" applyNumberFormat="0" applyFont="0" applyAlignment="0" applyProtection="0"/>
    <xf numFmtId="0" fontId="132" fillId="40" borderId="23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92" fillId="0" borderId="0"/>
    <xf numFmtId="9" fontId="93" fillId="0" borderId="0" applyFont="0" applyFill="0" applyBorder="0" applyAlignment="0" applyProtection="0"/>
    <xf numFmtId="0" fontId="201" fillId="0" borderId="0"/>
    <xf numFmtId="9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37" fontId="92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92" fillId="0" borderId="0"/>
    <xf numFmtId="43" fontId="1" fillId="0" borderId="0" applyFont="0" applyFill="0" applyBorder="0" applyAlignment="0" applyProtection="0"/>
    <xf numFmtId="0" fontId="1" fillId="0" borderId="0"/>
    <xf numFmtId="0" fontId="24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0" fillId="0" borderId="0" applyNumberFormat="0" applyFill="0" applyBorder="0" applyAlignment="0" applyProtection="0">
      <alignment vertical="top"/>
      <protection locked="0"/>
    </xf>
    <xf numFmtId="37" fontId="9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86" fillId="0" borderId="42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01" fillId="0" borderId="34">
      <alignment horizontal="left" vertical="center"/>
    </xf>
    <xf numFmtId="0" fontId="143" fillId="53" borderId="30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3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5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9" fillId="61" borderId="30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72" fillId="55" borderId="23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10" fontId="17" fillId="3" borderId="40" applyNumberFormat="0" applyBorder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79" fillId="61" borderId="30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01" fillId="0" borderId="34">
      <alignment horizontal="left" vertical="center"/>
    </xf>
    <xf numFmtId="0" fontId="178" fillId="61" borderId="30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51" fillId="61" borderId="23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10" fontId="17" fillId="3" borderId="40" applyNumberFormat="0" applyBorder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79" fillId="61" borderId="30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01" fillId="0" borderId="34">
      <alignment horizontal="left" vertical="center"/>
    </xf>
    <xf numFmtId="0" fontId="178" fillId="61" borderId="30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51" fillId="61" borderId="23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01" fillId="0" borderId="5">
      <alignment horizontal="left" vertical="center"/>
    </xf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6" fillId="56" borderId="29" applyNumberFormat="0" applyFont="0" applyAlignment="0" applyProtection="0"/>
    <xf numFmtId="0" fontId="43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4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2" fillId="0" borderId="0" applyNumberFormat="0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0" fillId="0" borderId="0"/>
    <xf numFmtId="177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/>
    <xf numFmtId="0" fontId="39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0" fillId="0" borderId="0">
      <protection locked="0"/>
    </xf>
    <xf numFmtId="43" fontId="40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178" fontId="44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0" fontId="1" fillId="0" borderId="0"/>
    <xf numFmtId="0" fontId="47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43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>
      <protection locked="0"/>
    </xf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51" fillId="0" borderId="0" applyNumberFormat="0" applyFill="0" applyBorder="0" applyAlignment="0" applyProtection="0">
      <alignment wrapText="1"/>
    </xf>
    <xf numFmtId="0" fontId="42" fillId="0" borderId="0" applyNumberFormat="0" applyFill="0" applyBorder="0" applyAlignment="0" applyProtection="0">
      <alignment vertical="top"/>
      <protection locked="0"/>
    </xf>
    <xf numFmtId="0" fontId="51" fillId="0" borderId="15" applyNumberFormat="0" applyFill="0" applyBorder="0" applyAlignment="0">
      <alignment wrapText="1"/>
      <protection locked="0"/>
    </xf>
    <xf numFmtId="0" fontId="6" fillId="0" borderId="0">
      <protection locked="0"/>
    </xf>
    <xf numFmtId="0" fontId="40" fillId="0" borderId="0">
      <protection locked="0"/>
    </xf>
    <xf numFmtId="0" fontId="4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179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0" fontId="52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40" fillId="0" borderId="0">
      <protection locked="0"/>
    </xf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79" fontId="1" fillId="0" borderId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0" borderId="15" applyNumberFormat="0" applyFill="0" applyAlignment="0">
      <protection locked="0"/>
    </xf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0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6" fillId="0" borderId="0"/>
    <xf numFmtId="9" fontId="6" fillId="0" borderId="0" applyFont="0" applyFill="0" applyBorder="0" applyAlignment="0" applyProtection="0"/>
    <xf numFmtId="179" fontId="1" fillId="0" borderId="0"/>
    <xf numFmtId="43" fontId="6" fillId="0" borderId="0" applyFont="0" applyFill="0" applyBorder="0" applyAlignment="0" applyProtection="0"/>
    <xf numFmtId="179" fontId="6" fillId="0" borderId="0"/>
    <xf numFmtId="9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41" fillId="0" borderId="0"/>
    <xf numFmtId="43" fontId="1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179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179" fontId="59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91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56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0" borderId="1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44" fontId="6" fillId="0" borderId="0" applyFont="0" applyFill="0" applyBorder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71" fillId="40" borderId="23" applyNumberFormat="0" applyAlignment="0" applyProtection="0"/>
    <xf numFmtId="0" fontId="64" fillId="53" borderId="23" applyNumberFormat="0" applyAlignment="0" applyProtection="0"/>
    <xf numFmtId="0" fontId="64" fillId="53" borderId="23" applyNumberFormat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43" fontId="6" fillId="0" borderId="0" applyFont="0" applyFill="0" applyBorder="0" applyAlignment="0" applyProtection="0"/>
    <xf numFmtId="0" fontId="4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181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" fillId="0" borderId="0"/>
    <xf numFmtId="0" fontId="6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37" fontId="2" fillId="0" borderId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56" borderId="29" applyNumberFormat="0" applyFon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44" fontId="6" fillId="0" borderId="0" applyFont="0" applyFill="0" applyBorder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71" fillId="40" borderId="23" applyNumberFormat="0" applyAlignment="0" applyProtection="0"/>
    <xf numFmtId="0" fontId="64" fillId="53" borderId="23" applyNumberFormat="0" applyAlignment="0" applyProtection="0"/>
    <xf numFmtId="0" fontId="64" fillId="53" borderId="23" applyNumberFormat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/>
    <xf numFmtId="43" fontId="1" fillId="0" borderId="0" applyFont="0" applyFill="0" applyBorder="0" applyAlignment="0" applyProtection="0"/>
    <xf numFmtId="0" fontId="24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16" fillId="0" borderId="6" applyNumberFormat="0" applyFill="0" applyAlignment="0" applyProtection="0"/>
    <xf numFmtId="0" fontId="218" fillId="0" borderId="7" applyNumberFormat="0" applyFill="0" applyAlignment="0" applyProtection="0"/>
    <xf numFmtId="0" fontId="220" fillId="0" borderId="8" applyNumberFormat="0" applyFill="0" applyAlignment="0" applyProtection="0"/>
    <xf numFmtId="0" fontId="220" fillId="0" borderId="0" applyNumberFormat="0" applyFill="0" applyBorder="0" applyAlignment="0" applyProtection="0"/>
    <xf numFmtId="0" fontId="212" fillId="4" borderId="0" applyNumberFormat="0" applyBorder="0" applyAlignment="0" applyProtection="0"/>
    <xf numFmtId="0" fontId="204" fillId="5" borderId="0" applyNumberFormat="0" applyBorder="0" applyAlignment="0" applyProtection="0"/>
    <xf numFmtId="0" fontId="226" fillId="6" borderId="0" applyNumberFormat="0" applyBorder="0" applyAlignment="0" applyProtection="0"/>
    <xf numFmtId="0" fontId="221" fillId="7" borderId="9" applyNumberFormat="0" applyAlignment="0" applyProtection="0"/>
    <xf numFmtId="0" fontId="228" fillId="8" borderId="10" applyNumberFormat="0" applyAlignment="0" applyProtection="0"/>
    <xf numFmtId="0" fontId="206" fillId="8" borderId="9" applyNumberFormat="0" applyAlignment="0" applyProtection="0"/>
    <xf numFmtId="0" fontId="223" fillId="0" borderId="11" applyNumberFormat="0" applyFill="0" applyAlignment="0" applyProtection="0"/>
    <xf numFmtId="0" fontId="202" fillId="9" borderId="12" applyNumberFormat="0" applyAlignment="0" applyProtection="0"/>
    <xf numFmtId="0" fontId="235" fillId="0" borderId="0" applyNumberFormat="0" applyFill="0" applyBorder="0" applyAlignment="0" applyProtection="0"/>
    <xf numFmtId="0" fontId="44" fillId="10" borderId="13" applyNumberFormat="0" applyFont="0" applyAlignment="0" applyProtection="0"/>
    <xf numFmtId="0" fontId="211" fillId="0" borderId="0" applyNumberFormat="0" applyFill="0" applyBorder="0" applyAlignment="0" applyProtection="0"/>
    <xf numFmtId="0" fontId="234" fillId="0" borderId="14" applyNumberFormat="0" applyFill="0" applyAlignment="0" applyProtection="0"/>
    <xf numFmtId="0" fontId="203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203" fillId="14" borderId="0" applyNumberFormat="0" applyBorder="0" applyAlignment="0" applyProtection="0"/>
    <xf numFmtId="0" fontId="203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203" fillId="18" borderId="0" applyNumberFormat="0" applyBorder="0" applyAlignment="0" applyProtection="0"/>
    <xf numFmtId="0" fontId="203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203" fillId="22" borderId="0" applyNumberFormat="0" applyBorder="0" applyAlignment="0" applyProtection="0"/>
    <xf numFmtId="0" fontId="203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203" fillId="26" borderId="0" applyNumberFormat="0" applyBorder="0" applyAlignment="0" applyProtection="0"/>
    <xf numFmtId="0" fontId="203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203" fillId="30" borderId="0" applyNumberFormat="0" applyBorder="0" applyAlignment="0" applyProtection="0"/>
    <xf numFmtId="0" fontId="203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203" fillId="34" borderId="0" applyNumberFormat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219" fontId="248" fillId="0" borderId="43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1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49" fillId="0" borderId="0" applyFont="0" applyFill="0" applyBorder="0" applyAlignment="0" applyProtection="0"/>
    <xf numFmtId="217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0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8" fillId="0" borderId="0" applyFont="0" applyFill="0" applyBorder="0" applyAlignment="0" applyProtection="0"/>
    <xf numFmtId="218" fontId="6" fillId="0" borderId="0" applyFont="0" applyFill="0" applyBorder="0" applyAlignment="0" applyProtection="0"/>
    <xf numFmtId="217" fontId="250" fillId="0" borderId="0" applyFont="0" applyFill="0" applyBorder="0" applyAlignment="0" applyProtection="0"/>
    <xf numFmtId="217" fontId="250" fillId="0" borderId="0" applyFont="0" applyFill="0" applyBorder="0" applyAlignment="0" applyProtection="0"/>
    <xf numFmtId="217" fontId="25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48" fillId="0" borderId="0"/>
    <xf numFmtId="0" fontId="44" fillId="0" borderId="0"/>
    <xf numFmtId="0" fontId="39" fillId="0" borderId="0"/>
    <xf numFmtId="0" fontId="251" fillId="0" borderId="0"/>
    <xf numFmtId="0" fontId="39" fillId="0" borderId="0"/>
    <xf numFmtId="0" fontId="4" fillId="0" borderId="0"/>
    <xf numFmtId="0" fontId="139" fillId="0" borderId="0"/>
    <xf numFmtId="0" fontId="201" fillId="0" borderId="0"/>
    <xf numFmtId="9" fontId="106" fillId="0" borderId="0" applyFont="0" applyFill="0" applyBorder="0" applyAlignment="0" applyProtection="0"/>
    <xf numFmtId="9" fontId="249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109" fillId="0" borderId="0" applyFill="0" applyBorder="0" applyProtection="0"/>
    <xf numFmtId="223" fontId="8" fillId="0" borderId="0" applyFill="0" applyBorder="0" applyProtection="0">
      <alignment horizontal="center"/>
    </xf>
    <xf numFmtId="224" fontId="109" fillId="0" borderId="0" applyFill="0" applyBorder="0" applyProtection="0"/>
    <xf numFmtId="225" fontId="210" fillId="0" borderId="0" applyNumberFormat="0" applyFill="0" applyBorder="0" applyAlignment="0" applyProtection="0"/>
    <xf numFmtId="14" fontId="35" fillId="80" borderId="17">
      <alignment horizontal="center" vertical="center" wrapText="1"/>
    </xf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1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37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54" fillId="81" borderId="0">
      <alignment horizontal="right"/>
    </xf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97" fillId="0" borderId="0" applyFill="0" applyBorder="0" applyProtection="0">
      <alignment horizontal="left" vertical="top"/>
    </xf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5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" fillId="0" borderId="0"/>
    <xf numFmtId="0" fontId="1" fillId="0" borderId="0"/>
    <xf numFmtId="0" fontId="251" fillId="0" borderId="0"/>
    <xf numFmtId="0" fontId="1" fillId="0" borderId="0"/>
    <xf numFmtId="0" fontId="44" fillId="0" borderId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228" fontId="256" fillId="0" borderId="0" applyFill="0" applyBorder="0" applyAlignment="0"/>
    <xf numFmtId="229" fontId="256" fillId="0" borderId="0" applyFill="0" applyBorder="0" applyAlignment="0"/>
    <xf numFmtId="230" fontId="256" fillId="0" borderId="0" applyFill="0" applyBorder="0" applyAlignment="0"/>
    <xf numFmtId="231" fontId="256" fillId="0" borderId="0" applyFill="0" applyBorder="0" applyAlignment="0"/>
    <xf numFmtId="232" fontId="256" fillId="0" borderId="0" applyFill="0" applyBorder="0" applyAlignment="0"/>
    <xf numFmtId="228" fontId="256" fillId="0" borderId="0" applyFill="0" applyBorder="0" applyAlignment="0"/>
    <xf numFmtId="233" fontId="256" fillId="0" borderId="0" applyFill="0" applyBorder="0" applyAlignment="0"/>
    <xf numFmtId="229" fontId="256" fillId="0" borderId="0" applyFill="0" applyBorder="0" applyAlignment="0"/>
    <xf numFmtId="0" fontId="257" fillId="0" borderId="0"/>
    <xf numFmtId="0" fontId="35" fillId="0" borderId="0" applyFill="0" applyBorder="0" applyProtection="0">
      <alignment horizontal="center"/>
      <protection locked="0"/>
    </xf>
    <xf numFmtId="0" fontId="258" fillId="0" borderId="0" applyFill="0" applyBorder="0" applyProtection="0">
      <alignment horizontal="center"/>
    </xf>
    <xf numFmtId="0" fontId="18" fillId="0" borderId="44">
      <alignment horizontal="center"/>
    </xf>
    <xf numFmtId="0" fontId="259" fillId="0" borderId="0"/>
    <xf numFmtId="228" fontId="256" fillId="0" borderId="0" applyFont="0" applyFill="0" applyBorder="0" applyAlignment="0" applyProtection="0"/>
    <xf numFmtId="234" fontId="260" fillId="0" borderId="0" applyFont="0" applyFill="0" applyBorder="0" applyAlignment="0" applyProtection="0"/>
    <xf numFmtId="39" fontId="261" fillId="0" borderId="0" applyFont="0" applyFill="0" applyBorder="0" applyAlignment="0" applyProtection="0"/>
    <xf numFmtId="235" fontId="26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10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237" fontId="186" fillId="0" borderId="0"/>
    <xf numFmtId="0" fontId="263" fillId="0" borderId="0" applyFill="0" applyBorder="0" applyAlignment="0" applyProtection="0">
      <protection locked="0"/>
    </xf>
    <xf numFmtId="0" fontId="259" fillId="0" borderId="0"/>
    <xf numFmtId="0" fontId="259" fillId="0" borderId="0"/>
    <xf numFmtId="229" fontId="256" fillId="0" borderId="0" applyFont="0" applyFill="0" applyBorder="0" applyAlignment="0" applyProtection="0"/>
    <xf numFmtId="238" fontId="262" fillId="0" borderId="0" applyFont="0" applyFill="0" applyBorder="0" applyAlignment="0" applyProtection="0"/>
    <xf numFmtId="221" fontId="261" fillId="0" borderId="0" applyFont="0" applyFill="0" applyBorder="0" applyAlignment="0" applyProtection="0"/>
    <xf numFmtId="239" fontId="262" fillId="0" borderId="0" applyFont="0" applyFill="0" applyBorder="0" applyAlignment="0" applyProtection="0"/>
    <xf numFmtId="240" fontId="186" fillId="0" borderId="0"/>
    <xf numFmtId="241" fontId="264" fillId="0" borderId="0" applyFont="0" applyFill="0" applyBorder="0" applyAlignment="0" applyProtection="0"/>
    <xf numFmtId="14" fontId="96" fillId="0" borderId="0" applyFill="0" applyBorder="0" applyAlignment="0"/>
    <xf numFmtId="242" fontId="186" fillId="0" borderId="0"/>
    <xf numFmtId="228" fontId="256" fillId="0" borderId="0" applyFill="0" applyBorder="0" applyAlignment="0"/>
    <xf numFmtId="229" fontId="256" fillId="0" borderId="0" applyFill="0" applyBorder="0" applyAlignment="0"/>
    <xf numFmtId="228" fontId="256" fillId="0" borderId="0" applyFill="0" applyBorder="0" applyAlignment="0"/>
    <xf numFmtId="233" fontId="256" fillId="0" borderId="0" applyFill="0" applyBorder="0" applyAlignment="0"/>
    <xf numFmtId="229" fontId="256" fillId="0" borderId="0" applyFill="0" applyBorder="0" applyAlignment="0"/>
    <xf numFmtId="0" fontId="214" fillId="0" borderId="0">
      <alignment horizontal="left"/>
    </xf>
    <xf numFmtId="0" fontId="101" fillId="0" borderId="34">
      <alignment horizontal="left" vertical="center"/>
    </xf>
    <xf numFmtId="0" fontId="258" fillId="0" borderId="0" applyFill="0" applyAlignment="0" applyProtection="0">
      <protection locked="0"/>
    </xf>
    <xf numFmtId="0" fontId="258" fillId="0" borderId="1" applyFill="0" applyAlignment="0" applyProtection="0">
      <protection locked="0"/>
    </xf>
    <xf numFmtId="228" fontId="256" fillId="0" borderId="0" applyFill="0" applyBorder="0" applyAlignment="0"/>
    <xf numFmtId="229" fontId="256" fillId="0" borderId="0" applyFill="0" applyBorder="0" applyAlignment="0"/>
    <xf numFmtId="228" fontId="256" fillId="0" borderId="0" applyFill="0" applyBorder="0" applyAlignment="0"/>
    <xf numFmtId="233" fontId="256" fillId="0" borderId="0" applyFill="0" applyBorder="0" applyAlignment="0"/>
    <xf numFmtId="229" fontId="256" fillId="0" borderId="0" applyFill="0" applyBorder="0" applyAlignment="0"/>
    <xf numFmtId="0" fontId="263" fillId="0" borderId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265" fillId="0" borderId="17"/>
    <xf numFmtId="215" fontId="118" fillId="0" borderId="0" applyFont="0" applyFill="0" applyBorder="0" applyAlignment="0" applyProtection="0"/>
    <xf numFmtId="216" fontId="118" fillId="0" borderId="0" applyFont="0" applyFill="0" applyBorder="0" applyAlignment="0" applyProtection="0"/>
    <xf numFmtId="243" fontId="186" fillId="0" borderId="0"/>
    <xf numFmtId="0" fontId="259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2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244" fontId="262" fillId="0" borderId="0" applyFont="0" applyFill="0" applyBorder="0" applyAlignment="0" applyProtection="0"/>
    <xf numFmtId="245" fontId="260" fillId="0" borderId="0" applyFont="0" applyFill="0" applyBorder="0" applyAlignment="0" applyProtection="0"/>
    <xf numFmtId="232" fontId="256" fillId="0" borderId="0" applyFont="0" applyFill="0" applyBorder="0" applyAlignment="0" applyProtection="0"/>
    <xf numFmtId="246" fontId="266" fillId="0" borderId="0" applyFont="0" applyFill="0" applyBorder="0" applyAlignment="0" applyProtection="0"/>
    <xf numFmtId="247" fontId="262" fillId="0" borderId="0" applyFont="0" applyFill="0" applyBorder="0" applyAlignment="0" applyProtection="0"/>
    <xf numFmtId="248" fontId="260" fillId="0" borderId="0" applyFont="0" applyFill="0" applyBorder="0" applyAlignment="0" applyProtection="0"/>
    <xf numFmtId="249" fontId="262" fillId="0" borderId="0" applyFont="0" applyFill="0" applyBorder="0" applyAlignment="0" applyProtection="0"/>
    <xf numFmtId="250" fontId="260" fillId="0" borderId="0" applyFont="0" applyFill="0" applyBorder="0" applyAlignment="0" applyProtection="0"/>
    <xf numFmtId="251" fontId="262" fillId="0" borderId="0" applyFont="0" applyFill="0" applyBorder="0" applyAlignment="0" applyProtection="0"/>
    <xf numFmtId="252" fontId="260" fillId="0" borderId="0" applyFont="0" applyFill="0" applyBorder="0" applyAlignment="0" applyProtection="0"/>
    <xf numFmtId="9" fontId="118" fillId="0" borderId="19" applyNumberFormat="0" applyBorder="0"/>
    <xf numFmtId="43" fontId="6" fillId="0" borderId="0" applyFont="0" applyFill="0" applyBorder="0" applyAlignment="0" applyProtection="0"/>
    <xf numFmtId="228" fontId="256" fillId="0" borderId="0" applyFill="0" applyBorder="0" applyAlignment="0"/>
    <xf numFmtId="229" fontId="256" fillId="0" borderId="0" applyFill="0" applyBorder="0" applyAlignment="0"/>
    <xf numFmtId="228" fontId="256" fillId="0" borderId="0" applyFill="0" applyBorder="0" applyAlignment="0"/>
    <xf numFmtId="233" fontId="256" fillId="0" borderId="0" applyFill="0" applyBorder="0" applyAlignment="0"/>
    <xf numFmtId="229" fontId="256" fillId="0" borderId="0" applyFill="0" applyBorder="0" applyAlignment="0"/>
    <xf numFmtId="41" fontId="6" fillId="0" borderId="0" applyFont="0" applyFill="0" applyBorder="0" applyAlignment="0" applyProtection="0"/>
    <xf numFmtId="253" fontId="256" fillId="0" borderId="0" applyFont="0" applyFill="0" applyBorder="0" applyAlignment="0" applyProtection="0"/>
    <xf numFmtId="0" fontId="258" fillId="0" borderId="0" applyFill="0" applyBorder="0" applyAlignment="0" applyProtection="0"/>
    <xf numFmtId="49" fontId="96" fillId="0" borderId="0" applyFill="0" applyBorder="0" applyAlignment="0"/>
    <xf numFmtId="254" fontId="256" fillId="0" borderId="0" applyFill="0" applyBorder="0" applyAlignment="0"/>
    <xf numFmtId="255" fontId="256" fillId="0" borderId="0" applyFill="0" applyBorder="0" applyAlignment="0"/>
    <xf numFmtId="40" fontId="267" fillId="0" borderId="0"/>
    <xf numFmtId="256" fontId="256" fillId="0" borderId="0" applyFont="0" applyFill="0" applyBorder="0" applyAlignment="0" applyProtection="0"/>
    <xf numFmtId="257" fontId="260" fillId="0" borderId="0" applyFont="0" applyFill="0" applyBorder="0" applyAlignment="0" applyProtection="0"/>
    <xf numFmtId="258" fontId="260" fillId="0" borderId="0" applyFont="0" applyFill="0" applyBorder="0" applyAlignment="0" applyProtection="0"/>
    <xf numFmtId="259" fontId="260" fillId="0" borderId="0" applyFont="0" applyFill="0" applyBorder="0" applyAlignment="0" applyProtection="0"/>
    <xf numFmtId="260" fontId="260" fillId="0" borderId="0" applyFont="0" applyFill="0" applyBorder="0" applyAlignment="0" applyProtection="0"/>
    <xf numFmtId="261" fontId="260" fillId="0" borderId="0" applyFont="0" applyFill="0" applyBorder="0" applyAlignment="0" applyProtection="0"/>
    <xf numFmtId="262" fontId="260" fillId="0" borderId="0" applyFont="0" applyFill="0" applyBorder="0" applyAlignment="0" applyProtection="0"/>
    <xf numFmtId="263" fontId="260" fillId="0" borderId="0" applyFont="0" applyFill="0" applyBorder="0" applyAlignment="0" applyProtection="0"/>
    <xf numFmtId="264" fontId="260" fillId="0" borderId="0" applyFon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193" fontId="269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40" fillId="0" borderId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92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2" fillId="0" borderId="0"/>
    <xf numFmtId="9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7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0" borderId="0" applyFill="0" applyBorder="0" applyProtection="0">
      <alignment horizontal="left" vertical="top"/>
    </xf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6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43" fontId="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271" fillId="0" borderId="0"/>
    <xf numFmtId="9" fontId="40" fillId="0" borderId="0" applyFont="0" applyFill="0" applyBorder="0" applyAlignment="0" applyProtection="0"/>
    <xf numFmtId="0" fontId="40" fillId="0" borderId="0"/>
    <xf numFmtId="0" fontId="2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4" fillId="0" borderId="0"/>
    <xf numFmtId="43" fontId="40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2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1" fillId="0" borderId="0"/>
    <xf numFmtId="0" fontId="2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43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11" fillId="0" borderId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36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7" fontId="6" fillId="0" borderId="0"/>
    <xf numFmtId="236" fontId="109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1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49" fillId="0" borderId="0" applyFont="0" applyFill="0" applyBorder="0" applyAlignment="0" applyProtection="0"/>
    <xf numFmtId="217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06" fillId="0" borderId="0" applyFont="0" applyFill="0" applyBorder="0" applyAlignment="0" applyProtection="0"/>
    <xf numFmtId="214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8" fillId="0" borderId="0" applyFont="0" applyFill="0" applyBorder="0" applyAlignment="0" applyProtection="0"/>
    <xf numFmtId="218" fontId="6" fillId="0" borderId="0" applyFont="0" applyFill="0" applyBorder="0" applyAlignment="0" applyProtection="0"/>
    <xf numFmtId="217" fontId="250" fillId="0" borderId="0" applyFont="0" applyFill="0" applyBorder="0" applyAlignment="0" applyProtection="0"/>
    <xf numFmtId="217" fontId="250" fillId="0" borderId="0" applyFont="0" applyFill="0" applyBorder="0" applyAlignment="0" applyProtection="0"/>
    <xf numFmtId="217" fontId="25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" fillId="0" borderId="0"/>
    <xf numFmtId="0" fontId="48" fillId="0" borderId="0"/>
    <xf numFmtId="0" fontId="44" fillId="0" borderId="0"/>
    <xf numFmtId="0" fontId="39" fillId="0" borderId="0"/>
    <xf numFmtId="0" fontId="251" fillId="0" borderId="0"/>
    <xf numFmtId="0" fontId="116" fillId="0" borderId="0"/>
    <xf numFmtId="0" fontId="39" fillId="0" borderId="0"/>
    <xf numFmtId="0" fontId="1" fillId="0" borderId="0"/>
    <xf numFmtId="37" fontId="117" fillId="0" borderId="0"/>
    <xf numFmtId="0" fontId="2" fillId="0" borderId="0"/>
    <xf numFmtId="0" fontId="4" fillId="0" borderId="0"/>
    <xf numFmtId="0" fontId="2" fillId="0" borderId="0"/>
    <xf numFmtId="0" fontId="139" fillId="0" borderId="0"/>
    <xf numFmtId="0" fontId="201" fillId="0" borderId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9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6" fillId="0" borderId="0"/>
    <xf numFmtId="0" fontId="2" fillId="0" borderId="0"/>
    <xf numFmtId="37" fontId="7" fillId="0" borderId="0"/>
    <xf numFmtId="0" fontId="41" fillId="0" borderId="0"/>
    <xf numFmtId="176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41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273" fillId="0" borderId="0"/>
    <xf numFmtId="0" fontId="141" fillId="49" borderId="0" applyNumberFormat="0" applyBorder="0" applyAlignment="0" applyProtection="0"/>
    <xf numFmtId="171" fontId="2" fillId="0" borderId="0"/>
    <xf numFmtId="0" fontId="8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1" fillId="47" borderId="0" applyNumberFormat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6" fillId="0" borderId="0"/>
    <xf numFmtId="0" fontId="6" fillId="0" borderId="0"/>
    <xf numFmtId="0" fontId="39" fillId="0" borderId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3" fillId="0" borderId="0" applyNumberFormat="0" applyFill="0" applyBorder="0" applyAlignment="0" applyProtection="0"/>
    <xf numFmtId="243" fontId="186" fillId="0" borderId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9" fontId="44" fillId="0" borderId="0" applyFont="0" applyFill="0" applyBorder="0" applyAlignment="0" applyProtection="0"/>
    <xf numFmtId="265" fontId="6" fillId="0" borderId="0" applyFill="0" applyBorder="0" applyAlignment="0" applyProtection="0"/>
    <xf numFmtId="0" fontId="44" fillId="0" borderId="0"/>
    <xf numFmtId="265" fontId="6" fillId="0" borderId="0" applyFill="0" applyBorder="0" applyAlignment="0" applyProtection="0"/>
    <xf numFmtId="43" fontId="41" fillId="0" borderId="0" applyFont="0" applyFill="0" applyBorder="0" applyAlignment="0" applyProtection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13" applyNumberFormat="0" applyFont="0" applyAlignment="0" applyProtection="0"/>
    <xf numFmtId="43" fontId="2" fillId="0" borderId="0" applyFont="0" applyFill="0" applyBorder="0" applyAlignment="0" applyProtection="0"/>
    <xf numFmtId="0" fontId="1" fillId="0" borderId="0"/>
    <xf numFmtId="40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1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1" fillId="0" borderId="34">
      <alignment horizontal="left" vertical="center"/>
    </xf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1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13" applyNumberFormat="0" applyFont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37" fontId="4" fillId="0" borderId="0"/>
    <xf numFmtId="0" fontId="5" fillId="0" borderId="0"/>
    <xf numFmtId="0" fontId="6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" fillId="0" borderId="0"/>
    <xf numFmtId="0" fontId="43" fillId="0" borderId="15" applyNumberFormat="0" applyFill="0" applyAlignment="0">
      <protection locked="0"/>
    </xf>
    <xf numFmtId="43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3" fillId="0" borderId="15" applyNumberFormat="0" applyFill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0" fontId="1" fillId="0" borderId="0"/>
    <xf numFmtId="0" fontId="39" fillId="0" borderId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" fillId="0" borderId="0"/>
    <xf numFmtId="179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179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</cellStyleXfs>
  <cellXfs count="317">
    <xf numFmtId="0" fontId="0" fillId="0" borderId="0" xfId="0"/>
    <xf numFmtId="164" fontId="14" fillId="0" borderId="0" xfId="3" applyNumberFormat="1" applyFont="1" applyFill="1" applyAlignment="1">
      <alignment vertical="center"/>
    </xf>
    <xf numFmtId="164" fontId="13" fillId="0" borderId="0" xfId="3" applyNumberFormat="1" applyFont="1" applyFill="1" applyAlignment="1">
      <alignment vertical="center"/>
    </xf>
    <xf numFmtId="164" fontId="13" fillId="0" borderId="0" xfId="3" applyNumberFormat="1" applyFont="1" applyFill="1" applyAlignment="1">
      <alignment horizontal="center" vertical="center"/>
    </xf>
    <xf numFmtId="166" fontId="13" fillId="0" borderId="0" xfId="4" applyNumberFormat="1" applyFont="1" applyFill="1" applyAlignment="1">
      <alignment horizontal="center" vertical="center"/>
    </xf>
    <xf numFmtId="164" fontId="13" fillId="0" borderId="1" xfId="3" applyNumberFormat="1" applyFont="1" applyFill="1" applyBorder="1" applyAlignment="1">
      <alignment vertical="center"/>
    </xf>
    <xf numFmtId="164" fontId="13" fillId="0" borderId="1" xfId="3" applyNumberFormat="1" applyFont="1" applyFill="1" applyBorder="1" applyAlignment="1">
      <alignment horizontal="center" vertical="center"/>
    </xf>
    <xf numFmtId="166" fontId="13" fillId="0" borderId="1" xfId="4" applyNumberFormat="1" applyFont="1" applyFill="1" applyBorder="1" applyAlignment="1">
      <alignment horizontal="center" vertical="center"/>
    </xf>
    <xf numFmtId="164" fontId="14" fillId="0" borderId="0" xfId="3" applyNumberFormat="1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horizontal="center" vertical="center"/>
    </xf>
    <xf numFmtId="166" fontId="13" fillId="0" borderId="0" xfId="4" applyNumberFormat="1" applyFont="1" applyFill="1" applyBorder="1" applyAlignment="1">
      <alignment horizontal="center" vertical="center"/>
    </xf>
    <xf numFmtId="167" fontId="14" fillId="0" borderId="0" xfId="4" quotePrefix="1" applyNumberFormat="1" applyFont="1" applyFill="1" applyBorder="1" applyAlignment="1">
      <alignment horizontal="right" vertical="center"/>
    </xf>
    <xf numFmtId="164" fontId="14" fillId="0" borderId="0" xfId="3" applyNumberFormat="1" applyFont="1" applyFill="1" applyAlignment="1">
      <alignment horizontal="center" vertical="center"/>
    </xf>
    <xf numFmtId="164" fontId="14" fillId="0" borderId="1" xfId="3" applyNumberFormat="1" applyFont="1" applyFill="1" applyBorder="1" applyAlignment="1">
      <alignment horizontal="center" vertical="center"/>
    </xf>
    <xf numFmtId="164" fontId="14" fillId="0" borderId="0" xfId="3" applyNumberFormat="1" applyFont="1" applyFill="1" applyBorder="1" applyAlignment="1">
      <alignment horizontal="center" vertical="center"/>
    </xf>
    <xf numFmtId="166" fontId="14" fillId="0" borderId="0" xfId="4" applyNumberFormat="1" applyFont="1" applyFill="1" applyAlignment="1">
      <alignment horizontal="center" vertical="center"/>
    </xf>
    <xf numFmtId="170" fontId="13" fillId="0" borderId="0" xfId="1" applyNumberFormat="1" applyFont="1" applyFill="1" applyAlignment="1">
      <alignment horizontal="right" vertical="center"/>
    </xf>
    <xf numFmtId="170" fontId="13" fillId="0" borderId="0" xfId="3" applyNumberFormat="1" applyFont="1" applyFill="1" applyAlignment="1">
      <alignment vertical="center"/>
    </xf>
    <xf numFmtId="9" fontId="13" fillId="0" borderId="0" xfId="2" applyFont="1" applyFill="1" applyAlignment="1">
      <alignment vertical="center"/>
    </xf>
    <xf numFmtId="170" fontId="13" fillId="0" borderId="0" xfId="1" quotePrefix="1" applyNumberFormat="1" applyFont="1" applyFill="1" applyAlignment="1">
      <alignment horizontal="right" vertical="center"/>
    </xf>
    <xf numFmtId="170" fontId="13" fillId="0" borderId="0" xfId="1" applyNumberFormat="1" applyFont="1" applyFill="1" applyAlignment="1">
      <alignment vertical="center"/>
    </xf>
    <xf numFmtId="170" fontId="13" fillId="0" borderId="0" xfId="1" applyNumberFormat="1" applyFont="1" applyFill="1" applyBorder="1" applyAlignment="1">
      <alignment horizontal="right" vertical="center"/>
    </xf>
    <xf numFmtId="164" fontId="14" fillId="0" borderId="0" xfId="5" applyNumberFormat="1" applyFont="1" applyFill="1" applyAlignment="1">
      <alignment horizontal="left" vertical="center"/>
    </xf>
    <xf numFmtId="164" fontId="13" fillId="0" borderId="0" xfId="5" applyNumberFormat="1" applyFont="1" applyFill="1" applyAlignment="1">
      <alignment vertical="center"/>
    </xf>
    <xf numFmtId="164" fontId="13" fillId="0" borderId="0" xfId="5" applyNumberFormat="1" applyFont="1" applyFill="1" applyAlignment="1">
      <alignment horizontal="left" vertical="center"/>
    </xf>
    <xf numFmtId="164" fontId="13" fillId="0" borderId="0" xfId="5" applyNumberFormat="1" applyFont="1" applyFill="1" applyAlignment="1">
      <alignment horizontal="center" vertical="center"/>
    </xf>
    <xf numFmtId="170" fontId="13" fillId="0" borderId="0" xfId="5" applyNumberFormat="1" applyFont="1" applyFill="1" applyAlignment="1">
      <alignment horizontal="center" vertical="center"/>
    </xf>
    <xf numFmtId="164" fontId="13" fillId="0" borderId="0" xfId="0" applyNumberFormat="1" applyFont="1" applyFill="1" applyBorder="1" applyAlignment="1">
      <alignment vertical="center"/>
    </xf>
    <xf numFmtId="167" fontId="13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3" fontId="13" fillId="0" borderId="0" xfId="1" applyFont="1" applyFill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164" fontId="13" fillId="0" borderId="0" xfId="4" applyNumberFormat="1" applyFont="1" applyFill="1" applyBorder="1" applyAlignment="1">
      <alignment horizontal="right" vertical="center"/>
    </xf>
    <xf numFmtId="0" fontId="14" fillId="0" borderId="0" xfId="3" applyFont="1" applyFill="1" applyAlignment="1">
      <alignment vertical="center"/>
    </xf>
    <xf numFmtId="43" fontId="13" fillId="0" borderId="0" xfId="1" applyFont="1" applyFill="1" applyAlignment="1">
      <alignment horizontal="center" vertical="center"/>
    </xf>
    <xf numFmtId="170" fontId="13" fillId="0" borderId="0" xfId="3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170" fontId="13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Fill="1" applyBorder="1" applyAlignment="1">
      <alignment horizontal="center" vertical="center"/>
    </xf>
    <xf numFmtId="164" fontId="13" fillId="0" borderId="1" xfId="4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66" fontId="13" fillId="0" borderId="0" xfId="4" applyNumberFormat="1" applyFont="1" applyFill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6" fontId="13" fillId="0" borderId="0" xfId="4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37" fontId="15" fillId="0" borderId="0" xfId="0" applyNumberFormat="1" applyFont="1" applyFill="1" applyBorder="1" applyAlignment="1">
      <alignment horizontal="center" vertical="center"/>
    </xf>
    <xf numFmtId="170" fontId="15" fillId="0" borderId="0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Border="1" applyAlignment="1">
      <alignment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14" fillId="0" borderId="1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horizontal="center" vertical="center"/>
    </xf>
    <xf numFmtId="167" fontId="13" fillId="0" borderId="1" xfId="4" applyNumberFormat="1" applyFont="1" applyFill="1" applyBorder="1" applyAlignment="1">
      <alignment horizontal="center" vertical="center"/>
    </xf>
    <xf numFmtId="167" fontId="13" fillId="0" borderId="0" xfId="4" applyNumberFormat="1" applyFont="1" applyFill="1" applyBorder="1" applyAlignment="1">
      <alignment horizontal="center" vertical="center"/>
    </xf>
    <xf numFmtId="167" fontId="14" fillId="0" borderId="0" xfId="4" applyNumberFormat="1" applyFont="1" applyFill="1" applyAlignment="1">
      <alignment horizontal="center" vertical="center"/>
    </xf>
    <xf numFmtId="167" fontId="13" fillId="0" borderId="0" xfId="1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vertical="center"/>
    </xf>
    <xf numFmtId="167" fontId="13" fillId="0" borderId="1" xfId="1" applyNumberFormat="1" applyFont="1" applyFill="1" applyBorder="1" applyAlignment="1">
      <alignment horizontal="right" vertical="center"/>
    </xf>
    <xf numFmtId="167" fontId="13" fillId="0" borderId="0" xfId="1" quotePrefix="1" applyNumberFormat="1" applyFont="1" applyFill="1" applyAlignment="1">
      <alignment horizontal="right" vertical="center"/>
    </xf>
    <xf numFmtId="167" fontId="13" fillId="0" borderId="2" xfId="1" applyNumberFormat="1" applyFont="1" applyFill="1" applyBorder="1" applyAlignment="1">
      <alignment horizontal="right" vertical="center"/>
    </xf>
    <xf numFmtId="167" fontId="13" fillId="0" borderId="0" xfId="4" applyNumberFormat="1" applyFont="1" applyFill="1" applyBorder="1" applyAlignment="1">
      <alignment horizontal="right" vertical="center"/>
    </xf>
    <xf numFmtId="167" fontId="13" fillId="0" borderId="0" xfId="1" applyNumberFormat="1" applyFont="1" applyFill="1" applyAlignment="1">
      <alignment horizontal="center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1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167" fontId="13" fillId="0" borderId="0" xfId="4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167" fontId="13" fillId="0" borderId="0" xfId="3" applyNumberFormat="1" applyFont="1" applyFill="1" applyAlignment="1">
      <alignment horizontal="right" vertical="center"/>
    </xf>
    <xf numFmtId="167" fontId="13" fillId="0" borderId="1" xfId="3" applyNumberFormat="1" applyFont="1" applyFill="1" applyBorder="1" applyAlignment="1">
      <alignment horizontal="right" vertical="center"/>
    </xf>
    <xf numFmtId="167" fontId="13" fillId="0" borderId="0" xfId="3" applyNumberFormat="1" applyFont="1" applyFill="1" applyBorder="1" applyAlignment="1">
      <alignment horizontal="right" vertical="center"/>
    </xf>
    <xf numFmtId="167" fontId="14" fillId="0" borderId="0" xfId="3" applyNumberFormat="1" applyFont="1" applyFill="1" applyBorder="1" applyAlignment="1">
      <alignment horizontal="right" vertical="center"/>
    </xf>
    <xf numFmtId="167" fontId="13" fillId="0" borderId="0" xfId="5" applyNumberFormat="1" applyFont="1" applyFill="1" applyBorder="1" applyAlignment="1">
      <alignment horizontal="right" vertical="center"/>
    </xf>
    <xf numFmtId="167" fontId="13" fillId="0" borderId="0" xfId="5" applyNumberFormat="1" applyFont="1" applyFill="1" applyAlignment="1">
      <alignment horizontal="right" vertical="center"/>
    </xf>
    <xf numFmtId="167" fontId="13" fillId="0" borderId="0" xfId="0" applyNumberFormat="1" applyFont="1" applyFill="1" applyBorder="1" applyAlignment="1">
      <alignment vertical="center"/>
    </xf>
    <xf numFmtId="166" fontId="13" fillId="0" borderId="0" xfId="4" applyNumberFormat="1" applyFont="1" applyFill="1" applyAlignment="1">
      <alignment vertical="center"/>
    </xf>
    <xf numFmtId="167" fontId="13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>
      <alignment horizontal="left" vertical="center"/>
    </xf>
    <xf numFmtId="164" fontId="14" fillId="0" borderId="1" xfId="3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70" fontId="13" fillId="0" borderId="0" xfId="0" applyNumberFormat="1" applyFont="1" applyFill="1" applyBorder="1" applyAlignment="1">
      <alignment horizontal="right" vertical="center"/>
    </xf>
    <xf numFmtId="170" fontId="13" fillId="0" borderId="0" xfId="5" applyNumberFormat="1" applyFont="1" applyFill="1" applyBorder="1" applyAlignment="1">
      <alignment horizontal="center" vertical="center"/>
    </xf>
    <xf numFmtId="167" fontId="13" fillId="0" borderId="5" xfId="1" applyNumberFormat="1" applyFont="1" applyFill="1" applyBorder="1" applyAlignment="1">
      <alignment horizontal="right" vertical="center"/>
    </xf>
    <xf numFmtId="167" fontId="13" fillId="0" borderId="5" xfId="0" applyNumberFormat="1" applyFont="1" applyFill="1" applyBorder="1" applyAlignment="1">
      <alignment horizontal="right" vertical="center"/>
    </xf>
    <xf numFmtId="167" fontId="13" fillId="0" borderId="5" xfId="5" applyNumberFormat="1" applyFont="1" applyFill="1" applyBorder="1" applyAlignment="1">
      <alignment horizontal="right" vertical="center"/>
    </xf>
    <xf numFmtId="164" fontId="13" fillId="0" borderId="0" xfId="6" applyNumberFormat="1" applyFont="1" applyFill="1" applyAlignment="1">
      <alignment horizontal="center" vertical="center"/>
    </xf>
    <xf numFmtId="167" fontId="13" fillId="82" borderId="5" xfId="0" applyNumberFormat="1" applyFont="1" applyFill="1" applyBorder="1" applyAlignment="1">
      <alignment horizontal="right" vertical="center"/>
    </xf>
    <xf numFmtId="167" fontId="13" fillId="82" borderId="0" xfId="1" applyNumberFormat="1" applyFont="1" applyFill="1" applyAlignment="1">
      <alignment horizontal="center" vertical="center"/>
    </xf>
    <xf numFmtId="167" fontId="14" fillId="82" borderId="0" xfId="4" applyNumberFormat="1" applyFont="1" applyFill="1" applyAlignment="1">
      <alignment horizontal="center" vertical="center"/>
    </xf>
    <xf numFmtId="167" fontId="13" fillId="82" borderId="0" xfId="3" applyNumberFormat="1" applyFont="1" applyFill="1" applyAlignment="1">
      <alignment horizontal="right" vertical="center"/>
    </xf>
    <xf numFmtId="167" fontId="13" fillId="82" borderId="0" xfId="1" applyNumberFormat="1" applyFont="1" applyFill="1" applyBorder="1" applyAlignment="1">
      <alignment horizontal="right" vertical="center"/>
    </xf>
    <xf numFmtId="167" fontId="13" fillId="82" borderId="5" xfId="5" applyNumberFormat="1" applyFont="1" applyFill="1" applyBorder="1" applyAlignment="1">
      <alignment horizontal="right" vertical="center"/>
    </xf>
    <xf numFmtId="167" fontId="14" fillId="82" borderId="0" xfId="3" applyNumberFormat="1" applyFont="1" applyFill="1" applyBorder="1" applyAlignment="1">
      <alignment horizontal="right" vertical="center"/>
    </xf>
    <xf numFmtId="167" fontId="13" fillId="82" borderId="1" xfId="1" applyNumberFormat="1" applyFont="1" applyFill="1" applyBorder="1" applyAlignment="1">
      <alignment vertical="center"/>
    </xf>
    <xf numFmtId="167" fontId="13" fillId="82" borderId="0" xfId="4" applyNumberFormat="1" applyFont="1" applyFill="1" applyAlignment="1">
      <alignment horizontal="center" vertical="center"/>
    </xf>
    <xf numFmtId="167" fontId="13" fillId="82" borderId="0" xfId="5" applyNumberFormat="1" applyFont="1" applyFill="1" applyBorder="1" applyAlignment="1">
      <alignment horizontal="right" vertical="center"/>
    </xf>
    <xf numFmtId="167" fontId="13" fillId="82" borderId="0" xfId="4" applyNumberFormat="1" applyFont="1" applyFill="1" applyAlignment="1">
      <alignment horizontal="right" vertical="center"/>
    </xf>
    <xf numFmtId="167" fontId="13" fillId="82" borderId="0" xfId="0" applyNumberFormat="1" applyFont="1" applyFill="1" applyBorder="1" applyAlignment="1">
      <alignment horizontal="right" vertical="center"/>
    </xf>
    <xf numFmtId="167" fontId="13" fillId="82" borderId="2" xfId="1" applyNumberFormat="1" applyFont="1" applyFill="1" applyBorder="1" applyAlignment="1">
      <alignment horizontal="right" vertical="center"/>
    </xf>
    <xf numFmtId="167" fontId="13" fillId="82" borderId="1" xfId="1" applyNumberFormat="1" applyFont="1" applyFill="1" applyBorder="1" applyAlignment="1">
      <alignment horizontal="right" vertical="center"/>
    </xf>
    <xf numFmtId="167" fontId="13" fillId="82" borderId="0" xfId="1" applyNumberFormat="1" applyFont="1" applyFill="1" applyAlignment="1">
      <alignment horizontal="right" vertical="center"/>
    </xf>
    <xf numFmtId="167" fontId="13" fillId="82" borderId="0" xfId="1" quotePrefix="1" applyNumberFormat="1" applyFont="1" applyFill="1" applyAlignment="1">
      <alignment horizontal="right" vertical="center"/>
    </xf>
    <xf numFmtId="167" fontId="13" fillId="82" borderId="0" xfId="1" applyNumberFormat="1" applyFont="1" applyFill="1" applyAlignment="1">
      <alignment vertical="center"/>
    </xf>
    <xf numFmtId="167" fontId="13" fillId="82" borderId="5" xfId="1" applyNumberFormat="1" applyFont="1" applyFill="1" applyBorder="1" applyAlignment="1">
      <alignment horizontal="right" vertical="center"/>
    </xf>
    <xf numFmtId="167" fontId="13" fillId="82" borderId="0" xfId="4" applyNumberFormat="1" applyFont="1" applyFill="1" applyBorder="1" applyAlignment="1">
      <alignment horizontal="right" vertical="center"/>
    </xf>
    <xf numFmtId="167" fontId="13" fillId="82" borderId="0" xfId="0" applyNumberFormat="1" applyFont="1" applyFill="1" applyAlignment="1">
      <alignment horizontal="right" vertical="center"/>
    </xf>
    <xf numFmtId="167" fontId="13" fillId="82" borderId="0" xfId="4" applyNumberFormat="1" applyFont="1" applyFill="1" applyBorder="1" applyAlignment="1">
      <alignment vertical="center"/>
    </xf>
    <xf numFmtId="167" fontId="13" fillId="82" borderId="0" xfId="1" applyNumberFormat="1" applyFont="1" applyFill="1" applyBorder="1" applyAlignment="1">
      <alignment vertical="center"/>
    </xf>
    <xf numFmtId="167" fontId="13" fillId="82" borderId="0" xfId="5" applyNumberFormat="1" applyFont="1" applyFill="1" applyAlignment="1">
      <alignment horizontal="right" vertical="center"/>
    </xf>
    <xf numFmtId="167" fontId="13" fillId="82" borderId="0" xfId="0" applyNumberFormat="1" applyFont="1" applyFill="1" applyBorder="1" applyAlignment="1">
      <alignment vertical="center"/>
    </xf>
    <xf numFmtId="164" fontId="14" fillId="0" borderId="0" xfId="3" applyNumberFormat="1" applyFont="1" applyAlignment="1">
      <alignment vertical="center"/>
    </xf>
    <xf numFmtId="164" fontId="13" fillId="0" borderId="0" xfId="3" applyNumberFormat="1" applyFont="1" applyAlignment="1">
      <alignment vertical="center"/>
    </xf>
    <xf numFmtId="164" fontId="13" fillId="0" borderId="0" xfId="3" applyNumberFormat="1" applyFont="1" applyAlignment="1">
      <alignment horizontal="center" vertical="center"/>
    </xf>
    <xf numFmtId="167" fontId="13" fillId="0" borderId="0" xfId="3" applyNumberFormat="1" applyFont="1" applyAlignment="1">
      <alignment horizontal="center" vertical="center"/>
    </xf>
    <xf numFmtId="167" fontId="13" fillId="0" borderId="0" xfId="3" applyNumberFormat="1" applyFont="1" applyAlignment="1">
      <alignment horizontal="right" vertical="center"/>
    </xf>
    <xf numFmtId="164" fontId="14" fillId="0" borderId="0" xfId="3" applyNumberFormat="1" applyFont="1" applyAlignment="1">
      <alignment horizontal="center" vertical="center"/>
    </xf>
    <xf numFmtId="164" fontId="13" fillId="0" borderId="0" xfId="5" applyNumberFormat="1" applyFont="1" applyAlignment="1">
      <alignment horizontal="left" vertical="center"/>
    </xf>
    <xf numFmtId="164" fontId="13" fillId="0" borderId="0" xfId="5" applyNumberFormat="1" applyFont="1" applyAlignment="1">
      <alignment horizontal="center" vertical="center"/>
    </xf>
    <xf numFmtId="167" fontId="13" fillId="0" borderId="0" xfId="5" applyNumberFormat="1" applyFont="1" applyAlignment="1">
      <alignment horizontal="center" vertical="center"/>
    </xf>
    <xf numFmtId="167" fontId="13" fillId="0" borderId="0" xfId="5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13" fillId="0" borderId="0" xfId="5" applyNumberFormat="1" applyFont="1" applyAlignment="1">
      <alignment vertical="center"/>
    </xf>
    <xf numFmtId="170" fontId="13" fillId="0" borderId="0" xfId="5" applyNumberFormat="1" applyFont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64" fontId="14" fillId="0" borderId="0" xfId="5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7" fontId="13" fillId="0" borderId="0" xfId="0" quotePrefix="1" applyNumberFormat="1" applyFont="1" applyAlignment="1">
      <alignment horizontal="right" vertical="center"/>
    </xf>
    <xf numFmtId="168" fontId="13" fillId="0" borderId="0" xfId="5" applyNumberFormat="1" applyFont="1" applyAlignment="1">
      <alignment horizontal="right" vertical="center"/>
    </xf>
    <xf numFmtId="167" fontId="13" fillId="0" borderId="2" xfId="5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169" fontId="13" fillId="0" borderId="0" xfId="3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164" fontId="14" fillId="0" borderId="0" xfId="5" applyNumberFormat="1" applyFont="1" applyAlignment="1">
      <alignment vertical="center"/>
    </xf>
    <xf numFmtId="0" fontId="14" fillId="0" borderId="0" xfId="11" applyFont="1" applyAlignment="1">
      <alignment horizontal="left" vertical="center"/>
    </xf>
    <xf numFmtId="167" fontId="14" fillId="0" borderId="0" xfId="12" applyNumberFormat="1" applyFont="1" applyAlignment="1">
      <alignment horizontal="center" vertical="center"/>
    </xf>
    <xf numFmtId="167" fontId="14" fillId="0" borderId="0" xfId="12" applyNumberFormat="1" applyFont="1" applyAlignment="1">
      <alignment vertical="center"/>
    </xf>
    <xf numFmtId="0" fontId="14" fillId="0" borderId="0" xfId="12" applyFont="1" applyAlignment="1">
      <alignment vertical="center"/>
    </xf>
    <xf numFmtId="164" fontId="14" fillId="0" borderId="0" xfId="3" quotePrefix="1" applyNumberFormat="1" applyFont="1" applyAlignment="1">
      <alignment horizontal="center" vertical="center"/>
    </xf>
    <xf numFmtId="0" fontId="14" fillId="0" borderId="0" xfId="14" applyFont="1" applyAlignment="1">
      <alignment vertical="center"/>
    </xf>
    <xf numFmtId="0" fontId="13" fillId="0" borderId="0" xfId="3" applyFont="1" applyAlignment="1">
      <alignment vertical="center"/>
    </xf>
    <xf numFmtId="0" fontId="13" fillId="0" borderId="0" xfId="3" applyFont="1" applyAlignment="1">
      <alignment horizontal="center" vertical="center"/>
    </xf>
    <xf numFmtId="167" fontId="13" fillId="0" borderId="0" xfId="12" applyNumberFormat="1" applyFont="1" applyAlignment="1">
      <alignment vertical="center"/>
    </xf>
    <xf numFmtId="0" fontId="13" fillId="0" borderId="0" xfId="12" applyFont="1" applyAlignment="1">
      <alignment vertical="center"/>
    </xf>
    <xf numFmtId="167" fontId="13" fillId="0" borderId="0" xfId="3" applyNumberFormat="1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3" applyFont="1" applyAlignment="1">
      <alignment vertical="center"/>
    </xf>
    <xf numFmtId="167" fontId="13" fillId="0" borderId="0" xfId="12" applyNumberFormat="1" applyFont="1" applyAlignment="1">
      <alignment horizontal="center" vertical="center"/>
    </xf>
    <xf numFmtId="167" fontId="13" fillId="0" borderId="0" xfId="12" applyNumberFormat="1" applyFont="1" applyAlignment="1">
      <alignment horizontal="right" vertical="center"/>
    </xf>
    <xf numFmtId="43" fontId="13" fillId="0" borderId="0" xfId="12" applyNumberFormat="1" applyFont="1" applyAlignment="1">
      <alignment vertical="center"/>
    </xf>
    <xf numFmtId="0" fontId="13" fillId="0" borderId="0" xfId="14" quotePrefix="1" applyFont="1" applyAlignment="1">
      <alignment horizontal="left" vertical="center"/>
    </xf>
    <xf numFmtId="0" fontId="13" fillId="0" borderId="0" xfId="12" applyFont="1" applyAlignment="1">
      <alignment horizontal="center" vertical="center"/>
    </xf>
    <xf numFmtId="0" fontId="13" fillId="0" borderId="0" xfId="14" quotePrefix="1" applyFont="1" applyAlignment="1">
      <alignment vertical="center"/>
    </xf>
    <xf numFmtId="0" fontId="16" fillId="0" borderId="0" xfId="14" applyFont="1" applyAlignment="1">
      <alignment vertical="center"/>
    </xf>
    <xf numFmtId="3" fontId="13" fillId="0" borderId="0" xfId="3" applyNumberFormat="1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0" fontId="13" fillId="0" borderId="0" xfId="3" quotePrefix="1" applyFont="1" applyAlignment="1">
      <alignment vertical="center"/>
    </xf>
    <xf numFmtId="0" fontId="13" fillId="0" borderId="0" xfId="15" applyFont="1" applyAlignment="1">
      <alignment horizontal="left" vertical="center"/>
    </xf>
    <xf numFmtId="0" fontId="13" fillId="0" borderId="0" xfId="16" applyFont="1" applyAlignment="1">
      <alignment horizontal="center" vertical="center"/>
    </xf>
    <xf numFmtId="43" fontId="13" fillId="0" borderId="0" xfId="3" applyNumberFormat="1" applyFont="1" applyAlignment="1">
      <alignment vertical="center"/>
    </xf>
    <xf numFmtId="167" fontId="13" fillId="0" borderId="45" xfId="1" applyNumberFormat="1" applyFont="1" applyFill="1" applyBorder="1" applyAlignment="1">
      <alignment horizontal="right" vertical="center"/>
    </xf>
    <xf numFmtId="164" fontId="13" fillId="0" borderId="0" xfId="6" applyNumberFormat="1" applyFont="1" applyAlignment="1">
      <alignment vertical="center"/>
    </xf>
    <xf numFmtId="164" fontId="14" fillId="0" borderId="45" xfId="3" applyNumberFormat="1" applyFont="1" applyBorder="1" applyAlignment="1">
      <alignment vertical="center"/>
    </xf>
    <xf numFmtId="164" fontId="13" fillId="0" borderId="45" xfId="3" applyNumberFormat="1" applyFont="1" applyBorder="1" applyAlignment="1">
      <alignment vertical="center"/>
    </xf>
    <xf numFmtId="164" fontId="13" fillId="0" borderId="45" xfId="3" applyNumberFormat="1" applyFont="1" applyBorder="1" applyAlignment="1">
      <alignment horizontal="center" vertical="center"/>
    </xf>
    <xf numFmtId="167" fontId="13" fillId="0" borderId="45" xfId="3" applyNumberFormat="1" applyFont="1" applyBorder="1" applyAlignment="1">
      <alignment horizontal="center" vertical="center"/>
    </xf>
    <xf numFmtId="167" fontId="14" fillId="0" borderId="45" xfId="3" applyNumberFormat="1" applyFont="1" applyBorder="1" applyAlignment="1">
      <alignment horizontal="left"/>
    </xf>
    <xf numFmtId="164" fontId="14" fillId="0" borderId="45" xfId="3" applyNumberFormat="1" applyFont="1" applyBorder="1" applyAlignment="1">
      <alignment horizontal="center" vertical="center"/>
    </xf>
    <xf numFmtId="167" fontId="14" fillId="0" borderId="45" xfId="4" applyNumberFormat="1" applyFont="1" applyFill="1" applyBorder="1" applyAlignment="1">
      <alignment horizontal="right" vertical="center"/>
    </xf>
    <xf numFmtId="167" fontId="13" fillId="0" borderId="45" xfId="0" applyNumberFormat="1" applyFont="1" applyBorder="1" applyAlignment="1">
      <alignment horizontal="right" vertical="center"/>
    </xf>
    <xf numFmtId="167" fontId="13" fillId="0" borderId="45" xfId="5" applyNumberFormat="1" applyFont="1" applyBorder="1" applyAlignment="1">
      <alignment horizontal="right" vertical="center"/>
    </xf>
    <xf numFmtId="167" fontId="13" fillId="0" borderId="45" xfId="3" applyNumberFormat="1" applyFont="1" applyBorder="1" applyAlignment="1">
      <alignment vertical="center"/>
    </xf>
    <xf numFmtId="167" fontId="13" fillId="0" borderId="45" xfId="1" applyNumberFormat="1" applyFont="1" applyFill="1" applyBorder="1" applyAlignment="1">
      <alignment vertical="center"/>
    </xf>
    <xf numFmtId="0" fontId="14" fillId="0" borderId="45" xfId="11" applyFont="1" applyBorder="1" applyAlignment="1">
      <alignment horizontal="left" vertical="center"/>
    </xf>
    <xf numFmtId="167" fontId="14" fillId="0" borderId="45" xfId="12" applyNumberFormat="1" applyFont="1" applyBorder="1" applyAlignment="1">
      <alignment horizontal="center" vertical="center"/>
    </xf>
    <xf numFmtId="167" fontId="14" fillId="0" borderId="45" xfId="12" applyNumberFormat="1" applyFont="1" applyBorder="1" applyAlignment="1">
      <alignment vertical="center"/>
    </xf>
    <xf numFmtId="164" fontId="13" fillId="0" borderId="45" xfId="12" applyNumberFormat="1" applyFont="1" applyBorder="1" applyAlignment="1">
      <alignment vertical="center"/>
    </xf>
    <xf numFmtId="0" fontId="13" fillId="0" borderId="45" xfId="12" applyFont="1" applyBorder="1" applyAlignment="1">
      <alignment vertical="center"/>
    </xf>
    <xf numFmtId="3" fontId="13" fillId="0" borderId="45" xfId="12" applyNumberFormat="1" applyFont="1" applyBorder="1" applyAlignment="1">
      <alignment horizontal="center" vertical="center"/>
    </xf>
    <xf numFmtId="0" fontId="14" fillId="0" borderId="45" xfId="12" applyFont="1" applyBorder="1" applyAlignment="1">
      <alignment vertical="center"/>
    </xf>
    <xf numFmtId="0" fontId="14" fillId="0" borderId="45" xfId="12" applyFont="1" applyBorder="1" applyAlignment="1">
      <alignment horizontal="center" vertical="center"/>
    </xf>
    <xf numFmtId="0" fontId="13" fillId="0" borderId="45" xfId="12" applyFont="1" applyBorder="1" applyAlignment="1">
      <alignment horizontal="center" vertical="center"/>
    </xf>
    <xf numFmtId="167" fontId="13" fillId="0" borderId="45" xfId="12" applyNumberFormat="1" applyFont="1" applyBorder="1" applyAlignment="1">
      <alignment horizontal="right" vertical="center"/>
    </xf>
    <xf numFmtId="167" fontId="13" fillId="0" borderId="45" xfId="12" applyNumberFormat="1" applyFont="1" applyBorder="1" applyAlignment="1">
      <alignment horizontal="center" vertical="center"/>
    </xf>
    <xf numFmtId="167" fontId="13" fillId="0" borderId="45" xfId="12" applyNumberFormat="1" applyFont="1" applyBorder="1" applyAlignment="1">
      <alignment vertical="center"/>
    </xf>
    <xf numFmtId="167" fontId="13" fillId="82" borderId="0" xfId="5" applyNumberFormat="1" applyFont="1" applyFill="1" applyAlignment="1">
      <alignment horizontal="center" vertical="center"/>
    </xf>
    <xf numFmtId="167" fontId="13" fillId="82" borderId="45" xfId="1" applyNumberFormat="1" applyFont="1" applyFill="1" applyBorder="1" applyAlignment="1">
      <alignment horizontal="right" vertical="center"/>
    </xf>
    <xf numFmtId="167" fontId="13" fillId="82" borderId="0" xfId="3" applyNumberFormat="1" applyFont="1" applyFill="1" applyAlignment="1">
      <alignment horizontal="center" vertical="center"/>
    </xf>
    <xf numFmtId="167" fontId="13" fillId="82" borderId="45" xfId="0" applyNumberFormat="1" applyFont="1" applyFill="1" applyBorder="1" applyAlignment="1">
      <alignment horizontal="right" vertical="center"/>
    </xf>
    <xf numFmtId="167" fontId="13" fillId="82" borderId="0" xfId="0" quotePrefix="1" applyNumberFormat="1" applyFont="1" applyFill="1" applyAlignment="1">
      <alignment horizontal="right" vertical="center"/>
    </xf>
    <xf numFmtId="167" fontId="13" fillId="82" borderId="45" xfId="5" applyNumberFormat="1" applyFont="1" applyFill="1" applyBorder="1" applyAlignment="1">
      <alignment horizontal="right" vertical="center"/>
    </xf>
    <xf numFmtId="167" fontId="13" fillId="82" borderId="2" xfId="5" applyNumberFormat="1" applyFont="1" applyFill="1" applyBorder="1" applyAlignment="1">
      <alignment horizontal="right" vertical="center"/>
    </xf>
    <xf numFmtId="167" fontId="14" fillId="82" borderId="0" xfId="4" applyNumberFormat="1" applyFont="1" applyFill="1" applyBorder="1" applyAlignment="1">
      <alignment horizontal="right" vertical="center"/>
    </xf>
    <xf numFmtId="167" fontId="13" fillId="82" borderId="0" xfId="12" applyNumberFormat="1" applyFont="1" applyFill="1" applyAlignment="1">
      <alignment vertical="center"/>
    </xf>
    <xf numFmtId="167" fontId="13" fillId="82" borderId="0" xfId="3" applyNumberFormat="1" applyFont="1" applyFill="1" applyAlignment="1">
      <alignment vertical="center"/>
    </xf>
    <xf numFmtId="167" fontId="13" fillId="82" borderId="0" xfId="12" applyNumberFormat="1" applyFont="1" applyFill="1" applyAlignment="1">
      <alignment horizontal="center" vertical="center"/>
    </xf>
    <xf numFmtId="167" fontId="13" fillId="82" borderId="0" xfId="12" applyNumberFormat="1" applyFont="1" applyFill="1" applyAlignment="1">
      <alignment horizontal="right" vertical="center"/>
    </xf>
    <xf numFmtId="167" fontId="13" fillId="82" borderId="45" xfId="3" applyNumberFormat="1" applyFont="1" applyFill="1" applyBorder="1" applyAlignment="1">
      <alignment vertical="center"/>
    </xf>
    <xf numFmtId="0" fontId="13" fillId="82" borderId="0" xfId="12" applyFont="1" applyFill="1" applyAlignment="1">
      <alignment vertical="center"/>
    </xf>
    <xf numFmtId="37" fontId="14" fillId="0" borderId="0" xfId="11" applyNumberFormat="1" applyFont="1" applyAlignment="1">
      <alignment horizontal="left" vertical="center"/>
    </xf>
    <xf numFmtId="0" fontId="13" fillId="0" borderId="0" xfId="14" applyFont="1" applyAlignment="1">
      <alignment vertical="center"/>
    </xf>
    <xf numFmtId="37" fontId="13" fillId="0" borderId="0" xfId="0" applyNumberFormat="1" applyFont="1" applyAlignment="1">
      <alignment vertical="center"/>
    </xf>
    <xf numFmtId="266" fontId="13" fillId="82" borderId="2" xfId="0" applyNumberFormat="1" applyFont="1" applyFill="1" applyBorder="1" applyAlignment="1">
      <alignment horizontal="right" vertical="center"/>
    </xf>
    <xf numFmtId="266" fontId="13" fillId="0" borderId="2" xfId="0" applyNumberFormat="1" applyFont="1" applyBorder="1" applyAlignment="1">
      <alignment horizontal="right" vertical="center"/>
    </xf>
    <xf numFmtId="266" fontId="13" fillId="0" borderId="0" xfId="0" applyNumberFormat="1" applyFont="1" applyAlignment="1">
      <alignment horizontal="right" vertical="center"/>
    </xf>
    <xf numFmtId="167" fontId="13" fillId="82" borderId="0" xfId="0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170" fontId="13" fillId="0" borderId="0" xfId="0" applyNumberFormat="1" applyFont="1" applyAlignment="1">
      <alignment vertical="center"/>
    </xf>
    <xf numFmtId="167" fontId="13" fillId="82" borderId="45" xfId="1" quotePrefix="1" applyNumberFormat="1" applyFont="1" applyFill="1" applyBorder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vertical="center"/>
    </xf>
    <xf numFmtId="164" fontId="14" fillId="0" borderId="45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45" xfId="0" applyNumberFormat="1" applyFont="1" applyBorder="1" applyAlignment="1">
      <alignment vertical="center"/>
    </xf>
    <xf numFmtId="37" fontId="14" fillId="0" borderId="0" xfId="0" applyNumberFormat="1" applyFont="1" applyAlignment="1">
      <alignment horizontal="left" vertical="center"/>
    </xf>
    <xf numFmtId="37" fontId="14" fillId="0" borderId="45" xfId="0" applyNumberFormat="1" applyFont="1" applyBorder="1" applyAlignment="1">
      <alignment horizontal="left" vertical="center"/>
    </xf>
    <xf numFmtId="0" fontId="13" fillId="0" borderId="0" xfId="3" applyFont="1" applyFill="1" applyAlignment="1">
      <alignment vertical="center"/>
    </xf>
    <xf numFmtId="0" fontId="13" fillId="0" borderId="0" xfId="14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164" fontId="13" fillId="0" borderId="0" xfId="0" applyNumberFormat="1" applyFont="1" applyFill="1" applyAlignment="1">
      <alignment vertical="center"/>
    </xf>
    <xf numFmtId="167" fontId="13" fillId="0" borderId="0" xfId="3" applyNumberFormat="1" applyFont="1" applyBorder="1" applyAlignment="1">
      <alignment vertical="center"/>
    </xf>
    <xf numFmtId="167" fontId="13" fillId="0" borderId="0" xfId="3" applyNumberFormat="1" applyFont="1" applyFill="1" applyBorder="1" applyAlignment="1">
      <alignment vertical="center"/>
    </xf>
    <xf numFmtId="167" fontId="13" fillId="82" borderId="34" xfId="1" applyNumberFormat="1" applyFont="1" applyFill="1" applyBorder="1" applyAlignment="1">
      <alignment horizontal="right" vertical="center"/>
    </xf>
    <xf numFmtId="167" fontId="13" fillId="0" borderId="34" xfId="1" applyNumberFormat="1" applyFont="1" applyFill="1" applyBorder="1" applyAlignment="1">
      <alignment horizontal="right" vertical="center"/>
    </xf>
    <xf numFmtId="37" fontId="13" fillId="0" borderId="0" xfId="0" quotePrefix="1" applyNumberFormat="1" applyFont="1" applyAlignment="1">
      <alignment horizontal="center" vertical="center"/>
    </xf>
    <xf numFmtId="167" fontId="14" fillId="0" borderId="0" xfId="0" applyNumberFormat="1" applyFont="1" applyAlignment="1">
      <alignment horizontal="left" vertical="center"/>
    </xf>
    <xf numFmtId="167" fontId="14" fillId="0" borderId="0" xfId="0" applyNumberFormat="1" applyFont="1" applyAlignment="1">
      <alignment horizontal="center" vertical="center"/>
    </xf>
    <xf numFmtId="40" fontId="14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0" fontId="14" fillId="0" borderId="45" xfId="0" applyFont="1" applyBorder="1" applyAlignment="1">
      <alignment horizontal="left" vertical="center"/>
    </xf>
    <xf numFmtId="167" fontId="14" fillId="0" borderId="45" xfId="0" applyNumberFormat="1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40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40" fontId="13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horizontal="right" vertical="center" wrapText="1"/>
    </xf>
    <xf numFmtId="40" fontId="14" fillId="0" borderId="0" xfId="0" applyNumberFormat="1" applyFont="1" applyAlignment="1">
      <alignment horizontal="center" vertical="center"/>
    </xf>
    <xf numFmtId="167" fontId="14" fillId="0" borderId="45" xfId="0" applyNumberFormat="1" applyFont="1" applyBorder="1" applyAlignment="1">
      <alignment horizontal="right" vertical="center"/>
    </xf>
    <xf numFmtId="40" fontId="13" fillId="0" borderId="0" xfId="0" applyNumberFormat="1" applyFont="1" applyAlignment="1">
      <alignment vertical="center" wrapText="1"/>
    </xf>
    <xf numFmtId="3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167" fontId="14" fillId="0" borderId="0" xfId="0" applyNumberFormat="1" applyFont="1" applyBorder="1" applyAlignment="1">
      <alignment vertical="center"/>
    </xf>
    <xf numFmtId="167" fontId="14" fillId="0" borderId="0" xfId="0" applyNumberFormat="1" applyFont="1" applyBorder="1" applyAlignment="1">
      <alignment horizontal="right" vertical="center"/>
    </xf>
    <xf numFmtId="167" fontId="14" fillId="0" borderId="0" xfId="0" applyNumberFormat="1" applyFont="1" applyBorder="1" applyAlignment="1">
      <alignment horizontal="center" vertical="center"/>
    </xf>
    <xf numFmtId="167" fontId="13" fillId="0" borderId="46" xfId="0" applyNumberFormat="1" applyFont="1" applyBorder="1" applyAlignment="1">
      <alignment horizontal="right" vertical="center"/>
    </xf>
    <xf numFmtId="167" fontId="13" fillId="82" borderId="46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67" fontId="13" fillId="0" borderId="45" xfId="0" applyNumberFormat="1" applyFont="1" applyBorder="1" applyAlignment="1">
      <alignment vertical="center"/>
    </xf>
    <xf numFmtId="170" fontId="13" fillId="0" borderId="0" xfId="0" quotePrefix="1" applyNumberFormat="1" applyFont="1" applyAlignment="1">
      <alignment horizontal="right" vertical="center"/>
    </xf>
    <xf numFmtId="9" fontId="13" fillId="0" borderId="0" xfId="0" applyNumberFormat="1" applyFont="1" applyAlignment="1">
      <alignment vertical="center"/>
    </xf>
    <xf numFmtId="167" fontId="14" fillId="0" borderId="0" xfId="0" applyNumberFormat="1" applyFont="1" applyFill="1" applyAlignment="1">
      <alignment horizontal="left" vertical="center"/>
    </xf>
    <xf numFmtId="167" fontId="14" fillId="0" borderId="45" xfId="0" applyNumberFormat="1" applyFont="1" applyFill="1" applyBorder="1" applyAlignment="1">
      <alignment horizontal="left" vertical="center"/>
    </xf>
    <xf numFmtId="167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Alignment="1">
      <alignment horizontal="right" vertical="center"/>
    </xf>
    <xf numFmtId="0" fontId="13" fillId="0" borderId="0" xfId="12" applyFont="1" applyFill="1" applyAlignment="1">
      <alignment vertical="center"/>
    </xf>
    <xf numFmtId="0" fontId="13" fillId="0" borderId="0" xfId="12" applyFont="1" applyFill="1" applyAlignment="1">
      <alignment horizontal="center" vertical="center"/>
    </xf>
    <xf numFmtId="167" fontId="13" fillId="0" borderId="0" xfId="3" applyNumberFormat="1" applyFont="1" applyFill="1" applyAlignment="1">
      <alignment vertical="center"/>
    </xf>
    <xf numFmtId="167" fontId="13" fillId="0" borderId="0" xfId="12" applyNumberFormat="1" applyFont="1" applyFill="1" applyAlignment="1">
      <alignment horizontal="center" vertical="center"/>
    </xf>
    <xf numFmtId="167" fontId="13" fillId="0" borderId="0" xfId="12" applyNumberFormat="1" applyFont="1" applyFill="1" applyAlignment="1">
      <alignment horizontal="right" vertical="center"/>
    </xf>
    <xf numFmtId="167" fontId="13" fillId="0" borderId="0" xfId="12" applyNumberFormat="1" applyFont="1" applyFill="1" applyAlignment="1">
      <alignment vertical="center"/>
    </xf>
    <xf numFmtId="167" fontId="14" fillId="0" borderId="0" xfId="4" applyNumberFormat="1" applyFont="1" applyFill="1" applyBorder="1" applyAlignment="1">
      <alignment horizontal="center" vertical="center"/>
    </xf>
    <xf numFmtId="166" fontId="13" fillId="82" borderId="0" xfId="0" applyNumberFormat="1" applyFont="1" applyFill="1" applyAlignment="1">
      <alignment vertical="center"/>
    </xf>
    <xf numFmtId="0" fontId="13" fillId="0" borderId="0" xfId="0" applyFont="1"/>
    <xf numFmtId="37" fontId="13" fillId="0" borderId="0" xfId="0" applyNumberFormat="1" applyFont="1" applyAlignment="1">
      <alignment horizontal="left" vertical="center"/>
    </xf>
    <xf numFmtId="167" fontId="13" fillId="0" borderId="0" xfId="0" applyNumberFormat="1" applyFont="1" applyAlignment="1">
      <alignment horizontal="left" vertical="center"/>
    </xf>
    <xf numFmtId="167" fontId="13" fillId="0" borderId="0" xfId="0" applyNumberFormat="1" applyFont="1" applyAlignment="1">
      <alignment horizontal="centerContinuous" vertical="center"/>
    </xf>
    <xf numFmtId="37" fontId="13" fillId="0" borderId="45" xfId="0" applyNumberFormat="1" applyFont="1" applyBorder="1" applyAlignment="1">
      <alignment horizontal="left" vertical="center"/>
    </xf>
    <xf numFmtId="167" fontId="13" fillId="0" borderId="45" xfId="0" applyNumberFormat="1" applyFont="1" applyBorder="1" applyAlignment="1">
      <alignment horizontal="left" vertical="center"/>
    </xf>
    <xf numFmtId="167" fontId="13" fillId="0" borderId="45" xfId="0" applyNumberFormat="1" applyFont="1" applyBorder="1" applyAlignment="1">
      <alignment horizontal="centerContinuous" vertical="center"/>
    </xf>
    <xf numFmtId="37" fontId="16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center" vertical="center" wrapText="1"/>
    </xf>
    <xf numFmtId="40" fontId="14" fillId="0" borderId="0" xfId="0" applyNumberFormat="1" applyFont="1" applyBorder="1" applyAlignment="1">
      <alignment horizontal="right" vertical="center"/>
    </xf>
    <xf numFmtId="40" fontId="14" fillId="0" borderId="45" xfId="0" applyNumberFormat="1" applyFont="1" applyBorder="1" applyAlignment="1">
      <alignment horizontal="right" vertical="center"/>
    </xf>
    <xf numFmtId="40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" vertical="center"/>
    </xf>
    <xf numFmtId="167" fontId="14" fillId="0" borderId="45" xfId="0" applyNumberFormat="1" applyFont="1" applyBorder="1" applyAlignment="1">
      <alignment horizontal="right" vertical="center" wrapText="1"/>
    </xf>
    <xf numFmtId="43" fontId="13" fillId="0" borderId="0" xfId="0" applyNumberFormat="1" applyFont="1" applyAlignment="1">
      <alignment vertical="center"/>
    </xf>
    <xf numFmtId="170" fontId="13" fillId="0" borderId="0" xfId="0" applyNumberFormat="1" applyFont="1" applyAlignment="1">
      <alignment horizontal="right" vertical="center" wrapText="1"/>
    </xf>
    <xf numFmtId="167" fontId="13" fillId="0" borderId="0" xfId="0" applyNumberFormat="1" applyFont="1" applyAlignment="1">
      <alignment horizontal="right"/>
    </xf>
    <xf numFmtId="43" fontId="13" fillId="0" borderId="0" xfId="0" applyNumberFormat="1" applyFont="1" applyAlignment="1">
      <alignment horizontal="right" vertical="center" wrapText="1"/>
    </xf>
    <xf numFmtId="167" fontId="13" fillId="0" borderId="45" xfId="0" applyNumberFormat="1" applyFont="1" applyBorder="1" applyAlignment="1">
      <alignment horizontal="right"/>
    </xf>
    <xf numFmtId="43" fontId="13" fillId="0" borderId="0" xfId="0" applyNumberFormat="1" applyFont="1" applyAlignment="1">
      <alignment horizontal="right" vertical="center"/>
    </xf>
    <xf numFmtId="43" fontId="13" fillId="0" borderId="0" xfId="0" applyNumberFormat="1" applyFont="1" applyAlignment="1">
      <alignment horizontal="right"/>
    </xf>
    <xf numFmtId="37" fontId="14" fillId="0" borderId="0" xfId="0" applyNumberFormat="1" applyFont="1" applyAlignment="1">
      <alignment vertical="center"/>
    </xf>
    <xf numFmtId="167" fontId="13" fillId="0" borderId="46" xfId="0" applyNumberFormat="1" applyFont="1" applyBorder="1" applyAlignment="1">
      <alignment vertical="center"/>
    </xf>
    <xf numFmtId="167" fontId="13" fillId="82" borderId="0" xfId="0" applyNumberFormat="1" applyFont="1" applyFill="1" applyAlignment="1">
      <alignment horizontal="right"/>
    </xf>
    <xf numFmtId="167" fontId="13" fillId="82" borderId="45" xfId="0" applyNumberFormat="1" applyFont="1" applyFill="1" applyBorder="1" applyAlignment="1">
      <alignment horizontal="right"/>
    </xf>
    <xf numFmtId="167" fontId="13" fillId="82" borderId="46" xfId="0" applyNumberFormat="1" applyFont="1" applyFill="1" applyBorder="1" applyAlignment="1">
      <alignment vertical="center"/>
    </xf>
    <xf numFmtId="167" fontId="14" fillId="0" borderId="0" xfId="4" applyNumberFormat="1" applyFont="1" applyFill="1" applyBorder="1" applyAlignment="1">
      <alignment horizontal="center" vertical="center"/>
    </xf>
    <xf numFmtId="164" fontId="13" fillId="0" borderId="1" xfId="3" quotePrefix="1" applyNumberFormat="1" applyFont="1" applyFill="1" applyBorder="1" applyAlignment="1">
      <alignment horizontal="justify" vertical="center"/>
    </xf>
    <xf numFmtId="164" fontId="13" fillId="0" borderId="1" xfId="3" applyNumberFormat="1" applyFont="1" applyFill="1" applyBorder="1" applyAlignment="1">
      <alignment horizontal="justify" vertical="center"/>
    </xf>
    <xf numFmtId="167" fontId="14" fillId="0" borderId="1" xfId="4" applyNumberFormat="1" applyFont="1" applyFill="1" applyBorder="1" applyAlignment="1">
      <alignment horizontal="center" vertical="center"/>
    </xf>
    <xf numFmtId="167" fontId="14" fillId="0" borderId="0" xfId="4" applyNumberFormat="1" applyFont="1" applyFill="1" applyBorder="1" applyAlignment="1">
      <alignment horizontal="center" vertical="center"/>
    </xf>
    <xf numFmtId="164" fontId="13" fillId="0" borderId="45" xfId="3" quotePrefix="1" applyNumberFormat="1" applyFont="1" applyBorder="1" applyAlignment="1">
      <alignment horizontal="justify" vertical="center"/>
    </xf>
    <xf numFmtId="164" fontId="13" fillId="0" borderId="45" xfId="3" applyNumberFormat="1" applyFont="1" applyBorder="1" applyAlignment="1">
      <alignment horizontal="justify" vertical="center"/>
    </xf>
    <xf numFmtId="167" fontId="13" fillId="0" borderId="45" xfId="3" applyNumberFormat="1" applyFont="1" applyBorder="1" applyAlignment="1">
      <alignment horizontal="justify" vertical="center"/>
    </xf>
    <xf numFmtId="167" fontId="14" fillId="0" borderId="45" xfId="4" applyNumberFormat="1" applyFont="1" applyFill="1" applyBorder="1" applyAlignment="1">
      <alignment horizontal="center" vertical="center"/>
    </xf>
    <xf numFmtId="164" fontId="13" fillId="0" borderId="45" xfId="0" quotePrefix="1" applyNumberFormat="1" applyFont="1" applyBorder="1" applyAlignment="1">
      <alignment horizontal="justify" vertical="center"/>
    </xf>
    <xf numFmtId="164" fontId="13" fillId="0" borderId="45" xfId="0" applyNumberFormat="1" applyFont="1" applyBorder="1" applyAlignment="1">
      <alignment horizontal="justify" vertical="center"/>
    </xf>
    <xf numFmtId="167" fontId="14" fillId="0" borderId="45" xfId="0" applyNumberFormat="1" applyFont="1" applyBorder="1" applyAlignment="1">
      <alignment horizontal="center" vertical="center"/>
    </xf>
    <xf numFmtId="167" fontId="14" fillId="0" borderId="34" xfId="0" applyNumberFormat="1" applyFont="1" applyBorder="1" applyAlignment="1">
      <alignment horizontal="center" vertical="center"/>
    </xf>
    <xf numFmtId="167" fontId="14" fillId="0" borderId="45" xfId="0" applyNumberFormat="1" applyFont="1" applyBorder="1" applyAlignment="1">
      <alignment horizontal="center" vertical="center" wrapText="1"/>
    </xf>
    <xf numFmtId="167" fontId="14" fillId="0" borderId="34" xfId="0" applyNumberFormat="1" applyFont="1" applyBorder="1" applyAlignment="1">
      <alignment horizontal="center" vertical="center" wrapText="1"/>
    </xf>
  </cellXfs>
  <cellStyles count="35615">
    <cellStyle name="(Normal)" xfId="13688" xr:uid="{FC7017F2-8DA7-4A8C-B7E4-E9796C8C5017}"/>
    <cellStyle name="_1.RBL Related Transactions &amp; note 2010-Q2" xfId="13689" xr:uid="{D6ADF95C-30DA-4401-A531-9F592310E018}"/>
    <cellStyle name="_3.PS_Related Transactions &amp; note 2010-Q2" xfId="13690" xr:uid="{92F30F55-13D0-4BFA-84FA-4D40CBCEF0DD}"/>
    <cellStyle name="_AR" xfId="1737" xr:uid="{3A8ACCC9-28BE-4998-BC74-33BA7824BDA1}"/>
    <cellStyle name="_OS SI  EX (2)" xfId="1738" xr:uid="{19E2EA7C-BD6A-40AA-8431-EEE60F349EA6}"/>
    <cellStyle name="_OS SI  EX (3)" xfId="1739" xr:uid="{E97FE1A7-2109-4908-AF72-F77411303C60}"/>
    <cellStyle name="=C:\WINNT\SYSTEM32\COMMAND.COM" xfId="30284" xr:uid="{B2E7D1E9-D4BA-4715-9B47-A782CEEAF704}"/>
    <cellStyle name="0,0_x000d__x000a_NA_x000d__x000a_" xfId="17" xr:uid="{00000000-0005-0000-0000-000000000000}"/>
    <cellStyle name="0,0_x000d__x000a_NA_x000d__x000a_ 2" xfId="479" xr:uid="{7D205D2B-B881-4695-AC4F-C94773BE4E40}"/>
    <cellStyle name="0,0_x000d__x000a_NA_x000d__x000a_ 2 2" xfId="747" xr:uid="{E74775F4-3364-4577-8BBB-5FBBA65B05C6}"/>
    <cellStyle name="20 % - Akzent1 2" xfId="1152" xr:uid="{16F96964-F6A7-4A0A-9020-0FF24EC68B9D}"/>
    <cellStyle name="20 % - Akzent1 3" xfId="1153" xr:uid="{44BAC71B-2183-4ACE-BFBA-9ACA007CC6BB}"/>
    <cellStyle name="20 % - Akzent1 3 2" xfId="3050" xr:uid="{244997AF-C6E4-44B2-9CBA-B30C6B96AD1D}"/>
    <cellStyle name="20 % - Akzent1 3 2 2" xfId="5586" xr:uid="{D25DA9A0-FB5C-412D-AA4C-71A86210CAE1}"/>
    <cellStyle name="20 % - Akzent1 3 2 2 2" xfId="11136" xr:uid="{9EEA69CF-2AE7-462A-9F81-82D257CE3D4B}"/>
    <cellStyle name="20 % - Akzent1 3 2 3" xfId="12523" xr:uid="{6F3253AE-AF4C-4B10-9B2C-D9586144CEC0}"/>
    <cellStyle name="20 % - Akzent1 3 2 4" xfId="8651" xr:uid="{93054866-E1BC-44C6-AB71-6E1B50B8F20C}"/>
    <cellStyle name="20 % - Akzent1 3 2 5" xfId="7035" xr:uid="{823D8A2C-FA9D-47B6-A37A-B561F28B9D26}"/>
    <cellStyle name="20 % - Akzent1 3 2 6" xfId="13450" xr:uid="{C7066146-FB81-4451-99D5-B73F4FC5C9BD}"/>
    <cellStyle name="20 % - Akzent1 3 2 7" xfId="16931" xr:uid="{EEACC82A-3DC8-4E32-884C-86B53786C229}"/>
    <cellStyle name="20 % - Akzent1 3 3" xfId="3778" xr:uid="{73690BA6-4DCD-4FF8-BDD5-DF9F8978E2AB}"/>
    <cellStyle name="20 % - Akzent1 3 3 2" xfId="6046" xr:uid="{E34EDA19-80A1-4057-A12E-A1B8FB023E3E}"/>
    <cellStyle name="20 % - Akzent1 3 3 2 2" xfId="11596" xr:uid="{4441FD75-56FF-47A3-8C6B-DE43D33CEF63}"/>
    <cellStyle name="20 % - Akzent1 3 3 3" xfId="13000" xr:uid="{D7B26CE8-E9D2-433B-8E76-E5D298E05F5A}"/>
    <cellStyle name="20 % - Akzent1 3 3 4" xfId="9329" xr:uid="{52D9D5AA-B871-42B9-925B-DB0880B648A9}"/>
    <cellStyle name="20 % - Akzent1 3 3 5" xfId="7755" xr:uid="{5A37D140-AEBE-4B7E-B95F-7C51FE36D449}"/>
    <cellStyle name="20 % - Akzent1 3 3 6" xfId="13540" xr:uid="{553A2028-169B-4282-A7E3-5E112809062F}"/>
    <cellStyle name="20 % - Akzent1 3 3 7" xfId="17660" xr:uid="{500F3F91-A105-47CA-9B21-F3749FFE3C61}"/>
    <cellStyle name="20 % - Akzent1 3 4" xfId="5145" xr:uid="{B3010396-2585-4B72-938C-6E88D6D6CC24}"/>
    <cellStyle name="20 % - Akzent1 3 4 2" xfId="10695" xr:uid="{0C4B0D15-D848-4637-AB99-92A216D3D1C3}"/>
    <cellStyle name="20 % - Akzent1 3 5" xfId="12058" xr:uid="{A013329A-3989-4947-A2F7-17CA20402837}"/>
    <cellStyle name="20 % - Akzent1 3 6" xfId="8200" xr:uid="{F69E4434-D646-4ED4-A58E-AF890CEB83FA}"/>
    <cellStyle name="20 % - Akzent1 3 7" xfId="6527" xr:uid="{637A5699-9D69-43FE-A10A-5750046C1187}"/>
    <cellStyle name="20 % - Akzent1 3 8" xfId="13378" xr:uid="{FDE7E550-484C-4AED-BC0F-0FA74CABB03C}"/>
    <cellStyle name="20 % - Akzent1 3 9" xfId="16368" xr:uid="{86BC8518-CFC9-432D-8D30-F4EC32A60CF8}"/>
    <cellStyle name="20 % - Akzent2 2" xfId="1154" xr:uid="{D7919539-BA30-4445-A59D-3169DE85DE00}"/>
    <cellStyle name="20 % - Akzent2 3" xfId="1155" xr:uid="{AD7D8978-ED1A-4660-8ADB-5466B5F3B250}"/>
    <cellStyle name="20 % - Akzent2 3 2" xfId="3051" xr:uid="{3195940C-0181-4467-8DF7-40973110EB4B}"/>
    <cellStyle name="20 % - Akzent2 3 2 2" xfId="5587" xr:uid="{40403279-A6DB-403A-B96C-9A8724112F26}"/>
    <cellStyle name="20 % - Akzent2 3 2 2 2" xfId="11137" xr:uid="{1D1B627A-04BF-471C-9F39-BEA888E55E30}"/>
    <cellStyle name="20 % - Akzent2 3 2 3" xfId="12524" xr:uid="{1CE15AC6-8A57-4E10-A88C-BFC56D7017EC}"/>
    <cellStyle name="20 % - Akzent2 3 2 4" xfId="8652" xr:uid="{42D05174-454F-4D92-BACF-8C89034B87DB}"/>
    <cellStyle name="20 % - Akzent2 3 2 5" xfId="7036" xr:uid="{A550E75E-3F33-4C91-93FA-B8E97B415F87}"/>
    <cellStyle name="20 % - Akzent2 3 2 6" xfId="13451" xr:uid="{5158A29E-5090-4B68-A872-D6671345CE5F}"/>
    <cellStyle name="20 % - Akzent2 3 2 7" xfId="16932" xr:uid="{4F360C27-DE5F-43F5-8548-9958D09A69E8}"/>
    <cellStyle name="20 % - Akzent2 3 3" xfId="3779" xr:uid="{872A8F7F-06DD-46CF-9D65-571A7C40D8CF}"/>
    <cellStyle name="20 % - Akzent2 3 3 2" xfId="6047" xr:uid="{F6DA89FC-1205-4A9A-A368-0790F2A4A727}"/>
    <cellStyle name="20 % - Akzent2 3 3 2 2" xfId="11597" xr:uid="{4EC76AE9-0D86-4CE1-B05A-288CCCBB62B8}"/>
    <cellStyle name="20 % - Akzent2 3 3 3" xfId="13001" xr:uid="{9DA4C687-BF91-4F29-B3A9-D6086909BF7B}"/>
    <cellStyle name="20 % - Akzent2 3 3 4" xfId="9330" xr:uid="{CC7BAC35-3E21-451B-B0A6-6E22F0704CC8}"/>
    <cellStyle name="20 % - Akzent2 3 3 5" xfId="7756" xr:uid="{04E1C787-EBBB-4585-9A15-33B7AC29D18D}"/>
    <cellStyle name="20 % - Akzent2 3 3 6" xfId="13541" xr:uid="{393BCF75-C1BB-4AF7-A0F9-70BB87E56FB4}"/>
    <cellStyle name="20 % - Akzent2 3 3 7" xfId="17661" xr:uid="{994C149F-3CA8-4904-9E9F-13E25570C78A}"/>
    <cellStyle name="20 % - Akzent2 3 4" xfId="5146" xr:uid="{DE741803-94E5-4CE0-ADEE-A91E34FE7FA1}"/>
    <cellStyle name="20 % - Akzent2 3 4 2" xfId="10696" xr:uid="{78D9BB40-7AD7-4CA4-ABAB-03BD631BA7F0}"/>
    <cellStyle name="20 % - Akzent2 3 5" xfId="12059" xr:uid="{60A3B485-4CAE-40C3-B814-B1879767BC88}"/>
    <cellStyle name="20 % - Akzent2 3 6" xfId="8201" xr:uid="{442C9121-9556-4486-9CB6-A639DAAB4AD0}"/>
    <cellStyle name="20 % - Akzent2 3 7" xfId="6528" xr:uid="{CD968BC5-9CEA-430D-87D6-4C0A8DCBDEDE}"/>
    <cellStyle name="20 % - Akzent2 3 8" xfId="13379" xr:uid="{4312E8DA-62A5-4A3E-861E-B475471DED07}"/>
    <cellStyle name="20 % - Akzent2 3 9" xfId="16369" xr:uid="{94555CD1-2557-4C4D-A48A-9BBAB02F61D9}"/>
    <cellStyle name="20 % - Akzent3 2" xfId="1156" xr:uid="{3668D391-2146-4FD2-A7C4-BF54ED251FB5}"/>
    <cellStyle name="20 % - Akzent3 3" xfId="1157" xr:uid="{7B6D446B-F989-4F4C-A102-4E7BCBDEA02B}"/>
    <cellStyle name="20 % - Akzent3 3 2" xfId="3052" xr:uid="{A8F33168-45C0-4B31-839D-EFE338A603DC}"/>
    <cellStyle name="20 % - Akzent3 3 2 2" xfId="5588" xr:uid="{AEA9D970-FB6F-4CC7-BCA1-38EBFDAC89E7}"/>
    <cellStyle name="20 % - Akzent3 3 2 2 2" xfId="11138" xr:uid="{63981001-08C4-4C45-9378-A7031989A8ED}"/>
    <cellStyle name="20 % - Akzent3 3 2 3" xfId="12525" xr:uid="{D7B6EBFA-37F1-41CD-8E6F-F8676E74DE91}"/>
    <cellStyle name="20 % - Akzent3 3 2 4" xfId="8653" xr:uid="{2FC2A133-AAAE-4A46-97C9-5167B99BF250}"/>
    <cellStyle name="20 % - Akzent3 3 2 5" xfId="7037" xr:uid="{3C22C3CE-A4AB-4B96-9187-2C7794054DC4}"/>
    <cellStyle name="20 % - Akzent3 3 2 6" xfId="13452" xr:uid="{43D0E6BC-6919-4089-92AB-5429064FDE01}"/>
    <cellStyle name="20 % - Akzent3 3 2 7" xfId="16933" xr:uid="{90A88B83-8783-4D55-AED4-FD4A622F2E18}"/>
    <cellStyle name="20 % - Akzent3 3 3" xfId="3780" xr:uid="{56D1A476-5C15-4631-8CA2-188714B200AE}"/>
    <cellStyle name="20 % - Akzent3 3 3 2" xfId="6048" xr:uid="{C9025AE1-F265-4C7F-B6EC-C4388200A9FF}"/>
    <cellStyle name="20 % - Akzent3 3 3 2 2" xfId="11598" xr:uid="{15DC5A35-0ACF-453D-85FE-41866666B3C1}"/>
    <cellStyle name="20 % - Akzent3 3 3 3" xfId="13002" xr:uid="{BED312F2-149C-4591-A261-666DD7F2E43F}"/>
    <cellStyle name="20 % - Akzent3 3 3 4" xfId="9331" xr:uid="{E2189F1F-EA29-49E7-BCCC-3CC902B03534}"/>
    <cellStyle name="20 % - Akzent3 3 3 5" xfId="7757" xr:uid="{3E5D938F-FC02-498D-AB3B-F6FEBAE3AC24}"/>
    <cellStyle name="20 % - Akzent3 3 3 6" xfId="13542" xr:uid="{6EF28D9A-E597-49C7-9AF1-C3344BD812BF}"/>
    <cellStyle name="20 % - Akzent3 3 3 7" xfId="17662" xr:uid="{53025B03-3D74-4223-84A2-895805EB7577}"/>
    <cellStyle name="20 % - Akzent3 3 4" xfId="5147" xr:uid="{C373F00E-2E29-49C0-B6AF-EC2EE9AAE115}"/>
    <cellStyle name="20 % - Akzent3 3 4 2" xfId="10697" xr:uid="{1FAD9790-3694-406D-84A4-A52CE3B57027}"/>
    <cellStyle name="20 % - Akzent3 3 5" xfId="12060" xr:uid="{898AB8C7-5F4F-4788-A86A-11E9E35FAD7B}"/>
    <cellStyle name="20 % - Akzent3 3 6" xfId="8202" xr:uid="{E39C8918-B366-4AF3-A6BB-856B62E3BA78}"/>
    <cellStyle name="20 % - Akzent3 3 7" xfId="6529" xr:uid="{2CEE2E52-DCFB-4667-9BBD-4B7B37D80020}"/>
    <cellStyle name="20 % - Akzent3 3 8" xfId="13380" xr:uid="{79DFC78C-D105-42DD-84F4-76A4860C6A9D}"/>
    <cellStyle name="20 % - Akzent3 3 9" xfId="16370" xr:uid="{569CDD8A-2BB1-41E9-9158-2D2D4ADE9DD7}"/>
    <cellStyle name="20 % - Akzent4 2" xfId="1158" xr:uid="{224365E9-BD19-4A24-9548-88BF0DD7B07A}"/>
    <cellStyle name="20 % - Akzent4 3" xfId="1159" xr:uid="{115BFCB7-4AB5-4011-9AF8-5CEFFD30CBC5}"/>
    <cellStyle name="20 % - Akzent4 3 2" xfId="3053" xr:uid="{2F794E37-C59D-4D73-9F9D-521773F76651}"/>
    <cellStyle name="20 % - Akzent4 3 2 2" xfId="5589" xr:uid="{B9ACE0A7-044F-434E-B975-BC08EB431867}"/>
    <cellStyle name="20 % - Akzent4 3 2 2 2" xfId="11139" xr:uid="{62C780FD-2DFF-4A7C-A822-32D83D74FABB}"/>
    <cellStyle name="20 % - Akzent4 3 2 3" xfId="12526" xr:uid="{31062C80-0876-4EA0-BDDB-D8C3EF3EEA96}"/>
    <cellStyle name="20 % - Akzent4 3 2 4" xfId="8654" xr:uid="{98B5A9EC-1DB3-4DB6-A0EB-3060A049C11E}"/>
    <cellStyle name="20 % - Akzent4 3 2 5" xfId="7038" xr:uid="{0D7555BC-1377-4264-B0E6-7E56542DECB3}"/>
    <cellStyle name="20 % - Akzent4 3 2 6" xfId="13453" xr:uid="{B2040ED3-370F-4B29-9D19-76C03569405F}"/>
    <cellStyle name="20 % - Akzent4 3 2 7" xfId="16934" xr:uid="{BCF06A9F-1C7C-4B19-A2BB-47D28B3B3220}"/>
    <cellStyle name="20 % - Akzent4 3 3" xfId="3781" xr:uid="{C6D0C6FD-6C61-463B-94C9-B229DEC613CB}"/>
    <cellStyle name="20 % - Akzent4 3 3 2" xfId="6049" xr:uid="{B76F9864-87D9-4E74-A49D-201EFB8CA35F}"/>
    <cellStyle name="20 % - Akzent4 3 3 2 2" xfId="11599" xr:uid="{371F744C-A78C-48D5-9785-04DC77FD6F21}"/>
    <cellStyle name="20 % - Akzent4 3 3 3" xfId="13003" xr:uid="{4C2701C4-366D-42C6-9C49-CF4649BDF1DC}"/>
    <cellStyle name="20 % - Akzent4 3 3 4" xfId="9332" xr:uid="{CB3A4B1F-E54C-4849-A30B-C2124613E463}"/>
    <cellStyle name="20 % - Akzent4 3 3 5" xfId="7758" xr:uid="{BC0B816E-0E57-4B6B-A451-CD7C4B41BB84}"/>
    <cellStyle name="20 % - Akzent4 3 3 6" xfId="13543" xr:uid="{2AB2E488-AC25-48FC-8C12-B4AF39DB6946}"/>
    <cellStyle name="20 % - Akzent4 3 3 7" xfId="17663" xr:uid="{C96533F8-DA03-4580-8460-C436F2CCC9C3}"/>
    <cellStyle name="20 % - Akzent4 3 4" xfId="5148" xr:uid="{A6218B81-3CD6-4617-84DC-C74D74A5A53E}"/>
    <cellStyle name="20 % - Akzent4 3 4 2" xfId="10698" xr:uid="{C1DBA225-213F-478A-B14A-F91E927EEF07}"/>
    <cellStyle name="20 % - Akzent4 3 5" xfId="12061" xr:uid="{BAED7F94-C4A9-4E0C-B54F-BE9619D50C94}"/>
    <cellStyle name="20 % - Akzent4 3 6" xfId="8203" xr:uid="{E5500955-9621-459A-B3F8-6B8CA8B1BD8B}"/>
    <cellStyle name="20 % - Akzent4 3 7" xfId="6530" xr:uid="{26C380F2-995E-479B-BB59-CCD524726811}"/>
    <cellStyle name="20 % - Akzent4 3 8" xfId="13381" xr:uid="{28BC86D1-B0BC-49C3-BD9E-DE89854949B4}"/>
    <cellStyle name="20 % - Akzent4 3 9" xfId="16371" xr:uid="{C27731C7-E2A9-4951-BCDC-F7F5BA2BBAED}"/>
    <cellStyle name="20 % - Akzent5 2" xfId="1160" xr:uid="{C9D52F51-F290-455A-9EF2-5221FC4C23B6}"/>
    <cellStyle name="20 % - Akzent5 3" xfId="1161" xr:uid="{7A71C6CA-0365-4E64-97C5-0D5C91CD71ED}"/>
    <cellStyle name="20 % - Akzent5 3 2" xfId="3054" xr:uid="{862613F9-0B92-4A08-93EC-123D2BF6233A}"/>
    <cellStyle name="20 % - Akzent5 3 2 2" xfId="5590" xr:uid="{EB7B1EF2-BE1E-4F70-976E-63D131435583}"/>
    <cellStyle name="20 % - Akzent5 3 2 2 2" xfId="11140" xr:uid="{B2AF55FB-6796-4059-AC68-EB53467A8D4A}"/>
    <cellStyle name="20 % - Akzent5 3 2 3" xfId="12527" xr:uid="{94503A99-73BA-42D0-9092-A200298E635D}"/>
    <cellStyle name="20 % - Akzent5 3 2 4" xfId="8655" xr:uid="{7AC6D501-D4D2-47D5-AA12-240E7689D33C}"/>
    <cellStyle name="20 % - Akzent5 3 2 5" xfId="7039" xr:uid="{F25C46DF-70C0-4155-8CBA-ACFC0FFFF48C}"/>
    <cellStyle name="20 % - Akzent5 3 2 6" xfId="13454" xr:uid="{454FFE3E-41B2-4C4A-8588-63E4176CED9E}"/>
    <cellStyle name="20 % - Akzent5 3 2 7" xfId="16935" xr:uid="{418A3114-8E05-44F2-97A7-7BFDAFD1AD42}"/>
    <cellStyle name="20 % - Akzent5 3 3" xfId="3782" xr:uid="{86210F88-E406-4362-9216-ECFEF18F063C}"/>
    <cellStyle name="20 % - Akzent5 3 3 2" xfId="6050" xr:uid="{D33669FE-7218-4BCC-92C0-6F9E37B64A13}"/>
    <cellStyle name="20 % - Akzent5 3 3 2 2" xfId="11600" xr:uid="{08F1EC3A-5CF0-4274-80EC-9B156E1DC007}"/>
    <cellStyle name="20 % - Akzent5 3 3 3" xfId="13004" xr:uid="{DE745131-C11B-4D1A-BE37-5D4BDAB43E82}"/>
    <cellStyle name="20 % - Akzent5 3 3 4" xfId="9333" xr:uid="{E9F8FB3A-9CFB-477B-B867-7FDFAEA71D72}"/>
    <cellStyle name="20 % - Akzent5 3 3 5" xfId="7759" xr:uid="{EB7C4A4D-139F-4BFF-B9E3-EF45EAD8A807}"/>
    <cellStyle name="20 % - Akzent5 3 3 6" xfId="13544" xr:uid="{8C775818-0E0F-472C-9963-169772F15E52}"/>
    <cellStyle name="20 % - Akzent5 3 3 7" xfId="17664" xr:uid="{27454615-1B28-4533-A59A-7D672F768EFE}"/>
    <cellStyle name="20 % - Akzent5 3 4" xfId="5149" xr:uid="{2C30D3FA-7239-42B7-84D6-10697CADAEEF}"/>
    <cellStyle name="20 % - Akzent5 3 4 2" xfId="10699" xr:uid="{B698587F-F127-42E4-8AC9-3560FD685E5E}"/>
    <cellStyle name="20 % - Akzent5 3 5" xfId="12062" xr:uid="{124199FF-0D7A-4D78-8CA7-B43D97FD7AD5}"/>
    <cellStyle name="20 % - Akzent5 3 6" xfId="8204" xr:uid="{A69B1F33-EEB5-4B01-9D7F-A63EFFAC087D}"/>
    <cellStyle name="20 % - Akzent5 3 7" xfId="6531" xr:uid="{E6691079-DDB8-4B77-BB58-14AB2D937603}"/>
    <cellStyle name="20 % - Akzent5 3 8" xfId="13382" xr:uid="{463D8DD7-DA6C-4F61-BD88-0D28C5DE9CDB}"/>
    <cellStyle name="20 % - Akzent5 3 9" xfId="16372" xr:uid="{B8A4BE4A-E427-4902-8393-2690680C2564}"/>
    <cellStyle name="20 % - Akzent6 2" xfId="1162" xr:uid="{44E2A9C8-EC43-4BA6-9184-ACB5B9C2181E}"/>
    <cellStyle name="20 % - Akzent6 3" xfId="1163" xr:uid="{65857E85-83F7-40C4-BDF1-41263C5A5EAE}"/>
    <cellStyle name="20 % - Akzent6 3 2" xfId="3055" xr:uid="{45A8676A-FDE0-4B1B-9E7B-54C579B5C68D}"/>
    <cellStyle name="20 % - Akzent6 3 2 2" xfId="5591" xr:uid="{39946E86-E362-4394-B7A6-482192A7DABE}"/>
    <cellStyle name="20 % - Akzent6 3 2 2 2" xfId="11141" xr:uid="{F7AAC061-D8A9-4A4F-BD80-921A201E4FF4}"/>
    <cellStyle name="20 % - Akzent6 3 2 3" xfId="12528" xr:uid="{0C94A352-5FDA-4374-B8A3-85F73EBD5906}"/>
    <cellStyle name="20 % - Akzent6 3 2 4" xfId="8656" xr:uid="{E91606DE-E6B9-4E90-A19F-9B896AFD131A}"/>
    <cellStyle name="20 % - Akzent6 3 2 5" xfId="7040" xr:uid="{5608EC07-3A08-4AED-BE8F-05B2A6C56DE8}"/>
    <cellStyle name="20 % - Akzent6 3 2 6" xfId="13455" xr:uid="{3E4B9A79-DB08-4A1C-AA73-09BFEF2B4705}"/>
    <cellStyle name="20 % - Akzent6 3 2 7" xfId="16936" xr:uid="{A55E2B96-32AA-4EC3-8003-777FC3FF365F}"/>
    <cellStyle name="20 % - Akzent6 3 3" xfId="3783" xr:uid="{3B1A19BA-40AE-4192-98F7-E90F15329F85}"/>
    <cellStyle name="20 % - Akzent6 3 3 2" xfId="6051" xr:uid="{A60E1F21-F170-465C-A0F9-4967B0A166E5}"/>
    <cellStyle name="20 % - Akzent6 3 3 2 2" xfId="11601" xr:uid="{18268282-DD7E-48A0-B212-1B20957FDE22}"/>
    <cellStyle name="20 % - Akzent6 3 3 3" xfId="13005" xr:uid="{38779D2C-8C8E-40DA-A7EF-9E823D2AA130}"/>
    <cellStyle name="20 % - Akzent6 3 3 4" xfId="9334" xr:uid="{5BF3A054-FE69-4C38-A4C6-9A378642E435}"/>
    <cellStyle name="20 % - Akzent6 3 3 5" xfId="7760" xr:uid="{BC590E16-1EC1-4EA1-A617-221077903C34}"/>
    <cellStyle name="20 % - Akzent6 3 3 6" xfId="13545" xr:uid="{BE80EB87-C660-44AD-B7E1-7C91C4BF57AF}"/>
    <cellStyle name="20 % - Akzent6 3 3 7" xfId="17665" xr:uid="{6CE96B19-1F29-4EC0-A4BA-FBA6D07EE467}"/>
    <cellStyle name="20 % - Akzent6 3 4" xfId="5150" xr:uid="{5848C021-7B0D-4ADF-B42F-A8898108B293}"/>
    <cellStyle name="20 % - Akzent6 3 4 2" xfId="10700" xr:uid="{91B468EA-8FF0-4DC5-94F4-D0AA04CA8CD8}"/>
    <cellStyle name="20 % - Akzent6 3 5" xfId="12063" xr:uid="{E8D24D53-5808-4A38-8A08-2ED943069DCE}"/>
    <cellStyle name="20 % - Akzent6 3 6" xfId="8205" xr:uid="{8C14DEF9-4A1C-4A68-B902-BCFAFE4B0B7C}"/>
    <cellStyle name="20 % - Akzent6 3 7" xfId="6532" xr:uid="{B54FEBA6-D6C8-4863-A06A-058050832318}"/>
    <cellStyle name="20 % - Akzent6 3 8" xfId="13383" xr:uid="{90FC4C3C-5F0C-4152-91A3-5B454BDBF016}"/>
    <cellStyle name="20 % - Akzent6 3 9" xfId="16373" xr:uid="{DA4AFD1A-0D48-486D-99E0-DE106BB4A0E2}"/>
    <cellStyle name="20 % - Accent1" xfId="1164" xr:uid="{DCFD30DB-4E40-439E-B35B-CF4C2B5E6FD8}"/>
    <cellStyle name="20 % - Accent2" xfId="1165" xr:uid="{7CA6AFF6-51CB-4674-9AFB-2722F873554E}"/>
    <cellStyle name="20 % - Accent3" xfId="1166" xr:uid="{6FCF2BD1-BFCE-4DB1-B645-9B37FD47FEC9}"/>
    <cellStyle name="20 % - Accent4" xfId="1167" xr:uid="{2512D7CA-4D86-4820-8265-5D19C022CB6C}"/>
    <cellStyle name="20 % - Accent5" xfId="1168" xr:uid="{AA49E29D-7456-49F1-897F-7ABA05F0DCC5}"/>
    <cellStyle name="20 % - Accent6" xfId="1169" xr:uid="{A06AC886-6DFF-4885-85E1-CEC62C97995A}"/>
    <cellStyle name="20% - 1. jelölőszín" xfId="1170" xr:uid="{DCE6CBCC-04FC-4E14-BCEC-7AE5FB4F401C}"/>
    <cellStyle name="20% - 2. jelölőszín" xfId="1171" xr:uid="{E75CAC4D-EC11-4E3D-AB88-EC32DE8852A6}"/>
    <cellStyle name="20% - 3. jelölőszín" xfId="1172" xr:uid="{C3447D0F-07CC-4AA2-89A9-D7B15261D776}"/>
    <cellStyle name="20% - 4. jelölőszín" xfId="1173" xr:uid="{EC4AE284-961B-4187-BB86-FC9723CB2D11}"/>
    <cellStyle name="20% - 5. jelölőszín" xfId="1174" xr:uid="{0D32200A-6EA2-492E-92CE-98F1FF7FE715}"/>
    <cellStyle name="20% - 6. jelölőszín" xfId="1175" xr:uid="{4B00978D-A4F4-4AC2-ACB3-BCC53BC3B57B}"/>
    <cellStyle name="20% - Accent1 10" xfId="67" xr:uid="{004152FC-6E91-4DA3-9593-68B2F1F060A4}"/>
    <cellStyle name="20% - Accent1 2" xfId="445" xr:uid="{1B83C292-16C7-4733-A1B0-ABAEE24ED1E0}"/>
    <cellStyle name="20% - Accent1 2 2" xfId="13693" xr:uid="{0EFF7DE1-AD09-453F-95E2-64D7293A14F5}"/>
    <cellStyle name="20% - Accent1 2 2 2" xfId="14766" xr:uid="{954D93B2-1B05-42BE-B20C-146C9481BECD}"/>
    <cellStyle name="20% - Accent1 2 2 3" xfId="14763" xr:uid="{B52F9ECB-217B-4ABB-866F-B74460B895A2}"/>
    <cellStyle name="20% - Accent1 2 2 4" xfId="14760" xr:uid="{D5A249DD-3AA2-4E87-84B6-CD8E44495AE0}"/>
    <cellStyle name="20% - Accent1 2 2 5" xfId="14757" xr:uid="{035F6601-20F1-48BF-8923-14725E71E32D}"/>
    <cellStyle name="20% - Accent1 2 2 6" xfId="14769" xr:uid="{A9EC54F0-7026-45D2-9B27-726EE3174F65}"/>
    <cellStyle name="20% - Accent1 2 2 7" xfId="28985" xr:uid="{90865F1D-2A41-4C46-8CFA-92920DAE374B}"/>
    <cellStyle name="20% - Accent1 2 3" xfId="13692" xr:uid="{62F2394C-A2A8-4DAB-910A-29AB030038FA}"/>
    <cellStyle name="20% - Accent1 2 3 2" xfId="14756" xr:uid="{89ED829A-C1EB-49CA-972C-30B2F7FBBDCC}"/>
    <cellStyle name="20% - Accent1 2 4" xfId="14755" xr:uid="{C507538D-CFB3-45F2-B45F-3DAA1E239D74}"/>
    <cellStyle name="20% - Accent1 2 5" xfId="14752" xr:uid="{26A0E7EE-5144-4E7C-96C1-D3A325E68BF8}"/>
    <cellStyle name="20% - Accent1 2 6" xfId="14751" xr:uid="{0300AE25-3B18-4009-B632-1C85B853B437}"/>
    <cellStyle name="20% - Accent1 2 7" xfId="14750" xr:uid="{07F27157-4E1C-47F3-B59B-9E75435CAE3E}"/>
    <cellStyle name="20% - Accent1 2 8" xfId="1177" xr:uid="{7BB5CB3B-6640-4978-B395-1F562D7774C0}"/>
    <cellStyle name="20% - Accent1 2 9" xfId="35285" xr:uid="{7CBF8F98-2C81-4F0C-A2CF-24CB0F2949D0}"/>
    <cellStyle name="20% - Accent1 3" xfId="1178" xr:uid="{67B906D1-5BFB-4D2D-908B-19985CADE67B}"/>
    <cellStyle name="20% - Accent1 3 2" xfId="13694" xr:uid="{E304F504-F8DF-468F-89D4-A97DB4A3AEB9}"/>
    <cellStyle name="20% - Accent1 3 2 2" xfId="14738" xr:uid="{F89EDAB7-6D73-4E74-995F-CF3CB643F998}"/>
    <cellStyle name="20% - Accent1 3 3" xfId="14737" xr:uid="{86019E00-2127-4469-9FE5-097A20676AAD}"/>
    <cellStyle name="20% - Accent1 3 4" xfId="14736" xr:uid="{6ACB0C47-17B3-4C6C-8705-A3F8677960F7}"/>
    <cellStyle name="20% - Accent1 3 5" xfId="14728" xr:uid="{49EDBD4E-BE6C-4462-B707-47FAE15C779C}"/>
    <cellStyle name="20% - Accent1 3 6" xfId="14727" xr:uid="{F4571B97-D1A9-4ABE-B628-96DA201BA46D}"/>
    <cellStyle name="20% - Accent1 3 6 2" xfId="16134" xr:uid="{C81D4D20-3ADA-4F56-AB42-CCF7493F31E1}"/>
    <cellStyle name="20% - Accent1 3 7" xfId="14747" xr:uid="{79C51E16-7C44-424D-9176-CFC5DC9378FC}"/>
    <cellStyle name="20% - Accent1 3 8" xfId="16133" xr:uid="{9B0B77AB-C53A-4E22-8F7D-B4A871AAA4E6}"/>
    <cellStyle name="20% - Accent1 4" xfId="1176" xr:uid="{831764B9-4549-411E-9481-A8264D9AEBF8}"/>
    <cellStyle name="20% - Accent1 4 2" xfId="13695" xr:uid="{B9A193D5-D797-46D6-A63B-89D4452EEDAA}"/>
    <cellStyle name="20% - Accent1 4 2 2" xfId="14722" xr:uid="{FF19FAF8-F008-435D-B00D-0E869CD7F242}"/>
    <cellStyle name="20% - Accent1 4 2 3" xfId="16136" xr:uid="{714293D6-2D22-409D-85FA-A7A2B965D214}"/>
    <cellStyle name="20% - Accent1 4 3" xfId="14725" xr:uid="{41E9B501-D831-4C87-BA3B-4698A6C3FC89}"/>
    <cellStyle name="20% - Accent1 4 4" xfId="16135" xr:uid="{04D77FBA-BF36-41F4-BC7A-7DEE1E19B0E7}"/>
    <cellStyle name="20% - Accent1 5" xfId="13696" xr:uid="{07E9E5FF-2AB1-4986-BCE6-A58DC7D8119D}"/>
    <cellStyle name="20% - Accent1 5 2" xfId="14720" xr:uid="{288B5EEE-DCEF-4166-8C25-A5FF3B5DA3A9}"/>
    <cellStyle name="20% - Accent1 5 2 2" xfId="16138" xr:uid="{F70BC439-AEC5-46E1-8C29-1D470619B6CF}"/>
    <cellStyle name="20% - Accent1 5 3" xfId="14721" xr:uid="{5C7927F1-7542-4ACA-8B92-7A834A28C5FA}"/>
    <cellStyle name="20% - Accent1 5 4" xfId="16137" xr:uid="{DB8A9C69-DE2A-40CA-917E-C33E2514206A}"/>
    <cellStyle name="20% - Accent1 6" xfId="14717" xr:uid="{E7FBC923-2E46-4153-9632-D68BFCA4B25D}"/>
    <cellStyle name="20% - Accent1 6 2" xfId="14714" xr:uid="{16457CC3-84A1-4DC8-800F-923142CDB776}"/>
    <cellStyle name="20% - Accent1 6 2 2" xfId="16140" xr:uid="{142E16B9-8DB7-4D98-9594-E046B3E7F2B3}"/>
    <cellStyle name="20% - Accent1 6 3" xfId="16139" xr:uid="{1836CE0E-0DAC-4CCD-B8B5-77F510073202}"/>
    <cellStyle name="20% - Accent1 7" xfId="14713" xr:uid="{E20B54FF-1A67-479F-A94A-C3C94AF76E82}"/>
    <cellStyle name="20% - Accent1 8" xfId="14708" xr:uid="{F87DD866-E9E1-4293-9683-32F92C8D66AB}"/>
    <cellStyle name="20% - Accent1 9" xfId="14707" xr:uid="{48E351EF-32C9-4F61-BE5A-580595D39A7B}"/>
    <cellStyle name="20% - Accent1 9 2" xfId="16141" xr:uid="{B5381F4C-BC4B-4FFB-A4C1-74E6F27BDA94}"/>
    <cellStyle name="20% - Accent2 10" xfId="71" xr:uid="{C320493B-9A6C-4208-B6F8-0CFAEF840D22}"/>
    <cellStyle name="20% - Accent2 2" xfId="432" xr:uid="{2CDDB2C0-D2ED-4DF8-936D-62B2575FD27E}"/>
    <cellStyle name="20% - Accent2 2 2" xfId="13698" xr:uid="{B4A79594-5E25-444F-BC6C-2EA7AE57A2D3}"/>
    <cellStyle name="20% - Accent2 2 2 2" xfId="14688" xr:uid="{766B3276-AEB4-42A8-8B1F-3E35044C27A2}"/>
    <cellStyle name="20% - Accent2 2 2 3" xfId="14659" xr:uid="{4C77F486-9404-400D-8E2B-E413B135C938}"/>
    <cellStyle name="20% - Accent2 2 2 4" xfId="14655" xr:uid="{6784D884-47DA-43B9-A0F2-4FCD40AE99F2}"/>
    <cellStyle name="20% - Accent2 2 2 5" xfId="14654" xr:uid="{1B835D8E-C264-4D4D-9417-794646BEB085}"/>
    <cellStyle name="20% - Accent2 2 2 6" xfId="14689" xr:uid="{6C323469-1633-428A-A551-9EDDB2F553C5}"/>
    <cellStyle name="20% - Accent2 2 2 7" xfId="28989" xr:uid="{AF3CE38D-EC5B-4886-A13D-48F01A10726D}"/>
    <cellStyle name="20% - Accent2 2 3" xfId="13697" xr:uid="{694C1CA1-14B4-4CEC-B64C-3FFFB1EA6F17}"/>
    <cellStyle name="20% - Accent2 2 3 2" xfId="14653" xr:uid="{17483F20-E922-4D8D-8D44-9BE6C0A320E8}"/>
    <cellStyle name="20% - Accent2 2 4" xfId="14624" xr:uid="{74201DEB-7B2B-4286-806C-B4FA9EC1D0A5}"/>
    <cellStyle name="20% - Accent2 2 5" xfId="14623" xr:uid="{84D8829F-E1C6-48AF-B647-C6B790BB0B5B}"/>
    <cellStyle name="20% - Accent2 2 6" xfId="14617" xr:uid="{395D9578-1D69-422E-8E71-62CB6DA44F5A}"/>
    <cellStyle name="20% - Accent2 2 7" xfId="14616" xr:uid="{7AE33E43-C3E4-4AE2-8A37-EDEBE6B4D1E5}"/>
    <cellStyle name="20% - Accent2 2 8" xfId="1180" xr:uid="{9A81C715-2EA5-4360-AFFB-C57F8B00A85B}"/>
    <cellStyle name="20% - Accent2 2 9" xfId="35287" xr:uid="{5FFD4CF5-BBBD-49C5-8600-3BF9DB50B01A}"/>
    <cellStyle name="20% - Accent2 3" xfId="1181" xr:uid="{3E5654BC-D6BF-43D0-AA4C-420F6EFDDCE5}"/>
    <cellStyle name="20% - Accent2 3 2" xfId="13699" xr:uid="{8E8B5713-385E-4514-8DB4-EE881B06CA48}"/>
    <cellStyle name="20% - Accent2 3 2 2" xfId="14603" xr:uid="{7FFF0AF7-2467-4C32-8ED0-F19832233B5E}"/>
    <cellStyle name="20% - Accent2 3 3" xfId="14587" xr:uid="{02CC58A5-6B81-477F-8A6E-A64034C343AF}"/>
    <cellStyle name="20% - Accent2 3 4" xfId="14581" xr:uid="{75045D89-7A6F-4892-8B2C-365B50A933C3}"/>
    <cellStyle name="20% - Accent2 3 5" xfId="14561" xr:uid="{D7B9048B-B534-4C9B-9AD2-7C4E43FAD522}"/>
    <cellStyle name="20% - Accent2 3 6" xfId="14560" xr:uid="{A92193D8-CECD-4E2C-A8D9-71909ACE6B7D}"/>
    <cellStyle name="20% - Accent2 3 6 2" xfId="16143" xr:uid="{EEA5CC23-3817-40D9-A856-8F9E17543FF0}"/>
    <cellStyle name="20% - Accent2 3 7" xfId="14604" xr:uid="{240F396A-F67F-495C-8BE6-4AE4580EFD1C}"/>
    <cellStyle name="20% - Accent2 3 8" xfId="16142" xr:uid="{94EE123C-3046-40D6-B9B1-1332A34DCD1D}"/>
    <cellStyle name="20% - Accent2 4" xfId="1179" xr:uid="{B86AA33F-3EA8-49B7-A237-DEDBEB215777}"/>
    <cellStyle name="20% - Accent2 4 2" xfId="13700" xr:uid="{BED3DD26-CCA5-45A0-9FDD-60477B5953E7}"/>
    <cellStyle name="20% - Accent2 4 2 2" xfId="14539" xr:uid="{3CF657D5-CD0A-4FD6-8A47-0D831141C4E9}"/>
    <cellStyle name="20% - Accent2 4 2 3" xfId="16145" xr:uid="{BA450DE0-1DEE-41FC-8D07-A456E349855F}"/>
    <cellStyle name="20% - Accent2 4 3" xfId="14544" xr:uid="{D45DD38A-BFD5-4773-AEEA-E8D1A61BD87D}"/>
    <cellStyle name="20% - Accent2 4 4" xfId="16144" xr:uid="{680D2C67-B6F1-4EDE-A241-D19AC02F2352}"/>
    <cellStyle name="20% - Accent2 5" xfId="13701" xr:uid="{E90A7359-316D-4598-AC03-3BEF98382652}"/>
    <cellStyle name="20% - Accent2 5 2" xfId="14536" xr:uid="{4FD9ADCA-241A-486C-974C-A4427E3E5EDB}"/>
    <cellStyle name="20% - Accent2 5 2 2" xfId="16147" xr:uid="{C6AAF54E-9175-4B1D-B960-38BE3ABC9371}"/>
    <cellStyle name="20% - Accent2 5 3" xfId="13672" xr:uid="{14A046B9-50A1-4EE4-ACAE-DE470DEF5F10}"/>
    <cellStyle name="20% - Accent2 5 4" xfId="16146" xr:uid="{48218E42-6C69-446F-8218-C8F00571B985}"/>
    <cellStyle name="20% - Accent2 6" xfId="14535" xr:uid="{00FFD21E-D52A-4C78-A597-B9574289D465}"/>
    <cellStyle name="20% - Accent2 6 2" xfId="14534" xr:uid="{52D25761-2B80-4CA1-B927-98D7ABFDAA80}"/>
    <cellStyle name="20% - Accent2 6 2 2" xfId="16149" xr:uid="{BACADE7F-7E46-4003-81DD-D43D73CC43D8}"/>
    <cellStyle name="20% - Accent2 6 3" xfId="16148" xr:uid="{D123A0A7-4F47-4E71-A24F-5376B5DC7CFC}"/>
    <cellStyle name="20% - Accent2 7" xfId="13665" xr:uid="{EBDA34E9-DF78-459D-B3A1-BBD89F731DBB}"/>
    <cellStyle name="20% - Accent2 8" xfId="14525" xr:uid="{51B32413-08A4-4DBF-8FEE-D7A3247CEB4A}"/>
    <cellStyle name="20% - Accent2 9" xfId="13675" xr:uid="{B2D2D279-55A3-402B-8B7F-A494717918AB}"/>
    <cellStyle name="20% - Accent2 9 2" xfId="16150" xr:uid="{029F35B0-7AED-4097-8477-CBF3A8FA4C9C}"/>
    <cellStyle name="20% - Accent3 10" xfId="75" xr:uid="{E6F0BE43-E924-4DB6-86A1-5593E74EA557}"/>
    <cellStyle name="20% - Accent3 2" xfId="440" xr:uid="{6BF95C23-BBA3-415B-ACC1-E7B2AD5BB675}"/>
    <cellStyle name="20% - Accent3 2 2" xfId="13703" xr:uid="{4976B2B4-C87E-427D-AC14-617280C3AF31}"/>
    <cellStyle name="20% - Accent3 2 2 2" xfId="13679" xr:uid="{E934C64F-667F-4CCE-9843-A8CAC7022A29}"/>
    <cellStyle name="20% - Accent3 2 2 3" xfId="13673" xr:uid="{9F1AFB92-CFF7-4B79-A92B-05589B11A7E0}"/>
    <cellStyle name="20% - Accent3 2 2 4" xfId="14835" xr:uid="{F75399BA-32C0-4F7F-B7ED-BCF896F92EE2}"/>
    <cellStyle name="20% - Accent3 2 2 5" xfId="14504" xr:uid="{D6974441-A15D-4161-BD40-96CA0BD1DF33}"/>
    <cellStyle name="20% - Accent3 2 2 6" xfId="13680" xr:uid="{36981B64-57A6-4532-B7BA-9A8FD1445C24}"/>
    <cellStyle name="20% - Accent3 2 2 7" xfId="28993" xr:uid="{EB7BEA56-4801-4838-8F1E-D7E01B2F036B}"/>
    <cellStyle name="20% - Accent3 2 3" xfId="13702" xr:uid="{169598C8-B50C-482D-BC47-7DDCC73B0E2F}"/>
    <cellStyle name="20% - Accent3 2 3 2" xfId="14487" xr:uid="{8BBB21AF-6ED5-4F69-8A3F-8AE6D3CA2A12}"/>
    <cellStyle name="20% - Accent3 2 4" xfId="14474" xr:uid="{4C9880E3-7B67-400C-B050-4E0102308ED3}"/>
    <cellStyle name="20% - Accent3 2 5" xfId="14470" xr:uid="{4542B16D-E48D-4666-B7FE-6DC384BBAE02}"/>
    <cellStyle name="20% - Accent3 2 6" xfId="14441" xr:uid="{E19FAA97-4E3A-4307-8E83-14BA694CB2B6}"/>
    <cellStyle name="20% - Accent3 2 7" xfId="13667" xr:uid="{B595FDA7-3C57-44D9-91D5-BEA15F0BBE08}"/>
    <cellStyle name="20% - Accent3 2 8" xfId="1183" xr:uid="{0C000F8E-CD8B-44F6-A928-F9D650A33FB9}"/>
    <cellStyle name="20% - Accent3 2 9" xfId="35288" xr:uid="{A44E2E53-F0A0-4B5C-B1AE-64A0F10FA0CF}"/>
    <cellStyle name="20% - Accent3 3" xfId="1184" xr:uid="{CB2AF32D-810E-4E21-A6FF-10553A8CD88E}"/>
    <cellStyle name="20% - Accent3 3 2" xfId="13704" xr:uid="{6C588215-8403-42C6-B326-BC9917239AC9}"/>
    <cellStyle name="20% - Accent3 3 2 2" xfId="14428" xr:uid="{2FEC68A4-570D-46B0-B767-FD162B125F66}"/>
    <cellStyle name="20% - Accent3 3 3" xfId="14413" xr:uid="{AA29DE0F-7A52-4AF7-8B3A-2E27CEE28BD8}"/>
    <cellStyle name="20% - Accent3 3 4" xfId="13666" xr:uid="{8B928502-2D85-46AB-981E-CCF7220F54F7}"/>
    <cellStyle name="20% - Accent3 3 5" xfId="13676" xr:uid="{BC69F8E1-FD3B-4409-8908-BFA2000DF682}"/>
    <cellStyle name="20% - Accent3 3 6" xfId="14363" xr:uid="{BA1DB7AA-4F22-429C-ADFE-C3D02004045D}"/>
    <cellStyle name="20% - Accent3 3 6 2" xfId="16152" xr:uid="{EB3F5032-84FA-4D6F-BB08-75A136ECBCC5}"/>
    <cellStyle name="20% - Accent3 3 7" xfId="14429" xr:uid="{FC2D5EFD-8B90-4DED-95FD-4FC07CF26F9F}"/>
    <cellStyle name="20% - Accent3 3 8" xfId="16151" xr:uid="{824F0B22-54E1-4BA2-9FD3-866AD7905184}"/>
    <cellStyle name="20% - Accent3 4" xfId="1182" xr:uid="{4CE45BA5-042E-4D72-A11A-FDF5E1C2446B}"/>
    <cellStyle name="20% - Accent3 4 2" xfId="13705" xr:uid="{A1ECD6CA-4269-495D-AD45-34F2617661F0}"/>
    <cellStyle name="20% - Accent3 4 2 2" xfId="14357" xr:uid="{B05CD4B4-7299-4E11-9ADF-463F8BB22356}"/>
    <cellStyle name="20% - Accent3 4 2 3" xfId="16154" xr:uid="{9522FBD6-ECEE-4518-A4E5-4D1F2D7C42C0}"/>
    <cellStyle name="20% - Accent3 4 3" xfId="14361" xr:uid="{9083BBFF-D279-4004-BE2F-033BC007B13E}"/>
    <cellStyle name="20% - Accent3 4 4" xfId="16153" xr:uid="{AD507BE8-C7BC-4D54-A63B-80957A271E66}"/>
    <cellStyle name="20% - Accent3 5" xfId="13706" xr:uid="{EBBFF94B-DF46-4E16-B9C0-6FB4C4654088}"/>
    <cellStyle name="20% - Accent3 5 2" xfId="14355" xr:uid="{E2E9A58B-07E1-4BAE-8F89-F4D976BA3DC7}"/>
    <cellStyle name="20% - Accent3 5 2 2" xfId="16156" xr:uid="{EB0F0A50-B589-40F6-86BA-BBB93B8221BE}"/>
    <cellStyle name="20% - Accent3 5 3" xfId="14356" xr:uid="{F9AA61BD-2F31-4CF6-8A89-6ECE1F2C85D0}"/>
    <cellStyle name="20% - Accent3 5 4" xfId="16155" xr:uid="{0E975DD3-E8FE-4FBC-B7A6-EC6306580629}"/>
    <cellStyle name="20% - Accent3 6" xfId="14354" xr:uid="{0E60E63E-BA5A-451D-9B80-3BE718B6EBE0}"/>
    <cellStyle name="20% - Accent3 6 2" xfId="14351" xr:uid="{3B19A215-C70E-4103-ACAD-7271E8E1B361}"/>
    <cellStyle name="20% - Accent3 6 2 2" xfId="16158" xr:uid="{AFE9CB65-B71E-48DC-A045-004AB34BA5D6}"/>
    <cellStyle name="20% - Accent3 6 3" xfId="16157" xr:uid="{E5F976DC-FB38-4C2E-B393-B56E475373C5}"/>
    <cellStyle name="20% - Accent3 7" xfId="14345" xr:uid="{6C7C3E22-85C5-4AAA-8269-5E3965E3EEEE}"/>
    <cellStyle name="20% - Accent3 8" xfId="14344" xr:uid="{4C05CE76-EB22-4356-A5C9-7C20577DF996}"/>
    <cellStyle name="20% - Accent3 9" xfId="14343" xr:uid="{0153BAA8-F12D-4178-AF51-9E174BF56712}"/>
    <cellStyle name="20% - Accent3 9 2" xfId="16159" xr:uid="{E6D04AA6-6A4A-4F63-AE49-369DD27C3F11}"/>
    <cellStyle name="20% - Accent4 10" xfId="79" xr:uid="{7ED4441B-538C-42CB-9ED8-CCA741BA3C23}"/>
    <cellStyle name="20% - Accent4 2" xfId="472" xr:uid="{6B49216E-7FE0-48B3-8283-6E5ECB1332E1}"/>
    <cellStyle name="20% - Accent4 2 2" xfId="13708" xr:uid="{C49EC624-1723-4D0B-BBF3-BD02CBA8413C}"/>
    <cellStyle name="20% - Accent4 2 2 2" xfId="14341" xr:uid="{3EEBCF7B-7AAB-4A4C-B765-319E1FBBB70C}"/>
    <cellStyle name="20% - Accent4 2 2 3" xfId="14340" xr:uid="{1E99CE18-ADA5-4B18-AFC3-500881421086}"/>
    <cellStyle name="20% - Accent4 2 2 4" xfId="14300" xr:uid="{831B06DA-1A6B-43ED-AD04-20C67ED957E2}"/>
    <cellStyle name="20% - Accent4 2 2 5" xfId="14294" xr:uid="{4D937961-B680-4864-95B8-EC23D3E5889A}"/>
    <cellStyle name="20% - Accent4 2 2 6" xfId="14342" xr:uid="{0732676B-7F88-409D-B51E-E8108D9ED3F3}"/>
    <cellStyle name="20% - Accent4 2 2 7" xfId="28997" xr:uid="{575C4693-9582-4AF7-9C54-A2FBA1EC1AD8}"/>
    <cellStyle name="20% - Accent4 2 3" xfId="13707" xr:uid="{703C5087-F66E-4D62-B9E3-96B558755882}"/>
    <cellStyle name="20% - Accent4 2 3 2" xfId="13668" xr:uid="{E51C42F0-CCC4-4F2F-B65A-3B3558EDD9E2}"/>
    <cellStyle name="20% - Accent4 2 4" xfId="14274" xr:uid="{701BA3C2-E5B7-416F-8EF3-D9BCFBA11C33}"/>
    <cellStyle name="20% - Accent4 2 5" xfId="14271" xr:uid="{7197E8C5-5004-45D2-9D56-BA60D4B75A53}"/>
    <cellStyle name="20% - Accent4 2 6" xfId="14268" xr:uid="{E132DA02-737B-4D17-8E57-62FFD4119BBD}"/>
    <cellStyle name="20% - Accent4 2 7" xfId="14261" xr:uid="{FA481A20-DAC7-440D-96CA-8B6B9BB17DB3}"/>
    <cellStyle name="20% - Accent4 2 8" xfId="1186" xr:uid="{6C5E102A-528E-4A5A-B4F7-64125DED5257}"/>
    <cellStyle name="20% - Accent4 2 9" xfId="35290" xr:uid="{A7EFBAEC-3144-4582-8042-AADF0E0137CB}"/>
    <cellStyle name="20% - Accent4 3" xfId="1187" xr:uid="{F3A7C94A-9183-4305-9624-917275868771}"/>
    <cellStyle name="20% - Accent4 3 2" xfId="13709" xr:uid="{06D31B5A-5E12-4B7A-87BB-789058A17B4A}"/>
    <cellStyle name="20% - Accent4 3 2 2" xfId="14236" xr:uid="{55A0CDA6-686A-4F43-9597-E4AC2A636E21}"/>
    <cellStyle name="20% - Accent4 3 3" xfId="13674" xr:uid="{7F2C092D-13E3-4A61-BA53-516DD8E775AD}"/>
    <cellStyle name="20% - Accent4 3 4" xfId="14216" xr:uid="{6A8C59D2-AC4D-4A13-AD44-403A68FF3970}"/>
    <cellStyle name="20% - Accent4 3 5" xfId="14803" xr:uid="{8DEF88A4-DFD8-473D-AEDB-F9EFCBAC0668}"/>
    <cellStyle name="20% - Accent4 3 6" xfId="13818" xr:uid="{6FD4C6CD-D61D-40CB-9C95-D2C5F58FD323}"/>
    <cellStyle name="20% - Accent4 3 6 2" xfId="16161" xr:uid="{F1ABBD70-31B9-4301-94CF-9B7513A995CA}"/>
    <cellStyle name="20% - Accent4 3 7" xfId="14242" xr:uid="{A61FC498-118B-448E-B51F-270DE9A97161}"/>
    <cellStyle name="20% - Accent4 3 8" xfId="16160" xr:uid="{B74C7696-5043-4783-B095-7280F1A804FD}"/>
    <cellStyle name="20% - Accent4 4" xfId="1185" xr:uid="{729CD1EA-F427-4E48-AAD1-BE00F2E6EB6E}"/>
    <cellStyle name="20% - Accent4 4 2" xfId="13710" xr:uid="{CB275D82-131E-4AEA-8BD1-C9D7B866BE00}"/>
    <cellStyle name="20% - Accent4 4 2 2" xfId="13814" xr:uid="{E9DA13F1-65C1-4BDF-92D2-8DAB19572C99}"/>
    <cellStyle name="20% - Accent4 4 2 3" xfId="16163" xr:uid="{46F86640-EA19-4783-9EAD-D80CF8AFCC81}"/>
    <cellStyle name="20% - Accent4 4 3" xfId="13817" xr:uid="{6D307268-5249-46D9-8F0B-46BEA884C5F2}"/>
    <cellStyle name="20% - Accent4 4 4" xfId="16162" xr:uid="{71F6F845-4620-4C47-A622-EDFF00095556}"/>
    <cellStyle name="20% - Accent4 5" xfId="13711" xr:uid="{A63BD4EF-C171-406D-B6E0-D0B39916FDE4}"/>
    <cellStyle name="20% - Accent4 5 2" xfId="13810" xr:uid="{95778501-53C2-453D-B8C7-6633FD33E14A}"/>
    <cellStyle name="20% - Accent4 5 2 2" xfId="16165" xr:uid="{54BF0EFA-F8AD-44BA-A1FD-28A31D85EB3B}"/>
    <cellStyle name="20% - Accent4 5 3" xfId="13813" xr:uid="{903F930E-8263-4DDE-97EE-41555D3ADE72}"/>
    <cellStyle name="20% - Accent4 5 4" xfId="16164" xr:uid="{5C68ACC0-5737-4DC3-ACDD-C87025A3A536}"/>
    <cellStyle name="20% - Accent4 6" xfId="13807" xr:uid="{0F3B0281-7A6D-41B7-ADF9-2B258D900968}"/>
    <cellStyle name="20% - Accent4 6 2" xfId="13806" xr:uid="{C3257A63-FF2A-406E-A9FB-3A9F83FFD615}"/>
    <cellStyle name="20% - Accent4 6 2 2" xfId="16167" xr:uid="{6CB68E2D-685C-47E4-9736-8C0C2DD01D2F}"/>
    <cellStyle name="20% - Accent4 6 3" xfId="16166" xr:uid="{2CFB27AA-45AC-4AC0-9BB6-D16F675114B5}"/>
    <cellStyle name="20% - Accent4 7" xfId="13803" xr:uid="{6D13E26A-C905-42AA-8841-E0A885E4EB56}"/>
    <cellStyle name="20% - Accent4 8" xfId="13776" xr:uid="{E506F8FC-F7CA-4E66-94A6-64C73D05BA29}"/>
    <cellStyle name="20% - Accent4 9" xfId="13775" xr:uid="{51726781-0E4B-4AF4-9BC8-0113E54E781B}"/>
    <cellStyle name="20% - Accent4 9 2" xfId="16168" xr:uid="{D506EE73-8EA4-4826-8E2E-5C8D17AB9B3B}"/>
    <cellStyle name="20% - Accent5 10" xfId="83" xr:uid="{4CAF1439-E3D5-40E5-B7AE-DD4B5DBB343D}"/>
    <cellStyle name="20% - Accent5 2" xfId="460" xr:uid="{5B4FE2A7-DE9C-4A74-950F-56CDBBC2D892}"/>
    <cellStyle name="20% - Accent5 2 10" xfId="1189" xr:uid="{196CEF2C-FA4F-4866-82FE-92D9EB2280AB}"/>
    <cellStyle name="20% - Accent5 2 2" xfId="13713" xr:uid="{8C20131D-843B-4CBD-90C3-B471AA546C53}"/>
    <cellStyle name="20% - Accent5 2 2 2" xfId="29001" xr:uid="{F6BA1938-184D-46A1-8389-E94FC4795029}"/>
    <cellStyle name="20% - Accent5 2 3" xfId="13712" xr:uid="{84D63678-C9F2-4D1D-AA39-D2FA9F32D89C}"/>
    <cellStyle name="20% - Accent5 2 3 2" xfId="13769" xr:uid="{6C14BF56-E00E-4BA1-9F4E-D042401D28C4}"/>
    <cellStyle name="20% - Accent5 2 4" xfId="13766" xr:uid="{42F76CFC-C3C7-4D57-B0BB-845FCBD541B2}"/>
    <cellStyle name="20% - Accent5 2 5" xfId="13735" xr:uid="{712F6D49-2B9D-4C41-BEE6-303981C27667}"/>
    <cellStyle name="20% - Accent5 2 6" xfId="13734" xr:uid="{B6F2CECD-7AA7-4FCB-8D5F-BE2423CEC0E3}"/>
    <cellStyle name="20% - Accent5 2 7" xfId="13731" xr:uid="{8B949FA6-4CA5-474B-833E-5FA787F6B1EB}"/>
    <cellStyle name="20% - Accent5 2 7 2" xfId="16170" xr:uid="{2BEDE642-3ABF-4872-A781-384ED814953A}"/>
    <cellStyle name="20% - Accent5 2 8" xfId="13772" xr:uid="{CAEAFD4F-3F27-41EC-B286-0DFA815024C5}"/>
    <cellStyle name="20% - Accent5 2 9" xfId="16169" xr:uid="{A0C6D250-C542-490C-9AFE-EBF86944A795}"/>
    <cellStyle name="20% - Accent5 3" xfId="1190" xr:uid="{4D9F4B17-1477-4B0C-BF33-BF4E618ADBA0}"/>
    <cellStyle name="20% - Accent5 3 2" xfId="13714" xr:uid="{0BEB110A-020F-41EE-A3BD-AC7F6976CCBD}"/>
    <cellStyle name="20% - Accent5 3 3" xfId="13728" xr:uid="{B9D7D59E-230E-4BB7-8899-E8D636ACE1EB}"/>
    <cellStyle name="20% - Accent5 4" xfId="1188" xr:uid="{24D0D1F1-EFB6-4C3E-83FF-16D157D1A219}"/>
    <cellStyle name="20% - Accent5 4 2" xfId="13715" xr:uid="{987FF2F3-AA8B-4362-91F0-C53DDC3B1323}"/>
    <cellStyle name="20% - Accent5 4 2 2" xfId="13722" xr:uid="{6A11D122-7016-44BF-8123-56C5E0C52358}"/>
    <cellStyle name="20% - Accent5 4 2 3" xfId="16172" xr:uid="{30F0CCCF-06AD-4124-9A8D-D33718F87AE5}"/>
    <cellStyle name="20% - Accent5 4 3" xfId="13725" xr:uid="{4C3C864D-B0D2-466A-B3E6-8FDCF0BD2844}"/>
    <cellStyle name="20% - Accent5 4 4" xfId="16171" xr:uid="{AAB58643-A74D-45CC-8A20-FCBEE5FCE4CE}"/>
    <cellStyle name="20% - Accent5 5" xfId="13716" xr:uid="{7A041140-99A8-4524-837E-03544E8C9497}"/>
    <cellStyle name="20% - Accent5 5 2" xfId="15195" xr:uid="{37A3EF5E-3856-4346-852A-27232DB2707E}"/>
    <cellStyle name="20% - Accent5 5 2 2" xfId="16174" xr:uid="{45169383-26D2-40F8-B5D6-3A66402AE28A}"/>
    <cellStyle name="20% - Accent5 5 3" xfId="13691" xr:uid="{F2F8BD9B-45AD-4104-871C-784E4DA360E8}"/>
    <cellStyle name="20% - Accent5 5 4" xfId="16173" xr:uid="{3A612EBC-E612-44E0-96C8-D8B2E6B04C0C}"/>
    <cellStyle name="20% - Accent5 6" xfId="15196" xr:uid="{CE80192E-A94F-4DC0-9AC0-6EE319CD0BB1}"/>
    <cellStyle name="20% - Accent5 6 2" xfId="15197" xr:uid="{87161716-4075-4D08-8BAA-42A9C86EC5CE}"/>
    <cellStyle name="20% - Accent5 6 2 2" xfId="16176" xr:uid="{8000B953-A9B1-471B-8F04-2CF06D8A9AED}"/>
    <cellStyle name="20% - Accent5 6 3" xfId="16175" xr:uid="{64492B7D-3325-436C-99D9-76FB3013ECA0}"/>
    <cellStyle name="20% - Accent5 7" xfId="15198" xr:uid="{5F2DA218-EACE-4C52-A24A-066F26DE4748}"/>
    <cellStyle name="20% - Accent5 8" xfId="15199" xr:uid="{C8E5E00A-E9E7-418A-8E66-8B6E92136AA3}"/>
    <cellStyle name="20% - Accent5 9" xfId="15200" xr:uid="{2306FC0C-C7BB-4675-A52C-89FE71E550B8}"/>
    <cellStyle name="20% - Accent5 9 2" xfId="16177" xr:uid="{75910587-13C6-4EB6-8D38-1DE0686D492F}"/>
    <cellStyle name="20% - Accent6 10" xfId="87" xr:uid="{18A171A3-CD42-403D-A2E8-78BB4BC4E889}"/>
    <cellStyle name="20% - Accent6 2" xfId="196" xr:uid="{4DEC39E3-D442-4484-80DA-D0C081A44136}"/>
    <cellStyle name="20% - Accent6 2 2" xfId="13718" xr:uid="{0900CA4F-FDDF-449D-8A00-F6323E2DA1E4}"/>
    <cellStyle name="20% - Accent6 2 2 2" xfId="15202" xr:uid="{ACDE7E2F-6689-42F0-924E-DA60F6715AEF}"/>
    <cellStyle name="20% - Accent6 2 2 3" xfId="15203" xr:uid="{822929D0-A3FC-49D7-AF11-199A074C2AB6}"/>
    <cellStyle name="20% - Accent6 2 2 4" xfId="15204" xr:uid="{3748FA97-9517-4DEA-BE52-E23DEA015EA2}"/>
    <cellStyle name="20% - Accent6 2 2 5" xfId="15205" xr:uid="{2658463E-7F78-4D44-9342-0A28443F0CB4}"/>
    <cellStyle name="20% - Accent6 2 2 6" xfId="15201" xr:uid="{2BC411DA-4FA3-4969-9098-2B5AB2021F14}"/>
    <cellStyle name="20% - Accent6 2 2 7" xfId="29005" xr:uid="{350002F2-112D-442D-A2A9-A8612C09B8A7}"/>
    <cellStyle name="20% - Accent6 2 3" xfId="13717" xr:uid="{A2D48631-DA63-4B24-982C-3AE02D5552E1}"/>
    <cellStyle name="20% - Accent6 2 3 2" xfId="15206" xr:uid="{E09736AD-E1DE-4A71-982B-743FE3E66CBE}"/>
    <cellStyle name="20% - Accent6 2 4" xfId="15207" xr:uid="{1CC1FAA0-F6BA-48C5-B8F0-EAC64730965E}"/>
    <cellStyle name="20% - Accent6 2 5" xfId="15208" xr:uid="{E1D5C842-7D62-4264-B407-3E089004BCEA}"/>
    <cellStyle name="20% - Accent6 2 6" xfId="15209" xr:uid="{C3E4C947-F133-427C-8C39-2E9BE57AB423}"/>
    <cellStyle name="20% - Accent6 2 7" xfId="15210" xr:uid="{1E44C253-04AA-4DFF-831E-79BEC4A6ECCB}"/>
    <cellStyle name="20% - Accent6 2 8" xfId="1192" xr:uid="{2ABF1F40-1E6C-4ACD-939A-01E1D65E66F0}"/>
    <cellStyle name="20% - Accent6 2 9" xfId="35293" xr:uid="{710FD237-3783-4463-AFC0-701BBC9211F1}"/>
    <cellStyle name="20% - Accent6 3" xfId="1193" xr:uid="{89B9DE6A-1CC9-418F-8630-3BAC3A7D83DA}"/>
    <cellStyle name="20% - Accent6 3 2" xfId="13719" xr:uid="{40889DC5-F14B-42C9-95A4-C38695490F84}"/>
    <cellStyle name="20% - Accent6 3 2 2" xfId="15212" xr:uid="{C12F2372-95DC-4647-AF15-1E621E061923}"/>
    <cellStyle name="20% - Accent6 3 3" xfId="15213" xr:uid="{A2E9519E-74E8-4579-ABEA-E81C8B39CFF4}"/>
    <cellStyle name="20% - Accent6 3 4" xfId="15214" xr:uid="{A0295736-4EA5-489F-8C1C-2F0380EAB8E8}"/>
    <cellStyle name="20% - Accent6 3 5" xfId="15215" xr:uid="{1C43C8DB-6BBD-4165-94E4-494777AC6F9C}"/>
    <cellStyle name="20% - Accent6 3 6" xfId="15216" xr:uid="{46DA28A1-590C-4CDA-A5E2-40E441BDE089}"/>
    <cellStyle name="20% - Accent6 3 6 2" xfId="16179" xr:uid="{7942C4AF-8FBF-4A9C-A88C-1A4205557569}"/>
    <cellStyle name="20% - Accent6 3 7" xfId="15211" xr:uid="{31252A2B-2042-4FDD-BC1E-6B5A93EF8CCF}"/>
    <cellStyle name="20% - Accent6 3 8" xfId="16178" xr:uid="{686C4F40-FC17-4A10-BD8E-138A9BD73063}"/>
    <cellStyle name="20% - Accent6 4" xfId="1191" xr:uid="{48A8A2B7-6F76-4BF9-8123-1184720CD271}"/>
    <cellStyle name="20% - Accent6 4 2" xfId="13720" xr:uid="{E94B4F48-BEE6-4504-AFF9-309C073BA834}"/>
    <cellStyle name="20% - Accent6 4 2 2" xfId="15218" xr:uid="{59B11B8F-4BF5-4A87-AC67-CE1BCF13DF13}"/>
    <cellStyle name="20% - Accent6 4 2 3" xfId="16181" xr:uid="{CA0D283E-40BE-4A5F-B0A6-ED6D96056391}"/>
    <cellStyle name="20% - Accent6 4 3" xfId="15217" xr:uid="{E890C13D-313F-4D34-A59B-C42D512F8E1C}"/>
    <cellStyle name="20% - Accent6 4 4" xfId="16180" xr:uid="{6D51FB0C-0D00-4844-BA94-ADB6A6345B9A}"/>
    <cellStyle name="20% - Accent6 5" xfId="13721" xr:uid="{5F5A93B0-E5AB-4A8E-9827-1D0E85FA18CB}"/>
    <cellStyle name="20% - Accent6 5 2" xfId="15220" xr:uid="{D689848A-E3A9-480B-ACFE-9782DDC0ECC9}"/>
    <cellStyle name="20% - Accent6 5 2 2" xfId="16183" xr:uid="{4F7DCC8B-8ACD-4122-9056-B45EBB56020B}"/>
    <cellStyle name="20% - Accent6 5 3" xfId="15219" xr:uid="{12CE1ED8-2EC2-4F55-9104-C56734FFCEBB}"/>
    <cellStyle name="20% - Accent6 5 4" xfId="16182" xr:uid="{539CC479-02C0-4606-B8FA-D6B1DE04054D}"/>
    <cellStyle name="20% - Accent6 6" xfId="15221" xr:uid="{9C958832-1895-47C6-A8C5-74FB5FF86B04}"/>
    <cellStyle name="20% - Accent6 6 2" xfId="15222" xr:uid="{370BB412-0113-47CB-B141-E0DB1C09D5A3}"/>
    <cellStyle name="20% - Accent6 6 2 2" xfId="16185" xr:uid="{BBC65A33-8917-43C4-A296-11CB4A2DF06C}"/>
    <cellStyle name="20% - Accent6 6 3" xfId="16184" xr:uid="{7EBC750A-B0F4-40DE-9DEB-A2E151DD359E}"/>
    <cellStyle name="20% - Accent6 7" xfId="15223" xr:uid="{EA7E1F67-580C-4AD9-BBC8-7FB840F93399}"/>
    <cellStyle name="20% - Accent6 8" xfId="15224" xr:uid="{B38B7905-508F-4525-A7B6-821C441E4046}"/>
    <cellStyle name="20% - Accent6 9" xfId="15225" xr:uid="{678C0AB0-2A67-4362-A35B-0C64D7F53CA5}"/>
    <cellStyle name="20% - Accent6 9 2" xfId="16186" xr:uid="{48A84523-FD32-49C2-87B1-C316C412EAA7}"/>
    <cellStyle name="20% - akcent 1" xfId="1194" xr:uid="{A86C1189-CF07-419B-AFED-144B3DA1D22E}"/>
    <cellStyle name="20% - akcent 2" xfId="1195" xr:uid="{D4639D5B-08B2-40DB-B7AF-41CF0822F128}"/>
    <cellStyle name="20% - akcent 3" xfId="1196" xr:uid="{188A2C93-AB8E-403B-8C7D-2E2FB4FA0B61}"/>
    <cellStyle name="20% - akcent 4" xfId="1197" xr:uid="{BEFC5BFB-7197-49AC-B644-7DF1B6B9ADDD}"/>
    <cellStyle name="20% - akcent 5" xfId="1198" xr:uid="{352615E5-F5AC-4A7E-A570-19148531D736}"/>
    <cellStyle name="20% - akcent 6" xfId="1199" xr:uid="{570B317A-3421-48C2-A990-FB7C3328A35C}"/>
    <cellStyle name="20% - Akzent1 2" xfId="1200" xr:uid="{AFFD441E-1B13-4B28-8D29-1290029CE643}"/>
    <cellStyle name="20% - Akzent1 3" xfId="1201" xr:uid="{9A8F0624-68A9-4C8C-B39B-E509A993C9B2}"/>
    <cellStyle name="20% - Akzent2 2" xfId="1202" xr:uid="{E149E5D7-CD5C-4920-9FAF-9586EA9C571E}"/>
    <cellStyle name="20% - Akzent2 3" xfId="1203" xr:uid="{010EC0AF-C755-4965-9100-7A5295A257CC}"/>
    <cellStyle name="20% - Akzent3 2" xfId="1204" xr:uid="{2A37BCA7-F752-4DAA-892A-AF049BE52CB5}"/>
    <cellStyle name="20% - Akzent3 3" xfId="1205" xr:uid="{80A9AF68-8B76-4DE7-AB9D-4FFFD7496444}"/>
    <cellStyle name="20% - Akzent4 2" xfId="1206" xr:uid="{04EF4A1D-0E6B-4649-924A-EBF33A8A0CB0}"/>
    <cellStyle name="20% - Akzent4 3" xfId="1207" xr:uid="{16532482-906C-42F5-9DE1-95B9A580DDD8}"/>
    <cellStyle name="20% - Akzent5 2" xfId="1208" xr:uid="{BD80446E-390D-4E0A-BF1F-67455E2C608B}"/>
    <cellStyle name="20% - Akzent5 3" xfId="1209" xr:uid="{485B9AB6-2D0A-41BB-81AA-1E890F2196D3}"/>
    <cellStyle name="20% - Akzent6 2" xfId="1210" xr:uid="{FDAC3ECC-BE10-453B-9496-15CDB6C41510}"/>
    <cellStyle name="20% - Akzent6 3" xfId="1211" xr:uid="{8FF59984-632F-4580-8B10-A31945E2FF48}"/>
    <cellStyle name="20% - Colore 1" xfId="1212" xr:uid="{7B199808-DCB4-4116-BC3A-8B2866C6B4E8}"/>
    <cellStyle name="20% - Colore 2" xfId="1213" xr:uid="{EB8646E6-BA9D-4821-8B12-F55B520F717E}"/>
    <cellStyle name="20% - Colore 3" xfId="1214" xr:uid="{0517A010-C1E7-40BD-B7A1-5906D02BBF5B}"/>
    <cellStyle name="20% - Colore 4" xfId="1215" xr:uid="{7FC6044D-5D43-4319-8231-AC8F9551DE0C}"/>
    <cellStyle name="20% - Colore 5" xfId="1216" xr:uid="{71C181E8-47A6-4515-A365-16B988F86D82}"/>
    <cellStyle name="20% - Colore 6" xfId="1217" xr:uid="{1CC7EF1C-1C3E-48AD-A1D4-801D88AD4F4E}"/>
    <cellStyle name="20% - Ênfase1" xfId="1218" xr:uid="{9EE53B1F-A6D9-4EB7-A7A5-1FF70F9F7651}"/>
    <cellStyle name="20% - Ênfase2" xfId="1219" xr:uid="{276813FD-90F8-48CE-8384-5871EC26E170}"/>
    <cellStyle name="20% - Ênfase3" xfId="1220" xr:uid="{8C1B9A59-D70B-46A1-BEB5-74247BBBDC50}"/>
    <cellStyle name="20% - Ênfase4" xfId="1221" xr:uid="{8A51D2EF-B8C7-4385-BE87-82ED4D4B62A8}"/>
    <cellStyle name="20% - Ênfase5" xfId="1222" xr:uid="{A0201BF5-B50F-409F-87F6-0130E389460C}"/>
    <cellStyle name="20% - Ênfase6" xfId="1223" xr:uid="{91F3F1B1-F59A-4BCB-BE0C-217C73A1E20B}"/>
    <cellStyle name="20% - ส่วนที่ถูกเน้น1" xfId="953" xr:uid="{8FB7B86D-7B3D-4010-A5F8-6F67F44B1A39}"/>
    <cellStyle name="20% - ส่วนที่ถูกเน้น1 2" xfId="13723" xr:uid="{E7B9E32E-DC22-4FCD-BA6F-526FBE7CF234}"/>
    <cellStyle name="20% - ส่วนที่ถูกเน้น1_1.RBL Related Transactions &amp; note 2010-Q2" xfId="13724" xr:uid="{B97AA1DB-0D46-4EEA-AB80-2DA1F2736EBE}"/>
    <cellStyle name="20% - ส่วนที่ถูกเน้น2" xfId="954" xr:uid="{2B1C323D-B3E2-42DE-8ED9-CC86CEA8E61B}"/>
    <cellStyle name="20% - ส่วนที่ถูกเน้น2 2" xfId="13726" xr:uid="{2ED2321C-D611-479D-A392-057D221F8FFD}"/>
    <cellStyle name="20% - ส่วนที่ถูกเน้น2_1.RBL Related Transactions &amp; note 2010-Q2" xfId="13727" xr:uid="{D78D23D6-2AED-47FB-B567-D7CEC48E2B0D}"/>
    <cellStyle name="20% - ส่วนที่ถูกเน้น3" xfId="955" xr:uid="{D0D89FBC-FD11-4E9A-B996-12A1F9D6685B}"/>
    <cellStyle name="20% - ส่วนที่ถูกเน้น3 2" xfId="13729" xr:uid="{05CA87F6-BE80-4854-9165-3706BB8E3A94}"/>
    <cellStyle name="20% - ส่วนที่ถูกเน้น3_1.RBL Related Transactions &amp; note 2010-Q2" xfId="13730" xr:uid="{3A623C11-4BC8-4781-886C-DB14F7A2F7CE}"/>
    <cellStyle name="20% - ส่วนที่ถูกเน้น4" xfId="956" xr:uid="{AC9D65DB-5540-4209-951B-EFB92E4D7479}"/>
    <cellStyle name="20% - ส่วนที่ถูกเน้น4 2" xfId="13732" xr:uid="{96E2A057-A577-42E8-8C32-8D2D5A91B5B0}"/>
    <cellStyle name="20% - ส่วนที่ถูกเน้น4_1.RBL Related Transactions &amp; note 2010-Q2" xfId="13733" xr:uid="{DF655DE7-B728-46AB-9CF2-E7F28A2CFEE0}"/>
    <cellStyle name="20% - ส่วนที่ถูกเน้น5" xfId="957" xr:uid="{6A416C78-3EF5-4379-A0EE-9BB7C7394623}"/>
    <cellStyle name="20% - ส่วนที่ถูกเน้น6" xfId="958" xr:uid="{80B4001B-0D0C-4A40-A612-C2F7BBE227C6}"/>
    <cellStyle name="20% - 强调文字颜色 1" xfId="1224" xr:uid="{E5042592-93AD-44C9-8518-E8E4DE3031F4}"/>
    <cellStyle name="20% - 强调文字颜色 2" xfId="1225" xr:uid="{20C6BEE8-2F4E-47F4-9209-DA5A1C27277B}"/>
    <cellStyle name="20% - 强调文字颜色 3" xfId="1226" xr:uid="{5257B71A-CBF3-48C1-BDC5-0B54A3AA6720}"/>
    <cellStyle name="20% - 强调文字颜色 4" xfId="1227" xr:uid="{99618A73-4EAB-46A0-8E88-BD7D42A90820}"/>
    <cellStyle name="20% - 强调文字颜色 5" xfId="1228" xr:uid="{2A9C9E34-809B-459A-855C-EAF204D128DA}"/>
    <cellStyle name="20% - 强调文字颜色 6" xfId="1229" xr:uid="{2F245397-75CF-480D-85D5-89F9948A24BE}"/>
    <cellStyle name="40 % - Akzent1 2" xfId="1230" xr:uid="{AD3C0876-F5FB-4D36-B824-CE58705B7C25}"/>
    <cellStyle name="40 % - Akzent1 3" xfId="1231" xr:uid="{6A82BB85-B94C-4400-B09C-0D49F0EA6578}"/>
    <cellStyle name="40 % - Akzent1 3 2" xfId="3059" xr:uid="{4728C346-E98E-4712-B352-BE8C965CEAD2}"/>
    <cellStyle name="40 % - Akzent1 3 2 2" xfId="5593" xr:uid="{AC7DD6FA-33D1-47F2-8BD9-6CC64572204D}"/>
    <cellStyle name="40 % - Akzent1 3 2 2 2" xfId="11143" xr:uid="{A587ACB6-9200-4810-9394-0BFFA4299849}"/>
    <cellStyle name="40 % - Akzent1 3 2 3" xfId="12530" xr:uid="{A2929CA1-85C0-401F-9BA2-35B54807FE28}"/>
    <cellStyle name="40 % - Akzent1 3 2 4" xfId="8660" xr:uid="{360E83D8-F91A-4DA2-8C6B-59C5BCE13E17}"/>
    <cellStyle name="40 % - Akzent1 3 2 5" xfId="7043" xr:uid="{2424A8E8-0E31-4B97-96DA-AD58EBAB57FE}"/>
    <cellStyle name="40 % - Akzent1 3 2 6" xfId="13457" xr:uid="{FBCC6034-07F0-45CD-838B-689F68B71B6F}"/>
    <cellStyle name="40 % - Akzent1 3 2 7" xfId="16940" xr:uid="{9A7EBD68-18C7-4E59-8348-7548DE684A82}"/>
    <cellStyle name="40 % - Akzent1 3 3" xfId="3784" xr:uid="{4AFB8EAC-9CB6-4716-B07D-9BBE516FF31A}"/>
    <cellStyle name="40 % - Akzent1 3 3 2" xfId="6052" xr:uid="{E03BCCF1-0644-45CC-AF35-CB63AEEEB70A}"/>
    <cellStyle name="40 % - Akzent1 3 3 2 2" xfId="11602" xr:uid="{A6248FF4-4A1E-4E5A-974B-662C47045DE3}"/>
    <cellStyle name="40 % - Akzent1 3 3 3" xfId="13006" xr:uid="{6B979A1B-211D-4E2B-AA06-EBBF862A7D77}"/>
    <cellStyle name="40 % - Akzent1 3 3 4" xfId="9335" xr:uid="{4FFEE823-C368-4DD6-8CA2-9C9E1B787F50}"/>
    <cellStyle name="40 % - Akzent1 3 3 5" xfId="7761" xr:uid="{8E986B08-CE94-4F05-B0E9-717192AC9365}"/>
    <cellStyle name="40 % - Akzent1 3 3 6" xfId="13546" xr:uid="{CF0F33A4-30D3-44A2-B2CA-8C72AFA4E404}"/>
    <cellStyle name="40 % - Akzent1 3 3 7" xfId="17666" xr:uid="{56E4CBE4-645D-4A4F-9E8D-261C860B3995}"/>
    <cellStyle name="40 % - Akzent1 3 4" xfId="5151" xr:uid="{D31EBBF3-E95A-4A27-A376-4CECF72BBDA6}"/>
    <cellStyle name="40 % - Akzent1 3 4 2" xfId="10701" xr:uid="{FA24CF92-45CF-4446-9876-F3FA939E9174}"/>
    <cellStyle name="40 % - Akzent1 3 5" xfId="12064" xr:uid="{F8FF2123-E5D2-4451-9F80-D8C540F0FEF8}"/>
    <cellStyle name="40 % - Akzent1 3 6" xfId="8206" xr:uid="{F7AC3324-2111-465C-9F68-711528DDA5BE}"/>
    <cellStyle name="40 % - Akzent1 3 7" xfId="6533" xr:uid="{72EA1847-8CC4-4411-936F-5CBA053F2859}"/>
    <cellStyle name="40 % - Akzent1 3 8" xfId="13384" xr:uid="{ADCEF82E-EEB0-44D5-B9F9-83AB903EB887}"/>
    <cellStyle name="40 % - Akzent1 3 9" xfId="16374" xr:uid="{AE062E61-83E9-449F-96FB-D28B3AF5B999}"/>
    <cellStyle name="40 % - Akzent2 2" xfId="1232" xr:uid="{E26D6897-0847-4B81-8074-B6198BB63349}"/>
    <cellStyle name="40 % - Akzent2 3" xfId="1233" xr:uid="{213F01F8-40D2-48DA-AFC6-8B94E0C7842D}"/>
    <cellStyle name="40 % - Akzent2 3 2" xfId="3060" xr:uid="{EA0000F7-8EAC-4A46-8745-448F3F169418}"/>
    <cellStyle name="40 % - Akzent2 3 2 2" xfId="5594" xr:uid="{F329BAF6-49F5-478E-BE87-B76AAF92669A}"/>
    <cellStyle name="40 % - Akzent2 3 2 2 2" xfId="11144" xr:uid="{96671C36-20B6-4EAF-B8ED-44B0AB8F295C}"/>
    <cellStyle name="40 % - Akzent2 3 2 3" xfId="12531" xr:uid="{41498AB7-97D7-45CD-8406-C3B5916222C7}"/>
    <cellStyle name="40 % - Akzent2 3 2 4" xfId="8661" xr:uid="{D58980A6-B264-407E-B965-78DA833C9582}"/>
    <cellStyle name="40 % - Akzent2 3 2 5" xfId="7044" xr:uid="{9AEA8420-585B-41E3-9AF5-C97C3E8495AF}"/>
    <cellStyle name="40 % - Akzent2 3 2 6" xfId="13458" xr:uid="{5E5540C6-0259-4A09-BD0F-F111EA9564C2}"/>
    <cellStyle name="40 % - Akzent2 3 2 7" xfId="16941" xr:uid="{682D1E0B-6B64-4CC5-AE8F-4876041478AE}"/>
    <cellStyle name="40 % - Akzent2 3 3" xfId="3785" xr:uid="{AB8380AF-BE5E-49E1-87C4-1BEC50CE2611}"/>
    <cellStyle name="40 % - Akzent2 3 3 2" xfId="6053" xr:uid="{7D868AD6-3E46-416D-8372-DB60E3AD3636}"/>
    <cellStyle name="40 % - Akzent2 3 3 2 2" xfId="11603" xr:uid="{B27FC81F-E078-47B9-B7CA-E683EFF4546E}"/>
    <cellStyle name="40 % - Akzent2 3 3 3" xfId="13007" xr:uid="{D92C29FB-C15F-40BB-858B-6B279BD4C44B}"/>
    <cellStyle name="40 % - Akzent2 3 3 4" xfId="9336" xr:uid="{F58F7DAA-9C03-4418-8254-EEFE9C98DD38}"/>
    <cellStyle name="40 % - Akzent2 3 3 5" xfId="7762" xr:uid="{030297B7-AC21-4927-B838-5C5DBAE37F24}"/>
    <cellStyle name="40 % - Akzent2 3 3 6" xfId="13547" xr:uid="{0ADB9CB1-2AC3-47F2-9D5F-1AF9148D23C3}"/>
    <cellStyle name="40 % - Akzent2 3 3 7" xfId="17667" xr:uid="{F97CD07D-F4C6-4572-9691-B354D3AB4D80}"/>
    <cellStyle name="40 % - Akzent2 3 4" xfId="5152" xr:uid="{9CD8CA30-5122-48F1-9549-A7260A7DB25D}"/>
    <cellStyle name="40 % - Akzent2 3 4 2" xfId="10702" xr:uid="{4BFEEDA8-7F35-4F78-A2BB-854F7621226B}"/>
    <cellStyle name="40 % - Akzent2 3 5" xfId="12065" xr:uid="{F0DE41C0-9204-4969-81C8-DED67D9CAD9E}"/>
    <cellStyle name="40 % - Akzent2 3 6" xfId="8207" xr:uid="{52759D56-2A10-44F2-B125-91892063C058}"/>
    <cellStyle name="40 % - Akzent2 3 7" xfId="6534" xr:uid="{1C8051B7-9DAD-4265-8428-1E1F4148EA1B}"/>
    <cellStyle name="40 % - Akzent2 3 8" xfId="13385" xr:uid="{979611E4-DB61-472A-AFD4-9F9824DBA321}"/>
    <cellStyle name="40 % - Akzent2 3 9" xfId="16375" xr:uid="{17C0DE5D-2036-4BC5-9FAE-F396223B5E20}"/>
    <cellStyle name="40 % - Akzent3 2" xfId="1234" xr:uid="{25DD74E3-7881-404B-84DF-3E0C7D20FD59}"/>
    <cellStyle name="40 % - Akzent3 3" xfId="1235" xr:uid="{F542C03B-0C32-4AF3-809C-85439189EF93}"/>
    <cellStyle name="40 % - Akzent3 3 2" xfId="3061" xr:uid="{DF48D06E-C622-438C-A840-DD8850905DBB}"/>
    <cellStyle name="40 % - Akzent3 3 2 2" xfId="5595" xr:uid="{49246D0E-A7BC-4B26-987A-45896DBD05D1}"/>
    <cellStyle name="40 % - Akzent3 3 2 2 2" xfId="11145" xr:uid="{3F871B20-3C9D-428F-901B-8C93B18E8413}"/>
    <cellStyle name="40 % - Akzent3 3 2 3" xfId="12532" xr:uid="{E35A59C0-E88B-4256-89F9-1ED99183DB15}"/>
    <cellStyle name="40 % - Akzent3 3 2 4" xfId="8662" xr:uid="{F3866044-1DFC-474F-8930-E35E098C2BCC}"/>
    <cellStyle name="40 % - Akzent3 3 2 5" xfId="7045" xr:uid="{A489DF56-0976-459E-887A-FC00734495C7}"/>
    <cellStyle name="40 % - Akzent3 3 2 6" xfId="13459" xr:uid="{55A6093B-6D70-4083-BD09-460A715E83B7}"/>
    <cellStyle name="40 % - Akzent3 3 2 7" xfId="16942" xr:uid="{F598CF53-937F-4AA9-A681-7C06AC9CCF6D}"/>
    <cellStyle name="40 % - Akzent3 3 3" xfId="3786" xr:uid="{83C9E4F6-E327-4C02-8B1C-4F4140F9A9E9}"/>
    <cellStyle name="40 % - Akzent3 3 3 2" xfId="6054" xr:uid="{F63F7AB2-4B79-4620-BC6A-B18396048D07}"/>
    <cellStyle name="40 % - Akzent3 3 3 2 2" xfId="11604" xr:uid="{723AFD2D-EF0E-4416-8636-CC75A14B64C3}"/>
    <cellStyle name="40 % - Akzent3 3 3 3" xfId="13008" xr:uid="{5E92E0EF-A079-4F1C-913B-1771915F8EDB}"/>
    <cellStyle name="40 % - Akzent3 3 3 4" xfId="9337" xr:uid="{E1BB50A6-D197-4EB2-BFAA-C9FFD4343265}"/>
    <cellStyle name="40 % - Akzent3 3 3 5" xfId="7763" xr:uid="{18D521E1-4141-4FED-B5DE-07AABC920BFB}"/>
    <cellStyle name="40 % - Akzent3 3 3 6" xfId="13548" xr:uid="{382C21C3-ABB9-4112-9C86-674C5612D4CB}"/>
    <cellStyle name="40 % - Akzent3 3 3 7" xfId="17668" xr:uid="{97325381-0C98-4116-9CAC-827E4028499A}"/>
    <cellStyle name="40 % - Akzent3 3 4" xfId="5153" xr:uid="{E2E7B273-1202-42F7-929E-921E31C380BB}"/>
    <cellStyle name="40 % - Akzent3 3 4 2" xfId="10703" xr:uid="{D7AE9C41-824E-4305-B450-67081609EA26}"/>
    <cellStyle name="40 % - Akzent3 3 5" xfId="12066" xr:uid="{FA9E381E-28E4-46AC-AC64-31C9DF8CCC06}"/>
    <cellStyle name="40 % - Akzent3 3 6" xfId="8208" xr:uid="{83C94151-18C9-42CE-9619-51B9D7B599A6}"/>
    <cellStyle name="40 % - Akzent3 3 7" xfId="6535" xr:uid="{8B1D078B-95F6-4F10-BAE1-EE75E3ED62B9}"/>
    <cellStyle name="40 % - Akzent3 3 8" xfId="13386" xr:uid="{6D5A62A7-B670-47D4-90DA-3C6E9249E2BB}"/>
    <cellStyle name="40 % - Akzent3 3 9" xfId="16376" xr:uid="{AA8EA23A-F5D8-40ED-A787-BF852E579CED}"/>
    <cellStyle name="40 % - Akzent4 2" xfId="1236" xr:uid="{803F2362-36F4-4B02-AD75-9C079421BB1D}"/>
    <cellStyle name="40 % - Akzent4 3" xfId="1237" xr:uid="{FFE8F5CC-7D72-4270-BD30-86709F9DDA3A}"/>
    <cellStyle name="40 % - Akzent4 3 2" xfId="3062" xr:uid="{C6CA3BAE-A6B3-4E0E-8BD3-F24C51367BAC}"/>
    <cellStyle name="40 % - Akzent4 3 2 2" xfId="5596" xr:uid="{D20416BC-4328-42DB-A023-35CD18624A5B}"/>
    <cellStyle name="40 % - Akzent4 3 2 2 2" xfId="11146" xr:uid="{FEEA6F48-FD2F-42BE-A9B6-56D9CEFA422F}"/>
    <cellStyle name="40 % - Akzent4 3 2 3" xfId="12533" xr:uid="{2C3798CA-8C4A-4977-9D52-D3E68B1261B1}"/>
    <cellStyle name="40 % - Akzent4 3 2 4" xfId="8663" xr:uid="{9CC6AEEA-2BA6-4EB1-B267-9EF7FA392506}"/>
    <cellStyle name="40 % - Akzent4 3 2 5" xfId="7046" xr:uid="{16F7B907-F498-4A34-9FA7-AE50622BBA3B}"/>
    <cellStyle name="40 % - Akzent4 3 2 6" xfId="13460" xr:uid="{40B1E45C-9597-4121-9D69-30C37F47EB76}"/>
    <cellStyle name="40 % - Akzent4 3 2 7" xfId="16943" xr:uid="{1547BFF6-059F-41F7-9ABC-947F0092A8A1}"/>
    <cellStyle name="40 % - Akzent4 3 3" xfId="3787" xr:uid="{AEDFD1A7-AEC6-4ADC-9382-10138A1BED68}"/>
    <cellStyle name="40 % - Akzent4 3 3 2" xfId="6055" xr:uid="{93F0E2FD-603D-498B-8C68-6317186BD68B}"/>
    <cellStyle name="40 % - Akzent4 3 3 2 2" xfId="11605" xr:uid="{54EEF0FF-8636-42CE-A809-B84D2F0C96EC}"/>
    <cellStyle name="40 % - Akzent4 3 3 3" xfId="13009" xr:uid="{2A5B4C9E-0FFD-43E8-A31B-3CFA14528628}"/>
    <cellStyle name="40 % - Akzent4 3 3 4" xfId="9338" xr:uid="{EF7579CB-140C-48F5-8110-2024FF92CB15}"/>
    <cellStyle name="40 % - Akzent4 3 3 5" xfId="7764" xr:uid="{21B6532D-BD87-43E6-A534-8CAAD1911AD2}"/>
    <cellStyle name="40 % - Akzent4 3 3 6" xfId="13549" xr:uid="{07756781-904D-4708-B418-4EEDA7FB311B}"/>
    <cellStyle name="40 % - Akzent4 3 3 7" xfId="17669" xr:uid="{01366BA2-D7B9-4595-8EE2-CBC94E3D1DC4}"/>
    <cellStyle name="40 % - Akzent4 3 4" xfId="5154" xr:uid="{3F755D89-012C-458E-8BB6-BA7873020E43}"/>
    <cellStyle name="40 % - Akzent4 3 4 2" xfId="10704" xr:uid="{5A958CB4-B3A2-4FFC-90AF-17053D280957}"/>
    <cellStyle name="40 % - Akzent4 3 5" xfId="12067" xr:uid="{AA5037B5-0406-4259-8A14-FC2D0D8EE0FB}"/>
    <cellStyle name="40 % - Akzent4 3 6" xfId="8209" xr:uid="{18600688-B0E5-4C53-BEB9-FBB73884A884}"/>
    <cellStyle name="40 % - Akzent4 3 7" xfId="6536" xr:uid="{B48D2071-CF9E-40D8-9102-531E86286B8E}"/>
    <cellStyle name="40 % - Akzent4 3 8" xfId="13387" xr:uid="{38EC5AE9-5D00-4947-B3EA-7AD2FD3B71DD}"/>
    <cellStyle name="40 % - Akzent4 3 9" xfId="16377" xr:uid="{E7C2204A-B3F8-4A6A-AE5E-5EDD1404F499}"/>
    <cellStyle name="40 % - Akzent5 2" xfId="1238" xr:uid="{F957D156-1816-42EC-98CB-D7208BECBF34}"/>
    <cellStyle name="40 % - Akzent5 3" xfId="1239" xr:uid="{33CE198F-9C15-47CC-B9F8-17C1787C6A1A}"/>
    <cellStyle name="40 % - Akzent5 3 2" xfId="3064" xr:uid="{62344A37-AC0A-40EC-B9A7-FB6AAB36425F}"/>
    <cellStyle name="40 % - Akzent5 3 2 2" xfId="5597" xr:uid="{DCCCC7BB-22E5-4925-8782-11ADABB9FB2A}"/>
    <cellStyle name="40 % - Akzent5 3 2 2 2" xfId="11147" xr:uid="{C0602200-7575-4479-85F1-D269D4DBE825}"/>
    <cellStyle name="40 % - Akzent5 3 2 3" xfId="12534" xr:uid="{D91D2E73-35EC-4169-A79C-44A28FF950A2}"/>
    <cellStyle name="40 % - Akzent5 3 2 4" xfId="8665" xr:uid="{CBE3E6E6-7300-4B54-A8E5-CC8E67152E4E}"/>
    <cellStyle name="40 % - Akzent5 3 2 5" xfId="7048" xr:uid="{C882110D-92F9-489C-9763-2DEF459A9D18}"/>
    <cellStyle name="40 % - Akzent5 3 2 6" xfId="13461" xr:uid="{EB510462-5E47-4AC5-879B-798D4D1782D4}"/>
    <cellStyle name="40 % - Akzent5 3 2 7" xfId="16945" xr:uid="{1A76B29A-4DF6-45DE-8DE8-464A9D33BBB2}"/>
    <cellStyle name="40 % - Akzent5 3 3" xfId="3788" xr:uid="{DAAFCB16-4181-4993-B087-F78B4F13ADE1}"/>
    <cellStyle name="40 % - Akzent5 3 3 2" xfId="6056" xr:uid="{2684B6A9-037B-45FF-A7F0-F20B5EFCA991}"/>
    <cellStyle name="40 % - Akzent5 3 3 2 2" xfId="11606" xr:uid="{6DDF2F47-7CF6-42D4-A94D-7060AA0661E5}"/>
    <cellStyle name="40 % - Akzent5 3 3 3" xfId="13010" xr:uid="{6C579D58-ED54-4CF6-B88B-CCE83D8AE2F7}"/>
    <cellStyle name="40 % - Akzent5 3 3 4" xfId="9339" xr:uid="{6D22489E-7AB6-4314-BEC3-7E8A365C2331}"/>
    <cellStyle name="40 % - Akzent5 3 3 5" xfId="7765" xr:uid="{2012B4C6-FF83-4F3C-9EEE-689DAB74174C}"/>
    <cellStyle name="40 % - Akzent5 3 3 6" xfId="13550" xr:uid="{694766F2-2360-4D7D-8A96-63F3274C0ECE}"/>
    <cellStyle name="40 % - Akzent5 3 3 7" xfId="17670" xr:uid="{3BC092C8-85F8-41FD-8E2B-4AA3BC784852}"/>
    <cellStyle name="40 % - Akzent5 3 4" xfId="5155" xr:uid="{910208CB-1E67-4CF5-8471-ECDDAC8B6CA4}"/>
    <cellStyle name="40 % - Akzent5 3 4 2" xfId="10705" xr:uid="{FD4F6EB8-F3C1-48B6-AAB3-CF2F867C8292}"/>
    <cellStyle name="40 % - Akzent5 3 5" xfId="12068" xr:uid="{D3C4F2E4-3219-4463-BF0C-62E6623A9BBA}"/>
    <cellStyle name="40 % - Akzent5 3 6" xfId="8210" xr:uid="{B83A6030-69DF-4B88-A4D1-65A302A921DD}"/>
    <cellStyle name="40 % - Akzent5 3 7" xfId="6537" xr:uid="{030CF4A5-BC0D-4CBB-9CB9-747E76C04E00}"/>
    <cellStyle name="40 % - Akzent5 3 8" xfId="13388" xr:uid="{E695C47C-5371-448E-BA47-0E5114DC2E27}"/>
    <cellStyle name="40 % - Akzent5 3 9" xfId="16378" xr:uid="{CF9B20B5-0505-4F1B-907C-D8599D9CAD04}"/>
    <cellStyle name="40 % - Akzent6 2" xfId="1240" xr:uid="{62876587-751E-43A3-995F-832D4500885E}"/>
    <cellStyle name="40 % - Akzent6 3" xfId="1241" xr:uid="{5CEE49A6-FE26-4A30-AEEA-3B44A5FC06D0}"/>
    <cellStyle name="40 % - Akzent6 3 2" xfId="3065" xr:uid="{E5C6776D-13BF-4E96-941E-C8342098F35A}"/>
    <cellStyle name="40 % - Akzent6 3 2 2" xfId="5598" xr:uid="{B36D8ADD-A609-48D8-8748-64477DEC6CD9}"/>
    <cellStyle name="40 % - Akzent6 3 2 2 2" xfId="11148" xr:uid="{B85EF27D-91E7-474D-8DFA-F6E02DEB1E27}"/>
    <cellStyle name="40 % - Akzent6 3 2 3" xfId="12535" xr:uid="{1B1C4300-0971-4860-9EDF-6024B8B8B74B}"/>
    <cellStyle name="40 % - Akzent6 3 2 4" xfId="8666" xr:uid="{6F301A5C-3BC3-4579-8598-A1C0D8AF9CE1}"/>
    <cellStyle name="40 % - Akzent6 3 2 5" xfId="7049" xr:uid="{085B0231-590A-4384-A503-EE3828E0DC06}"/>
    <cellStyle name="40 % - Akzent6 3 2 6" xfId="13462" xr:uid="{3C683A4D-D8F3-4B6A-9646-8CD8721B1C54}"/>
    <cellStyle name="40 % - Akzent6 3 2 7" xfId="16946" xr:uid="{D908F6FA-9438-4395-9722-3B2B82450CA1}"/>
    <cellStyle name="40 % - Akzent6 3 3" xfId="3789" xr:uid="{48E8EBE9-1D7D-4E71-AC11-B2F770515AD7}"/>
    <cellStyle name="40 % - Akzent6 3 3 2" xfId="6057" xr:uid="{DCF1004F-9A86-48FA-AEC7-6E709C52B876}"/>
    <cellStyle name="40 % - Akzent6 3 3 2 2" xfId="11607" xr:uid="{6A4252EA-5E0E-4A5E-8711-A6A26130A73C}"/>
    <cellStyle name="40 % - Akzent6 3 3 3" xfId="13011" xr:uid="{85D48274-F861-46E6-9108-28280E9CF3D1}"/>
    <cellStyle name="40 % - Akzent6 3 3 4" xfId="9340" xr:uid="{DE02073E-DAD9-4223-9633-5CF1D50A58D9}"/>
    <cellStyle name="40 % - Akzent6 3 3 5" xfId="7766" xr:uid="{AA2E69C5-5DD9-4596-898E-EFB6A759225A}"/>
    <cellStyle name="40 % - Akzent6 3 3 6" xfId="13551" xr:uid="{58367926-8031-4953-83B4-716114D761C3}"/>
    <cellStyle name="40 % - Akzent6 3 3 7" xfId="17671" xr:uid="{895C3698-3D5A-4FD3-9706-A10823CE651E}"/>
    <cellStyle name="40 % - Akzent6 3 4" xfId="5156" xr:uid="{A20DF5FF-C383-4827-B5C1-40DE06527E24}"/>
    <cellStyle name="40 % - Akzent6 3 4 2" xfId="10706" xr:uid="{DBB1ED34-A361-4E35-8BBB-C68D8E7FFEEF}"/>
    <cellStyle name="40 % - Akzent6 3 5" xfId="12069" xr:uid="{31435D24-C9EC-4B80-BE0B-5F7B375F2D92}"/>
    <cellStyle name="40 % - Akzent6 3 6" xfId="8211" xr:uid="{64D033F1-472B-4F67-B0D2-697E7B24A9AB}"/>
    <cellStyle name="40 % - Akzent6 3 7" xfId="6538" xr:uid="{922D2B5C-3340-49A9-858B-61C7B6FE2C4C}"/>
    <cellStyle name="40 % - Akzent6 3 8" xfId="13389" xr:uid="{3C49BCEB-57DB-436F-8398-5D9061B891AB}"/>
    <cellStyle name="40 % - Akzent6 3 9" xfId="16379" xr:uid="{E84DD3D5-F7F9-4E9B-9FA7-DAB83AD4444E}"/>
    <cellStyle name="40 % - Accent1" xfId="1242" xr:uid="{292DBCF1-A425-453B-8E39-9F7C7AC122F8}"/>
    <cellStyle name="40 % - Accent2" xfId="1243" xr:uid="{2EA4BD40-8863-47EE-B322-9471935BCC56}"/>
    <cellStyle name="40 % - Accent3" xfId="1244" xr:uid="{2A98D9DE-B831-48E8-81B9-48C20ECC0D07}"/>
    <cellStyle name="40 % - Accent4" xfId="1245" xr:uid="{C72F0AC7-3529-49B8-BE73-5A6A5B73FE3C}"/>
    <cellStyle name="40 % - Accent5" xfId="1246" xr:uid="{C051916A-985D-4E18-8F2F-C146A2ADCB5B}"/>
    <cellStyle name="40 % - Accent6" xfId="1247" xr:uid="{2DD50108-A945-4E05-8961-D5632AD47316}"/>
    <cellStyle name="40% - 1. jelölőszín" xfId="1248" xr:uid="{E531D7D7-69A9-434B-948E-19F2042087F7}"/>
    <cellStyle name="40% - 2. jelölőszín" xfId="1249" xr:uid="{67D71266-B731-4C44-9366-B1B05580D03B}"/>
    <cellStyle name="40% - 3. jelölőszín" xfId="1250" xr:uid="{64E8283B-80FA-433B-A102-9876B0DA65B1}"/>
    <cellStyle name="40% - 4. jelölőszín" xfId="1251" xr:uid="{8D49B5A2-AD13-4E9A-AA9E-0F60C1B93A52}"/>
    <cellStyle name="40% - 5. jelölőszín" xfId="1252" xr:uid="{753BFA27-11AC-4E58-AAD7-62279E9592C9}"/>
    <cellStyle name="40% - 6. jelölőszín" xfId="1253" xr:uid="{081B1481-E307-4183-ACB9-638954585CB9}"/>
    <cellStyle name="40% - Accent1 10" xfId="68" xr:uid="{5A3EA379-7848-4EF7-B26B-15A6716EBB70}"/>
    <cellStyle name="40% - Accent1 2" xfId="483" xr:uid="{72A381B1-D765-4C2F-B078-2AB5C3E5F5FD}"/>
    <cellStyle name="40% - Accent1 2 2" xfId="13737" xr:uid="{D0AAED21-A997-4372-818C-310D1097228E}"/>
    <cellStyle name="40% - Accent1 2 2 2" xfId="15227" xr:uid="{52B1987E-D90A-4F16-B079-473CB3E48D34}"/>
    <cellStyle name="40% - Accent1 2 2 3" xfId="15228" xr:uid="{B5817B27-779A-4790-A137-42B172F4C8B8}"/>
    <cellStyle name="40% - Accent1 2 2 4" xfId="15229" xr:uid="{39D81565-E687-4A46-8638-41D3BE3B26CA}"/>
    <cellStyle name="40% - Accent1 2 2 5" xfId="15230" xr:uid="{1D65BEC5-ABC3-43DE-9BDA-959883E3F98D}"/>
    <cellStyle name="40% - Accent1 2 2 6" xfId="15226" xr:uid="{82D14585-AE88-4B60-A3DB-AE35037FE1C3}"/>
    <cellStyle name="40% - Accent1 2 2 7" xfId="28986" xr:uid="{D36A1013-1BF3-4AAD-A955-0DA8F829CC7D}"/>
    <cellStyle name="40% - Accent1 2 3" xfId="13736" xr:uid="{76F105E6-5572-4963-9019-9B498DDB1DAC}"/>
    <cellStyle name="40% - Accent1 2 3 2" xfId="15231" xr:uid="{1CD0D896-4E09-4E60-A80F-66F0103FF8B3}"/>
    <cellStyle name="40% - Accent1 2 4" xfId="15232" xr:uid="{625F886A-91B2-407C-ABDB-91240E581F5C}"/>
    <cellStyle name="40% - Accent1 2 5" xfId="15233" xr:uid="{CF9694EF-EB8F-4D47-89A5-F6ED978E0363}"/>
    <cellStyle name="40% - Accent1 2 6" xfId="15234" xr:uid="{4FFBE654-096D-43BF-A045-E00BA42EA5F2}"/>
    <cellStyle name="40% - Accent1 2 7" xfId="15235" xr:uid="{2504FDD5-AD5E-434E-9BC6-C57641E13150}"/>
    <cellStyle name="40% - Accent1 2 8" xfId="1255" xr:uid="{F33BF931-3A8D-4E0A-BB14-2EC1658D09EF}"/>
    <cellStyle name="40% - Accent1 2 9" xfId="35286" xr:uid="{D35FAFF7-1038-4A83-8B90-D8E944792572}"/>
    <cellStyle name="40% - Accent1 3" xfId="1256" xr:uid="{08F1D5B6-DA59-478D-8E21-27720DE7B9F7}"/>
    <cellStyle name="40% - Accent1 3 2" xfId="13738" xr:uid="{7983A3A3-F2E2-4E8F-B394-0E7B747768C5}"/>
    <cellStyle name="40% - Accent1 3 2 2" xfId="15237" xr:uid="{E1ED40C8-EF21-45B3-AF02-67B2ECF78A12}"/>
    <cellStyle name="40% - Accent1 3 3" xfId="15238" xr:uid="{7868D2D9-060A-4B9A-AE69-10F536285E8F}"/>
    <cellStyle name="40% - Accent1 3 4" xfId="15239" xr:uid="{7C7CE75C-376D-41C8-B68F-1B9C79FFC2B2}"/>
    <cellStyle name="40% - Accent1 3 5" xfId="15240" xr:uid="{6BA30152-FF47-478A-9715-9A851CAF5A47}"/>
    <cellStyle name="40% - Accent1 3 6" xfId="15241" xr:uid="{FC7F1720-5972-4364-8607-6CBD2BE6FF33}"/>
    <cellStyle name="40% - Accent1 3 6 2" xfId="16188" xr:uid="{E4C7F3FF-5971-429F-8C56-18665CD7BBA4}"/>
    <cellStyle name="40% - Accent1 3 7" xfId="15236" xr:uid="{D83C87A3-B0E4-41A1-A47A-469769693733}"/>
    <cellStyle name="40% - Accent1 3 8" xfId="16187" xr:uid="{387C511B-F945-4DFA-8EB9-1FCB0228E401}"/>
    <cellStyle name="40% - Accent1 4" xfId="1254" xr:uid="{D4302547-04B1-4BD6-B559-6B5233397E5B}"/>
    <cellStyle name="40% - Accent1 4 2" xfId="13739" xr:uid="{1BEA4857-861E-414A-9280-82A9E449E7DD}"/>
    <cellStyle name="40% - Accent1 4 2 2" xfId="15243" xr:uid="{4380690C-3441-4F38-9AD2-125DD872C0C1}"/>
    <cellStyle name="40% - Accent1 4 2 3" xfId="16190" xr:uid="{086D5965-D4F4-41F2-A949-334FE4E2A89B}"/>
    <cellStyle name="40% - Accent1 4 3" xfId="15242" xr:uid="{3BC267C7-67A7-40EC-B743-6C16797E343C}"/>
    <cellStyle name="40% - Accent1 4 4" xfId="16189" xr:uid="{45AF40C5-FC3F-4AF7-91BB-E9CBE4690F4D}"/>
    <cellStyle name="40% - Accent1 5" xfId="13740" xr:uid="{426D5A51-69E6-4859-AE91-B5FAA27C2057}"/>
    <cellStyle name="40% - Accent1 5 2" xfId="15245" xr:uid="{71FD568D-5DDD-41E3-B8AE-2231F69C44F0}"/>
    <cellStyle name="40% - Accent1 5 2 2" xfId="16192" xr:uid="{FE28C29A-C7FE-4EA2-AE2B-2FC46B547DF7}"/>
    <cellStyle name="40% - Accent1 5 3" xfId="15244" xr:uid="{0540B4F0-3141-4106-900B-CC14D8912D3E}"/>
    <cellStyle name="40% - Accent1 5 4" xfId="16191" xr:uid="{02B99EB3-BCE5-4408-8566-971192225D16}"/>
    <cellStyle name="40% - Accent1 6" xfId="15246" xr:uid="{32FC7DA7-6E18-4AEC-BD4A-A3F9945D61BB}"/>
    <cellStyle name="40% - Accent1 6 2" xfId="15247" xr:uid="{09DAF8F6-1948-433D-8071-AF8762628C1A}"/>
    <cellStyle name="40% - Accent1 6 2 2" xfId="16194" xr:uid="{593E8F7C-3F7A-4118-B6C0-30C55F2C9E4B}"/>
    <cellStyle name="40% - Accent1 6 3" xfId="16193" xr:uid="{5B7A1320-EC25-47A0-9A46-28396EADAF7C}"/>
    <cellStyle name="40% - Accent1 7" xfId="15248" xr:uid="{D9BE5E50-8C3E-4D3F-8E40-DF3E1DD829E2}"/>
    <cellStyle name="40% - Accent1 8" xfId="15249" xr:uid="{576F8E58-305D-4443-960A-5D767602F306}"/>
    <cellStyle name="40% - Accent1 9" xfId="15250" xr:uid="{B266E78A-42C5-409E-8BCE-0383750D78EE}"/>
    <cellStyle name="40% - Accent1 9 2" xfId="16195" xr:uid="{CD7D9555-C065-4667-8C21-614BF086435B}"/>
    <cellStyle name="40% - Accent2 10" xfId="72" xr:uid="{8FA66559-9DFB-4F4B-A89C-DB0BED50C5D1}"/>
    <cellStyle name="40% - Accent2 2" xfId="449" xr:uid="{C1D330D3-46AE-42AF-81BC-EBF8536FD588}"/>
    <cellStyle name="40% - Accent2 2 10" xfId="1258" xr:uid="{6062A3DF-9D59-47D7-9389-BB3E130BB028}"/>
    <cellStyle name="40% - Accent2 2 2" xfId="13742" xr:uid="{90158A7D-A992-461A-B1D1-D7B6D10C6044}"/>
    <cellStyle name="40% - Accent2 2 2 2" xfId="28990" xr:uid="{4FEB3B4A-6F02-43EE-BAD3-D015C8F99CBC}"/>
    <cellStyle name="40% - Accent2 2 3" xfId="13741" xr:uid="{324C81F2-AC88-4283-B730-7A6C92174AC5}"/>
    <cellStyle name="40% - Accent2 2 3 2" xfId="15252" xr:uid="{18013F77-4CA6-48CB-9FE3-BE1C9F5A8832}"/>
    <cellStyle name="40% - Accent2 2 4" xfId="15253" xr:uid="{96EF9B0C-01A5-4A48-B2AB-DF6EF6FAC445}"/>
    <cellStyle name="40% - Accent2 2 5" xfId="15254" xr:uid="{79B31B57-AE70-44F5-8B06-8C4000B8001D}"/>
    <cellStyle name="40% - Accent2 2 6" xfId="15255" xr:uid="{2EDC5278-1782-4FAF-BEAC-3C9523E7CDC5}"/>
    <cellStyle name="40% - Accent2 2 7" xfId="15256" xr:uid="{962A9B03-CA85-4BFF-BF24-800B0341AC3C}"/>
    <cellStyle name="40% - Accent2 2 7 2" xfId="16197" xr:uid="{3673DC58-FDD8-4D3D-AB6A-E75193FEE164}"/>
    <cellStyle name="40% - Accent2 2 8" xfId="15251" xr:uid="{0076BD38-1ABA-454E-B8D3-3BABCBA5FACB}"/>
    <cellStyle name="40% - Accent2 2 9" xfId="16196" xr:uid="{97F57714-F771-4D49-95EF-3C1596915590}"/>
    <cellStyle name="40% - Accent2 3" xfId="1259" xr:uid="{D50975A1-E65E-47E0-8355-1160EA64A5DF}"/>
    <cellStyle name="40% - Accent2 3 2" xfId="13743" xr:uid="{207C576D-AB56-4B2E-8BCE-4A81F1E39B9B}"/>
    <cellStyle name="40% - Accent2 3 3" xfId="15257" xr:uid="{1CA69FEB-A9E3-4123-8106-2F8D3B09D64C}"/>
    <cellStyle name="40% - Accent2 4" xfId="1257" xr:uid="{D8EBBC56-3D9D-42D3-BAE8-6D4D7544FB0D}"/>
    <cellStyle name="40% - Accent2 4 2" xfId="13744" xr:uid="{E4087EFA-264B-484F-8FC2-DF6C5675F218}"/>
    <cellStyle name="40% - Accent2 4 2 2" xfId="15259" xr:uid="{71EAEF01-5851-427D-843D-20225BBFDD51}"/>
    <cellStyle name="40% - Accent2 4 2 3" xfId="16199" xr:uid="{7F715EC5-5616-45EF-BFCF-9A96375CD371}"/>
    <cellStyle name="40% - Accent2 4 3" xfId="15258" xr:uid="{8BDA0C60-EA66-4219-97AE-1F061244130C}"/>
    <cellStyle name="40% - Accent2 4 4" xfId="16198" xr:uid="{370C58F2-BD47-49FA-85E5-60E16AAE5444}"/>
    <cellStyle name="40% - Accent2 5" xfId="13745" xr:uid="{10E21088-E6A6-4B65-8181-6F646E9C8B9D}"/>
    <cellStyle name="40% - Accent2 5 2" xfId="15261" xr:uid="{4C6129F4-5FAB-44F1-AD24-39CD7B9924BE}"/>
    <cellStyle name="40% - Accent2 5 2 2" xfId="16201" xr:uid="{40DB8FFC-107D-42D9-81D6-F8DF07A58626}"/>
    <cellStyle name="40% - Accent2 5 3" xfId="15260" xr:uid="{6306D263-7413-48E8-B2E5-7B536B30DF3E}"/>
    <cellStyle name="40% - Accent2 5 4" xfId="16200" xr:uid="{CDFCE738-2A37-4D2D-9545-B4FE4248E8FF}"/>
    <cellStyle name="40% - Accent2 6" xfId="15262" xr:uid="{BC147592-2A44-4E27-BF21-47EAF525FAC8}"/>
    <cellStyle name="40% - Accent2 6 2" xfId="15263" xr:uid="{7F734DE6-285A-4967-8C26-0850C4C39D69}"/>
    <cellStyle name="40% - Accent2 6 2 2" xfId="16203" xr:uid="{916EBB19-20E7-46CC-BB81-449AF69F4087}"/>
    <cellStyle name="40% - Accent2 6 3" xfId="16202" xr:uid="{B2217978-E2B7-4656-AC93-5DDC41EBAF59}"/>
    <cellStyle name="40% - Accent2 7" xfId="15264" xr:uid="{CA66BAEC-49BE-4D44-BEA5-FA4A5019F377}"/>
    <cellStyle name="40% - Accent2 8" xfId="15265" xr:uid="{DC33D37D-3FB1-4B40-9C60-95E37032C8A8}"/>
    <cellStyle name="40% - Accent2 9" xfId="15266" xr:uid="{65A7BD74-1F4E-4E1E-A3B5-69D5666A235F}"/>
    <cellStyle name="40% - Accent2 9 2" xfId="16204" xr:uid="{47EBF085-C71F-4882-8EA4-B987E04AE609}"/>
    <cellStyle name="40% - Accent3 10" xfId="76" xr:uid="{2591331D-44D1-43D0-B3CA-A88B68838616}"/>
    <cellStyle name="40% - Accent3 2" xfId="468" xr:uid="{D5436025-4B00-4039-A60D-2BA27634926E}"/>
    <cellStyle name="40% - Accent3 2 2" xfId="13747" xr:uid="{ACFCCE83-E2AB-4F13-88A4-FC80EBAA4B56}"/>
    <cellStyle name="40% - Accent3 2 2 2" xfId="15268" xr:uid="{9B6194A4-F974-441C-8BFA-D91C6208D37F}"/>
    <cellStyle name="40% - Accent3 2 2 3" xfId="15269" xr:uid="{A834704F-F07B-44E5-9C4B-6FF1A4F6F549}"/>
    <cellStyle name="40% - Accent3 2 2 4" xfId="15270" xr:uid="{3DB69F3A-BD80-44CB-8154-C3E8955C4369}"/>
    <cellStyle name="40% - Accent3 2 2 5" xfId="15271" xr:uid="{1B8D4A33-C207-4C4C-ADE0-5FF70D2E8E97}"/>
    <cellStyle name="40% - Accent3 2 2 6" xfId="15267" xr:uid="{4AF4E15F-B0D0-453A-9786-F9A68B361CDB}"/>
    <cellStyle name="40% - Accent3 2 2 7" xfId="28994" xr:uid="{31BB18BC-FF99-4A31-A20F-193BDAB818E8}"/>
    <cellStyle name="40% - Accent3 2 3" xfId="13746" xr:uid="{3E00EED9-6836-4BC9-93AD-BE837C6F8209}"/>
    <cellStyle name="40% - Accent3 2 3 2" xfId="15272" xr:uid="{A75423BF-2365-42D6-96CF-C82D8EA62C81}"/>
    <cellStyle name="40% - Accent3 2 4" xfId="15273" xr:uid="{E6FD8ABB-8F5C-45C8-9F7C-F3139729B05E}"/>
    <cellStyle name="40% - Accent3 2 5" xfId="15274" xr:uid="{B917AC49-E661-46C4-BDA9-CFB95BBD71A0}"/>
    <cellStyle name="40% - Accent3 2 6" xfId="15275" xr:uid="{C3228941-3DED-4536-A3F9-B403C5D88FD2}"/>
    <cellStyle name="40% - Accent3 2 7" xfId="15276" xr:uid="{25ABBC71-A86D-48E7-AF52-8CD2803E5DCF}"/>
    <cellStyle name="40% - Accent3 2 8" xfId="1261" xr:uid="{8C396A0E-4F68-4F18-96CF-27A20835505F}"/>
    <cellStyle name="40% - Accent3 2 9" xfId="35289" xr:uid="{626FDBB3-69F7-4166-BF20-EAFAFE998F93}"/>
    <cellStyle name="40% - Accent3 3" xfId="1262" xr:uid="{74BBD12C-AE4E-49E0-B6AA-74B8703341D6}"/>
    <cellStyle name="40% - Accent3 3 2" xfId="13748" xr:uid="{07905506-CE65-4FD1-9EEE-9EDFB5DB0DFD}"/>
    <cellStyle name="40% - Accent3 3 2 2" xfId="15278" xr:uid="{97FE0A81-4A94-41B2-B8F8-13F5E5587B98}"/>
    <cellStyle name="40% - Accent3 3 3" xfId="15279" xr:uid="{A0F8C650-2775-4D53-B654-E01BF053D721}"/>
    <cellStyle name="40% - Accent3 3 4" xfId="15280" xr:uid="{25739D73-CA4D-4206-8AA9-BABD7EDAB040}"/>
    <cellStyle name="40% - Accent3 3 5" xfId="15281" xr:uid="{EF1F2CBE-B6E3-42A9-BB07-A50E459C4453}"/>
    <cellStyle name="40% - Accent3 3 6" xfId="15282" xr:uid="{5F1566E4-714B-4709-B0C3-E7FC325C26E4}"/>
    <cellStyle name="40% - Accent3 3 6 2" xfId="16206" xr:uid="{0A924337-4D15-49B4-8381-C04AFE130BDE}"/>
    <cellStyle name="40% - Accent3 3 7" xfId="15277" xr:uid="{6040BA13-386F-4FCE-A6DF-F4012CCF0DC0}"/>
    <cellStyle name="40% - Accent3 3 8" xfId="16205" xr:uid="{27C41B66-5986-40DC-A633-17754466FDED}"/>
    <cellStyle name="40% - Accent3 4" xfId="1260" xr:uid="{B7E74DE0-4528-4DD8-B5CE-D40497840760}"/>
    <cellStyle name="40% - Accent3 4 2" xfId="13749" xr:uid="{1A749813-CD4B-457A-BC26-43F98F92C249}"/>
    <cellStyle name="40% - Accent3 4 2 2" xfId="15284" xr:uid="{E96F99A2-F547-471A-A3B4-C58735451DED}"/>
    <cellStyle name="40% - Accent3 4 2 3" xfId="16208" xr:uid="{0EF37D26-609F-4744-B085-AB4D61EB6405}"/>
    <cellStyle name="40% - Accent3 4 3" xfId="15283" xr:uid="{00DB6BCC-38C3-4BEC-9E97-468702DC0AB5}"/>
    <cellStyle name="40% - Accent3 4 4" xfId="16207" xr:uid="{CE7D04D2-E814-4F8A-8FBB-B8BD123529AE}"/>
    <cellStyle name="40% - Accent3 5" xfId="13750" xr:uid="{ACFE0160-B18A-4D31-935E-CED3608EAB35}"/>
    <cellStyle name="40% - Accent3 5 2" xfId="15286" xr:uid="{4AE191DD-3D43-4128-9785-950BA273DFD7}"/>
    <cellStyle name="40% - Accent3 5 2 2" xfId="16210" xr:uid="{FF1E9277-DE35-4597-939D-F177337B3C5C}"/>
    <cellStyle name="40% - Accent3 5 3" xfId="15285" xr:uid="{B384A181-DCE4-411B-975B-F983AE596FBA}"/>
    <cellStyle name="40% - Accent3 5 4" xfId="16209" xr:uid="{0EC4BD3B-7041-4948-B1C2-D847A541EA05}"/>
    <cellStyle name="40% - Accent3 6" xfId="15287" xr:uid="{DB6CB063-7F0B-44AD-AC7E-4B8723A0387D}"/>
    <cellStyle name="40% - Accent3 6 2" xfId="15288" xr:uid="{4F899D62-B8F0-4E9E-A2E9-A6D903D578C3}"/>
    <cellStyle name="40% - Accent3 6 2 2" xfId="16212" xr:uid="{F3843B15-6B3E-42F4-8652-F2211D08AEEE}"/>
    <cellStyle name="40% - Accent3 6 3" xfId="16211" xr:uid="{05E7E46B-5939-4751-BAE4-EBDB123EBCE3}"/>
    <cellStyle name="40% - Accent3 7" xfId="15289" xr:uid="{1B073225-DBEB-45BA-9BC7-647C4346AD20}"/>
    <cellStyle name="40% - Accent3 8" xfId="15290" xr:uid="{422426D2-D521-4E5B-8F35-206A751722C3}"/>
    <cellStyle name="40% - Accent3 9" xfId="15291" xr:uid="{6C4CEE62-A179-4CF6-9A67-DDD3F98FC185}"/>
    <cellStyle name="40% - Accent3 9 2" xfId="16213" xr:uid="{3A0D033D-96C5-48BA-A538-20CB5A825C82}"/>
    <cellStyle name="40% - Accent4 10" xfId="80" xr:uid="{26785BF8-5B66-402D-85EF-7445479148B6}"/>
    <cellStyle name="40% - Accent4 2" xfId="429" xr:uid="{B4215471-C4C1-4C1A-B610-F88DADDD8F87}"/>
    <cellStyle name="40% - Accent4 2 2" xfId="13752" xr:uid="{CDCD818E-80B9-44B5-957A-E41B6628950D}"/>
    <cellStyle name="40% - Accent4 2 2 2" xfId="15293" xr:uid="{0F5B1448-C832-48CD-8C7C-C6866EEA9F69}"/>
    <cellStyle name="40% - Accent4 2 2 3" xfId="15294" xr:uid="{074A3E60-D85E-4AD9-8071-E4613376B026}"/>
    <cellStyle name="40% - Accent4 2 2 4" xfId="15295" xr:uid="{02D34795-18C6-47DA-8BCC-ACB48A1E2737}"/>
    <cellStyle name="40% - Accent4 2 2 5" xfId="15296" xr:uid="{981AC40E-B208-436B-8E79-8C6D47055FCA}"/>
    <cellStyle name="40% - Accent4 2 2 6" xfId="15292" xr:uid="{B3F7C6B5-4FEB-43C0-9C35-396390C1445B}"/>
    <cellStyle name="40% - Accent4 2 2 7" xfId="28998" xr:uid="{C5EFC483-0759-46CC-85A7-245A6E61B376}"/>
    <cellStyle name="40% - Accent4 2 3" xfId="13751" xr:uid="{E8DD6E24-9E97-4F2D-A67F-6DBE3DA72D5B}"/>
    <cellStyle name="40% - Accent4 2 3 2" xfId="15297" xr:uid="{DFCB3750-836A-411D-A601-31D73E9D55FF}"/>
    <cellStyle name="40% - Accent4 2 4" xfId="15298" xr:uid="{E93240B3-23AC-45F9-BD27-634C0CD8AA17}"/>
    <cellStyle name="40% - Accent4 2 5" xfId="15299" xr:uid="{55310EF1-220B-4B0B-ACE7-932239E9B9DF}"/>
    <cellStyle name="40% - Accent4 2 6" xfId="15300" xr:uid="{C36E69D9-6505-4775-86A0-F8C2B1902496}"/>
    <cellStyle name="40% - Accent4 2 7" xfId="15301" xr:uid="{71301BC2-B84A-4337-935F-6D9823AD22AD}"/>
    <cellStyle name="40% - Accent4 2 8" xfId="1264" xr:uid="{45AB641D-8BFE-4470-AACA-11EA31CB4496}"/>
    <cellStyle name="40% - Accent4 2 9" xfId="35291" xr:uid="{3609D459-C421-4D48-A760-EE56904A747B}"/>
    <cellStyle name="40% - Accent4 3" xfId="1265" xr:uid="{144D512D-7283-4896-8279-B2B345615A4A}"/>
    <cellStyle name="40% - Accent4 3 2" xfId="13753" xr:uid="{841C7A51-C00F-4F5F-9862-8E19B4570C8E}"/>
    <cellStyle name="40% - Accent4 3 2 2" xfId="15303" xr:uid="{FF896973-6620-4F7C-9DF0-D4A6CD559306}"/>
    <cellStyle name="40% - Accent4 3 3" xfId="15304" xr:uid="{7CD65F92-5ECA-4434-BC0D-EBFB50EFEDE6}"/>
    <cellStyle name="40% - Accent4 3 4" xfId="15305" xr:uid="{86092D20-BC58-408C-8441-8FCA1F58015B}"/>
    <cellStyle name="40% - Accent4 3 5" xfId="15306" xr:uid="{E1441D48-C43C-4CC8-93E9-E71CF16827FF}"/>
    <cellStyle name="40% - Accent4 3 6" xfId="15307" xr:uid="{9E0B833A-1B13-42D3-855E-74F397AF243A}"/>
    <cellStyle name="40% - Accent4 3 6 2" xfId="16215" xr:uid="{AD54BEF6-15CC-4EEF-8D95-855C884FBB67}"/>
    <cellStyle name="40% - Accent4 3 7" xfId="15302" xr:uid="{FFE1545B-9468-4327-8D4F-BE7CFEECE9AF}"/>
    <cellStyle name="40% - Accent4 3 8" xfId="16214" xr:uid="{E27F5D30-44F4-4314-969B-08A2EB368A1C}"/>
    <cellStyle name="40% - Accent4 4" xfId="1263" xr:uid="{7420E35C-4449-48BF-8997-F2D8E9B6DD03}"/>
    <cellStyle name="40% - Accent4 4 2" xfId="13754" xr:uid="{7AB6F961-B0EE-4B45-912A-D27E4852E45C}"/>
    <cellStyle name="40% - Accent4 4 2 2" xfId="15309" xr:uid="{3EE92440-74DC-4DA3-9223-7ACF7AE76A79}"/>
    <cellStyle name="40% - Accent4 4 2 3" xfId="16217" xr:uid="{EBE67CFA-7B90-404E-8522-0C4897EC079B}"/>
    <cellStyle name="40% - Accent4 4 3" xfId="15308" xr:uid="{36F6E588-04AF-49FD-9617-F0CAB3D24E9A}"/>
    <cellStyle name="40% - Accent4 4 4" xfId="16216" xr:uid="{ED0A6586-B0B9-4A84-AD4B-48630E9E2910}"/>
    <cellStyle name="40% - Accent4 5" xfId="13755" xr:uid="{7A45A48A-161E-47FB-BD82-117BD83854BF}"/>
    <cellStyle name="40% - Accent4 5 2" xfId="15311" xr:uid="{73BE68EB-B7E9-436A-9E7B-06E27E959AB6}"/>
    <cellStyle name="40% - Accent4 5 2 2" xfId="16219" xr:uid="{51B336F1-2BDE-4953-B319-E7A8BB4757D5}"/>
    <cellStyle name="40% - Accent4 5 3" xfId="15310" xr:uid="{DB4752AC-DEEC-4E26-A651-9401E0A0BD71}"/>
    <cellStyle name="40% - Accent4 5 4" xfId="16218" xr:uid="{67486835-1FA7-4A11-9029-9E29DB8A1CE5}"/>
    <cellStyle name="40% - Accent4 6" xfId="15312" xr:uid="{FC73F1AC-6F17-4314-AF07-937AE4C91053}"/>
    <cellStyle name="40% - Accent4 6 2" xfId="15313" xr:uid="{4D5484C7-E673-4080-9A16-E6D4C8A1ED90}"/>
    <cellStyle name="40% - Accent4 6 2 2" xfId="16221" xr:uid="{B734E39F-D65C-40CB-BEF7-D744FAE37E25}"/>
    <cellStyle name="40% - Accent4 6 3" xfId="16220" xr:uid="{A85E2FC7-8C95-4A28-9741-4D66068A8561}"/>
    <cellStyle name="40% - Accent4 7" xfId="15314" xr:uid="{425F48F7-AC39-4218-A71B-F885AB2F2B7A}"/>
    <cellStyle name="40% - Accent4 8" xfId="15315" xr:uid="{B47A996F-5A42-48DF-863D-5C0C654FACCF}"/>
    <cellStyle name="40% - Accent4 9" xfId="15316" xr:uid="{753E1936-5D9C-459E-BFC9-DA9AEF94C72F}"/>
    <cellStyle name="40% - Accent4 9 2" xfId="16222" xr:uid="{F0BAEB1A-FFC7-4B8F-973A-F01F77B2CEC3}"/>
    <cellStyle name="40% - Accent5 10" xfId="84" xr:uid="{D00F8A7C-CF6A-4297-AA46-0CCDFAB6E08E}"/>
    <cellStyle name="40% - Accent5 2" xfId="478" xr:uid="{CCCDEDBA-BCEC-46A4-8396-EBD1B227C507}"/>
    <cellStyle name="40% - Accent5 2 2" xfId="13757" xr:uid="{2A636FB0-9CF3-47E4-83F8-4B402AEFAB9E}"/>
    <cellStyle name="40% - Accent5 2 2 2" xfId="15318" xr:uid="{ADDC7020-DECD-4B00-B167-EA809E17D529}"/>
    <cellStyle name="40% - Accent5 2 2 3" xfId="15319" xr:uid="{5E14DEAC-5332-477A-AF92-E4FD991041DC}"/>
    <cellStyle name="40% - Accent5 2 2 4" xfId="15320" xr:uid="{5AA8904E-362D-416C-AE5C-10F9BF0DB3A6}"/>
    <cellStyle name="40% - Accent5 2 2 5" xfId="15321" xr:uid="{1FCE8C19-5DC0-4323-8E1F-A6CF16C77F1F}"/>
    <cellStyle name="40% - Accent5 2 2 6" xfId="15317" xr:uid="{0EAF1F8C-42DF-4771-B8A7-C62B90D7CBE5}"/>
    <cellStyle name="40% - Accent5 2 2 7" xfId="29002" xr:uid="{6196A4FE-CCBA-46E0-A9D9-42779F90785E}"/>
    <cellStyle name="40% - Accent5 2 3" xfId="13756" xr:uid="{72D44973-9F32-42B6-AC17-258AF05E7F77}"/>
    <cellStyle name="40% - Accent5 2 3 2" xfId="15322" xr:uid="{6573FF67-E535-4C37-83E7-B2FAA263BBDE}"/>
    <cellStyle name="40% - Accent5 2 4" xfId="15323" xr:uid="{662A87D2-CBFD-4CAC-86B6-6DA24E6130CB}"/>
    <cellStyle name="40% - Accent5 2 5" xfId="15324" xr:uid="{846A9BD4-F2B8-4316-88A6-BD27F6F64396}"/>
    <cellStyle name="40% - Accent5 2 6" xfId="15325" xr:uid="{2499730F-87F9-4C9B-ADA0-60F1795728B1}"/>
    <cellStyle name="40% - Accent5 2 7" xfId="15326" xr:uid="{69F55633-F8CC-4597-ABD7-86C1931A9480}"/>
    <cellStyle name="40% - Accent5 2 8" xfId="1267" xr:uid="{EF24731C-5D15-4B61-B404-ABC48634C67A}"/>
    <cellStyle name="40% - Accent5 2 9" xfId="35292" xr:uid="{5F35509C-4BD1-44D7-89FE-5B03162F6570}"/>
    <cellStyle name="40% - Accent5 3" xfId="1268" xr:uid="{1DDC0874-A3FA-475D-BB99-AF4F178E7D02}"/>
    <cellStyle name="40% - Accent5 3 2" xfId="13758" xr:uid="{D3B38273-D81A-4AFF-B225-FA0EDEF7D183}"/>
    <cellStyle name="40% - Accent5 3 2 2" xfId="15328" xr:uid="{F1D03DFC-E278-415D-AA51-70023D4F24AB}"/>
    <cellStyle name="40% - Accent5 3 3" xfId="15329" xr:uid="{BBD49F84-D11C-431E-A2B1-1BC4589AE545}"/>
    <cellStyle name="40% - Accent5 3 4" xfId="15330" xr:uid="{348234E1-FF6F-40F7-953F-2D5C11DA540A}"/>
    <cellStyle name="40% - Accent5 3 5" xfId="15331" xr:uid="{902B8644-4CD2-4A8B-BC6C-24371FCBD9A4}"/>
    <cellStyle name="40% - Accent5 3 6" xfId="15332" xr:uid="{F8E77D23-7EF1-4A2A-9345-D659ECF492A5}"/>
    <cellStyle name="40% - Accent5 3 6 2" xfId="16224" xr:uid="{404BF264-CDBF-47DA-809A-E3C24F02F980}"/>
    <cellStyle name="40% - Accent5 3 7" xfId="15327" xr:uid="{525A0404-10E1-4071-99C3-20425F134757}"/>
    <cellStyle name="40% - Accent5 3 8" xfId="16223" xr:uid="{BFA308AF-AA54-49DD-929D-035A2AB32172}"/>
    <cellStyle name="40% - Accent5 4" xfId="1266" xr:uid="{2F6A501D-D282-4742-A0EA-A84B0115CFC6}"/>
    <cellStyle name="40% - Accent5 4 2" xfId="13759" xr:uid="{35B23A41-73B0-4194-93B2-18543C2322C2}"/>
    <cellStyle name="40% - Accent5 4 2 2" xfId="15334" xr:uid="{7AABB4E8-E575-49EC-9685-C0B56392B623}"/>
    <cellStyle name="40% - Accent5 4 2 3" xfId="16226" xr:uid="{CE71308F-52A8-4C50-A211-3A7C6E3DE3D5}"/>
    <cellStyle name="40% - Accent5 4 3" xfId="15333" xr:uid="{B3CA752D-BC03-4D66-8747-F4183AE7E11D}"/>
    <cellStyle name="40% - Accent5 4 4" xfId="16225" xr:uid="{E5508583-5972-487B-AAD4-550C0AE89F75}"/>
    <cellStyle name="40% - Accent5 5" xfId="13760" xr:uid="{68C66264-CADF-4F66-853B-E0676A25EB15}"/>
    <cellStyle name="40% - Accent5 5 2" xfId="15336" xr:uid="{8118B0AA-5B3A-44E6-B923-D67EA5B314E8}"/>
    <cellStyle name="40% - Accent5 5 2 2" xfId="16228" xr:uid="{250FBD37-4686-417C-86ED-BE1B6D99FFC7}"/>
    <cellStyle name="40% - Accent5 5 3" xfId="15335" xr:uid="{09046514-64A8-4047-AA73-F785D46C43B5}"/>
    <cellStyle name="40% - Accent5 5 4" xfId="16227" xr:uid="{CC92E678-A0EA-467E-9E02-133E99373478}"/>
    <cellStyle name="40% - Accent5 6" xfId="15337" xr:uid="{2F9FA7E9-BF76-4754-B26D-3FE04145FF80}"/>
    <cellStyle name="40% - Accent5 6 2" xfId="15338" xr:uid="{A8BEBD68-AE27-4586-B43E-2A4687525190}"/>
    <cellStyle name="40% - Accent5 6 2 2" xfId="16230" xr:uid="{C4FB3F60-7B86-407E-A67E-CA66EEA98935}"/>
    <cellStyle name="40% - Accent5 6 3" xfId="16229" xr:uid="{7D590696-D888-4980-86F9-BB8DF07211DE}"/>
    <cellStyle name="40% - Accent5 7" xfId="15339" xr:uid="{A73D5780-C265-4C8B-B38C-E80219A44373}"/>
    <cellStyle name="40% - Accent5 8" xfId="15340" xr:uid="{C029A351-C405-4A3C-92E8-0229B4B2523E}"/>
    <cellStyle name="40% - Accent5 9" xfId="15341" xr:uid="{88B7DE54-5ED3-48BD-A4BA-5C7358C9E6F0}"/>
    <cellStyle name="40% - Accent5 9 2" xfId="16231" xr:uid="{BE69FFFD-B261-41D2-9294-A8F1EB81FBF1}"/>
    <cellStyle name="40% - Accent6 10" xfId="88" xr:uid="{D7EB06CD-4A78-4E10-B172-1FD74DAA6B87}"/>
    <cellStyle name="40% - Accent6 2" xfId="403" xr:uid="{D73E8271-9DEE-4362-9C38-7A456B5333A6}"/>
    <cellStyle name="40% - Accent6 2 2" xfId="13762" xr:uid="{F638CFFA-6B1C-4CE1-B1F2-A2FF30044E3D}"/>
    <cellStyle name="40% - Accent6 2 2 2" xfId="15343" xr:uid="{4B45BF93-2B41-4FAE-99F2-5D482CD291B2}"/>
    <cellStyle name="40% - Accent6 2 2 3" xfId="15344" xr:uid="{A3BBA12C-2C76-43DD-A8CD-F4B21D2F8CFC}"/>
    <cellStyle name="40% - Accent6 2 2 4" xfId="15345" xr:uid="{FB9A9919-D148-4C2C-8A43-DC3E43181130}"/>
    <cellStyle name="40% - Accent6 2 2 5" xfId="15346" xr:uid="{BCF268C8-C182-4C1E-8786-F05F62923ACA}"/>
    <cellStyle name="40% - Accent6 2 2 6" xfId="15342" xr:uid="{07E77D51-CC8B-4D01-8D63-1E4F419FF2E0}"/>
    <cellStyle name="40% - Accent6 2 2 7" xfId="29006" xr:uid="{A858BC2B-4C1F-416A-B429-061997F17094}"/>
    <cellStyle name="40% - Accent6 2 3" xfId="13761" xr:uid="{7242439F-E132-4D5F-A04F-3560B6277B74}"/>
    <cellStyle name="40% - Accent6 2 3 2" xfId="15347" xr:uid="{29FFF4E6-C783-404B-B952-33F0329330E8}"/>
    <cellStyle name="40% - Accent6 2 4" xfId="15348" xr:uid="{1A96E87C-C861-441C-90B9-9178CFF25FA4}"/>
    <cellStyle name="40% - Accent6 2 5" xfId="15349" xr:uid="{77534B3F-6CD2-43E1-9B67-8F91E91A9CA1}"/>
    <cellStyle name="40% - Accent6 2 6" xfId="15350" xr:uid="{F117B6AA-7332-4892-B1AE-3B7E5C4E7FCE}"/>
    <cellStyle name="40% - Accent6 2 7" xfId="15351" xr:uid="{84C0ED40-1D8B-416C-A480-BA4C61862C23}"/>
    <cellStyle name="40% - Accent6 2 8" xfId="1270" xr:uid="{357995B0-759C-407E-9493-3068CFB3967D}"/>
    <cellStyle name="40% - Accent6 2 9" xfId="35294" xr:uid="{61401E7D-E5D6-476D-97DA-89A221A495A7}"/>
    <cellStyle name="40% - Accent6 3" xfId="1271" xr:uid="{4868D300-A8A1-48FE-83C3-96E38B1A6D75}"/>
    <cellStyle name="40% - Accent6 3 2" xfId="13763" xr:uid="{DDB979E2-9601-48CD-BA26-E9E4DE73DD78}"/>
    <cellStyle name="40% - Accent6 3 2 2" xfId="15353" xr:uid="{6B7356A7-0C28-4617-B40A-97145CBDD606}"/>
    <cellStyle name="40% - Accent6 3 3" xfId="15354" xr:uid="{C00FAC7C-A223-4C97-8A99-0B6B5092423A}"/>
    <cellStyle name="40% - Accent6 3 4" xfId="15355" xr:uid="{09249340-9301-486B-954E-B82F20E37D18}"/>
    <cellStyle name="40% - Accent6 3 5" xfId="15356" xr:uid="{4D881755-5211-40BF-8A62-756D6B306031}"/>
    <cellStyle name="40% - Accent6 3 6" xfId="15357" xr:uid="{8F2ABB50-5431-4492-9D4C-61946C6FF2FB}"/>
    <cellStyle name="40% - Accent6 3 6 2" xfId="16233" xr:uid="{89DE3304-52D9-4937-8ECA-2E5FA7AD6A0B}"/>
    <cellStyle name="40% - Accent6 3 7" xfId="15352" xr:uid="{9AD6785C-85C0-4622-AA71-DD951D6176CC}"/>
    <cellStyle name="40% - Accent6 3 8" xfId="16232" xr:uid="{9DF96629-4B6B-4593-B0E8-8F73F65C7D27}"/>
    <cellStyle name="40% - Accent6 4" xfId="1269" xr:uid="{BBD07A6D-6C13-4495-88AA-278259806303}"/>
    <cellStyle name="40% - Accent6 4 2" xfId="13764" xr:uid="{2C1557E4-482E-4FCD-8B23-844993F7A609}"/>
    <cellStyle name="40% - Accent6 4 2 2" xfId="15359" xr:uid="{C614A5CE-B9B8-44BC-968A-4289A132E0D6}"/>
    <cellStyle name="40% - Accent6 4 2 3" xfId="16235" xr:uid="{137430FA-BB76-4DF0-8135-3E3DF07B6FA9}"/>
    <cellStyle name="40% - Accent6 4 3" xfId="15358" xr:uid="{7AA856C6-6358-469E-8281-62F84F6C42B8}"/>
    <cellStyle name="40% - Accent6 4 4" xfId="16234" xr:uid="{55CA8671-EFD8-4049-9463-2EF73A3F985A}"/>
    <cellStyle name="40% - Accent6 5" xfId="13765" xr:uid="{78C3847B-4588-4CAD-8621-144DD7BC38CD}"/>
    <cellStyle name="40% - Accent6 5 2" xfId="15361" xr:uid="{084534EF-5E56-41D1-B40C-2D48366E00D9}"/>
    <cellStyle name="40% - Accent6 5 2 2" xfId="16237" xr:uid="{7997CA15-E431-4F1F-95DB-7F9D36551B25}"/>
    <cellStyle name="40% - Accent6 5 3" xfId="15360" xr:uid="{C4211FC1-A4AE-4C94-A213-70D8D900C012}"/>
    <cellStyle name="40% - Accent6 5 4" xfId="16236" xr:uid="{A8D4FAD1-C5FF-42B8-8D40-7D9388F96B6C}"/>
    <cellStyle name="40% - Accent6 6" xfId="15362" xr:uid="{8547462C-282E-4264-8C5E-FB299F76888C}"/>
    <cellStyle name="40% - Accent6 6 2" xfId="15363" xr:uid="{490E9EE9-C899-4387-BD41-85F88009417E}"/>
    <cellStyle name="40% - Accent6 6 2 2" xfId="16239" xr:uid="{6E7E5560-77A7-4ABA-BF0C-7E325FC559DA}"/>
    <cellStyle name="40% - Accent6 6 3" xfId="16238" xr:uid="{AD0B096F-8CE5-4149-8087-E4222BE6141B}"/>
    <cellStyle name="40% - Accent6 7" xfId="15364" xr:uid="{04C454E2-C78D-417E-9815-4A8068E4188F}"/>
    <cellStyle name="40% - Accent6 8" xfId="15365" xr:uid="{E9041441-7875-4A95-8282-8C3BE524321A}"/>
    <cellStyle name="40% - Accent6 9" xfId="15366" xr:uid="{5F583299-0EE1-4C6E-B7B8-92CC692D9302}"/>
    <cellStyle name="40% - Accent6 9 2" xfId="16240" xr:uid="{91C4804B-95FD-4409-8562-F3A00FA3B68E}"/>
    <cellStyle name="40% - akcent 1" xfId="1272" xr:uid="{D0D0AD9D-C5C6-46E0-A3AA-7D998A88A005}"/>
    <cellStyle name="40% - akcent 2" xfId="1273" xr:uid="{48DA2CDC-1C73-48E4-9EE2-A26EDE26E6C9}"/>
    <cellStyle name="40% - akcent 3" xfId="1274" xr:uid="{D68A3DB6-6A4E-4DD0-BD7C-E48C674C67E6}"/>
    <cellStyle name="40% - akcent 4" xfId="1275" xr:uid="{5FD9BD32-A318-4407-AFCC-DA5F28C8F4E5}"/>
    <cellStyle name="40% - akcent 5" xfId="1276" xr:uid="{9F0F909F-FF39-4748-A94D-06CE9EC75A90}"/>
    <cellStyle name="40% - akcent 6" xfId="1277" xr:uid="{62BD6C91-E39B-444E-AED7-10A6CC415835}"/>
    <cellStyle name="40% - Akzent1 2" xfId="1278" xr:uid="{E208296E-2DA7-4A38-8FD5-6A38D6F1BB64}"/>
    <cellStyle name="40% - Akzent1 3" xfId="1279" xr:uid="{A84BC958-AE6D-4D80-AAF3-86079B9D83CA}"/>
    <cellStyle name="40% - Akzent2 2" xfId="1280" xr:uid="{D50B78FB-F3F8-4929-9092-843A85D9F035}"/>
    <cellStyle name="40% - Akzent2 3" xfId="1281" xr:uid="{F3D77566-EE5B-4DED-B6DF-11BDB164850D}"/>
    <cellStyle name="40% - Akzent3 2" xfId="1282" xr:uid="{5425DC6F-EB7A-4549-92C0-C0DBD8D0806C}"/>
    <cellStyle name="40% - Akzent3 3" xfId="1283" xr:uid="{4DBAFF4B-C8A1-4E37-9381-EB3879B20C74}"/>
    <cellStyle name="40% - Akzent4 2" xfId="1284" xr:uid="{BBF4086E-3FC1-4069-97CD-60B7C5646822}"/>
    <cellStyle name="40% - Akzent4 3" xfId="1285" xr:uid="{481206E4-AB50-4CBF-85E8-900D11DECA45}"/>
    <cellStyle name="40% - Akzent5 2" xfId="1286" xr:uid="{D436D0C7-A446-4626-978E-A318C49CF1BB}"/>
    <cellStyle name="40% - Akzent5 3" xfId="1287" xr:uid="{0F8456BA-F862-403F-BA3F-0EA90A695550}"/>
    <cellStyle name="40% - Akzent6 2" xfId="1288" xr:uid="{6CD8A297-08DA-4306-BE0F-3ABA669A8694}"/>
    <cellStyle name="40% - Akzent6 3" xfId="1289" xr:uid="{AEB0AFCA-39BF-45EC-A383-78DEC6A2121C}"/>
    <cellStyle name="40% - Colore 1" xfId="1290" xr:uid="{A9B457E3-75FA-4563-8A10-28AD25D6F4B9}"/>
    <cellStyle name="40% - Colore 2" xfId="1291" xr:uid="{085A8948-9E99-4E07-9E3A-7068F4B93A15}"/>
    <cellStyle name="40% - Colore 3" xfId="1292" xr:uid="{D645609E-D90B-4D57-A797-C0B1572D9F7E}"/>
    <cellStyle name="40% - Colore 4" xfId="1293" xr:uid="{CA447C4E-0F74-446E-9AF6-53BD86593FF5}"/>
    <cellStyle name="40% - Colore 5" xfId="1294" xr:uid="{F13C7DB5-FD21-4633-BA54-9510B9D2C2BF}"/>
    <cellStyle name="40% - Colore 6" xfId="1295" xr:uid="{9AACD108-0880-49F4-BE68-41D7EE1849EA}"/>
    <cellStyle name="40% - Ênfase1" xfId="1296" xr:uid="{DCBF4994-9CF3-4545-A102-5010F56CDEDA}"/>
    <cellStyle name="40% - Ênfase2" xfId="1297" xr:uid="{14EDC8D1-BFD9-43D1-A161-9C37C70BDC67}"/>
    <cellStyle name="40% - Ênfase3" xfId="1298" xr:uid="{CC281D62-B07B-43AF-B8FF-B20A0552FEC0}"/>
    <cellStyle name="40% - Ênfase4" xfId="1299" xr:uid="{339B2C3F-31B7-425E-A674-DFC239792CB4}"/>
    <cellStyle name="40% - Ênfase5" xfId="1300" xr:uid="{F1408396-4F9B-4B02-97F0-30EC93876C63}"/>
    <cellStyle name="40% - Ênfase6" xfId="1301" xr:uid="{8BCDA584-2EA4-4F25-AF8C-AE2425116191}"/>
    <cellStyle name="40% - ส่วนที่ถูกเน้น1" xfId="959" xr:uid="{C36D4BAE-8818-40F3-84FC-77F2185D0AD7}"/>
    <cellStyle name="40% - ส่วนที่ถูกเน้น1 2" xfId="13767" xr:uid="{84A1A80C-F6EF-40D9-A980-9D4A744E312D}"/>
    <cellStyle name="40% - ส่วนที่ถูกเน้น1_1.RBL Related Transactions &amp; note 2010-Q2" xfId="13768" xr:uid="{3B739D19-4ABD-4698-A304-73E7C21E5646}"/>
    <cellStyle name="40% - ส่วนที่ถูกเน้น2" xfId="960" xr:uid="{D6568728-325E-4F00-A38C-C13BD4592390}"/>
    <cellStyle name="40% - ส่วนที่ถูกเน้น3" xfId="961" xr:uid="{F4DE9752-2BC0-4CDE-AA89-07DD55B88214}"/>
    <cellStyle name="40% - ส่วนที่ถูกเน้น3 2" xfId="13770" xr:uid="{1FE92FF3-9FAA-4441-BFEA-24E8D5E9C673}"/>
    <cellStyle name="40% - ส่วนที่ถูกเน้น3_1.RBL Related Transactions &amp; note 2010-Q2" xfId="13771" xr:uid="{412860B8-AE5B-4202-B7BB-F785145C57A4}"/>
    <cellStyle name="40% - ส่วนที่ถูกเน้น4" xfId="962" xr:uid="{5B01DEF0-742B-4E78-8BB6-BEB2B6DF8294}"/>
    <cellStyle name="40% - ส่วนที่ถูกเน้น4 2" xfId="13773" xr:uid="{B4D24D38-36BF-4AE9-B88C-B22CE53C9930}"/>
    <cellStyle name="40% - ส่วนที่ถูกเน้น4_1.RBL Related Transactions &amp; note 2010-Q2" xfId="13774" xr:uid="{AB735492-E918-4087-ACF0-E0DC352B5D7B}"/>
    <cellStyle name="40% - ส่วนที่ถูกเน้น5" xfId="963" xr:uid="{11A8BAC0-6641-422E-92DF-F8C0FFB4B979}"/>
    <cellStyle name="40% - ส่วนที่ถูกเน้น6" xfId="964" xr:uid="{BC379CBF-F8F9-4162-8512-62A7954A1089}"/>
    <cellStyle name="40% - ส่วนที่ถูกเน้น6 2" xfId="13777" xr:uid="{A0AD783B-24AC-49A9-A307-366BA0EF3C04}"/>
    <cellStyle name="40% - ส่วนที่ถูกเน้น6_1.RBL Related Transactions &amp; note 2010-Q2" xfId="13778" xr:uid="{4547128B-BB4E-4771-BB69-130798752A0B}"/>
    <cellStyle name="40% - 强调文字颜色 1" xfId="1302" xr:uid="{C44294BB-C33F-4133-A63A-E48A7CA7EFD1}"/>
    <cellStyle name="40% - 强调文字颜色 2" xfId="1303" xr:uid="{3FAE42ED-168D-41AD-8E46-EF3906434FD4}"/>
    <cellStyle name="40% - 强调文字颜色 3" xfId="1304" xr:uid="{60448E72-0830-4B1A-8038-82397CAD14E4}"/>
    <cellStyle name="40% - 强调文字颜色 4" xfId="1305" xr:uid="{E2EAEE0F-CF4D-41AD-8DF1-D830CA09EA97}"/>
    <cellStyle name="40% - 强调文字颜色 5" xfId="1306" xr:uid="{7C429273-A36E-453B-A37A-FA371615CD36}"/>
    <cellStyle name="40% - 强调文字颜色 6" xfId="1307" xr:uid="{C788D99C-019C-4F35-BA2A-CDC335D4BFE2}"/>
    <cellStyle name="60 % - Akzent1 2" xfId="1308" xr:uid="{224314E9-051B-4CFE-B58D-4F2E08D2C38F}"/>
    <cellStyle name="60 % - Akzent1 3" xfId="1309" xr:uid="{9CCAB134-C0D6-4D11-B876-FAD478308C31}"/>
    <cellStyle name="60 % - Akzent2 2" xfId="1310" xr:uid="{0E99D317-F842-43D4-8BEF-757957740562}"/>
    <cellStyle name="60 % - Akzent2 3" xfId="1311" xr:uid="{D8B0C1BD-CADE-4DAC-8710-B38F6BC91573}"/>
    <cellStyle name="60 % - Akzent3 2" xfId="1312" xr:uid="{37E1DFBB-FD56-48E3-A2F9-22A952250751}"/>
    <cellStyle name="60 % - Akzent3 3" xfId="1313" xr:uid="{1ADE3233-E44E-4623-9BDE-F53B899703E8}"/>
    <cellStyle name="60 % - Akzent4 2" xfId="1314" xr:uid="{787BE949-9853-4280-A30A-793DD2CD18EA}"/>
    <cellStyle name="60 % - Akzent4 3" xfId="1315" xr:uid="{C8E33F7E-49F7-4BAA-ABFC-82E3EFA402F3}"/>
    <cellStyle name="60 % - Akzent5 2" xfId="1316" xr:uid="{B48C6E32-B129-463D-BA45-A9074F707575}"/>
    <cellStyle name="60 % - Akzent5 3" xfId="1317" xr:uid="{02E77CFC-2CBB-4F6B-90A0-813C828BC4A4}"/>
    <cellStyle name="60 % - Akzent6 2" xfId="1318" xr:uid="{10E603C9-C00B-4738-AA6A-7D18441D010A}"/>
    <cellStyle name="60 % - Akzent6 3" xfId="1319" xr:uid="{78578E8E-0BA9-4441-9ED5-963578BF816B}"/>
    <cellStyle name="60 % - Accent1" xfId="1320" xr:uid="{59AA2B9B-9C87-4C13-A080-9B56A9E1E007}"/>
    <cellStyle name="60 % - Accent2" xfId="1321" xr:uid="{3678EA88-47BE-43AF-8E1E-76CFFD3EA168}"/>
    <cellStyle name="60 % - Accent3" xfId="1322" xr:uid="{1326E1FB-0675-4538-848C-E259029E8A78}"/>
    <cellStyle name="60 % - Accent4" xfId="1323" xr:uid="{B76869B1-59F0-4571-B946-78415D2746DF}"/>
    <cellStyle name="60 % - Accent5" xfId="1324" xr:uid="{266207DE-A657-47CC-8540-DFC029E14623}"/>
    <cellStyle name="60 % - Accent6" xfId="1325" xr:uid="{1E879BEF-DEBE-49DE-9716-0B554686FAAC}"/>
    <cellStyle name="60% - 1. jelölőszín" xfId="1326" xr:uid="{696F67EF-2F39-446D-8F7E-47C7A4F7F643}"/>
    <cellStyle name="60% - 2. jelölőszín" xfId="1327" xr:uid="{60B70D5C-70C3-43CB-B81B-EC9615982819}"/>
    <cellStyle name="60% - 3. jelölőszín" xfId="1328" xr:uid="{6AD017F9-94FE-41B0-9B98-0515189E3B24}"/>
    <cellStyle name="60% - 4. jelölőszín" xfId="1329" xr:uid="{C4404072-EE47-4AA5-BB9B-EFC979BD4A36}"/>
    <cellStyle name="60% - 5. jelölőszín" xfId="1330" xr:uid="{E9C7C8A9-F2C6-44A3-BB44-01008C6DBE39}"/>
    <cellStyle name="60% - 6. jelölőszín" xfId="1331" xr:uid="{3073553F-C120-47FD-A917-6A29E69CA545}"/>
    <cellStyle name="60% - Accent1 2" xfId="469" xr:uid="{C77C387E-102E-4148-AE65-14AD6AE71BCF}"/>
    <cellStyle name="60% - Accent1 2 2" xfId="13780" xr:uid="{75815624-5E18-42E5-A6FB-79FD37E7DBEB}"/>
    <cellStyle name="60% - Accent1 2 2 2" xfId="15368" xr:uid="{6C595EB5-62E0-44D9-B8A4-594C1C845781}"/>
    <cellStyle name="60% - Accent1 2 2 3" xfId="15369" xr:uid="{403E6148-DAB6-4331-A462-060CB5E91E74}"/>
    <cellStyle name="60% - Accent1 2 2 4" xfId="15370" xr:uid="{CE04EA23-2A78-4BC6-AAC2-7375C92B2A0E}"/>
    <cellStyle name="60% - Accent1 2 2 5" xfId="15371" xr:uid="{2C5D249A-4D15-4F3D-A6DE-932802CF1494}"/>
    <cellStyle name="60% - Accent1 2 2 6" xfId="15367" xr:uid="{C7AEB904-E666-4197-8E2D-EFC72182FD3C}"/>
    <cellStyle name="60% - Accent1 2 2 7" xfId="28987" xr:uid="{7EA2A369-6EED-4F9E-8359-5E9628C28158}"/>
    <cellStyle name="60% - Accent1 2 3" xfId="13779" xr:uid="{99030E73-FB2E-4F97-A539-CA1897DDDF3C}"/>
    <cellStyle name="60% - Accent1 2 3 2" xfId="15372" xr:uid="{4438010E-B51F-489C-ABC8-D62E0B4C9346}"/>
    <cellStyle name="60% - Accent1 2 4" xfId="15373" xr:uid="{8E71FBAD-975A-4E35-AA89-700E89644443}"/>
    <cellStyle name="60% - Accent1 2 5" xfId="15374" xr:uid="{59C36660-3E67-4C9F-B86D-8C6790FF1EE5}"/>
    <cellStyle name="60% - Accent1 2 6" xfId="15375" xr:uid="{B91769FA-D45F-436E-BA62-A1AC4AA5BA3C}"/>
    <cellStyle name="60% - Accent1 2 7" xfId="15376" xr:uid="{A7ABA921-A054-45E7-859B-C658BE6137B4}"/>
    <cellStyle name="60% - Accent1 2 8" xfId="1333" xr:uid="{9680348C-2A11-4A11-9FA4-449414BF9C75}"/>
    <cellStyle name="60% - Accent1 3" xfId="1334" xr:uid="{C9654AE1-CEDC-4A23-96E5-786F4BD75A8B}"/>
    <cellStyle name="60% - Accent1 3 2" xfId="13781" xr:uid="{0FC8A861-7938-425E-AAE5-AB40EAB0D84D}"/>
    <cellStyle name="60% - Accent1 3 2 2" xfId="15378" xr:uid="{83173C8D-A483-4463-8F2D-720C2022F994}"/>
    <cellStyle name="60% - Accent1 3 3" xfId="15379" xr:uid="{7F4FD2CA-EB7B-4361-BBD0-FF56B5E1A112}"/>
    <cellStyle name="60% - Accent1 3 4" xfId="15380" xr:uid="{14F01918-A5CA-425E-A53D-FC8A5CBCFA2E}"/>
    <cellStyle name="60% - Accent1 3 5" xfId="15381" xr:uid="{FD5A9E5C-F4E0-4232-9A96-BF6FE6D835CF}"/>
    <cellStyle name="60% - Accent1 3 6" xfId="15382" xr:uid="{BCE3F2E8-FB1A-48B9-96A0-4C310D97F39E}"/>
    <cellStyle name="60% - Accent1 3 7" xfId="15377" xr:uid="{D6C185F1-C176-46C5-A256-572FE116B361}"/>
    <cellStyle name="60% - Accent1 4" xfId="1332" xr:uid="{F3F16398-857D-4253-A8DF-002F01F8B229}"/>
    <cellStyle name="60% - Accent1 4 2" xfId="13782" xr:uid="{CD93D22B-0C3E-4C18-8BC5-83844E6B3697}"/>
    <cellStyle name="60% - Accent1 4 2 2" xfId="15384" xr:uid="{117D73AE-3831-468D-9339-6757A8BD99E6}"/>
    <cellStyle name="60% - Accent1 4 3" xfId="15383" xr:uid="{2DE2D930-C014-47FC-8FCB-F2BD43C1D6B5}"/>
    <cellStyle name="60% - Accent1 5" xfId="15385" xr:uid="{8B53B0A0-EC4B-4920-A66B-E18F3EA83028}"/>
    <cellStyle name="60% - Accent1 5 2" xfId="15386" xr:uid="{B8E44473-5851-4A1C-A8F9-3FAC417C024A}"/>
    <cellStyle name="60% - Accent1 6" xfId="15387" xr:uid="{8DF8E900-1F1C-472C-A430-091FD091DE39}"/>
    <cellStyle name="60% - Accent1 6 2" xfId="15388" xr:uid="{2973DF09-22B4-490E-84CD-AE08C7A60D37}"/>
    <cellStyle name="60% - Accent1 7" xfId="15389" xr:uid="{EB5575A5-ACA4-4DB7-B43C-728201E0EBC8}"/>
    <cellStyle name="60% - Accent1 8" xfId="15390" xr:uid="{CCC56A93-E943-4B8C-AAEE-823FBF6C2B60}"/>
    <cellStyle name="60% - Accent1 9" xfId="69" xr:uid="{7A4C3C89-6164-4CF3-928A-6C8F0E060060}"/>
    <cellStyle name="60% - Accent2 2" xfId="451" xr:uid="{E8D43E0D-9DBC-4EE3-AE2A-CCA386E8C38C}"/>
    <cellStyle name="60% - Accent2 2 2" xfId="13784" xr:uid="{070AC6A4-BD38-4FDD-96D9-D65BA624EFA5}"/>
    <cellStyle name="60% - Accent2 2 2 2" xfId="15392" xr:uid="{B97ED018-8AB4-4E12-9F26-83BB740794C1}"/>
    <cellStyle name="60% - Accent2 2 2 3" xfId="15393" xr:uid="{80486816-912D-4CF5-BA90-CD07CD6824F6}"/>
    <cellStyle name="60% - Accent2 2 2 4" xfId="15394" xr:uid="{C723F959-3520-478F-AFCD-DF5C5A95851C}"/>
    <cellStyle name="60% - Accent2 2 2 5" xfId="15395" xr:uid="{542EEAF1-531B-4858-BED9-AAAB9C6F49D9}"/>
    <cellStyle name="60% - Accent2 2 2 6" xfId="15391" xr:uid="{A7DCF346-7981-4313-9435-6E38D506F20F}"/>
    <cellStyle name="60% - Accent2 2 2 7" xfId="28991" xr:uid="{70AABD2C-C4EE-45C6-BC58-A1CC19231F10}"/>
    <cellStyle name="60% - Accent2 2 3" xfId="13783" xr:uid="{A8B81AA1-DDE0-4791-931D-DA2DA055E42C}"/>
    <cellStyle name="60% - Accent2 2 3 2" xfId="15396" xr:uid="{B71B2F56-D71D-49E4-B073-ABAD9944EF8F}"/>
    <cellStyle name="60% - Accent2 2 4" xfId="15397" xr:uid="{80E0304E-E8F1-422F-9CCC-48DF7BCC0AB4}"/>
    <cellStyle name="60% - Accent2 2 5" xfId="15398" xr:uid="{5D600EA5-E798-421C-A949-A2B639B0DAE4}"/>
    <cellStyle name="60% - Accent2 2 6" xfId="15399" xr:uid="{3F8B1FDC-364B-4EE8-8D2A-8888649DB36C}"/>
    <cellStyle name="60% - Accent2 2 7" xfId="15400" xr:uid="{71998044-0EEC-488F-B127-913B3EDB0EBD}"/>
    <cellStyle name="60% - Accent2 2 8" xfId="1336" xr:uid="{F834D703-EA5B-4D59-947F-4605C81F9488}"/>
    <cellStyle name="60% - Accent2 3" xfId="1337" xr:uid="{C49692B7-3951-4784-9AFB-30AD6F8B5FAB}"/>
    <cellStyle name="60% - Accent2 3 2" xfId="13785" xr:uid="{835ECB15-3223-4BED-8A5A-66F9356A0422}"/>
    <cellStyle name="60% - Accent2 3 2 2" xfId="15402" xr:uid="{C4B4B2B6-7C1B-4E2D-ACFE-DE7277E63BD5}"/>
    <cellStyle name="60% - Accent2 3 3" xfId="15403" xr:uid="{0DB46F89-8912-4050-9B6D-CE5D486A4B44}"/>
    <cellStyle name="60% - Accent2 3 4" xfId="15404" xr:uid="{6E2056B4-2B5D-4591-9CD6-1AA76BD63656}"/>
    <cellStyle name="60% - Accent2 3 5" xfId="15405" xr:uid="{52662FD4-D66B-44BB-A12D-87F4AF091865}"/>
    <cellStyle name="60% - Accent2 3 6" xfId="15406" xr:uid="{72DDD43E-681A-4D50-A238-E4CB949F1334}"/>
    <cellStyle name="60% - Accent2 3 7" xfId="15401" xr:uid="{3BF12B42-1E80-4F88-9D40-211A12A315C5}"/>
    <cellStyle name="60% - Accent2 4" xfId="1335" xr:uid="{AE93CD9F-4D6B-4B5D-9EB2-A5D85FA19DE5}"/>
    <cellStyle name="60% - Accent2 4 2" xfId="13786" xr:uid="{C2746056-6EC4-483D-8681-E28E80814D7C}"/>
    <cellStyle name="60% - Accent2 4 2 2" xfId="15408" xr:uid="{3E55E888-34C3-4828-9311-A23E7CCF2E43}"/>
    <cellStyle name="60% - Accent2 4 3" xfId="15407" xr:uid="{7BC873C2-4F45-4EE5-92D6-A56F2E19C18E}"/>
    <cellStyle name="60% - Accent2 5" xfId="15409" xr:uid="{A62A2950-E100-4FE9-9C82-944D8448204A}"/>
    <cellStyle name="60% - Accent2 5 2" xfId="15410" xr:uid="{38F94235-B20D-484F-B27C-91B32D228D63}"/>
    <cellStyle name="60% - Accent2 6" xfId="15411" xr:uid="{89FA4F45-70B0-4B03-9856-8D3CB3AA979C}"/>
    <cellStyle name="60% - Accent2 6 2" xfId="15412" xr:uid="{72D2E00C-7436-4B25-9927-E226DF74834A}"/>
    <cellStyle name="60% - Accent2 7" xfId="15413" xr:uid="{883A13CB-37CA-4402-BF27-727ABEA0C050}"/>
    <cellStyle name="60% - Accent2 8" xfId="15414" xr:uid="{A476EA9D-3F69-4715-B6CC-BC5EE2256787}"/>
    <cellStyle name="60% - Accent2 9" xfId="73" xr:uid="{C1DBBF11-3F53-4A76-9208-4FB8CF16358D}"/>
    <cellStyle name="60% - Accent3 10" xfId="77" xr:uid="{448B354D-95D4-42C6-8EDD-9A67256F46F1}"/>
    <cellStyle name="60% - Accent3 2" xfId="458" xr:uid="{7AF21B80-BE1C-49C1-B906-6EB4EA7FAE2B}"/>
    <cellStyle name="60% - Accent3 2 2" xfId="13788" xr:uid="{ED5CF4A5-D354-4B9A-B5C0-5CA8DDD15A78}"/>
    <cellStyle name="60% - Accent3 2 2 2" xfId="15416" xr:uid="{7D0C07B3-0928-4E60-94B6-671EEBEA24C4}"/>
    <cellStyle name="60% - Accent3 2 2 3" xfId="15417" xr:uid="{01B32723-83EC-4049-AC1A-50F76E76710D}"/>
    <cellStyle name="60% - Accent3 2 2 4" xfId="15418" xr:uid="{E44FE9DE-4B59-43C3-8897-7265593288F1}"/>
    <cellStyle name="60% - Accent3 2 2 5" xfId="15419" xr:uid="{D3E479A4-265B-436B-8DA3-CC1D1F67BA36}"/>
    <cellStyle name="60% - Accent3 2 2 6" xfId="15415" xr:uid="{F779229B-EC2A-4DD8-85F3-325B19C2483F}"/>
    <cellStyle name="60% - Accent3 2 2 7" xfId="28995" xr:uid="{47D670EB-EEA1-4B59-961C-8C3D853CC221}"/>
    <cellStyle name="60% - Accent3 2 3" xfId="13787" xr:uid="{DBF03E5A-6914-478D-8EDE-3087A080EED6}"/>
    <cellStyle name="60% - Accent3 2 3 2" xfId="15420" xr:uid="{1B28E15D-D712-40E5-8861-7025920BA101}"/>
    <cellStyle name="60% - Accent3 2 4" xfId="15421" xr:uid="{CC01EF5C-CD1F-4148-AC78-4612CA7E40DE}"/>
    <cellStyle name="60% - Accent3 2 5" xfId="15422" xr:uid="{CA89ED3E-F8C4-4372-A3E1-85CF04F5E55E}"/>
    <cellStyle name="60% - Accent3 2 6" xfId="15423" xr:uid="{28EB94F6-7D0D-4736-B94D-0437DFE4614D}"/>
    <cellStyle name="60% - Accent3 2 7" xfId="15424" xr:uid="{CB6B2659-D6E4-429A-B2D9-C7AAD0C1F77D}"/>
    <cellStyle name="60% - Accent3 2 8" xfId="1339" xr:uid="{B2E67897-7F8A-48CB-BE4F-D62890F2769D}"/>
    <cellStyle name="60% - Accent3 3" xfId="1340" xr:uid="{8AB84A18-6F2E-4860-94AE-70C81CE1F059}"/>
    <cellStyle name="60% - Accent3 3 2" xfId="13789" xr:uid="{13B0A1A7-7485-46A3-9628-568FC9A3BE77}"/>
    <cellStyle name="60% - Accent3 3 2 2" xfId="15426" xr:uid="{50BC4FC4-D19E-4304-B459-BE40EB0E52C2}"/>
    <cellStyle name="60% - Accent3 3 3" xfId="15427" xr:uid="{73366794-8DB4-40DF-9FD6-F4803D10ED4D}"/>
    <cellStyle name="60% - Accent3 3 4" xfId="15428" xr:uid="{5395566A-ACCE-41EA-8E18-3BA17E709164}"/>
    <cellStyle name="60% - Accent3 3 5" xfId="15429" xr:uid="{201C536B-D64B-4153-B67F-42A41341395C}"/>
    <cellStyle name="60% - Accent3 3 6" xfId="15430" xr:uid="{45CC1264-4E68-47F9-BE5F-CCB0055C0032}"/>
    <cellStyle name="60% - Accent3 3 7" xfId="15425" xr:uid="{06137DD0-3277-41A1-9DC0-0B8710865F9E}"/>
    <cellStyle name="60% - Accent3 4" xfId="1338" xr:uid="{DD751D83-37B7-4076-B002-852BF911EB2A}"/>
    <cellStyle name="60% - Accent3 4 2" xfId="13790" xr:uid="{4CDD3898-0D76-48FD-A7C0-901DB2865308}"/>
    <cellStyle name="60% - Accent3 4 2 2" xfId="15432" xr:uid="{A2D7DFE6-5A93-4079-BD59-ABE2F2A42EE2}"/>
    <cellStyle name="60% - Accent3 4 3" xfId="15431" xr:uid="{5FBAB4F5-06C8-4D91-924A-C1134061A59A}"/>
    <cellStyle name="60% - Accent3 5" xfId="15433" xr:uid="{6F831EB5-A1E6-4437-8795-13E5160BE4FB}"/>
    <cellStyle name="60% - Accent3 5 2" xfId="15434" xr:uid="{F8E9AD67-EB16-4868-945F-C1CAFB9F09C8}"/>
    <cellStyle name="60% - Accent3 6" xfId="15435" xr:uid="{2AD46984-97C2-4311-819E-5E812954E843}"/>
    <cellStyle name="60% - Accent3 6 2" xfId="15436" xr:uid="{59E35041-B4AA-4E63-9E4F-68445E1728C1}"/>
    <cellStyle name="60% - Accent3 7" xfId="15437" xr:uid="{7F455281-6669-4FE9-8D1C-FAA2AFEE85E3}"/>
    <cellStyle name="60% - Accent3 8" xfId="15438" xr:uid="{B560409B-659B-449D-B8FD-1B41FFD88A9A}"/>
    <cellStyle name="60% - Accent3 9" xfId="15439" xr:uid="{E0379633-3CA8-4DA9-B2E0-242E5BD40214}"/>
    <cellStyle name="60% - Accent4 10" xfId="81" xr:uid="{56A97931-4F94-496B-893F-2490157500E5}"/>
    <cellStyle name="60% - Accent4 2" xfId="585" xr:uid="{140AC2E4-4767-4B09-B69D-FE6FEBE95794}"/>
    <cellStyle name="60% - Accent4 2 2" xfId="13792" xr:uid="{5264EDC1-0997-44AA-8597-144F7D47EB87}"/>
    <cellStyle name="60% - Accent4 2 2 2" xfId="15441" xr:uid="{D748A788-7226-40C5-A699-0771074C71BE}"/>
    <cellStyle name="60% - Accent4 2 2 3" xfId="15442" xr:uid="{E14BC4CE-E5ED-4AEC-8369-7DBD35D82CEA}"/>
    <cellStyle name="60% - Accent4 2 2 4" xfId="15443" xr:uid="{52C6BDE7-DBD8-4A43-A042-98151666A85E}"/>
    <cellStyle name="60% - Accent4 2 2 5" xfId="15444" xr:uid="{2D13958F-0E97-4182-8FA7-78E5769CF9A9}"/>
    <cellStyle name="60% - Accent4 2 2 6" xfId="15440" xr:uid="{04BAC6A8-642F-4EE7-B820-FCD053492B40}"/>
    <cellStyle name="60% - Accent4 2 2 7" xfId="28999" xr:uid="{D85E0D7F-438F-4C9F-AB8B-B413CA109044}"/>
    <cellStyle name="60% - Accent4 2 3" xfId="13791" xr:uid="{B761C766-D59A-4179-B75F-AAF140FF760A}"/>
    <cellStyle name="60% - Accent4 2 3 2" xfId="15445" xr:uid="{35F6B840-91C9-4D14-81F4-0D85107CCE0F}"/>
    <cellStyle name="60% - Accent4 2 4" xfId="15446" xr:uid="{9CB9C8D0-85E4-4123-B1E3-831A8BF36073}"/>
    <cellStyle name="60% - Accent4 2 5" xfId="15447" xr:uid="{65552FAF-A451-4A52-A41E-034BCCA9ACFE}"/>
    <cellStyle name="60% - Accent4 2 6" xfId="15448" xr:uid="{EA3501DF-03EA-4E17-91E2-17987FCDDBBE}"/>
    <cellStyle name="60% - Accent4 2 7" xfId="15449" xr:uid="{EFB7E5D8-680A-464C-B1CD-B6F8ABFDD53C}"/>
    <cellStyle name="60% - Accent4 2 8" xfId="1342" xr:uid="{D9519916-30A6-4B9B-AFA9-D746915D1E7E}"/>
    <cellStyle name="60% - Accent4 3" xfId="1343" xr:uid="{33F492D6-42EB-4429-9551-D9A7990BECC0}"/>
    <cellStyle name="60% - Accent4 3 2" xfId="13793" xr:uid="{D599A955-7C92-4DFE-ABDD-8C5C1058810B}"/>
    <cellStyle name="60% - Accent4 3 2 2" xfId="15451" xr:uid="{5F43F491-CA6F-4C22-BDC6-C069C87458B0}"/>
    <cellStyle name="60% - Accent4 3 3" xfId="15452" xr:uid="{900058FC-B212-4A6C-B464-2B93F630313F}"/>
    <cellStyle name="60% - Accent4 3 4" xfId="15453" xr:uid="{AD2C5750-F36E-44E0-8CD1-F23A42B5038E}"/>
    <cellStyle name="60% - Accent4 3 5" xfId="15454" xr:uid="{B1B7800D-FEAC-4AEF-9095-0A284462560B}"/>
    <cellStyle name="60% - Accent4 3 6" xfId="15455" xr:uid="{830B220B-721B-4CE6-A6F8-49D9D0CB0AA0}"/>
    <cellStyle name="60% - Accent4 3 7" xfId="15450" xr:uid="{F647610A-DF95-476F-8686-C1D43B39CC15}"/>
    <cellStyle name="60% - Accent4 4" xfId="1341" xr:uid="{A276061F-29FF-437D-A7FE-0D3B14E02494}"/>
    <cellStyle name="60% - Accent4 4 2" xfId="13794" xr:uid="{55BE5810-84E0-4D12-8900-D3D45B14008C}"/>
    <cellStyle name="60% - Accent4 4 2 2" xfId="15457" xr:uid="{E9E32960-A47C-475D-A96B-5103B4A3FFF8}"/>
    <cellStyle name="60% - Accent4 4 3" xfId="15456" xr:uid="{CB60FD4F-5835-4B91-800D-D147B36E26AF}"/>
    <cellStyle name="60% - Accent4 5" xfId="15458" xr:uid="{1D1360B7-4588-4BE5-AEF6-997AF3A05F83}"/>
    <cellStyle name="60% - Accent4 5 2" xfId="15459" xr:uid="{8136CD5F-2941-4357-85D8-A894A635F42B}"/>
    <cellStyle name="60% - Accent4 6" xfId="15460" xr:uid="{A2CF6383-6F60-4C56-83EE-E0D892847E42}"/>
    <cellStyle name="60% - Accent4 6 2" xfId="15461" xr:uid="{7710CBB7-9BDB-4981-BF6C-E57D93887DDC}"/>
    <cellStyle name="60% - Accent4 7" xfId="15462" xr:uid="{870ED3D8-554E-4D08-99F1-C2F48091B50B}"/>
    <cellStyle name="60% - Accent4 8" xfId="15463" xr:uid="{9EC95288-F2AC-472E-82D9-A9472E6050AA}"/>
    <cellStyle name="60% - Accent4 9" xfId="15464" xr:uid="{DE39252F-7393-4816-A27B-283F0D1C6D86}"/>
    <cellStyle name="60% - Accent5 2" xfId="586" xr:uid="{78554075-3240-4121-8AD9-0F3849588BB5}"/>
    <cellStyle name="60% - Accent5 2 2" xfId="13796" xr:uid="{718A5B95-696E-4427-9E85-D3831C1E5158}"/>
    <cellStyle name="60% - Accent5 2 2 2" xfId="15466" xr:uid="{F5C26FD6-534E-45FC-AB68-7E33DC9EF2F1}"/>
    <cellStyle name="60% - Accent5 2 2 3" xfId="15467" xr:uid="{7FBE4819-633B-469A-8CC5-4B33B57001D9}"/>
    <cellStyle name="60% - Accent5 2 2 4" xfId="15468" xr:uid="{17196777-60CC-4047-943F-7B7E8EF8E394}"/>
    <cellStyle name="60% - Accent5 2 2 5" xfId="15469" xr:uid="{AF6DE2EF-197B-4BD8-B6E0-647DC67AA343}"/>
    <cellStyle name="60% - Accent5 2 2 6" xfId="15465" xr:uid="{6F3BF5F2-697C-4107-9D5A-E6E5EBD2990B}"/>
    <cellStyle name="60% - Accent5 2 2 7" xfId="29003" xr:uid="{D9CE440F-2697-44E9-A7E1-1F89020F70CB}"/>
    <cellStyle name="60% - Accent5 2 3" xfId="13795" xr:uid="{2511432D-8F99-461B-8A51-29C7853C156D}"/>
    <cellStyle name="60% - Accent5 2 3 2" xfId="15470" xr:uid="{99504D4C-092C-4400-AE13-33B685F021BA}"/>
    <cellStyle name="60% - Accent5 2 4" xfId="15471" xr:uid="{F20F8D3F-F204-4C14-BC60-6F56509B4B98}"/>
    <cellStyle name="60% - Accent5 2 5" xfId="15472" xr:uid="{43C26923-A6DD-4716-AA1C-C3CC4487672A}"/>
    <cellStyle name="60% - Accent5 2 6" xfId="15473" xr:uid="{E8F71911-49DE-436B-88D1-D409D172CD2F}"/>
    <cellStyle name="60% - Accent5 2 7" xfId="15474" xr:uid="{4B0BBFCF-4389-40C8-A240-81247845EE3F}"/>
    <cellStyle name="60% - Accent5 2 8" xfId="1345" xr:uid="{3E7A32E3-C1DC-4C48-8A9D-588DB4036FC9}"/>
    <cellStyle name="60% - Accent5 3" xfId="1346" xr:uid="{33ED3798-338C-4825-99D6-E424FFD0E5D5}"/>
    <cellStyle name="60% - Accent5 3 2" xfId="13797" xr:uid="{092F1913-2666-4287-A344-6C2DA5D918E3}"/>
    <cellStyle name="60% - Accent5 3 2 2" xfId="15476" xr:uid="{BC11F169-450B-4F62-B224-677298959371}"/>
    <cellStyle name="60% - Accent5 3 3" xfId="15477" xr:uid="{65A1C3ED-C125-49A6-B4DC-9EEFE919AD5B}"/>
    <cellStyle name="60% - Accent5 3 4" xfId="15478" xr:uid="{70E64D2C-8459-45B8-802F-7ED8C7768EF4}"/>
    <cellStyle name="60% - Accent5 3 5" xfId="15479" xr:uid="{B203EFF4-89C9-46F7-A334-12FBCEE21C73}"/>
    <cellStyle name="60% - Accent5 3 6" xfId="15480" xr:uid="{10E8F182-E164-4B11-A615-6A12737451AC}"/>
    <cellStyle name="60% - Accent5 3 7" xfId="15475" xr:uid="{7D94EF71-B3A8-4683-AA62-FC7FF9328FCC}"/>
    <cellStyle name="60% - Accent5 4" xfId="1344" xr:uid="{47526908-F6CC-4FE0-8B82-FA06B966B16F}"/>
    <cellStyle name="60% - Accent5 4 2" xfId="13798" xr:uid="{1058EA25-E1E8-4570-B708-A2E8636BFB4E}"/>
    <cellStyle name="60% - Accent5 4 2 2" xfId="15482" xr:uid="{072282E8-B6EB-4519-BE80-89086E2EB0BE}"/>
    <cellStyle name="60% - Accent5 4 3" xfId="15481" xr:uid="{422623BA-5CD9-4B56-A9D8-F086A71A25C5}"/>
    <cellStyle name="60% - Accent5 5" xfId="15483" xr:uid="{4806BDDC-FD3D-48E3-B071-EBD77B8EF277}"/>
    <cellStyle name="60% - Accent5 5 2" xfId="15484" xr:uid="{D9EE30E7-1289-4421-9280-D7A9A65C5E60}"/>
    <cellStyle name="60% - Accent5 6" xfId="15485" xr:uid="{53F2DD1B-DA0F-4D3B-AED1-6218D284CB27}"/>
    <cellStyle name="60% - Accent5 6 2" xfId="15486" xr:uid="{F97B7CDF-09C5-4DF5-9ED6-F9D35A02B7CA}"/>
    <cellStyle name="60% - Accent5 7" xfId="15487" xr:uid="{D8473962-5F87-4808-AFC5-6DDAD06C2B67}"/>
    <cellStyle name="60% - Accent5 8" xfId="15488" xr:uid="{B698FCDC-F4DF-4EA3-AE3B-D5FA26CFF27E}"/>
    <cellStyle name="60% - Accent5 9" xfId="85" xr:uid="{10D660B8-1227-4E51-815C-F05C87F6F381}"/>
    <cellStyle name="60% - Accent6 10" xfId="89" xr:uid="{E172CABF-C4B1-43EE-9CB9-D79BF54A40E7}"/>
    <cellStyle name="60% - Accent6 2" xfId="587" xr:uid="{F06D31D1-FED4-40AA-A752-88D58430070F}"/>
    <cellStyle name="60% - Accent6 2 2" xfId="13800" xr:uid="{71A7A297-290C-43A7-9D3C-624093D4C37E}"/>
    <cellStyle name="60% - Accent6 2 2 2" xfId="15490" xr:uid="{835AD2E5-66E4-4829-87FB-810166DB859C}"/>
    <cellStyle name="60% - Accent6 2 2 3" xfId="15491" xr:uid="{5E158396-A71D-40C6-A387-F597352EFC42}"/>
    <cellStyle name="60% - Accent6 2 2 4" xfId="15492" xr:uid="{C3A433E4-8C9E-4499-B2F5-EADBCF3F4086}"/>
    <cellStyle name="60% - Accent6 2 2 5" xfId="15493" xr:uid="{C4E6BA02-D3EF-4044-8E43-FC2B709B018E}"/>
    <cellStyle name="60% - Accent6 2 2 6" xfId="15489" xr:uid="{34A345A8-182D-460E-A7E2-58E402222118}"/>
    <cellStyle name="60% - Accent6 2 2 7" xfId="29007" xr:uid="{0A8E28B1-6DB7-47EE-B46B-FB53EADA15C3}"/>
    <cellStyle name="60% - Accent6 2 3" xfId="13799" xr:uid="{1B62FFD7-B865-4B32-B868-8649F5C24304}"/>
    <cellStyle name="60% - Accent6 2 3 2" xfId="15494" xr:uid="{BDAFB7E4-C921-491F-9E38-91EB11808F02}"/>
    <cellStyle name="60% - Accent6 2 4" xfId="15495" xr:uid="{4ED6BD18-77AF-4FBB-B042-1F826A188989}"/>
    <cellStyle name="60% - Accent6 2 5" xfId="15496" xr:uid="{9A777574-F281-4B4D-89E9-F9E6EA907A0A}"/>
    <cellStyle name="60% - Accent6 2 6" xfId="15497" xr:uid="{8D1BCB20-9E7A-4F7E-8768-849AD72F443B}"/>
    <cellStyle name="60% - Accent6 2 7" xfId="15498" xr:uid="{4F7588D2-23E5-4974-A1DF-6C54024D586F}"/>
    <cellStyle name="60% - Accent6 2 8" xfId="1348" xr:uid="{BC204C8B-25EE-4E96-8C8E-9D6E2473EE0E}"/>
    <cellStyle name="60% - Accent6 3" xfId="1349" xr:uid="{A35CAF0D-FBDA-4B3F-88D9-A6D483582134}"/>
    <cellStyle name="60% - Accent6 3 2" xfId="13801" xr:uid="{199CBCBA-8B9F-48B5-B9F3-653763789036}"/>
    <cellStyle name="60% - Accent6 3 2 2" xfId="15500" xr:uid="{3D61954B-C5AF-45F6-ADDF-DD55196BAB56}"/>
    <cellStyle name="60% - Accent6 3 3" xfId="15501" xr:uid="{5C45931B-4696-4B9A-B672-63EFB06D65EE}"/>
    <cellStyle name="60% - Accent6 3 4" xfId="15502" xr:uid="{9E703EA9-EAAF-4B36-9FE5-5C0CEDBEB6B4}"/>
    <cellStyle name="60% - Accent6 3 5" xfId="15503" xr:uid="{5AA9F278-24DA-4C90-9110-4F402C6DC780}"/>
    <cellStyle name="60% - Accent6 3 6" xfId="15504" xr:uid="{B35CDFF4-AB73-40B7-93F6-3455042784C8}"/>
    <cellStyle name="60% - Accent6 3 7" xfId="15499" xr:uid="{292881B4-0EC2-4754-8BC2-8B126C08A5BC}"/>
    <cellStyle name="60% - Accent6 4" xfId="1347" xr:uid="{83FCA622-1744-451F-9171-037828CC22C9}"/>
    <cellStyle name="60% - Accent6 4 2" xfId="13802" xr:uid="{81DC056A-33AF-4D39-AC8C-D8150D9A682E}"/>
    <cellStyle name="60% - Accent6 4 2 2" xfId="15506" xr:uid="{5EE8EA98-D509-461D-9830-B495DE82951F}"/>
    <cellStyle name="60% - Accent6 4 3" xfId="15505" xr:uid="{5E64A7BB-3340-4A9E-A6B9-ACB17F82D69D}"/>
    <cellStyle name="60% - Accent6 5" xfId="15507" xr:uid="{7CF2D5DC-CCA0-4904-93CF-3C844206953A}"/>
    <cellStyle name="60% - Accent6 5 2" xfId="15508" xr:uid="{643B5328-8754-41A2-A6AD-595FF0B8F097}"/>
    <cellStyle name="60% - Accent6 6" xfId="15509" xr:uid="{49B5C300-974E-44E6-A6C8-A4E277A3AB0E}"/>
    <cellStyle name="60% - Accent6 6 2" xfId="15510" xr:uid="{1A94E6FA-ED7C-4FF6-89B7-850955864237}"/>
    <cellStyle name="60% - Accent6 7" xfId="15511" xr:uid="{B97CF911-C881-459C-BEAC-02FCD76626A0}"/>
    <cellStyle name="60% - Accent6 8" xfId="15512" xr:uid="{F4C06696-BB7C-494C-B67A-4666A11DD003}"/>
    <cellStyle name="60% - Accent6 9" xfId="15513" xr:uid="{0E47E129-77AF-4C7F-96E8-0F6B3AFAE4D1}"/>
    <cellStyle name="60% - akcent 1" xfId="1350" xr:uid="{4B28A55F-305F-4203-B332-50102A57E9B1}"/>
    <cellStyle name="60% - akcent 2" xfId="1351" xr:uid="{F2E42BA7-3EE1-4AC7-8CA4-1AAF692A2080}"/>
    <cellStyle name="60% - akcent 3" xfId="1352" xr:uid="{A0C34A75-05A6-489C-BBCA-A2016EF9EBD6}"/>
    <cellStyle name="60% - akcent 4" xfId="1353" xr:uid="{6BB8068A-960C-4364-9D23-C06D96EE7522}"/>
    <cellStyle name="60% - akcent 5" xfId="1354" xr:uid="{EA8A39BB-3628-4568-958E-847E39AFBAF9}"/>
    <cellStyle name="60% - akcent 6" xfId="1355" xr:uid="{BC824BA2-ABF7-48A5-9FF9-F3AD27E276F7}"/>
    <cellStyle name="60% - Akzent1 2" xfId="1356" xr:uid="{3F069AA6-8ED4-44BB-9DA9-FDA02D0B96F2}"/>
    <cellStyle name="60% - Akzent1 3" xfId="1357" xr:uid="{7D2BB907-00A5-400E-B784-1800A027FE6D}"/>
    <cellStyle name="60% - Akzent2 2" xfId="1358" xr:uid="{31D00D61-CEA1-4A1C-804E-0B725DF0A7E1}"/>
    <cellStyle name="60% - Akzent2 3" xfId="1359" xr:uid="{0DC38CDD-633B-4AE9-A5D2-E3E62874C76F}"/>
    <cellStyle name="60% - Akzent3 2" xfId="1360" xr:uid="{C69CCB58-7936-4C8D-BD8D-B6DF9ACE96A8}"/>
    <cellStyle name="60% - Akzent3 3" xfId="1361" xr:uid="{BAA6AB6F-CFDD-44F5-9CA8-3824D552A779}"/>
    <cellStyle name="60% - Akzent4 2" xfId="1362" xr:uid="{7F7A1B19-DDB3-45CF-A2D0-D6F18E8A28F3}"/>
    <cellStyle name="60% - Akzent4 3" xfId="1363" xr:uid="{F55E60B8-047D-4699-9014-33D1CBD514D9}"/>
    <cellStyle name="60% - Akzent5 2" xfId="1364" xr:uid="{C5066676-0DB6-4BAF-81EB-FCF4E71334AE}"/>
    <cellStyle name="60% - Akzent5 3" xfId="1365" xr:uid="{5B87C2BB-070B-4191-B9FF-BB7188288D6D}"/>
    <cellStyle name="60% - Akzent6 2" xfId="1366" xr:uid="{DF6C23B9-A0BA-431D-800E-1C167D402773}"/>
    <cellStyle name="60% - Akzent6 3" xfId="1367" xr:uid="{ACF9540D-464E-4FA1-BDC4-42EF29A8B027}"/>
    <cellStyle name="60% - Colore 1" xfId="1368" xr:uid="{CF3E62D7-9A6F-45AB-A2ED-0529FCE1987D}"/>
    <cellStyle name="60% - Colore 2" xfId="1369" xr:uid="{37DA2FA0-8017-4767-8797-B1A0A6A552F3}"/>
    <cellStyle name="60% - Colore 3" xfId="1370" xr:uid="{032A3B72-9D52-4807-8D0B-646FFB0E4DF8}"/>
    <cellStyle name="60% - Colore 4" xfId="1371" xr:uid="{6D7C7EBC-E13F-4810-9615-7A5478A382DD}"/>
    <cellStyle name="60% - Colore 5" xfId="1372" xr:uid="{B0514A50-69FD-4F04-A3BF-4B535223A757}"/>
    <cellStyle name="60% - Colore 6" xfId="1373" xr:uid="{81B51120-45C4-43C9-9E20-8D131569F3DE}"/>
    <cellStyle name="60% - Ênfase1" xfId="1374" xr:uid="{3526A086-F779-48A0-A1ED-3D65FA95ACCC}"/>
    <cellStyle name="60% - Ênfase2" xfId="1375" xr:uid="{37831E3E-5D6A-4068-80BB-14FF6243DD2D}"/>
    <cellStyle name="60% - Ênfase3" xfId="1376" xr:uid="{BCB8A119-1EA3-4913-8E47-876BBE6CB38D}"/>
    <cellStyle name="60% - Ênfase4" xfId="1377" xr:uid="{71AA1FA7-FEA4-4947-8C20-0BCE3020C819}"/>
    <cellStyle name="60% - Ênfase5" xfId="1378" xr:uid="{72C10712-619E-44E4-812E-C4D1C169268D}"/>
    <cellStyle name="60% - Ênfase6" xfId="1379" xr:uid="{04F281B8-49E2-45FF-9B11-2449691FCE2A}"/>
    <cellStyle name="60% - ส่วนที่ถูกเน้น1" xfId="965" xr:uid="{BCC7EF5D-D9B0-4DD9-8875-9EFD45E91BAD}"/>
    <cellStyle name="60% - ส่วนที่ถูกเน้น1 2" xfId="13804" xr:uid="{9746CD4F-7ECD-4213-9C0D-EA9C93D65502}"/>
    <cellStyle name="60% - ส่วนที่ถูกเน้น1_1.RBL Related Transactions &amp; note 2010-Q2" xfId="13805" xr:uid="{088D84D0-932D-4415-BBDF-D14B807BDA53}"/>
    <cellStyle name="60% - ส่วนที่ถูกเน้น2" xfId="966" xr:uid="{1BFB2C15-393D-4F6E-8553-883F58E0CD2E}"/>
    <cellStyle name="60% - ส่วนที่ถูกเน้น3" xfId="967" xr:uid="{832855E5-FD0E-4B88-88DE-94ABCA25BBE8}"/>
    <cellStyle name="60% - ส่วนที่ถูกเน้น3 2" xfId="13808" xr:uid="{44AD82CE-BB30-458F-BD9E-E1A568418805}"/>
    <cellStyle name="60% - ส่วนที่ถูกเน้น3_1.RBL Related Transactions &amp; note 2010-Q2" xfId="13809" xr:uid="{6A86F643-19CE-4A92-A9D0-03643527E453}"/>
    <cellStyle name="60% - ส่วนที่ถูกเน้น4" xfId="968" xr:uid="{E1BC7052-4F4A-4BCA-BC62-013516BFA10F}"/>
    <cellStyle name="60% - ส่วนที่ถูกเน้น4 2" xfId="13811" xr:uid="{B5834E95-FF76-4558-BBEA-FF41D2F1E54E}"/>
    <cellStyle name="60% - ส่วนที่ถูกเน้น4_1.RBL Related Transactions &amp; note 2010-Q2" xfId="13812" xr:uid="{D2AF847C-5495-4FC2-AE5C-8171AC0D4712}"/>
    <cellStyle name="60% - ส่วนที่ถูกเน้น5" xfId="969" xr:uid="{A067399E-8D7B-4E48-9163-FFFE62EBAD45}"/>
    <cellStyle name="60% - ส่วนที่ถูกเน้น6" xfId="970" xr:uid="{573EE1C1-D1FB-41D8-948A-F2A4FFA7FE45}"/>
    <cellStyle name="60% - ส่วนที่ถูกเน้น6 2" xfId="13815" xr:uid="{3FA6755A-F478-42D4-8C66-43954A0FEBD9}"/>
    <cellStyle name="60% - ส่วนที่ถูกเน้น6_1.RBL Related Transactions &amp; note 2010-Q2" xfId="13816" xr:uid="{3F6534BD-986F-4806-B5F4-3256A62A31E1}"/>
    <cellStyle name="60% - 强调文字颜色 1" xfId="1380" xr:uid="{23A59105-BFA4-4054-AD5C-16BF91BFFAC4}"/>
    <cellStyle name="60% - 强调文字颜色 2" xfId="1381" xr:uid="{A9C8A1CA-549A-4430-B455-213516DAA03C}"/>
    <cellStyle name="60% - 强调文字颜色 3" xfId="1382" xr:uid="{CFC03776-6F54-4D30-9AB2-B02D4A83C582}"/>
    <cellStyle name="60% - 强调文字颜色 4" xfId="1383" xr:uid="{FEE1242E-33A9-4319-8DB4-DFC84297FF6C}"/>
    <cellStyle name="60% - 强调文字颜色 5" xfId="1384" xr:uid="{084B9554-C1BE-4CB5-888B-4A112DC4D06A}"/>
    <cellStyle name="60% - 强调文字颜色 6" xfId="1385" xr:uid="{9161A5BC-1257-485F-8555-8BF5AB92BC24}"/>
    <cellStyle name="75" xfId="971" xr:uid="{576B29DA-123C-4F86-958B-6DD88C5A6592}"/>
    <cellStyle name="75 2" xfId="1740" xr:uid="{55589B3A-BE08-48B7-A048-66951009AD84}"/>
    <cellStyle name="75 3" xfId="6412" xr:uid="{AE3EC00F-6A16-4E36-B560-E618D485B43E}"/>
    <cellStyle name="75 3 2" xfId="13819" xr:uid="{BA254745-3746-45ED-A7F9-15B9669799D3}"/>
    <cellStyle name="75_COA" xfId="1741" xr:uid="{C31D5916-BB51-4D45-9B43-C9E0F29B179E}"/>
    <cellStyle name="A" xfId="613" xr:uid="{DCE29F0F-0F52-4D02-8F35-320798AAD941}"/>
    <cellStyle name="Accent1 - 20%" xfId="13820" xr:uid="{F377AD00-BC2F-49D8-A801-2750675D4C66}"/>
    <cellStyle name="Accent1 - 40%" xfId="13821" xr:uid="{3F50F26B-937A-4258-9B7C-CB6F95FF8E02}"/>
    <cellStyle name="Accent1 - 60%" xfId="13822" xr:uid="{2EB4BF53-A58B-40DB-866C-CEB0C506D77E}"/>
    <cellStyle name="Accent1 10" xfId="13823" xr:uid="{2AB228D5-8414-4CCA-AEEF-87DE9725CBA2}"/>
    <cellStyle name="Accent1 11" xfId="13824" xr:uid="{F6CE6A33-5854-4358-9D1D-11509B971287}"/>
    <cellStyle name="Accent1 12" xfId="13825" xr:uid="{62A52BA6-169C-44E6-B539-36CA8E89BC53}"/>
    <cellStyle name="Accent1 13" xfId="13826" xr:uid="{5A6E4E24-316B-4B97-B7BF-A428E2609EE4}"/>
    <cellStyle name="Accent1 14" xfId="13827" xr:uid="{180A46F7-BFA8-4C15-8AFE-D244F59F293D}"/>
    <cellStyle name="Accent1 15" xfId="13828" xr:uid="{27BD0C77-4D43-490C-A478-A67C8234D1F0}"/>
    <cellStyle name="Accent1 16" xfId="13829" xr:uid="{F1B18B25-5D40-4499-A060-26B8A22DC851}"/>
    <cellStyle name="Accent1 17" xfId="13830" xr:uid="{AD412B42-A9BB-4841-B26E-D7FC6DB7AE4D}"/>
    <cellStyle name="Accent1 18" xfId="13831" xr:uid="{E847C4A7-3501-4690-9D2C-D826359CD777}"/>
    <cellStyle name="Accent1 19" xfId="13832" xr:uid="{FE378E12-EA65-4DEA-8364-5E2DDC9610B8}"/>
    <cellStyle name="Accent1 2" xfId="588" xr:uid="{B5223F83-1196-4B99-A6ED-0FBAD1846DEE}"/>
    <cellStyle name="Accent1 2 2" xfId="13834" xr:uid="{6AD64A7C-C02E-45F0-B1E2-7E1F3AA81D65}"/>
    <cellStyle name="Accent1 2 2 2" xfId="15515" xr:uid="{B81F210A-9ECD-44FD-819F-46EAF0723AF0}"/>
    <cellStyle name="Accent1 2 2 3" xfId="15516" xr:uid="{4BEF0787-13AD-479F-98E3-CBD63F218698}"/>
    <cellStyle name="Accent1 2 2 4" xfId="15517" xr:uid="{4DE270F3-11FF-421E-9D9D-2D8964447665}"/>
    <cellStyle name="Accent1 2 2 5" xfId="15518" xr:uid="{D6AFFD4A-FFB5-457C-AC28-79D4D86F3983}"/>
    <cellStyle name="Accent1 2 2 6" xfId="15514" xr:uid="{03E67738-05AA-4809-A8A6-3A957C0F6F86}"/>
    <cellStyle name="Accent1 2 2 7" xfId="28984" xr:uid="{77650323-5522-4BD6-883B-21F453E54A1F}"/>
    <cellStyle name="Accent1 2 3" xfId="13833" xr:uid="{6CC5EA6C-D001-4738-B3A3-82FDE10C7BA3}"/>
    <cellStyle name="Accent1 2 3 2" xfId="15519" xr:uid="{6532AEB7-D8AD-4F04-8076-4A14377702A9}"/>
    <cellStyle name="Accent1 2 4" xfId="15520" xr:uid="{5FF01E31-14A0-4723-B7C7-90A35847E87B}"/>
    <cellStyle name="Accent1 2 5" xfId="15521" xr:uid="{74A5D60D-6A05-44E9-B135-DDB25425D0A8}"/>
    <cellStyle name="Accent1 2 6" xfId="15522" xr:uid="{817469EC-05C4-4FAE-9E13-13FAF951F087}"/>
    <cellStyle name="Accent1 2 7" xfId="15523" xr:uid="{13E19908-232A-4A6B-A705-5EEF8E015BA9}"/>
    <cellStyle name="Accent1 2 8" xfId="1387" xr:uid="{DEFECC03-7CCA-4FFC-BF74-FC79FFFEAF48}"/>
    <cellStyle name="Accent1 20" xfId="13835" xr:uid="{801DE723-DF1E-42C7-AC4D-4AE6A1BB2FDD}"/>
    <cellStyle name="Accent1 21" xfId="13836" xr:uid="{55CA1FB3-E065-47F0-B974-ACF0A2011F80}"/>
    <cellStyle name="Accent1 22" xfId="13837" xr:uid="{D267EE4F-DBAC-42BC-991C-D47C9CFB3A9C}"/>
    <cellStyle name="Accent1 23" xfId="13838" xr:uid="{5D099D02-35D8-48CB-8147-8BD6A4038401}"/>
    <cellStyle name="Accent1 24" xfId="13839" xr:uid="{CCF38CF8-AC36-4B7C-83EA-E101E6BD9DEF}"/>
    <cellStyle name="Accent1 25" xfId="13840" xr:uid="{1B7600AC-FA4C-4FC0-8F71-2ACC05830935}"/>
    <cellStyle name="Accent1 26" xfId="13841" xr:uid="{8A87967E-C9BF-4B68-A028-32B71C464BCF}"/>
    <cellStyle name="Accent1 27" xfId="13842" xr:uid="{5E60EA41-7933-418A-A69A-12C27EDA0BFB}"/>
    <cellStyle name="Accent1 28" xfId="13843" xr:uid="{6D80B56B-CC00-40E0-B02E-990EF7BA1043}"/>
    <cellStyle name="Accent1 29" xfId="13844" xr:uid="{5ADBF3CE-EDDA-4259-8411-0B58917DB82B}"/>
    <cellStyle name="Accent1 3" xfId="1388" xr:uid="{E02F8E9F-0E1F-47D2-BEF6-02E4A59132A4}"/>
    <cellStyle name="Accent1 3 2" xfId="13845" xr:uid="{74615DB9-3D8A-40F5-83A0-8052CF088222}"/>
    <cellStyle name="Accent1 3 2 2" xfId="15525" xr:uid="{EA866AAE-6FC0-441A-93A4-DF20AB370BDB}"/>
    <cellStyle name="Accent1 3 3" xfId="15526" xr:uid="{E534C68C-CCCC-4CA7-9B61-C0FA3D08297C}"/>
    <cellStyle name="Accent1 3 4" xfId="15527" xr:uid="{F915ECED-4D01-4FB1-9617-80D85648A255}"/>
    <cellStyle name="Accent1 3 5" xfId="15528" xr:uid="{13B4B18F-AB9A-4691-82B3-F7405378D6B8}"/>
    <cellStyle name="Accent1 3 6" xfId="15529" xr:uid="{DB9FDEA6-9CB3-4883-8A67-E72DE84A626D}"/>
    <cellStyle name="Accent1 3 7" xfId="15524" xr:uid="{BBBC5E4E-F9FE-47FD-8A1E-FF4842598A51}"/>
    <cellStyle name="Accent1 30" xfId="13846" xr:uid="{1FC5CF77-DC33-41F4-A833-03B6B92AA849}"/>
    <cellStyle name="Accent1 31" xfId="66" xr:uid="{56913A7B-9FE6-4471-BD7C-C0CC868275F7}"/>
    <cellStyle name="Accent1 4" xfId="1386" xr:uid="{58AF17DE-2350-4C46-8F2A-87DFE2360D62}"/>
    <cellStyle name="Accent1 4 2" xfId="13847" xr:uid="{825F9A41-B829-402C-9B42-0CAE66E1CB73}"/>
    <cellStyle name="Accent1 4 2 2" xfId="15531" xr:uid="{3A2797FE-3518-4782-A386-98F72B32830F}"/>
    <cellStyle name="Accent1 4 3" xfId="15530" xr:uid="{FB76435A-4C66-449F-A088-6D414B3611A6}"/>
    <cellStyle name="Accent1 5" xfId="13848" xr:uid="{CB948F0D-ED9D-46F6-B4C8-9419F3A8D762}"/>
    <cellStyle name="Accent1 5 2" xfId="15533" xr:uid="{1713D2FD-6B25-4238-B4B4-95DF6CDFD82A}"/>
    <cellStyle name="Accent1 5 3" xfId="15532" xr:uid="{DA7EA291-741B-4A15-A605-72BADC240779}"/>
    <cellStyle name="Accent1 6" xfId="13849" xr:uid="{B61608C3-F091-4144-8222-13582B656A03}"/>
    <cellStyle name="Accent1 6 2" xfId="15535" xr:uid="{C0473781-23B4-421A-8288-E447D4E83589}"/>
    <cellStyle name="Accent1 6 3" xfId="15534" xr:uid="{C6C30579-DB49-402C-B7D5-DC00D7DCCC21}"/>
    <cellStyle name="Accent1 7" xfId="13850" xr:uid="{9AC18E50-9CF9-4779-A8AC-D0E344501499}"/>
    <cellStyle name="Accent1 7 2" xfId="15536" xr:uid="{38A2F459-D7F3-4557-93C8-6CD66D8ECF4C}"/>
    <cellStyle name="Accent1 8" xfId="13851" xr:uid="{3DAE8D8F-0B87-4648-A32D-C74F329AC544}"/>
    <cellStyle name="Accent1 8 2" xfId="15537" xr:uid="{0BDFC112-C3D3-4580-9AA7-37EC8259B430}"/>
    <cellStyle name="Accent1 9" xfId="13852" xr:uid="{05052F60-E337-48B2-9339-CCA526A375E4}"/>
    <cellStyle name="Accent2 - 20%" xfId="13853" xr:uid="{4E07CF03-AAEB-4AB9-878B-1A9889ED4CFF}"/>
    <cellStyle name="Accent2 - 40%" xfId="13854" xr:uid="{C07A11FF-CECF-4ABC-8167-4A335F3D33D0}"/>
    <cellStyle name="Accent2 - 60%" xfId="13855" xr:uid="{F86FDD19-1462-419F-9AE0-782393CE1D52}"/>
    <cellStyle name="Accent2 10" xfId="13856" xr:uid="{5B231803-99B0-48E2-9D05-6FDF47BED664}"/>
    <cellStyle name="Accent2 11" xfId="13857" xr:uid="{369DC46A-439F-4E2E-B79E-DBB5EF692FB1}"/>
    <cellStyle name="Accent2 12" xfId="13858" xr:uid="{25116B56-5A3B-4F4D-B94A-96306C830AA6}"/>
    <cellStyle name="Accent2 13" xfId="13859" xr:uid="{088376D4-E9DA-436E-88FA-77FE58160696}"/>
    <cellStyle name="Accent2 14" xfId="13860" xr:uid="{B4CD4210-1745-48A6-996A-1BE884BECBDB}"/>
    <cellStyle name="Accent2 15" xfId="13861" xr:uid="{30378B58-60A5-4F03-8453-03D18DCE86ED}"/>
    <cellStyle name="Accent2 16" xfId="13862" xr:uid="{765593D2-3CDC-487F-A0CD-07959BC99008}"/>
    <cellStyle name="Accent2 17" xfId="13863" xr:uid="{D1A118B0-648B-4757-88FE-990AAE174C37}"/>
    <cellStyle name="Accent2 18" xfId="13864" xr:uid="{5F497847-EEDB-48D6-BDE4-C4D4ED057D96}"/>
    <cellStyle name="Accent2 19" xfId="13865" xr:uid="{EA532CAB-679B-4D92-8590-78A51CAB9C22}"/>
    <cellStyle name="Accent2 2" xfId="589" xr:uid="{F6906037-91EF-44A3-8F18-EAB4676081E0}"/>
    <cellStyle name="Accent2 2 2" xfId="13867" xr:uid="{41D9CF9A-CC49-4EC4-9AA3-A78BB36692B3}"/>
    <cellStyle name="Accent2 2 2 2" xfId="15539" xr:uid="{324DA26F-272D-41D5-B279-E4C19BF78ADF}"/>
    <cellStyle name="Accent2 2 2 3" xfId="15540" xr:uid="{7BE7AF99-CB41-4592-8E66-B8C6E47A67A9}"/>
    <cellStyle name="Accent2 2 2 4" xfId="15541" xr:uid="{0D936CD6-4700-430B-B614-24FFD4E9F50D}"/>
    <cellStyle name="Accent2 2 2 5" xfId="15542" xr:uid="{994DF430-A410-4BCB-BEE7-2CA2B7020389}"/>
    <cellStyle name="Accent2 2 2 6" xfId="15538" xr:uid="{163C0121-4995-4553-AED0-01E2ACF8A11C}"/>
    <cellStyle name="Accent2 2 2 7" xfId="28988" xr:uid="{FC8CE875-122D-4973-AC10-DDC5A7D3C307}"/>
    <cellStyle name="Accent2 2 3" xfId="13866" xr:uid="{0AFFE3D2-FB1A-447C-A3EE-F633C8FB17C1}"/>
    <cellStyle name="Accent2 2 3 2" xfId="15543" xr:uid="{C113AFD1-2D3F-4289-9E21-89797E6FE843}"/>
    <cellStyle name="Accent2 2 4" xfId="15544" xr:uid="{50EA3194-07D8-428D-A4A3-4E29F3B39917}"/>
    <cellStyle name="Accent2 2 5" xfId="15545" xr:uid="{264912AB-0021-4108-9AF3-15AFEDA789B0}"/>
    <cellStyle name="Accent2 2 6" xfId="15546" xr:uid="{2E700616-16C1-4508-BEAE-A2AF0FD620C1}"/>
    <cellStyle name="Accent2 2 7" xfId="15547" xr:uid="{811B9467-A73F-4852-9206-EB583AEFE05C}"/>
    <cellStyle name="Accent2 2 8" xfId="1390" xr:uid="{4A2460EF-4D44-47AB-AAE1-B43626D115C2}"/>
    <cellStyle name="Accent2 20" xfId="13868" xr:uid="{9C0767D8-F694-4F66-8F2F-B47CBA20D7CE}"/>
    <cellStyle name="Accent2 21" xfId="13869" xr:uid="{45892B2C-112D-47D6-85EE-DF3D38A2F63E}"/>
    <cellStyle name="Accent2 22" xfId="13870" xr:uid="{DF66D4F5-68CF-48EE-A76D-2D2411C31348}"/>
    <cellStyle name="Accent2 23" xfId="13871" xr:uid="{8F04DB1D-89E7-4DA0-90B2-AD696A7475DB}"/>
    <cellStyle name="Accent2 24" xfId="13872" xr:uid="{5B74E766-1536-4D04-931A-7E10C9D9C1F1}"/>
    <cellStyle name="Accent2 25" xfId="13873" xr:uid="{477C5739-56B3-4B67-B60F-C2AE33ECBB17}"/>
    <cellStyle name="Accent2 26" xfId="13874" xr:uid="{87F855B1-AC3E-4FC1-8A41-BEE778F3E218}"/>
    <cellStyle name="Accent2 27" xfId="13875" xr:uid="{5946AF93-5787-4844-926C-51A85013DF2F}"/>
    <cellStyle name="Accent2 28" xfId="13876" xr:uid="{661D741A-A659-4379-9B7B-1A27AADE5E0F}"/>
    <cellStyle name="Accent2 29" xfId="13877" xr:uid="{11659FC2-DC0F-45BD-8433-4A52906E1A68}"/>
    <cellStyle name="Accent2 3" xfId="1391" xr:uid="{ED0C9010-16B5-4AA8-9E1F-0BAFBC726EE1}"/>
    <cellStyle name="Accent2 3 2" xfId="13878" xr:uid="{72D6531B-EFBF-4FCA-9207-2763C0B80884}"/>
    <cellStyle name="Accent2 3 2 2" xfId="15549" xr:uid="{2DD6B72E-D1CC-433B-8FD1-187FFD52D946}"/>
    <cellStyle name="Accent2 3 3" xfId="15550" xr:uid="{A3CC5BBF-1982-42F6-AD8C-CAEA1560BDC9}"/>
    <cellStyle name="Accent2 3 4" xfId="15551" xr:uid="{1A985C1F-C5CD-4B50-B5C4-2DD7D12663E8}"/>
    <cellStyle name="Accent2 3 5" xfId="15552" xr:uid="{328D43B4-E791-4119-858D-E88F883F899F}"/>
    <cellStyle name="Accent2 3 6" xfId="15553" xr:uid="{BE8B185D-2A29-48EB-B447-EF995EB20184}"/>
    <cellStyle name="Accent2 3 7" xfId="15548" xr:uid="{05129ED5-E0D8-47AF-B09E-7287BDD7B629}"/>
    <cellStyle name="Accent2 30" xfId="13879" xr:uid="{519BD1D2-F0D2-45FB-81FF-070787F1EEC7}"/>
    <cellStyle name="Accent2 31" xfId="70" xr:uid="{DF8B895A-56F4-4999-8B15-48278E921751}"/>
    <cellStyle name="Accent2 4" xfId="1389" xr:uid="{D6584CEA-2939-471A-974F-BF3BEDBCC82D}"/>
    <cellStyle name="Accent2 4 2" xfId="13880" xr:uid="{D644767A-52B8-4459-BE58-890B01AED890}"/>
    <cellStyle name="Accent2 4 2 2" xfId="15555" xr:uid="{D4752804-B5D9-4889-A58A-3C24EA54C988}"/>
    <cellStyle name="Accent2 4 3" xfId="15554" xr:uid="{7C7EB32E-8CCD-4E49-8EA8-BD84F044B1B2}"/>
    <cellStyle name="Accent2 5" xfId="13881" xr:uid="{4B7D663E-1489-4600-A955-539238E99572}"/>
    <cellStyle name="Accent2 5 2" xfId="15557" xr:uid="{51AE0D80-AF15-4F0B-9155-24247C136FA0}"/>
    <cellStyle name="Accent2 5 3" xfId="15556" xr:uid="{D80F2BF3-C34A-468A-98F6-91F0E690C5AF}"/>
    <cellStyle name="Accent2 6" xfId="13882" xr:uid="{24B6EC14-3B7A-4D76-9316-DE015DC83EAA}"/>
    <cellStyle name="Accent2 6 2" xfId="15559" xr:uid="{E88BB625-250C-4204-A94E-A12FFFECF3F9}"/>
    <cellStyle name="Accent2 6 3" xfId="15558" xr:uid="{FD4B1A2F-382E-442F-B0E9-9B063ED734FE}"/>
    <cellStyle name="Accent2 7" xfId="13883" xr:uid="{95835C03-EC96-47D1-A6BE-611DF971120D}"/>
    <cellStyle name="Accent2 7 2" xfId="15560" xr:uid="{324F2DFE-C2BD-4442-8361-719581EE010B}"/>
    <cellStyle name="Accent2 8" xfId="13884" xr:uid="{961A28DA-9CD4-4B88-8F83-A5F768BDC2FF}"/>
    <cellStyle name="Accent2 8 2" xfId="15561" xr:uid="{FC8F231E-5498-41B9-99A4-DBA08EB139E9}"/>
    <cellStyle name="Accent2 9" xfId="13885" xr:uid="{F8C70D20-7B76-4DEA-80AE-891AC2B9AA96}"/>
    <cellStyle name="Accent3 - 20%" xfId="13886" xr:uid="{E9B49C05-1E3B-43B1-AB7B-3F2E6A769857}"/>
    <cellStyle name="Accent3 - 40%" xfId="13887" xr:uid="{3EF94DA7-151F-4F36-8A6D-D9D011AA9A34}"/>
    <cellStyle name="Accent3 - 60%" xfId="13888" xr:uid="{9ADB2346-384D-4E99-8716-353ABDFA21D3}"/>
    <cellStyle name="Accent3 10" xfId="13889" xr:uid="{1CC5FF74-8ED4-40AB-A73A-342C64853B77}"/>
    <cellStyle name="Accent3 11" xfId="13890" xr:uid="{85A83ACD-D11F-479E-8A9F-621111FFCD7C}"/>
    <cellStyle name="Accent3 12" xfId="13891" xr:uid="{DE472AE1-5A8B-4906-9CEC-17067FF6FA44}"/>
    <cellStyle name="Accent3 13" xfId="13892" xr:uid="{7274082B-027D-4F2B-981E-1939F5598354}"/>
    <cellStyle name="Accent3 14" xfId="13893" xr:uid="{51A49C61-C744-49B2-9C56-C320F272F580}"/>
    <cellStyle name="Accent3 15" xfId="13894" xr:uid="{35E1319B-49F6-4B19-9B1B-C28F5FE9C96C}"/>
    <cellStyle name="Accent3 16" xfId="13895" xr:uid="{46C3EE3E-13C9-4DCA-AFF9-C55A07B3173F}"/>
    <cellStyle name="Accent3 17" xfId="13896" xr:uid="{DD780B86-5A8B-4095-BC3A-610066EA18B6}"/>
    <cellStyle name="Accent3 18" xfId="13897" xr:uid="{EB874F41-5CB7-46E7-AA68-B99BDEC38420}"/>
    <cellStyle name="Accent3 19" xfId="13898" xr:uid="{B9B5F5BC-A5DC-4CF0-905B-EEE350BA3AF0}"/>
    <cellStyle name="Accent3 2" xfId="590" xr:uid="{9915DA40-E5E6-4CE6-9F1A-75B3C1DA7874}"/>
    <cellStyle name="Accent3 2 2" xfId="13900" xr:uid="{225B9D4F-1849-4D57-8203-ABC2959B0C6E}"/>
    <cellStyle name="Accent3 2 2 2" xfId="15563" xr:uid="{F0932604-8EC3-424B-B681-6B7B2B35204B}"/>
    <cellStyle name="Accent3 2 2 3" xfId="15564" xr:uid="{6BFB14BA-11E9-404D-814D-02CD27DE9606}"/>
    <cellStyle name="Accent3 2 2 4" xfId="15565" xr:uid="{1BDA71F9-4F95-4BFB-9A8D-7BDAB8CC6D35}"/>
    <cellStyle name="Accent3 2 2 5" xfId="15566" xr:uid="{FCE49536-496A-4232-8F39-47B3AD89CF9F}"/>
    <cellStyle name="Accent3 2 2 6" xfId="15562" xr:uid="{047DDB30-DC8D-4312-8019-E4A6A0F60E16}"/>
    <cellStyle name="Accent3 2 2 7" xfId="28992" xr:uid="{DD1DCBEC-EF6A-4B2D-A834-42B8474D61CD}"/>
    <cellStyle name="Accent3 2 3" xfId="13899" xr:uid="{E6612FCD-98B0-43E5-8D2E-3B164BBAACE7}"/>
    <cellStyle name="Accent3 2 3 2" xfId="15567" xr:uid="{D034BF73-2028-466F-B356-692E7D692D77}"/>
    <cellStyle name="Accent3 2 4" xfId="15568" xr:uid="{5EBFBB7B-74F5-4C1D-96F4-756DF8FE45AD}"/>
    <cellStyle name="Accent3 2 5" xfId="15569" xr:uid="{29A51E7E-CCA9-48DC-BFE7-0EF8D092F3DA}"/>
    <cellStyle name="Accent3 2 6" xfId="15570" xr:uid="{B4F6D447-1B55-4FCC-B41F-6763C4EEC553}"/>
    <cellStyle name="Accent3 2 7" xfId="15571" xr:uid="{4C3ACA18-231B-4DCB-AD1E-449F844E9132}"/>
    <cellStyle name="Accent3 2 8" xfId="1393" xr:uid="{557CE618-33C6-415D-9A73-3EBF97891253}"/>
    <cellStyle name="Accent3 20" xfId="13901" xr:uid="{38022E01-73D6-407B-8768-EBC7ABF88ECF}"/>
    <cellStyle name="Accent3 21" xfId="13902" xr:uid="{D3CEAC66-AC13-4D83-A06E-2B560B80A183}"/>
    <cellStyle name="Accent3 22" xfId="13903" xr:uid="{523A454D-6C2A-4EB1-8EB8-40E69EF749C8}"/>
    <cellStyle name="Accent3 23" xfId="13904" xr:uid="{AF3034F0-6A66-4544-859A-0C7C791608D5}"/>
    <cellStyle name="Accent3 24" xfId="13905" xr:uid="{34A96425-AB6C-48B7-84B6-9E615144FA3E}"/>
    <cellStyle name="Accent3 25" xfId="13906" xr:uid="{D71DB26C-E498-458B-BE1A-E1FE3D2A69EA}"/>
    <cellStyle name="Accent3 26" xfId="13907" xr:uid="{7EE40BCB-4ADD-401A-A391-D270005C253E}"/>
    <cellStyle name="Accent3 27" xfId="13908" xr:uid="{32EAE820-3690-4A00-93ED-00C1BF41D1BE}"/>
    <cellStyle name="Accent3 28" xfId="13909" xr:uid="{C7437A35-CF54-49CB-8DEF-852A790F81A6}"/>
    <cellStyle name="Accent3 29" xfId="13910" xr:uid="{202D9922-C8D6-4C4E-8865-1CE80511A4C7}"/>
    <cellStyle name="Accent3 3" xfId="1394" xr:uid="{F80CB9EC-E432-47D1-A21C-DFB5B6741823}"/>
    <cellStyle name="Accent3 3 2" xfId="13911" xr:uid="{2F6899E6-0B0E-4F8B-A551-D928CA1A19C4}"/>
    <cellStyle name="Accent3 3 2 2" xfId="15573" xr:uid="{B89A7098-32D9-497F-9CAE-00D0F6208713}"/>
    <cellStyle name="Accent3 3 3" xfId="15574" xr:uid="{2AB00585-7CCE-4697-A1F7-7B054FD2240A}"/>
    <cellStyle name="Accent3 3 4" xfId="15575" xr:uid="{AD795E5B-C016-4D44-B675-443E030211BA}"/>
    <cellStyle name="Accent3 3 5" xfId="15576" xr:uid="{CC899693-767F-4E33-A66E-C20E3BA59DE1}"/>
    <cellStyle name="Accent3 3 6" xfId="15577" xr:uid="{70430258-15BA-4717-A25D-7CC5C296AF92}"/>
    <cellStyle name="Accent3 3 7" xfId="15572" xr:uid="{BC650CE0-0316-43FD-9F42-2936D4E23879}"/>
    <cellStyle name="Accent3 30" xfId="13912" xr:uid="{9796EC6A-DD40-428E-9EED-9AD8C2DD2B54}"/>
    <cellStyle name="Accent3 31" xfId="74" xr:uid="{65891F81-6D49-440F-910C-C5182D4C1293}"/>
    <cellStyle name="Accent3 4" xfId="1392" xr:uid="{41EB5BBF-6C2F-4967-B6DF-69D62D1E35DA}"/>
    <cellStyle name="Accent3 4 2" xfId="13913" xr:uid="{250A89C2-1824-4E5C-BAB8-AFDA09793D84}"/>
    <cellStyle name="Accent3 4 2 2" xfId="15579" xr:uid="{52FBB1D0-3553-45B9-A3C4-BE86BC0CA16F}"/>
    <cellStyle name="Accent3 4 3" xfId="15578" xr:uid="{A2BFCCAE-A115-4D6E-8127-536C00ACAAF2}"/>
    <cellStyle name="Accent3 5" xfId="13914" xr:uid="{2731D139-C074-4B8F-975E-AB5ECF70CBC7}"/>
    <cellStyle name="Accent3 5 2" xfId="15581" xr:uid="{A602D5BE-14A5-4581-BFE6-461F5DDA67AD}"/>
    <cellStyle name="Accent3 5 3" xfId="15580" xr:uid="{83D1D420-B13E-4CB1-BBE7-C946FEBFA073}"/>
    <cellStyle name="Accent3 6" xfId="13915" xr:uid="{1D14804C-1753-4423-880F-4017858E455E}"/>
    <cellStyle name="Accent3 6 2" xfId="15583" xr:uid="{7B187864-B409-4935-B6F2-A5132165C7D8}"/>
    <cellStyle name="Accent3 6 3" xfId="15582" xr:uid="{309C76EB-5037-44D2-8E90-AC9BCF5AF390}"/>
    <cellStyle name="Accent3 7" xfId="13916" xr:uid="{C71FB36C-77ED-4779-9F31-65BBD89390B0}"/>
    <cellStyle name="Accent3 7 2" xfId="15584" xr:uid="{400FE5D5-7D32-4276-B9C4-5E78696BCCA2}"/>
    <cellStyle name="Accent3 8" xfId="13917" xr:uid="{974AC5F4-6E41-4A24-96E5-3F4987E732C8}"/>
    <cellStyle name="Accent3 8 2" xfId="15585" xr:uid="{C2D93F65-6E44-49F3-8437-3E070779AC2F}"/>
    <cellStyle name="Accent3 9" xfId="13918" xr:uid="{A68049CA-77D0-4339-BA3F-E9386DDFD0E7}"/>
    <cellStyle name="Accent4 - 20%" xfId="13919" xr:uid="{E44EB2A8-E5CC-4A6A-AC66-A4CFF9DA3BE2}"/>
    <cellStyle name="Accent4 - 40%" xfId="13920" xr:uid="{2151534E-080C-456F-B998-B8E0D506E399}"/>
    <cellStyle name="Accent4 - 60%" xfId="13921" xr:uid="{778C45A3-8A51-4DC3-A2DF-EB6158D83BA9}"/>
    <cellStyle name="Accent4 10" xfId="13922" xr:uid="{9F870D74-A857-4D43-B395-2E9969FBC134}"/>
    <cellStyle name="Accent4 11" xfId="13923" xr:uid="{530D8BAD-900A-4B5B-ADE2-3C62AD92DD03}"/>
    <cellStyle name="Accent4 12" xfId="13924" xr:uid="{6806CE53-8582-4B3C-9284-385C175352E9}"/>
    <cellStyle name="Accent4 13" xfId="13925" xr:uid="{D495FE82-9569-4E54-A8B4-3BD63067C7C9}"/>
    <cellStyle name="Accent4 14" xfId="13926" xr:uid="{C3F0A16C-4695-4FF3-98AF-2B62B27198B3}"/>
    <cellStyle name="Accent4 15" xfId="13927" xr:uid="{B326B3FF-0FAE-4B8C-876B-4F00581CC0EB}"/>
    <cellStyle name="Accent4 16" xfId="13928" xr:uid="{C9B6CA52-7EA2-4C38-9FE9-34CCD839AA91}"/>
    <cellStyle name="Accent4 17" xfId="13929" xr:uid="{FECB9AF9-DB16-449B-A565-C500DE9B7E40}"/>
    <cellStyle name="Accent4 18" xfId="13930" xr:uid="{741D966D-EE22-443E-80E4-36D5CE80EEA6}"/>
    <cellStyle name="Accent4 19" xfId="13931" xr:uid="{87DE092F-432C-4E9F-BDAC-72E4B4D6599F}"/>
    <cellStyle name="Accent4 2" xfId="591" xr:uid="{85AAF0EE-EEAC-42DE-A8FA-13DB36B94B63}"/>
    <cellStyle name="Accent4 2 2" xfId="13933" xr:uid="{229D17E2-2AB8-420F-9F80-8BA720FF4B43}"/>
    <cellStyle name="Accent4 2 2 2" xfId="15587" xr:uid="{E3CE4326-CE5A-4D47-8158-BF391FF6E2CC}"/>
    <cellStyle name="Accent4 2 2 3" xfId="15588" xr:uid="{B5E8A75E-31A2-4A9B-BABA-F7937F9F11FD}"/>
    <cellStyle name="Accent4 2 2 4" xfId="15589" xr:uid="{51A557C0-0BDE-456E-B1B0-44850A642570}"/>
    <cellStyle name="Accent4 2 2 5" xfId="15590" xr:uid="{29A36236-FD5F-4F61-BC3D-22D2779C864A}"/>
    <cellStyle name="Accent4 2 2 6" xfId="15586" xr:uid="{504E5A56-F1DE-457F-91D5-1318FE0E064D}"/>
    <cellStyle name="Accent4 2 2 7" xfId="28996" xr:uid="{406EBA74-093D-4B1C-B5D5-FDDA21803EE3}"/>
    <cellStyle name="Accent4 2 3" xfId="13932" xr:uid="{7B7EFF2B-B849-4A55-8FC4-A54D45FE9A45}"/>
    <cellStyle name="Accent4 2 3 2" xfId="15591" xr:uid="{96EC9EAF-DBFE-4C37-8698-599B1731714C}"/>
    <cellStyle name="Accent4 2 4" xfId="15592" xr:uid="{782EA8D9-353D-4E2A-8C5E-35FE825ADB33}"/>
    <cellStyle name="Accent4 2 5" xfId="15593" xr:uid="{58A711C0-07EF-44E8-8D67-7001FB4F5DEC}"/>
    <cellStyle name="Accent4 2 6" xfId="15594" xr:uid="{F7019FED-211D-4337-A002-229F8DA9621C}"/>
    <cellStyle name="Accent4 2 7" xfId="15595" xr:uid="{2242F871-6677-449C-A039-81A83844498B}"/>
    <cellStyle name="Accent4 2 8" xfId="1396" xr:uid="{2F241D08-E794-4C0F-BFE8-4A9FE6B7D4BD}"/>
    <cellStyle name="Accent4 20" xfId="13934" xr:uid="{0D8D608F-F293-4E65-9EFC-671937761BF6}"/>
    <cellStyle name="Accent4 21" xfId="13935" xr:uid="{A22F324A-60F6-4B58-AC31-3B93861E6582}"/>
    <cellStyle name="Accent4 22" xfId="13936" xr:uid="{BAB6DB88-6BC2-4071-9CC4-710B03CCC560}"/>
    <cellStyle name="Accent4 23" xfId="13937" xr:uid="{CE48E2A4-ED7D-4E2C-8CAB-DD37CCA40A9E}"/>
    <cellStyle name="Accent4 24" xfId="13938" xr:uid="{FD6BA334-B4D2-4555-B8F5-EF8E6BF4073E}"/>
    <cellStyle name="Accent4 25" xfId="13939" xr:uid="{75B83BD7-08D8-417A-8247-4DFC9752B039}"/>
    <cellStyle name="Accent4 26" xfId="13940" xr:uid="{232FB065-4B84-4072-8D60-F6D4A44545D3}"/>
    <cellStyle name="Accent4 27" xfId="13941" xr:uid="{47CEB32D-385E-4DFB-8D12-36B39A422ADE}"/>
    <cellStyle name="Accent4 28" xfId="13942" xr:uid="{F2225906-E272-42D5-AFA7-804F3103BCCE}"/>
    <cellStyle name="Accent4 29" xfId="13943" xr:uid="{02EF9CEA-8441-4228-A7D0-FD3715FE42DC}"/>
    <cellStyle name="Accent4 3" xfId="1397" xr:uid="{8482E602-9F90-4592-99AB-245430511B71}"/>
    <cellStyle name="Accent4 3 2" xfId="13944" xr:uid="{114A0BCC-4469-4869-B4B9-3191A131345A}"/>
    <cellStyle name="Accent4 3 2 2" xfId="15597" xr:uid="{915901C5-D7B8-4CB2-80B7-5BB5AF2E418C}"/>
    <cellStyle name="Accent4 3 3" xfId="15598" xr:uid="{3AA034EC-2A78-4EF7-A728-5E2C317DD458}"/>
    <cellStyle name="Accent4 3 4" xfId="15599" xr:uid="{72C4898A-9F15-4793-ABBF-B4D619CFBCFD}"/>
    <cellStyle name="Accent4 3 5" xfId="15600" xr:uid="{0287F3C0-5B40-477C-BD53-8909357AB73E}"/>
    <cellStyle name="Accent4 3 6" xfId="15601" xr:uid="{CE273919-BEF1-464F-B07E-2ECA5A3BFA77}"/>
    <cellStyle name="Accent4 3 7" xfId="15596" xr:uid="{37AA86A8-B424-498F-B25E-CADED0438C9A}"/>
    <cellStyle name="Accent4 30" xfId="13945" xr:uid="{9AA023E3-E29E-429C-B120-C72EFC419657}"/>
    <cellStyle name="Accent4 31" xfId="78" xr:uid="{D46765D9-F336-4C6A-A122-87781BBE3BE6}"/>
    <cellStyle name="Accent4 4" xfId="1395" xr:uid="{69A171CE-CC15-4642-8DCE-54651D55218E}"/>
    <cellStyle name="Accent4 4 2" xfId="13946" xr:uid="{F5050FCB-378C-4DFC-914B-6FCF7C181EEA}"/>
    <cellStyle name="Accent4 4 2 2" xfId="15603" xr:uid="{BA36911A-600C-4C5B-ADD3-A9AB3D7520E6}"/>
    <cellStyle name="Accent4 4 3" xfId="15602" xr:uid="{D4AC2564-590A-4D22-AE29-546A89BAACC6}"/>
    <cellStyle name="Accent4 5" xfId="13947" xr:uid="{F57A80C4-6C16-4323-B8A4-295B40F4C121}"/>
    <cellStyle name="Accent4 5 2" xfId="15605" xr:uid="{8E49723C-11DF-478E-B1D3-38B1FE3EAFD9}"/>
    <cellStyle name="Accent4 5 3" xfId="15604" xr:uid="{B1CE00BE-C39F-47F9-A0D1-694ADBE24954}"/>
    <cellStyle name="Accent4 6" xfId="13948" xr:uid="{207FBE8C-89FE-4790-BB89-572EDEC3F9B6}"/>
    <cellStyle name="Accent4 6 2" xfId="15607" xr:uid="{98081CE1-95F1-4FC8-8A09-FB1ACC9E1E65}"/>
    <cellStyle name="Accent4 6 3" xfId="15606" xr:uid="{E49D790C-1584-4A2E-8DF4-942034BE4590}"/>
    <cellStyle name="Accent4 7" xfId="13949" xr:uid="{DAE12B20-DC8B-46B8-8AE9-E4FF12ED31D0}"/>
    <cellStyle name="Accent4 7 2" xfId="15608" xr:uid="{2285DDA8-60B5-4BF2-BBF4-758A35394AE7}"/>
    <cellStyle name="Accent4 8" xfId="13950" xr:uid="{7317F16E-D63A-41A0-AA8C-8B82CE0E7726}"/>
    <cellStyle name="Accent4 8 2" xfId="15609" xr:uid="{93FBC5B6-47F8-4282-8689-B54CB93A1673}"/>
    <cellStyle name="Accent4 9" xfId="13951" xr:uid="{5237538F-F385-47AA-A8F8-CEE3CB63806E}"/>
    <cellStyle name="Accent5 - 20%" xfId="13952" xr:uid="{D427ACAA-4415-4BF7-9F80-B0F8E3C71FA3}"/>
    <cellStyle name="Accent5 - 40%" xfId="13953" xr:uid="{3DE86B35-BBE7-4E69-97E3-D970046F0458}"/>
    <cellStyle name="Accent5 - 60%" xfId="13954" xr:uid="{20C05A3A-4703-4057-B49B-83FCCF8F901D}"/>
    <cellStyle name="Accent5 10" xfId="13955" xr:uid="{A5217D24-6A3D-4EBB-B8F5-FF303DEB0D26}"/>
    <cellStyle name="Accent5 11" xfId="13956" xr:uid="{22CA63C2-D243-4AE5-9CB8-7408DB2EB1AD}"/>
    <cellStyle name="Accent5 12" xfId="13957" xr:uid="{548B27E2-CECD-49BE-86F1-6F21EF4175D9}"/>
    <cellStyle name="Accent5 13" xfId="13958" xr:uid="{EF6A1B5F-7DF4-46BC-8EA4-9554B2BA0FE3}"/>
    <cellStyle name="Accent5 14" xfId="13959" xr:uid="{7B947C76-9D57-4DED-AD5B-5B35DEE20C4D}"/>
    <cellStyle name="Accent5 15" xfId="13960" xr:uid="{BE36DE57-D31D-4286-A6D7-5DD9D0AD7174}"/>
    <cellStyle name="Accent5 16" xfId="13961" xr:uid="{B9980E53-B5CA-4F7C-8D65-CDC071359D60}"/>
    <cellStyle name="Accent5 17" xfId="13962" xr:uid="{0B9803CF-0924-47A2-8A2B-E5B8151DA28F}"/>
    <cellStyle name="Accent5 18" xfId="13963" xr:uid="{3C04B5B5-46BC-4302-AF40-DF54F644F3C1}"/>
    <cellStyle name="Accent5 19" xfId="13964" xr:uid="{0A5DD3B1-97F3-438F-BEDA-5B9DDBFF50CA}"/>
    <cellStyle name="Accent5 2" xfId="592" xr:uid="{A779CF83-88EA-4D50-B632-D401AEC1F7AE}"/>
    <cellStyle name="Accent5 2 2" xfId="13966" xr:uid="{E76FDADE-B476-462D-A6A4-DEF2A1D85F79}"/>
    <cellStyle name="Accent5 2 2 2" xfId="15612" xr:uid="{A4AF0B08-7E8D-45D0-9438-B3D659463D46}"/>
    <cellStyle name="Accent5 2 2 3" xfId="15613" xr:uid="{152E5B0A-9379-4DF1-B5E6-7CA4194A813E}"/>
    <cellStyle name="Accent5 2 2 4" xfId="15614" xr:uid="{E1C22F4A-6839-48E4-9E53-C8BAFEA94FA2}"/>
    <cellStyle name="Accent5 2 2 5" xfId="15615" xr:uid="{46D4931E-76B1-48E4-9AFC-687C53EF6EB4}"/>
    <cellStyle name="Accent5 2 2 6" xfId="15611" xr:uid="{E4DC1BFD-E111-4186-9787-58D9FBC93CE9}"/>
    <cellStyle name="Accent5 2 2 7" xfId="29000" xr:uid="{FC06A983-5386-4762-AE9B-3BF9CA23DABB}"/>
    <cellStyle name="Accent5 2 3" xfId="13965" xr:uid="{270C3A1C-477F-4770-B3A8-BBF85C03BF01}"/>
    <cellStyle name="Accent5 2 3 2" xfId="15616" xr:uid="{A2234AA1-83F9-49A9-8994-52B971988353}"/>
    <cellStyle name="Accent5 2 4" xfId="15617" xr:uid="{335CB79C-F214-41C8-A21A-1E1BA963D7D4}"/>
    <cellStyle name="Accent5 2 5" xfId="15618" xr:uid="{BE3F47F7-C57D-413E-BE7C-03D153EDF404}"/>
    <cellStyle name="Accent5 2 6" xfId="15619" xr:uid="{C36AAA8C-AE51-44A0-9A86-D0898C1C1479}"/>
    <cellStyle name="Accent5 2 7" xfId="15620" xr:uid="{93B0AF62-D2A5-4AAD-A2D3-B59153DC8055}"/>
    <cellStyle name="Accent5 2 8" xfId="15610" xr:uid="{48B52A4C-FFE2-4382-8E6D-4BD05E4DE7A2}"/>
    <cellStyle name="Accent5 2 9" xfId="1399" xr:uid="{4A16C90E-8F6D-49DC-8E93-4F5F2D25CFE4}"/>
    <cellStyle name="Accent5 20" xfId="13967" xr:uid="{B2B18BA0-7A3F-4451-BCCE-8692462302BF}"/>
    <cellStyle name="Accent5 21" xfId="13968" xr:uid="{0FC574FF-BCD5-42CF-BF6F-64A977EC5BD0}"/>
    <cellStyle name="Accent5 22" xfId="13969" xr:uid="{D4AAFDBA-6038-4D74-93BC-780BA7693780}"/>
    <cellStyle name="Accent5 23" xfId="13970" xr:uid="{67CA57DB-B844-465C-81E9-073248262DD3}"/>
    <cellStyle name="Accent5 24" xfId="13971" xr:uid="{E381387A-E538-4354-925D-EA31A9629466}"/>
    <cellStyle name="Accent5 25" xfId="13972" xr:uid="{B08927E9-E58A-4364-8277-7628817BDB7E}"/>
    <cellStyle name="Accent5 26" xfId="13973" xr:uid="{2AE9A708-B105-4360-9348-D17627C72A80}"/>
    <cellStyle name="Accent5 27" xfId="13974" xr:uid="{B4C5388A-0E27-479A-9D25-01927B861593}"/>
    <cellStyle name="Accent5 28" xfId="13975" xr:uid="{B4F858C8-D69A-4647-B86E-C2236D0249CA}"/>
    <cellStyle name="Accent5 29" xfId="13976" xr:uid="{E1E2E530-C248-4E7F-8456-291E524BC357}"/>
    <cellStyle name="Accent5 3" xfId="1400" xr:uid="{2C948700-9BAC-4D97-8D90-C2FF9E2D8184}"/>
    <cellStyle name="Accent5 3 2" xfId="13977" xr:uid="{E1604754-DA5E-4DEF-B9EC-60A897C29F56}"/>
    <cellStyle name="Accent5 3 3" xfId="15622" xr:uid="{3D2F728B-29E4-43B6-9560-1D68DE7DB1EC}"/>
    <cellStyle name="Accent5 3 4" xfId="15623" xr:uid="{F1C442B9-156D-4CEE-9FA9-A9192E8A254A}"/>
    <cellStyle name="Accent5 3 5" xfId="15624" xr:uid="{1D0FCFCA-45E6-466C-B1DA-51E8BB5D8FC7}"/>
    <cellStyle name="Accent5 3 6" xfId="15625" xr:uid="{EEB3081F-77D2-460C-8287-E50818680EC2}"/>
    <cellStyle name="Accent5 3 7" xfId="15621" xr:uid="{10DA49A3-0B16-4831-BE02-B231C93E5839}"/>
    <cellStyle name="Accent5 30" xfId="13978" xr:uid="{DA834407-9608-4BAC-938E-0897620171B6}"/>
    <cellStyle name="Accent5 31" xfId="82" xr:uid="{2AFB3E13-CA92-4E2E-A05B-F0852A747512}"/>
    <cellStyle name="Accent5 4" xfId="1398" xr:uid="{C4E6DAC7-017D-44B6-A744-B7456D8A974A}"/>
    <cellStyle name="Accent5 4 2" xfId="13979" xr:uid="{B59F40F8-DB58-464E-A6AD-8C51AEE27233}"/>
    <cellStyle name="Accent5 4 2 2" xfId="15627" xr:uid="{16DB718B-0C00-4E4D-82F5-65AD8DCA9628}"/>
    <cellStyle name="Accent5 4 3" xfId="15626" xr:uid="{30C527D6-7E82-4529-A985-6BA05CA6308B}"/>
    <cellStyle name="Accent5 5" xfId="13980" xr:uid="{615B28FC-0148-4334-A5E8-3A504E27DA74}"/>
    <cellStyle name="Accent5 5 2" xfId="15629" xr:uid="{E2825686-1994-4FC9-931A-82BDB2438134}"/>
    <cellStyle name="Accent5 5 3" xfId="15628" xr:uid="{8B32BF65-5508-4924-859B-02458172501C}"/>
    <cellStyle name="Accent5 6" xfId="13981" xr:uid="{2DEB7488-DB3E-4B38-A9C0-FD65CC887244}"/>
    <cellStyle name="Accent5 6 2" xfId="15631" xr:uid="{51BBB714-A9F1-4C83-B288-E90EA57B88FB}"/>
    <cellStyle name="Accent5 6 3" xfId="15630" xr:uid="{F6C3C92B-BE87-47C3-BA71-8575D1F5737B}"/>
    <cellStyle name="Accent5 7" xfId="13982" xr:uid="{BD1EB5DA-A1F2-4A58-BA21-F3BACD778406}"/>
    <cellStyle name="Accent5 7 2" xfId="15632" xr:uid="{5B94F4D5-E716-483D-B299-E0C7D2E887B0}"/>
    <cellStyle name="Accent5 8" xfId="13983" xr:uid="{61FD673B-FBAB-4D68-9966-B1169B5F1C0F}"/>
    <cellStyle name="Accent5 8 2" xfId="15633" xr:uid="{E2A80D4D-21C4-458C-91DD-799393188260}"/>
    <cellStyle name="Accent5 9" xfId="13984" xr:uid="{EAD26AC9-D06D-4FB8-9074-C90C44EA31A6}"/>
    <cellStyle name="Accent6 - 20%" xfId="13985" xr:uid="{59A543D5-7746-4B3C-9E66-2B388355E5A8}"/>
    <cellStyle name="Accent6 - 40%" xfId="13986" xr:uid="{8AC85EA8-4802-42F6-B8FA-1AC8CAAEBBE9}"/>
    <cellStyle name="Accent6 - 60%" xfId="13987" xr:uid="{51F48855-0F3B-42C9-9F9D-2C97F5C268D6}"/>
    <cellStyle name="Accent6 10" xfId="13988" xr:uid="{C93464B9-70FC-4696-B275-56D443FE286E}"/>
    <cellStyle name="Accent6 11" xfId="13989" xr:uid="{7B1F46E3-C6FD-49C9-9BEF-840C8465B5AA}"/>
    <cellStyle name="Accent6 12" xfId="13990" xr:uid="{D2E87D22-CEF6-4CB6-87E9-C4779A1B12F2}"/>
    <cellStyle name="Accent6 13" xfId="13991" xr:uid="{FE6D9570-BE22-4EFD-9255-746C62952EE4}"/>
    <cellStyle name="Accent6 14" xfId="13992" xr:uid="{C02FE3C1-0215-4C28-A940-F0B7B77B4DA6}"/>
    <cellStyle name="Accent6 15" xfId="13993" xr:uid="{D32707AE-7032-4E1E-AA62-F282CF22F656}"/>
    <cellStyle name="Accent6 16" xfId="13994" xr:uid="{AAE25631-3120-4E81-A22B-DE3CD2BCC83E}"/>
    <cellStyle name="Accent6 17" xfId="13995" xr:uid="{6AE5802C-C476-4AFB-AE8B-4538564FFF26}"/>
    <cellStyle name="Accent6 18" xfId="13996" xr:uid="{F52EFFD2-9C26-4D4F-8DE7-9DEEA1992AB1}"/>
    <cellStyle name="Accent6 19" xfId="13997" xr:uid="{F252998A-1CA6-4F1A-9A01-BBD1AA01D77D}"/>
    <cellStyle name="Accent6 2" xfId="593" xr:uid="{55CF2690-D102-40EE-AEE4-989A11470F68}"/>
    <cellStyle name="Accent6 2 2" xfId="13999" xr:uid="{8416BB3B-36FD-4073-9A2F-9F79B8308FBE}"/>
    <cellStyle name="Accent6 2 2 2" xfId="15635" xr:uid="{C987E3BB-9B34-4D9C-9E29-4E1B41B79004}"/>
    <cellStyle name="Accent6 2 2 3" xfId="15636" xr:uid="{669B31DC-315F-41D3-8A9E-49235B79EE1A}"/>
    <cellStyle name="Accent6 2 2 4" xfId="15637" xr:uid="{E1D9257D-4F58-411D-9ED3-DFEA7AA66EEE}"/>
    <cellStyle name="Accent6 2 2 5" xfId="15638" xr:uid="{E202534D-9867-43EA-A918-7AACE913EAD0}"/>
    <cellStyle name="Accent6 2 2 6" xfId="15634" xr:uid="{9EB4509B-8E51-43EA-9802-F8500EFF1FDF}"/>
    <cellStyle name="Accent6 2 2 7" xfId="29004" xr:uid="{4F93CDB3-A8CF-4CB1-9587-1371A339C31C}"/>
    <cellStyle name="Accent6 2 3" xfId="13998" xr:uid="{F78FFE34-4834-481A-9DD2-30DE6CE9DC9E}"/>
    <cellStyle name="Accent6 2 3 2" xfId="15639" xr:uid="{CE316363-F7DB-41C1-AA4B-079AF61529FF}"/>
    <cellStyle name="Accent6 2 4" xfId="15640" xr:uid="{8508E1BE-E12E-44C5-BF3D-4FAE0DC5E04D}"/>
    <cellStyle name="Accent6 2 5" xfId="15641" xr:uid="{0E60B247-8A6D-4413-B0C4-9D49691801F5}"/>
    <cellStyle name="Accent6 2 6" xfId="15642" xr:uid="{126428B4-C38A-4815-AE37-DF23303F1281}"/>
    <cellStyle name="Accent6 2 7" xfId="15643" xr:uid="{4933FE0D-469C-4A7B-8ED6-890896529BBB}"/>
    <cellStyle name="Accent6 2 8" xfId="1402" xr:uid="{D20A49B6-2A61-4042-8FC8-792C40A39FA9}"/>
    <cellStyle name="Accent6 20" xfId="14000" xr:uid="{E0C77660-83B3-4E44-98D1-F93FA789BDBD}"/>
    <cellStyle name="Accent6 21" xfId="14001" xr:uid="{035F1CEA-E62C-46EF-94EE-C2023B709292}"/>
    <cellStyle name="Accent6 22" xfId="14002" xr:uid="{8D372D15-4B90-4965-9D6A-865754E31DE4}"/>
    <cellStyle name="Accent6 23" xfId="14003" xr:uid="{C1128FC9-805D-4799-B04C-3E26C360D2AA}"/>
    <cellStyle name="Accent6 24" xfId="14004" xr:uid="{B293B467-1B5C-4213-B34D-26D0D9E22E26}"/>
    <cellStyle name="Accent6 25" xfId="14005" xr:uid="{9C87E305-8A34-473D-82E4-79FB6ACBE48E}"/>
    <cellStyle name="Accent6 26" xfId="14006" xr:uid="{D972A881-1E0F-46DA-8BD4-029EB59338F4}"/>
    <cellStyle name="Accent6 27" xfId="14007" xr:uid="{D759B7DD-759D-445D-B1E7-CDF7B50ADEBF}"/>
    <cellStyle name="Accent6 28" xfId="14008" xr:uid="{8E585677-34C8-4F68-B583-DBE76F482B9D}"/>
    <cellStyle name="Accent6 29" xfId="14009" xr:uid="{F27FC463-EEF1-4847-82DA-7980C5FB1714}"/>
    <cellStyle name="Accent6 3" xfId="1403" xr:uid="{5F1962BA-626E-456E-9F74-10E79CB4E2F6}"/>
    <cellStyle name="Accent6 3 2" xfId="14010" xr:uid="{74ECA992-1A7E-4E73-B8A4-52C8F6509E49}"/>
    <cellStyle name="Accent6 3 2 2" xfId="15645" xr:uid="{6D8AA84D-55CD-4F93-B928-8A4991C07EB6}"/>
    <cellStyle name="Accent6 3 3" xfId="15646" xr:uid="{F9B04EB8-7196-49D7-8899-35D880F0C02D}"/>
    <cellStyle name="Accent6 3 4" xfId="15647" xr:uid="{F752795F-38E3-40D7-AC0A-1315E04BF7F1}"/>
    <cellStyle name="Accent6 3 5" xfId="15648" xr:uid="{32C22BB3-06F1-4F35-9762-206090188C41}"/>
    <cellStyle name="Accent6 3 6" xfId="15649" xr:uid="{09D5C61A-4883-41C2-AE0A-4C3442D21F3C}"/>
    <cellStyle name="Accent6 3 7" xfId="15644" xr:uid="{87A57B41-9809-4B4D-B564-0E64D1C81926}"/>
    <cellStyle name="Accent6 30" xfId="14011" xr:uid="{1845F644-1E84-4D87-A924-44FCF0625CDD}"/>
    <cellStyle name="Accent6 31" xfId="86" xr:uid="{86E293D9-DC7B-4530-8BDF-6DE3F83A52FE}"/>
    <cellStyle name="Accent6 4" xfId="1401" xr:uid="{3E3865A9-C8F1-4816-986A-19ADE7B30E82}"/>
    <cellStyle name="Accent6 4 2" xfId="14012" xr:uid="{C50675EB-8CFC-4A03-BAE3-3BA0045AA7A3}"/>
    <cellStyle name="Accent6 4 2 2" xfId="15651" xr:uid="{972E8001-A511-4106-8AF8-AF6B60C320D9}"/>
    <cellStyle name="Accent6 4 3" xfId="15650" xr:uid="{14EEEE7F-E3D4-4948-B94F-26DF0221AE5F}"/>
    <cellStyle name="Accent6 5" xfId="14013" xr:uid="{52EA7071-3895-4B9D-A6ED-C312A9267F44}"/>
    <cellStyle name="Accent6 5 2" xfId="15653" xr:uid="{15814732-1FE3-4314-A242-FCF9B6869E99}"/>
    <cellStyle name="Accent6 5 3" xfId="15652" xr:uid="{CA439B90-C1CF-4A03-B534-8F9EE032348B}"/>
    <cellStyle name="Accent6 6" xfId="14014" xr:uid="{43323D80-BAA6-43BC-A6A5-7C1D854E851D}"/>
    <cellStyle name="Accent6 6 2" xfId="15655" xr:uid="{137DE114-8AC9-4E73-A6CE-5B295BEF8EC7}"/>
    <cellStyle name="Accent6 6 3" xfId="15654" xr:uid="{10FA3C99-4D51-469D-B671-9506A53ED9CB}"/>
    <cellStyle name="Accent6 7" xfId="14015" xr:uid="{839A575D-0BC2-430E-B91D-1039313E9FBE}"/>
    <cellStyle name="Accent6 7 2" xfId="15656" xr:uid="{B4EF857A-A61B-4072-80C9-B3AE7BFF469B}"/>
    <cellStyle name="Accent6 8" xfId="14016" xr:uid="{7CDE5F42-4A33-40C5-8821-31274AC9C65A}"/>
    <cellStyle name="Accent6 8 2" xfId="15657" xr:uid="{E562675D-4D79-45CA-9B6A-4FB6BC762C79}"/>
    <cellStyle name="Accent6 9" xfId="14017" xr:uid="{036F4E95-63FA-43AB-9321-C870D21509B4}"/>
    <cellStyle name="Akcent 1" xfId="1404" xr:uid="{8E670201-F347-49C9-AC4A-6A1B3CD92B57}"/>
    <cellStyle name="Akcent 2" xfId="1405" xr:uid="{271FFEAD-BA6F-4E5C-8167-29BD755118B6}"/>
    <cellStyle name="Akcent 3" xfId="1406" xr:uid="{4CCECBD3-FB0E-4790-9FF3-4589A3548F5F}"/>
    <cellStyle name="Akcent 4" xfId="1407" xr:uid="{C8B39A63-D482-423B-9B65-3E7A5493ABB3}"/>
    <cellStyle name="Akcent 5" xfId="1408" xr:uid="{04A9F0F8-9B25-497F-8CCC-6BCDE4292ADE}"/>
    <cellStyle name="Akcent 6" xfId="1409" xr:uid="{68D110D6-F4EC-4D5B-8103-BAE803474E84}"/>
    <cellStyle name="Akzent1 2" xfId="1410" xr:uid="{6D4C8413-70DE-4AE6-9538-9A4A6DBD5536}"/>
    <cellStyle name="Akzent1 3" xfId="1411" xr:uid="{0145BA57-7C52-433F-B489-08D419D8A166}"/>
    <cellStyle name="Akzent2 2" xfId="1412" xr:uid="{46A4730A-5E4B-4D70-9C77-0B573FAD0B09}"/>
    <cellStyle name="Akzent2 3" xfId="1413" xr:uid="{E5917BD2-3640-4A1E-8FD2-69902A8AA235}"/>
    <cellStyle name="Akzent3 2" xfId="1414" xr:uid="{60427569-D5ED-4C5C-9BCC-C26958CCCE96}"/>
    <cellStyle name="Akzent3 3" xfId="1415" xr:uid="{CD21FCE1-076C-462A-BC48-37538ED52C8F}"/>
    <cellStyle name="Akzent4 2" xfId="1416" xr:uid="{CB3421AB-B1F6-4993-A4A6-AEE423D82C80}"/>
    <cellStyle name="Akzent4 3" xfId="1417" xr:uid="{2BEBEFA6-A9A4-401B-A26A-F73CA1878F25}"/>
    <cellStyle name="Akzent5 2" xfId="1418" xr:uid="{F1AB85AB-B3B9-4EF6-AA0B-7D8EF119C5FD}"/>
    <cellStyle name="Akzent5 3" xfId="1419" xr:uid="{E43919E9-B8C5-402B-9A22-CF5E64C4D1D8}"/>
    <cellStyle name="Akzent6 2" xfId="1420" xr:uid="{F2ED1D0B-21EB-4369-B37F-F6CB4BD465FF}"/>
    <cellStyle name="Akzent6 3" xfId="1421" xr:uid="{FA0370B9-E01A-4D50-883B-65EB1E0D004A}"/>
    <cellStyle name="Ausgabe 2" xfId="1422" xr:uid="{BAE02E7E-C47D-4A39-9D6D-A9DCD02E68E8}"/>
    <cellStyle name="Ausgabe 2 10" xfId="16713" xr:uid="{29F7AC89-6678-45AB-91C1-10215467E541}"/>
    <cellStyle name="Ausgabe 2 10 2" xfId="18616" xr:uid="{0D05D605-CEB3-40CC-A8A4-8A8F84751A29}"/>
    <cellStyle name="Ausgabe 2 2" xfId="3609" xr:uid="{EA2FDAAE-E1AC-44C5-8701-C84E9307D8C7}"/>
    <cellStyle name="Ausgabe 2 2 2" xfId="4802" xr:uid="{90B96621-5217-42CF-90DF-233FA75D48E7}"/>
    <cellStyle name="Ausgabe 2 2 2 2" xfId="10353" xr:uid="{AA91BC8D-7050-4EB8-B215-7CA13B4B0EF8}"/>
    <cellStyle name="Ausgabe 2 2 3" xfId="4750" xr:uid="{A7481082-094A-405B-8819-BA0379ED1201}"/>
    <cellStyle name="Ausgabe 2 2 3 2" xfId="10301" xr:uid="{582BFAA8-821F-4499-9874-D75E39958433}"/>
    <cellStyle name="Ausgabe 2 2 4" xfId="4743" xr:uid="{22234D76-D62F-424C-A3B7-FEBA8629B4EE}"/>
    <cellStyle name="Ausgabe 2 2 4 2" xfId="10294" xr:uid="{82B85E21-93BA-48FE-94B6-C292AF0A567E}"/>
    <cellStyle name="Ausgabe 2 2 5" xfId="9180" xr:uid="{C1E24B17-90C3-42E0-8373-4F846CA83617}"/>
    <cellStyle name="Ausgabe 2 2 6" xfId="7587" xr:uid="{571B93D2-E70D-4CAB-A8B2-36DB1EB700FA}"/>
    <cellStyle name="Ausgabe 2 2 7" xfId="17491" xr:uid="{CE3E8E87-A831-4390-B121-B76AA982A115}"/>
    <cellStyle name="Ausgabe 2 2 7 2" xfId="18836" xr:uid="{4F698CF0-D998-4571-A065-E85CA8367D39}"/>
    <cellStyle name="Ausgabe 2 2 8" xfId="18227" xr:uid="{E75C7A27-829E-4893-A606-86DF236EA109}"/>
    <cellStyle name="Ausgabe 2 2 8 2" xfId="19121" xr:uid="{83D97DDE-08F5-44EB-9608-6718FE7ED402}"/>
    <cellStyle name="Ausgabe 2 3" xfId="3687" xr:uid="{C0F77312-C8D0-4E44-B910-4F587299EF90}"/>
    <cellStyle name="Ausgabe 2 3 2" xfId="4871" xr:uid="{A1F3F899-E0E1-4D99-A1D0-B05850ADAFF9}"/>
    <cellStyle name="Ausgabe 2 3 2 2" xfId="10422" xr:uid="{DED37EA0-D457-446B-B9A5-5E565BE72E0D}"/>
    <cellStyle name="Ausgabe 2 3 3" xfId="4254" xr:uid="{E0CC7E69-6D9A-4A97-8A70-C9DBAE4F3567}"/>
    <cellStyle name="Ausgabe 2 3 3 2" xfId="9805" xr:uid="{E37EF54E-EE3B-47CB-8DA7-101695970D08}"/>
    <cellStyle name="Ausgabe 2 3 4" xfId="4745" xr:uid="{CB45D3E5-C6AA-4D43-ABAA-56E023A2D45E}"/>
    <cellStyle name="Ausgabe 2 3 4 2" xfId="10296" xr:uid="{578ED49D-ADAC-4D71-AB92-C1E30185D97D}"/>
    <cellStyle name="Ausgabe 2 3 5" xfId="9239" xr:uid="{E310147B-114F-4365-847B-A7684FF7B986}"/>
    <cellStyle name="Ausgabe 2 3 6" xfId="7664" xr:uid="{465D57FB-566D-4590-9F95-679A0282D198}"/>
    <cellStyle name="Ausgabe 2 3 7" xfId="17569" xr:uid="{A0264DD7-7D2A-48EB-989B-7AE5E613DE2C}"/>
    <cellStyle name="Ausgabe 2 3 7 2" xfId="18905" xr:uid="{BC418FAE-4FEB-40CB-9B4E-44EE157ED9C2}"/>
    <cellStyle name="Ausgabe 2 3 8" xfId="18296" xr:uid="{A9DA4F83-A21E-4F78-816E-0F02C86DFFDA}"/>
    <cellStyle name="Ausgabe 2 3 8 2" xfId="19190" xr:uid="{77D903C8-0C33-4FB6-AD2A-DD787CD87FC7}"/>
    <cellStyle name="Ausgabe 2 4" xfId="3641" xr:uid="{C3362ADF-DE71-4830-AE87-538F12798C00}"/>
    <cellStyle name="Ausgabe 2 4 2" xfId="4826" xr:uid="{39A1B5E3-17D2-4028-BF30-CD8F755618CE}"/>
    <cellStyle name="Ausgabe 2 4 2 2" xfId="10377" xr:uid="{32E5AD46-59C4-44BD-897D-458935DBF9B5}"/>
    <cellStyle name="Ausgabe 2 4 3" xfId="4966" xr:uid="{F5587A54-1F9D-47D6-BBCB-FB25D19B1275}"/>
    <cellStyle name="Ausgabe 2 4 3 2" xfId="10517" xr:uid="{4C1AD185-4D27-421D-99D4-1A4715480123}"/>
    <cellStyle name="Ausgabe 2 4 4" xfId="4994" xr:uid="{CFD0B3AC-50F7-4AF4-A690-92E43337EB1A}"/>
    <cellStyle name="Ausgabe 2 4 4 2" xfId="10545" xr:uid="{50EDB9CE-9437-4341-96B2-DDC83D1F2281}"/>
    <cellStyle name="Ausgabe 2 4 5" xfId="9208" xr:uid="{B23EFD88-CFC0-40A4-92C5-32CEA4700EE1}"/>
    <cellStyle name="Ausgabe 2 4 6" xfId="7618" xr:uid="{EF8EC0CA-015C-4654-9B7F-49A61F5BDAA4}"/>
    <cellStyle name="Ausgabe 2 4 7" xfId="17523" xr:uid="{218C12C7-5AEB-48EA-ADEA-7D03A1214EBA}"/>
    <cellStyle name="Ausgabe 2 4 7 2" xfId="18860" xr:uid="{FC296C84-E8A9-41AE-AAF7-9BD8A7572E77}"/>
    <cellStyle name="Ausgabe 2 4 8" xfId="18251" xr:uid="{D65B18AE-90F6-4BEF-BDCB-20B364AD264C}"/>
    <cellStyle name="Ausgabe 2 4 8 2" xfId="19145" xr:uid="{AC58DA64-CE5A-42A8-BBD2-2B16480E782F}"/>
    <cellStyle name="Ausgabe 2 5" xfId="3677" xr:uid="{02BDEFFC-7D3A-4116-9A89-24E16D8E446A}"/>
    <cellStyle name="Ausgabe 2 5 2" xfId="4862" xr:uid="{655D2533-9CC5-4034-859F-82FEC60EEECD}"/>
    <cellStyle name="Ausgabe 2 5 2 2" xfId="10413" xr:uid="{A74E1738-2FA7-4FF2-9014-FE0AD1D18EB5}"/>
    <cellStyle name="Ausgabe 2 5 3" xfId="4344" xr:uid="{10662C99-2E9D-4364-B1BE-9A8A607ED784}"/>
    <cellStyle name="Ausgabe 2 5 3 2" xfId="9895" xr:uid="{739058D3-9875-4D4B-8134-AEED0A528E07}"/>
    <cellStyle name="Ausgabe 2 5 4" xfId="4987" xr:uid="{DCA34B53-D486-4C4B-A709-40E28A7DE7EA}"/>
    <cellStyle name="Ausgabe 2 5 4 2" xfId="10538" xr:uid="{C9508870-7679-467B-9C13-545C1BBE8493}"/>
    <cellStyle name="Ausgabe 2 5 5" xfId="9231" xr:uid="{7974596C-C476-400F-9DF9-5296D46144C4}"/>
    <cellStyle name="Ausgabe 2 5 6" xfId="7654" xr:uid="{C371B510-7EE0-4B69-B6D3-A7FE5CBF0920}"/>
    <cellStyle name="Ausgabe 2 5 7" xfId="17559" xr:uid="{EFEA7BD6-E0C0-49AA-ACCD-113FA98DAF88}"/>
    <cellStyle name="Ausgabe 2 5 7 2" xfId="18896" xr:uid="{8FC9EE50-833B-4E65-8CD0-DDC3390B9C63}"/>
    <cellStyle name="Ausgabe 2 5 8" xfId="18287" xr:uid="{E23C71D5-D0C1-458C-9641-92F4003502BB}"/>
    <cellStyle name="Ausgabe 2 5 8 2" xfId="19181" xr:uid="{F3465566-F131-497B-A22F-0DB712A5ADD3}"/>
    <cellStyle name="Ausgabe 2 6" xfId="3668" xr:uid="{3883EA91-35A1-4551-B121-B64C94778679}"/>
    <cellStyle name="Ausgabe 2 6 2" xfId="4853" xr:uid="{AF4C0426-8E18-487B-B805-5E87B663C865}"/>
    <cellStyle name="Ausgabe 2 6 2 2" xfId="10404" xr:uid="{8FD155E8-88B8-4FB5-B176-A1CE393E7ABF}"/>
    <cellStyle name="Ausgabe 2 6 3" xfId="4183" xr:uid="{D5854D9E-CEF8-49B4-9271-71A873AE4049}"/>
    <cellStyle name="Ausgabe 2 6 3 2" xfId="9734" xr:uid="{99DCFCBB-FA1E-49FF-B93F-E9D3658029A5}"/>
    <cellStyle name="Ausgabe 2 6 4" xfId="4945" xr:uid="{E46C4A38-A91B-4D12-AA61-6B3FCCE13E56}"/>
    <cellStyle name="Ausgabe 2 6 4 2" xfId="10496" xr:uid="{169E9D91-318D-4231-BF6B-43C3194966F1}"/>
    <cellStyle name="Ausgabe 2 6 5" xfId="7645" xr:uid="{73A08788-9940-4753-9B15-41C1F69D1FB2}"/>
    <cellStyle name="Ausgabe 2 6 6" xfId="17550" xr:uid="{DB4F3A52-31AC-4444-B2EF-2812149D9AC1}"/>
    <cellStyle name="Ausgabe 2 6 6 2" xfId="18887" xr:uid="{9C79D7D9-D8AB-42BB-AF28-E832415DC40A}"/>
    <cellStyle name="Ausgabe 2 6 7" xfId="18278" xr:uid="{0BBCB670-A2E9-406A-BA7E-0958FFCA09C5}"/>
    <cellStyle name="Ausgabe 2 6 7 2" xfId="19172" xr:uid="{108C9F31-EE32-407D-BF18-D7E379DAA7F8}"/>
    <cellStyle name="Ausgabe 2 7" xfId="4922" xr:uid="{EB620CE7-60FE-4FF4-A89B-F3AEC22ED3D6}"/>
    <cellStyle name="Ausgabe 2 7 2" xfId="10473" xr:uid="{D9447A9A-DC07-4075-9471-66BAE0FF4D8E}"/>
    <cellStyle name="Ausgabe 2 8" xfId="6539" xr:uid="{3D8C4E2B-D14F-490D-B498-31AF4D73CBDB}"/>
    <cellStyle name="Ausgabe 2 9" xfId="16380" xr:uid="{B4EFF21D-30EC-4913-943A-0805A68735ED}"/>
    <cellStyle name="Ausgabe 2 9 2" xfId="18524" xr:uid="{030758D3-8A2D-4BFA-898F-FCBAB541676F}"/>
    <cellStyle name="Ausgabe 3" xfId="1423" xr:uid="{AAE6DAD1-7DBE-4F03-A532-1700B1C8D394}"/>
    <cellStyle name="Avertissement" xfId="1424" xr:uid="{B64B9D91-DAB7-4AB6-8D46-A95482EB1CF7}"/>
    <cellStyle name="Bad 2" xfId="594" xr:uid="{16D23FA3-C86F-424D-A424-EE0153C9869A}"/>
    <cellStyle name="Bad 2 2" xfId="14019" xr:uid="{14EA0DBD-4A28-442D-B6FA-9977F1324D22}"/>
    <cellStyle name="Bad 2 2 2" xfId="15659" xr:uid="{3772A8D6-D443-4578-8A8B-6E32078A0AD0}"/>
    <cellStyle name="Bad 2 2 3" xfId="15660" xr:uid="{C787BB34-141E-4DEB-9590-1CDB80123E77}"/>
    <cellStyle name="Bad 2 2 4" xfId="15661" xr:uid="{F95667D4-14F5-4B41-BF24-8458975108AE}"/>
    <cellStyle name="Bad 2 2 5" xfId="15662" xr:uid="{5ACD3807-81D2-40CD-A441-7C44055E743F}"/>
    <cellStyle name="Bad 2 2 6" xfId="15658" xr:uid="{5B9E4CC0-A456-4B51-A5BB-2FE716175953}"/>
    <cellStyle name="Bad 2 2 7" xfId="28973" xr:uid="{9F8CDA91-807A-4EE3-A081-D7400A30C480}"/>
    <cellStyle name="Bad 2 3" xfId="14018" xr:uid="{9CD71642-4290-4CE9-AB8D-E9EDBC2D770D}"/>
    <cellStyle name="Bad 2 3 2" xfId="15663" xr:uid="{D5DF65F0-349D-4C31-85E4-D060BBB387FD}"/>
    <cellStyle name="Bad 2 4" xfId="15664" xr:uid="{785DADF1-0B04-4D0F-826A-69307B888DFA}"/>
    <cellStyle name="Bad 2 5" xfId="15665" xr:uid="{2F3CA979-5DD7-4167-8DF4-C671EE23DC71}"/>
    <cellStyle name="Bad 2 6" xfId="15666" xr:uid="{9D65B5DB-7729-4760-8E73-5B649419FC11}"/>
    <cellStyle name="Bad 2 7" xfId="15667" xr:uid="{CF2ABC2E-A651-4EE8-89C7-4D82FFA49E9F}"/>
    <cellStyle name="Bad 2 8" xfId="1426" xr:uid="{F79BDE81-E251-4C76-AC58-D9E67AAAC65C}"/>
    <cellStyle name="Bad 3" xfId="1427" xr:uid="{28D1DF5F-E3F3-40E1-AA82-209EE037C484}"/>
    <cellStyle name="Bad 3 2" xfId="14020" xr:uid="{56E2FD4A-E5E0-49D5-9E40-2D368E0ED78B}"/>
    <cellStyle name="Bad 3 2 2" xfId="15669" xr:uid="{74DC8ACB-7647-450E-B391-43104F86D7A8}"/>
    <cellStyle name="Bad 3 3" xfId="15670" xr:uid="{5D789A7A-5726-4BDA-ADB9-C17071FEF631}"/>
    <cellStyle name="Bad 3 4" xfId="15671" xr:uid="{587797E5-0C2A-4FA8-A1AD-D1F58D825796}"/>
    <cellStyle name="Bad 3 5" xfId="15672" xr:uid="{1E089A61-D97E-448E-AB2E-663FC1DDF153}"/>
    <cellStyle name="Bad 3 6" xfId="15673" xr:uid="{548E071A-EC96-4DBB-9850-E5870B3086BE}"/>
    <cellStyle name="Bad 3 7" xfId="15668" xr:uid="{1DD03430-0170-4F95-BC25-969613209991}"/>
    <cellStyle name="Bad 4" xfId="1425" xr:uid="{956182C6-00D3-4BC0-AFC0-2BE1C54E42E1}"/>
    <cellStyle name="Bad 4 2" xfId="14021" xr:uid="{595944CA-4743-46F4-B2E1-AED17A299BFA}"/>
    <cellStyle name="Bad 4 2 2" xfId="15675" xr:uid="{D015A73C-351F-4B9F-8BE9-79019B5C7F9B}"/>
    <cellStyle name="Bad 4 3" xfId="15674" xr:uid="{4B608F05-FE4C-40CA-950E-C97CDF7C14CC}"/>
    <cellStyle name="Bad 5" xfId="15676" xr:uid="{A9D967E0-0100-4237-87E5-EE84A85E6356}"/>
    <cellStyle name="Bad 5 2" xfId="15677" xr:uid="{BEDA6D33-ADD9-49A8-9BE7-E56C5DFBDBCD}"/>
    <cellStyle name="Bad 6" xfId="15678" xr:uid="{ED5182F3-B16A-4DB5-9A62-93D343A7A3AC}"/>
    <cellStyle name="Bad 6 2" xfId="15679" xr:uid="{A72FB36E-905E-45E4-8FEC-0E83E80EC2DF}"/>
    <cellStyle name="Bad 7" xfId="15680" xr:uid="{40743300-3F2F-42CB-961A-E298BE576679}"/>
    <cellStyle name="Bad 8" xfId="15681" xr:uid="{E6334D68-390E-4B70-8442-2F3DA1BA835E}"/>
    <cellStyle name="Bad 9" xfId="62" xr:uid="{4C3EF1D2-E86C-4719-AE2C-5579F84F273E}"/>
    <cellStyle name="Berechnung 2" xfId="1428" xr:uid="{A1311222-4890-4679-A62A-FC2B8311B578}"/>
    <cellStyle name="Berechnung 2 10" xfId="16712" xr:uid="{D2A714C7-E5D1-45E3-989B-E60EFF49EAC8}"/>
    <cellStyle name="Berechnung 2 10 2" xfId="18615" xr:uid="{79225FE8-4EA3-483A-AC08-E160648E8F05}"/>
    <cellStyle name="Berechnung 2 2" xfId="3608" xr:uid="{05CD61C6-7BC9-4D0C-8A87-AF50ABA51708}"/>
    <cellStyle name="Berechnung 2 2 2" xfId="4801" xr:uid="{9BF8A532-2C6F-4E0C-B56C-420811C38F96}"/>
    <cellStyle name="Berechnung 2 2 2 2" xfId="10352" xr:uid="{1F795005-0476-4FF5-BBDA-C9A642ABE58F}"/>
    <cellStyle name="Berechnung 2 2 3" xfId="4165" xr:uid="{02D88191-BF9C-4F56-A30A-617F50718D28}"/>
    <cellStyle name="Berechnung 2 2 3 2" xfId="9716" xr:uid="{FEDE391C-1909-4B48-8FE3-82BB17C8D481}"/>
    <cellStyle name="Berechnung 2 2 4" xfId="5000" xr:uid="{32C1EA51-41C6-4012-9067-847367FEDD19}"/>
    <cellStyle name="Berechnung 2 2 4 2" xfId="10551" xr:uid="{C6C03F87-B906-4BEA-9F5B-15C51E175726}"/>
    <cellStyle name="Berechnung 2 2 5" xfId="9179" xr:uid="{44E8A0C5-0CB9-44F1-BC39-CF5ECF2854AE}"/>
    <cellStyle name="Berechnung 2 2 6" xfId="7586" xr:uid="{161D5825-183C-4A03-B6FB-35A0BCA4D7E7}"/>
    <cellStyle name="Berechnung 2 2 7" xfId="17490" xr:uid="{D307C8E4-ADD9-41FA-BC11-EF310D3BB3B7}"/>
    <cellStyle name="Berechnung 2 2 7 2" xfId="18835" xr:uid="{F6AD66E2-048B-4728-B0CE-F43E106D2D2D}"/>
    <cellStyle name="Berechnung 2 2 8" xfId="18226" xr:uid="{5C13DCED-98CD-4D8D-B5D8-CA7976A87C60}"/>
    <cellStyle name="Berechnung 2 2 8 2" xfId="19120" xr:uid="{D2744D4A-471B-4930-BDDA-923D5D279DB0}"/>
    <cellStyle name="Berechnung 2 3" xfId="3686" xr:uid="{E1249653-4453-4177-A60E-A85B2FD0565E}"/>
    <cellStyle name="Berechnung 2 3 2" xfId="4870" xr:uid="{8ED7A8B3-7507-4F8B-99D2-D1684D158AE3}"/>
    <cellStyle name="Berechnung 2 3 2 2" xfId="10421" xr:uid="{BDB941D0-58B8-495A-AAB8-34B1B6923159}"/>
    <cellStyle name="Berechnung 2 3 3" xfId="4185" xr:uid="{B5EC6DC5-29B4-4BB0-A720-234DACB2B763}"/>
    <cellStyle name="Berechnung 2 3 3 2" xfId="9736" xr:uid="{176F765A-EB07-4E84-9266-1C03A35F2E57}"/>
    <cellStyle name="Berechnung 2 3 4" xfId="4651" xr:uid="{5FC09237-56BA-486C-9922-71E1727555A9}"/>
    <cellStyle name="Berechnung 2 3 4 2" xfId="10202" xr:uid="{8AB09150-6AAD-4DC9-81E8-C92774EC309F}"/>
    <cellStyle name="Berechnung 2 3 5" xfId="9238" xr:uid="{22B70C9B-1B42-4AC5-9FD3-340EDD48E11B}"/>
    <cellStyle name="Berechnung 2 3 6" xfId="7663" xr:uid="{DF5141DE-9497-43B2-8F8E-C7C8025E2649}"/>
    <cellStyle name="Berechnung 2 3 7" xfId="17568" xr:uid="{1A6FCB24-CFCC-434E-B37F-DE23398A0138}"/>
    <cellStyle name="Berechnung 2 3 7 2" xfId="18904" xr:uid="{765D2E58-8EAE-48B9-90A9-30172BB76FC9}"/>
    <cellStyle name="Berechnung 2 3 8" xfId="18295" xr:uid="{5669EF79-A632-4464-A903-F79A7D7DE652}"/>
    <cellStyle name="Berechnung 2 3 8 2" xfId="19189" xr:uid="{34EFFE85-C94B-41EE-B849-9493284F52C1}"/>
    <cellStyle name="Berechnung 2 4" xfId="3049" xr:uid="{ED7CD43F-F62D-4D7F-8E2A-B498089DAC4E}"/>
    <cellStyle name="Berechnung 2 4 2" xfId="4551" xr:uid="{3776131E-E182-42CF-A400-47DF6A8B2AF7}"/>
    <cellStyle name="Berechnung 2 4 2 2" xfId="10102" xr:uid="{95BDFB77-05C5-4F56-B12F-4543991373BE}"/>
    <cellStyle name="Berechnung 2 4 3" xfId="4268" xr:uid="{B8E13E96-B617-4A63-BFDD-5C4CEE725B3E}"/>
    <cellStyle name="Berechnung 2 4 3 2" xfId="9819" xr:uid="{E106B566-8F51-4454-8472-7A3BADAB010F}"/>
    <cellStyle name="Berechnung 2 4 4" xfId="4644" xr:uid="{47F0C344-CAEF-46DC-9C9A-6FA0E58AD525}"/>
    <cellStyle name="Berechnung 2 4 4 2" xfId="10195" xr:uid="{F4984873-D506-48B1-A8D7-553882D62428}"/>
    <cellStyle name="Berechnung 2 4 5" xfId="8650" xr:uid="{2F0113AF-FA0E-4268-9B98-5F72A3EF9DF3}"/>
    <cellStyle name="Berechnung 2 4 6" xfId="7034" xr:uid="{93CF8A6C-0020-4BB3-B16B-9A8563640773}"/>
    <cellStyle name="Berechnung 2 4 7" xfId="16930" xr:uid="{2FFB9852-F8BE-411F-9758-08805D1E2864}"/>
    <cellStyle name="Berechnung 2 4 7 2" xfId="18644" xr:uid="{D8F100EA-B2CB-4BC5-B26F-D22CDE07E405}"/>
    <cellStyle name="Berechnung 2 4 8" xfId="18035" xr:uid="{98107042-F91F-4FF8-AA53-069457243601}"/>
    <cellStyle name="Berechnung 2 4 8 2" xfId="18929" xr:uid="{46B1CBAB-1CED-47C1-B42C-AD2E6EAE8CF0}"/>
    <cellStyle name="Berechnung 2 5" xfId="3117" xr:uid="{322D54A0-1681-4E8B-9127-DC0CE29DA61D}"/>
    <cellStyle name="Berechnung 2 5 2" xfId="4602" xr:uid="{180E5382-D8A7-437B-944E-33E39BA774D3}"/>
    <cellStyle name="Berechnung 2 5 2 2" xfId="10153" xr:uid="{0046AB9F-2EF8-45DE-8D59-BFB192690573}"/>
    <cellStyle name="Berechnung 2 5 3" xfId="4978" xr:uid="{9A6C7FCE-3015-4941-A752-5EC545C3768C}"/>
    <cellStyle name="Berechnung 2 5 3 2" xfId="10529" xr:uid="{A847155E-C0F8-46AE-A048-D2D71E0DC0C3}"/>
    <cellStyle name="Berechnung 2 5 4" xfId="4530" xr:uid="{13372C9C-667B-470A-BC78-345454013E80}"/>
    <cellStyle name="Berechnung 2 5 4 2" xfId="10081" xr:uid="{92DFA56A-D1FE-4D3A-8057-6EC42CFAE89A}"/>
    <cellStyle name="Berechnung 2 5 5" xfId="8715" xr:uid="{07179293-FDF1-4C4A-A5CC-AC2C596AF5D8}"/>
    <cellStyle name="Berechnung 2 5 6" xfId="7099" xr:uid="{325B3CB1-E9DF-4485-8E27-6711DDB7986E}"/>
    <cellStyle name="Berechnung 2 5 7" xfId="16998" xr:uid="{9140EB9F-89CD-43F2-8247-55CC1F7DE123}"/>
    <cellStyle name="Berechnung 2 5 7 2" xfId="18691" xr:uid="{954D6CB0-3187-40A3-9D62-E42982C9A206}"/>
    <cellStyle name="Berechnung 2 5 8" xfId="18082" xr:uid="{CBDCD215-2373-46EA-BAEE-A85378B62D9A}"/>
    <cellStyle name="Berechnung 2 5 8 2" xfId="18976" xr:uid="{342C816D-AF0E-4638-8F78-30EC8D6C45CD}"/>
    <cellStyle name="Berechnung 2 6" xfId="3667" xr:uid="{4003755E-8818-402E-AFBB-21A1BE0E229D}"/>
    <cellStyle name="Berechnung 2 6 2" xfId="4852" xr:uid="{68D3D7DE-1CFF-4171-8C60-BBA34D7C5D9F}"/>
    <cellStyle name="Berechnung 2 6 2 2" xfId="10403" xr:uid="{99585BBB-A243-4F4A-8AB0-0754019C8214}"/>
    <cellStyle name="Berechnung 2 6 3" xfId="4662" xr:uid="{2ABD88F1-3323-47C5-B789-33E2C0667B0E}"/>
    <cellStyle name="Berechnung 2 6 3 2" xfId="10213" xr:uid="{431562A4-C171-448D-8F69-82325BCBCD88}"/>
    <cellStyle name="Berechnung 2 6 4" xfId="4755" xr:uid="{014E541F-8D72-47D2-BDAA-3231FA3AE61D}"/>
    <cellStyle name="Berechnung 2 6 4 2" xfId="10306" xr:uid="{809E8EA3-7A4D-4DB3-BA91-B92343DD9416}"/>
    <cellStyle name="Berechnung 2 6 5" xfId="7644" xr:uid="{B88555EF-4CC2-469F-AA28-864B4BA3B7FF}"/>
    <cellStyle name="Berechnung 2 6 6" xfId="17549" xr:uid="{F0885C7F-F25F-41CB-BE32-EA9F95066929}"/>
    <cellStyle name="Berechnung 2 6 6 2" xfId="18886" xr:uid="{A091E9B1-50BC-4C65-9DDB-4E1AA4091F98}"/>
    <cellStyle name="Berechnung 2 6 7" xfId="18277" xr:uid="{39D18778-D60C-4BBB-95F0-1820C451D447}"/>
    <cellStyle name="Berechnung 2 6 7 2" xfId="19171" xr:uid="{9D750E68-E2A7-4B6A-9FC8-63DA1C5EA078}"/>
    <cellStyle name="Berechnung 2 7" xfId="4509" xr:uid="{6B030A06-C2A7-4427-B488-832811189937}"/>
    <cellStyle name="Berechnung 2 7 2" xfId="10060" xr:uid="{9FC280B3-0788-47E5-82FA-1D4E1F5180D1}"/>
    <cellStyle name="Berechnung 2 8" xfId="6540" xr:uid="{2D3FA766-4F71-4A51-896D-D54D65534A6F}"/>
    <cellStyle name="Berechnung 2 9" xfId="16381" xr:uid="{4DD555FD-6A09-4041-AD51-ACB59A69656F}"/>
    <cellStyle name="Berechnung 2 9 2" xfId="18525" xr:uid="{4B9C1801-F939-4CD0-A04B-924069211C55}"/>
    <cellStyle name="Berechnung 3" xfId="1429" xr:uid="{D226FF10-4F66-4247-9FA0-11014F1761EB}"/>
    <cellStyle name="Bevitel" xfId="1430" xr:uid="{A0331490-A03E-4643-BFAB-614BBF12FB20}"/>
    <cellStyle name="Bevitel 10" xfId="16711" xr:uid="{53433EDA-788B-44E6-94A4-55492BAAA286}"/>
    <cellStyle name="Bevitel 10 2" xfId="18614" xr:uid="{621ED229-3067-4674-B301-1AEC31C6CD7B}"/>
    <cellStyle name="Bevitel 2" xfId="3607" xr:uid="{6B9EF65A-6C44-4E56-988D-8D299275841D}"/>
    <cellStyle name="Bevitel 2 2" xfId="4800" xr:uid="{EA47BDD2-6CEA-4B9F-AECC-2706E4C7CDCE}"/>
    <cellStyle name="Bevitel 2 2 2" xfId="10351" xr:uid="{C53224F1-E11F-4A0D-82C0-F90819743658}"/>
    <cellStyle name="Bevitel 2 3" xfId="4427" xr:uid="{326DB818-AC9A-45F0-91B5-DE285C175360}"/>
    <cellStyle name="Bevitel 2 3 2" xfId="9978" xr:uid="{039DD9D6-32B8-4C8D-B90E-EB605B5FCED8}"/>
    <cellStyle name="Bevitel 2 4" xfId="4487" xr:uid="{C922FDB0-5337-459A-9449-5992C88EB0DA}"/>
    <cellStyle name="Bevitel 2 4 2" xfId="10038" xr:uid="{71566D1C-F0C4-4837-97CD-38D0229F8726}"/>
    <cellStyle name="Bevitel 2 5" xfId="9178" xr:uid="{087A6C23-DAFC-4FEF-AFB9-1DCE6B97CC6C}"/>
    <cellStyle name="Bevitel 2 6" xfId="7585" xr:uid="{093EAF39-7350-4DDD-9598-8127C7321BC0}"/>
    <cellStyle name="Bevitel 2 7" xfId="17489" xr:uid="{95B7A234-7D37-4F08-B551-6873327B23BA}"/>
    <cellStyle name="Bevitel 2 7 2" xfId="18834" xr:uid="{8053D9E1-EE5D-4238-97CB-CB791443F815}"/>
    <cellStyle name="Bevitel 2 8" xfId="18225" xr:uid="{1877067B-7569-4E84-A94D-E53B4BBEBB40}"/>
    <cellStyle name="Bevitel 2 8 2" xfId="19119" xr:uid="{E59B2E36-1FF4-48DC-B071-4EA0DF051F67}"/>
    <cellStyle name="Bevitel 3" xfId="3123" xr:uid="{66B060C4-D432-4DB1-B65B-ECB0A6795BF4}"/>
    <cellStyle name="Bevitel 3 2" xfId="4605" xr:uid="{FE10D616-6502-42BC-9AC1-3609B79FDD61}"/>
    <cellStyle name="Bevitel 3 2 2" xfId="10156" xr:uid="{E9E38921-FE44-4EE7-90D2-D53ECEFAF97B}"/>
    <cellStyle name="Bevitel 3 3" xfId="4164" xr:uid="{15630141-EA91-488C-801F-2BC28F9F792C}"/>
    <cellStyle name="Bevitel 3 3 2" xfId="9715" xr:uid="{23CAF62D-1097-49B4-B8C3-9CD56B4CF1FD}"/>
    <cellStyle name="Bevitel 3 4" xfId="4258" xr:uid="{5357F1E3-820E-4199-A30D-253D16DB43D8}"/>
    <cellStyle name="Bevitel 3 4 2" xfId="9809" xr:uid="{45674322-F3FD-4084-B150-79C23D1F4708}"/>
    <cellStyle name="Bevitel 3 5" xfId="8719" xr:uid="{4DF8F8E9-EA4E-44E5-B74F-89DA85B1A367}"/>
    <cellStyle name="Bevitel 3 6" xfId="7105" xr:uid="{D5AD7E83-B404-4732-ACE0-D452914E8757}"/>
    <cellStyle name="Bevitel 3 7" xfId="17004" xr:uid="{D38C240C-8768-465F-85FD-6602C38864F6}"/>
    <cellStyle name="Bevitel 3 7 2" xfId="18694" xr:uid="{18418246-245C-4C6A-A63E-B7465E80E7B9}"/>
    <cellStyle name="Bevitel 3 8" xfId="18085" xr:uid="{A37F4D69-5247-46C2-9478-D383EFDC66A2}"/>
    <cellStyle name="Bevitel 3 8 2" xfId="18979" xr:uid="{87EB899F-BDF2-45A8-84FD-405C4D532F69}"/>
    <cellStyle name="Bevitel 4" xfId="3182" xr:uid="{8D33A8A3-C4E5-48E8-B66F-E46BE8E9764A}"/>
    <cellStyle name="Bevitel 4 2" xfId="4637" xr:uid="{4B38BA0C-38AF-4433-9275-E28B6986BBB3}"/>
    <cellStyle name="Bevitel 4 2 2" xfId="10188" xr:uid="{33FEE635-6560-476A-A081-F279FE43DE1A}"/>
    <cellStyle name="Bevitel 4 3" xfId="4360" xr:uid="{D0C66B1D-EE04-4676-B355-0BCBFDE0385A}"/>
    <cellStyle name="Bevitel 4 3 2" xfId="9911" xr:uid="{A2570E7D-99D5-408F-A614-4BAC5C2D0B77}"/>
    <cellStyle name="Bevitel 4 4" xfId="5034" xr:uid="{66B2CBD8-57D7-4AA2-B5F3-3E9AED6582D4}"/>
    <cellStyle name="Bevitel 4 4 2" xfId="10585" xr:uid="{F15474FF-783D-418C-9ED8-0F06046DA33D}"/>
    <cellStyle name="Bevitel 4 5" xfId="8771" xr:uid="{1A8FC3EB-914E-4931-987B-6D25D40EEAF7}"/>
    <cellStyle name="Bevitel 4 6" xfId="7161" xr:uid="{0B0CA5E4-96C7-453B-AD28-7715ADD1FD27}"/>
    <cellStyle name="Bevitel 4 7" xfId="17063" xr:uid="{8BA4CAF7-0ED8-403E-95CB-87ADA7BABC5C}"/>
    <cellStyle name="Bevitel 4 7 2" xfId="18717" xr:uid="{666A8A4D-6101-4A62-80E1-6DFABAF1CF85}"/>
    <cellStyle name="Bevitel 4 8" xfId="18108" xr:uid="{713EBB5D-0582-4F3F-A7A8-E4E1DFAC9726}"/>
    <cellStyle name="Bevitel 4 8 2" xfId="19002" xr:uid="{87FD02AA-0AC1-4F30-BCDE-3AEC86F27C28}"/>
    <cellStyle name="Bevitel 5" xfId="3116" xr:uid="{9C574660-5C75-442C-A12C-841389838B58}"/>
    <cellStyle name="Bevitel 5 2" xfId="4601" xr:uid="{44BEC8C8-0D75-4F97-B71D-F6C9D1F84EF6}"/>
    <cellStyle name="Bevitel 5 2 2" xfId="10152" xr:uid="{F6FF08E2-72E6-49FA-B2FE-F5A5CF9F77DB}"/>
    <cellStyle name="Bevitel 5 3" xfId="4949" xr:uid="{A2B644B4-CE24-45B4-9D94-20E956CCF622}"/>
    <cellStyle name="Bevitel 5 3 2" xfId="10500" xr:uid="{34B7EE4C-8B3A-4963-8166-09A3782ACA7E}"/>
    <cellStyle name="Bevitel 5 4" xfId="4292" xr:uid="{CA3E61E0-5FDA-4199-945E-3CD5EC5167EA}"/>
    <cellStyle name="Bevitel 5 4 2" xfId="9843" xr:uid="{A62A7EA6-49BE-4D81-B4CF-2BB42D04D4BE}"/>
    <cellStyle name="Bevitel 5 5" xfId="8714" xr:uid="{79C7A38E-79F3-4830-A022-C9A0E679512A}"/>
    <cellStyle name="Bevitel 5 6" xfId="7098" xr:uid="{50A0039B-D7B6-4539-80A3-313F361C0397}"/>
    <cellStyle name="Bevitel 5 7" xfId="16997" xr:uid="{419FD7C8-40CF-45A1-8718-1A2CC9A7D6F0}"/>
    <cellStyle name="Bevitel 5 7 2" xfId="18690" xr:uid="{6339AD4C-8810-46EF-98EA-EA1A6D981598}"/>
    <cellStyle name="Bevitel 5 8" xfId="18081" xr:uid="{47AF7E4B-37F8-43A4-B2AD-A7C9B7F2A9CF}"/>
    <cellStyle name="Bevitel 5 8 2" xfId="18975" xr:uid="{27C40357-707D-40CC-9A86-E3DC8ABD720E}"/>
    <cellStyle name="Bevitel 6" xfId="3613" xr:uid="{FA844967-F9A0-405E-A8C4-C0FF4344B557}"/>
    <cellStyle name="Bevitel 6 2" xfId="4805" xr:uid="{93AD657E-A98B-44FF-8DC0-30E3CC1CF4B3}"/>
    <cellStyle name="Bevitel 6 2 2" xfId="10356" xr:uid="{57AFB49E-541F-43E0-91F8-BEFBB143E797}"/>
    <cellStyle name="Bevitel 6 3" xfId="4381" xr:uid="{CAAD8EA1-4C50-4EC7-B4E9-FE3B5999EAD8}"/>
    <cellStyle name="Bevitel 6 3 2" xfId="9932" xr:uid="{483C4E5C-26EA-4E51-815E-ACDA143D0CEC}"/>
    <cellStyle name="Bevitel 6 4" xfId="4910" xr:uid="{62C2E21A-84D9-4751-BF2A-64E38A5756BF}"/>
    <cellStyle name="Bevitel 6 4 2" xfId="10461" xr:uid="{1949F3BD-D1C4-415A-B0E5-1EA331AF343A}"/>
    <cellStyle name="Bevitel 6 5" xfId="7591" xr:uid="{F475E6A5-9A4D-4D91-83D7-08AC5D3622C3}"/>
    <cellStyle name="Bevitel 6 6" xfId="17495" xr:uid="{F4A60418-2A83-4347-A816-8679BD47988B}"/>
    <cellStyle name="Bevitel 6 6 2" xfId="18839" xr:uid="{0DA10D7F-44CF-42F4-A748-60CF1ADC2FFC}"/>
    <cellStyle name="Bevitel 6 7" xfId="18230" xr:uid="{79DB230A-3361-43AE-A380-24B81668D8AA}"/>
    <cellStyle name="Bevitel 6 7 2" xfId="19124" xr:uid="{DFAFF01B-1DDE-47FE-920B-C84815470DD2}"/>
    <cellStyle name="Bevitel 7" xfId="4985" xr:uid="{028C9885-F825-4342-9DF8-9D667E84EB4B}"/>
    <cellStyle name="Bevitel 7 2" xfId="10536" xr:uid="{DBDC29FF-A9DA-4703-9270-9BEB5F1C6A0F}"/>
    <cellStyle name="Bevitel 8" xfId="6541" xr:uid="{AA902DFF-6E21-4495-AFCD-0CBC9741738B}"/>
    <cellStyle name="Bevitel 9" xfId="16382" xr:uid="{CBB9B23B-0FFE-465F-A761-0D7E0397226F}"/>
    <cellStyle name="Bevitel 9 2" xfId="18526" xr:uid="{29C0C821-CF89-4421-A0F9-7A68783668D5}"/>
    <cellStyle name="Body" xfId="29023" xr:uid="{84CC51A0-0181-49C2-8B43-AC0B21E5034B}"/>
    <cellStyle name="BOLDl" xfId="14022" xr:uid="{5BDD0E9F-7099-4F21-A94B-8FBE3279D6B9}"/>
    <cellStyle name="Bom" xfId="1431" xr:uid="{F9EBFB98-35DA-4C27-B3EE-CD829555B3B5}"/>
    <cellStyle name="Border" xfId="29024" xr:uid="{324A74ED-D811-4519-B706-6BE8911FB1E0}"/>
    <cellStyle name="Calc Currency (0)" xfId="30285" xr:uid="{64527D15-8F05-456A-BD8E-B8A8DA5378D8}"/>
    <cellStyle name="Calc Currency (2)" xfId="30286" xr:uid="{61EC99E8-F70E-4404-AF90-9BE701E53413}"/>
    <cellStyle name="Calc Percent (0)" xfId="30287" xr:uid="{626ADBBE-D0F9-4542-97D8-71A08FF19CEE}"/>
    <cellStyle name="Calc Percent (1)" xfId="30288" xr:uid="{F2D9372E-4082-4B5D-9935-AA29E6C2C253}"/>
    <cellStyle name="Calc Percent (2)" xfId="30289" xr:uid="{2D854F4D-9C6D-439E-B602-C9A7F4AE5257}"/>
    <cellStyle name="Calc Units (0)" xfId="30290" xr:uid="{B49BE0C8-26F5-4C2C-A4AC-A7B2B1C46B6E}"/>
    <cellStyle name="Calc Units (1)" xfId="30291" xr:uid="{A20E6E30-3883-407F-866B-E3A0484098AD}"/>
    <cellStyle name="Calc Units (2)" xfId="30292" xr:uid="{D762955F-98F8-4D9E-B63B-0D3D7C3C5F7F}"/>
    <cellStyle name="Calcolo" xfId="1432" xr:uid="{B51E885D-145D-45F3-B8FC-7FD435607F58}"/>
    <cellStyle name="Calcolo 10" xfId="16710" xr:uid="{EE196521-2330-4FD2-B95C-61F08247034B}"/>
    <cellStyle name="Calcolo 10 2" xfId="18613" xr:uid="{E3CB6374-24BA-4C3C-8A8D-E22F6D5F89C9}"/>
    <cellStyle name="Calcolo 2" xfId="3015" xr:uid="{91C33535-4C17-42F5-99B2-BDE5C3614C7E}"/>
    <cellStyle name="Calcolo 2 2" xfId="4539" xr:uid="{0A9EB589-6E95-4FAE-8BBF-5842A1D63B97}"/>
    <cellStyle name="Calcolo 2 2 2" xfId="10090" xr:uid="{B1ECE601-E30A-482A-AA7D-ED3E8FAE1CA7}"/>
    <cellStyle name="Calcolo 2 3" xfId="4555" xr:uid="{40423B7B-D135-417F-A0F4-67BE694EA9B8}"/>
    <cellStyle name="Calcolo 2 3 2" xfId="10106" xr:uid="{FE19BD1C-82D9-4335-810F-422C8DEA3380}"/>
    <cellStyle name="Calcolo 2 4" xfId="4198" xr:uid="{6D0DDB0D-5102-4507-B0DD-32514B6E50D0}"/>
    <cellStyle name="Calcolo 2 4 2" xfId="9749" xr:uid="{6ACAC888-B8C5-45E9-9FF0-A2B38B821704}"/>
    <cellStyle name="Calcolo 2 5" xfId="8618" xr:uid="{8D1598B9-9739-4BEC-B5F6-07E596ADAA9B}"/>
    <cellStyle name="Calcolo 2 6" xfId="7000" xr:uid="{376E6065-E390-4BA2-832C-147BA02D1162}"/>
    <cellStyle name="Calcolo 2 7" xfId="16896" xr:uid="{192E0E43-E838-4DB2-97CA-FE9C23C1BEB8}"/>
    <cellStyle name="Calcolo 2 7 2" xfId="18636" xr:uid="{3141A70E-2A86-4F9F-B594-631CFAE71F4B}"/>
    <cellStyle name="Calcolo 2 8" xfId="18027" xr:uid="{86A19991-0CF4-4E81-87DE-A761E02227E0}"/>
    <cellStyle name="Calcolo 2 8 2" xfId="18921" xr:uid="{03DB133E-99EA-41BB-93EB-58A051D6F595}"/>
    <cellStyle name="Calcolo 3" xfId="3685" xr:uid="{40741BE6-DFD5-4064-ABA4-D4EF47BAA76A}"/>
    <cellStyle name="Calcolo 3 2" xfId="4869" xr:uid="{E2457C8A-7ECF-488E-8DD8-DD91D62E9025}"/>
    <cellStyle name="Calcolo 3 2 2" xfId="10420" xr:uid="{4781B644-A6C3-411C-A2B8-0C99CBBD248A}"/>
    <cellStyle name="Calcolo 3 3" xfId="4411" xr:uid="{5B60960A-ABDD-4324-921E-39B7A777BF56}"/>
    <cellStyle name="Calcolo 3 3 2" xfId="9962" xr:uid="{B7560BC6-6AAA-4F55-A618-B6A558ACABE4}"/>
    <cellStyle name="Calcolo 3 4" xfId="4939" xr:uid="{6B3CD9FF-D8BB-4165-8DE6-084BCB9FFC13}"/>
    <cellStyle name="Calcolo 3 4 2" xfId="10490" xr:uid="{9044E236-B4D7-415C-B189-FE742DF8A96D}"/>
    <cellStyle name="Calcolo 3 5" xfId="9237" xr:uid="{9569A356-68C2-43F7-9BC9-28787978837D}"/>
    <cellStyle name="Calcolo 3 6" xfId="7662" xr:uid="{90B73654-25F3-48C6-BF58-A0EDEBAB36F8}"/>
    <cellStyle name="Calcolo 3 7" xfId="17567" xr:uid="{E059A7AE-0797-47DF-A139-DC124F1D7349}"/>
    <cellStyle name="Calcolo 3 7 2" xfId="18903" xr:uid="{EE272B93-CA9A-44CB-9F9B-1B73823AC8B6}"/>
    <cellStyle name="Calcolo 3 8" xfId="18294" xr:uid="{382E68E6-A645-482A-B2D6-8695FDC81ED8}"/>
    <cellStyle name="Calcolo 3 8 2" xfId="19188" xr:uid="{125D1217-00C0-4376-AED5-01467AF1E852}"/>
    <cellStyle name="Calcolo 4" xfId="3181" xr:uid="{A03B4F3C-04FB-46BD-B896-2CF02B613174}"/>
    <cellStyle name="Calcolo 4 2" xfId="4636" xr:uid="{78F5ECA3-ACEC-4C0B-B19A-C421689B166F}"/>
    <cellStyle name="Calcolo 4 2 2" xfId="10187" xr:uid="{34FBA997-7E0F-436C-873A-AC8E3AE7A308}"/>
    <cellStyle name="Calcolo 4 3" xfId="4470" xr:uid="{2E6AAA58-CE98-43DF-8751-21045D258A4B}"/>
    <cellStyle name="Calcolo 4 3 2" xfId="10021" xr:uid="{C3F08EA1-A311-4082-86D8-CF25B7CBD152}"/>
    <cellStyle name="Calcolo 4 4" xfId="4201" xr:uid="{BCDAB7E2-21AC-4016-83D0-A2F0313BB0A4}"/>
    <cellStyle name="Calcolo 4 4 2" xfId="9752" xr:uid="{0A514577-B1CE-4455-B4F5-638F502A446B}"/>
    <cellStyle name="Calcolo 4 5" xfId="8770" xr:uid="{0D28496D-1DE1-43D4-A02E-2A0E66916521}"/>
    <cellStyle name="Calcolo 4 6" xfId="7160" xr:uid="{F4A2E732-B6BA-4FA5-A1F6-5311EEF70F51}"/>
    <cellStyle name="Calcolo 4 7" xfId="17062" xr:uid="{88314868-0B44-4C14-9899-7FF7E4FF52BF}"/>
    <cellStyle name="Calcolo 4 7 2" xfId="18716" xr:uid="{DC751046-608F-481B-B746-05DCD0E674CB}"/>
    <cellStyle name="Calcolo 4 8" xfId="18107" xr:uid="{09F177EB-6429-4037-A044-BC723296605B}"/>
    <cellStyle name="Calcolo 4 8 2" xfId="19001" xr:uid="{BB44EE29-E780-4318-B6A0-430D67DB423B}"/>
    <cellStyle name="Calcolo 5" xfId="3115" xr:uid="{9887E934-8B08-4E13-AA13-35EEDAE97B11}"/>
    <cellStyle name="Calcolo 5 2" xfId="4600" xr:uid="{A1B48AB3-3DF1-47E6-92F0-B62017368B67}"/>
    <cellStyle name="Calcolo 5 2 2" xfId="10151" xr:uid="{FDC145A3-D637-47B3-90AE-5613232A4F65}"/>
    <cellStyle name="Calcolo 5 3" xfId="4476" xr:uid="{288068D7-7565-4D3A-9D93-FE21BB9A28F4}"/>
    <cellStyle name="Calcolo 5 3 2" xfId="10027" xr:uid="{BB096893-16ED-4EA5-AAE3-42BBB26CEA56}"/>
    <cellStyle name="Calcolo 5 4" xfId="4915" xr:uid="{14845E6B-B23B-4623-A470-4F5159AFA18F}"/>
    <cellStyle name="Calcolo 5 4 2" xfId="10466" xr:uid="{5D1F3E3C-3B29-4A95-9D6A-204F87ECF748}"/>
    <cellStyle name="Calcolo 5 5" xfId="8713" xr:uid="{F7E94684-91F5-4EFF-9113-4E89A9FCA22E}"/>
    <cellStyle name="Calcolo 5 6" xfId="7097" xr:uid="{1B90524E-4093-4D8F-BE8E-CC721FB2F622}"/>
    <cellStyle name="Calcolo 5 7" xfId="16996" xr:uid="{0627FA5A-BA39-4F59-A721-DB4B809CA849}"/>
    <cellStyle name="Calcolo 5 7 2" xfId="18689" xr:uid="{40D67FB3-1340-43A9-A874-BE08EF7B60E1}"/>
    <cellStyle name="Calcolo 5 8" xfId="18080" xr:uid="{7991AEF2-8A95-405C-A573-98C7A21E68BA}"/>
    <cellStyle name="Calcolo 5 8 2" xfId="18974" xr:uid="{17CAFAE9-A4F4-4EB5-B1F9-C2DF4FA127B2}"/>
    <cellStyle name="Calcolo 6" xfId="3665" xr:uid="{7648F318-B87C-4257-B72C-30C36D736DDC}"/>
    <cellStyle name="Calcolo 6 2" xfId="4850" xr:uid="{4D21DB83-32EE-47E0-B958-66C6D68B9504}"/>
    <cellStyle name="Calcolo 6 2 2" xfId="10401" xr:uid="{8E85E4F0-896A-45FB-A267-7700BDF9EEF0}"/>
    <cellStyle name="Calcolo 6 3" xfId="4646" xr:uid="{DB05432A-7454-4F93-BBD5-49FD6B020C8D}"/>
    <cellStyle name="Calcolo 6 3 2" xfId="10197" xr:uid="{A82E3067-98C3-4D7E-AB04-B1301A84F386}"/>
    <cellStyle name="Calcolo 6 4" xfId="4359" xr:uid="{F36EE21B-CB32-4B55-A25A-63B6750CD523}"/>
    <cellStyle name="Calcolo 6 4 2" xfId="9910" xr:uid="{6CA6C70E-1C93-4E4D-89CC-A8007AD05BA0}"/>
    <cellStyle name="Calcolo 6 5" xfId="7642" xr:uid="{9AC56BBC-BB71-406F-9D04-880D01242F19}"/>
    <cellStyle name="Calcolo 6 6" xfId="17547" xr:uid="{A0D88B88-40AB-42B8-B9B9-1B22B90A7939}"/>
    <cellStyle name="Calcolo 6 6 2" xfId="18884" xr:uid="{341291C3-B00D-41BB-8E88-8479C3D77BFE}"/>
    <cellStyle name="Calcolo 6 7" xfId="18275" xr:uid="{CCF6B216-0488-40F4-8A1D-6F51F5A9D225}"/>
    <cellStyle name="Calcolo 6 7 2" xfId="19169" xr:uid="{EE002A3D-9A91-449C-AD78-18A001A0611F}"/>
    <cellStyle name="Calcolo 7" xfId="4253" xr:uid="{1AB0CB91-59A6-47DB-A638-B514ECB2C631}"/>
    <cellStyle name="Calcolo 7 2" xfId="9804" xr:uid="{4896098C-CDD5-449C-B085-70F3C412B7E0}"/>
    <cellStyle name="Calcolo 8" xfId="6542" xr:uid="{9D794455-54D4-4F54-9CAB-DB49F508B43D}"/>
    <cellStyle name="Calcolo 9" xfId="16383" xr:uid="{56AAFCFE-A9D0-4D39-B2BE-321489ABE0E0}"/>
    <cellStyle name="Calcolo 9 2" xfId="18527" xr:uid="{3821548E-FDEA-450B-B7E7-DD91CB2B3EA2}"/>
    <cellStyle name="Calcul" xfId="1433" xr:uid="{D71240DC-4778-4E0F-AADD-73039E0EDE93}"/>
    <cellStyle name="Calcul 10" xfId="16709" xr:uid="{4BCDF6E6-CDFB-4DC1-BE21-8B61830DFFD4}"/>
    <cellStyle name="Calcul 10 2" xfId="18612" xr:uid="{385DF2DD-3C57-43A3-A98B-707993F5B31A}"/>
    <cellStyle name="Calcul 2" xfId="3436" xr:uid="{B7FA6313-D3C9-4D81-B56C-9D20CBCA4724}"/>
    <cellStyle name="Calcul 2 2" xfId="4713" xr:uid="{5BE6A3E4-D234-4243-8E7A-81A8FBE58042}"/>
    <cellStyle name="Calcul 2 2 2" xfId="10264" xr:uid="{B35FC1BD-8851-43F4-AB72-185AD2C9556D}"/>
    <cellStyle name="Calcul 2 3" xfId="4275" xr:uid="{AD3E144B-37BD-4041-AC04-BB16D4F0A026}"/>
    <cellStyle name="Calcul 2 3 2" xfId="9826" xr:uid="{0B1CD09B-4E2E-46B7-A494-43299419E7E5}"/>
    <cellStyle name="Calcul 2 4" xfId="5019" xr:uid="{F33BA631-0E5C-47C7-BDB6-4911AF833760}"/>
    <cellStyle name="Calcul 2 4 2" xfId="10570" xr:uid="{1E740B80-78CA-43FE-A84C-A8D226A92703}"/>
    <cellStyle name="Calcul 2 5" xfId="9017" xr:uid="{86C1624F-4C78-4431-B243-45376766F35E}"/>
    <cellStyle name="Calcul 2 6" xfId="7415" xr:uid="{6073EB8E-171A-402D-89F2-016411376BA0}"/>
    <cellStyle name="Calcul 2 7" xfId="17317" xr:uid="{65ACF0DA-F72E-471E-A701-6D08D8C4CC48}"/>
    <cellStyle name="Calcul 2 7 2" xfId="18767" xr:uid="{F960F6A2-354F-434F-9BB2-04BDDFA63E34}"/>
    <cellStyle name="Calcul 2 8" xfId="18158" xr:uid="{26EA6455-BC31-40EA-81FF-678ECD2799B7}"/>
    <cellStyle name="Calcul 2 8 2" xfId="19052" xr:uid="{643E799E-7A99-4016-84FE-421FE6FE9BE5}"/>
    <cellStyle name="Calcul 3" xfId="3684" xr:uid="{63F7420E-0A3B-467F-80C3-46D5DC9867FA}"/>
    <cellStyle name="Calcul 3 2" xfId="4868" xr:uid="{080E646B-4142-4D4A-86AA-A69EAA2976A1}"/>
    <cellStyle name="Calcul 3 2 2" xfId="10419" xr:uid="{E32C1B53-CDEB-49A9-BB90-11619422407C}"/>
    <cellStyle name="Calcul 3 3" xfId="4255" xr:uid="{7678DCEC-B7B9-40A7-BB8D-A232D6DEBE2E}"/>
    <cellStyle name="Calcul 3 3 2" xfId="9806" xr:uid="{614968CA-4B2A-46A4-AC79-FE75C9E7325B}"/>
    <cellStyle name="Calcul 3 4" xfId="4273" xr:uid="{097FD168-1B1E-4D18-A92A-4E84A984D964}"/>
    <cellStyle name="Calcul 3 4 2" xfId="9824" xr:uid="{BF8BB739-F99E-4505-BBE5-596BAE654CA9}"/>
    <cellStyle name="Calcul 3 5" xfId="9236" xr:uid="{D5006941-D9B0-4723-8B95-34520DE632A1}"/>
    <cellStyle name="Calcul 3 6" xfId="7661" xr:uid="{ECF3F3F9-E328-4DB4-9575-BF2D55545745}"/>
    <cellStyle name="Calcul 3 7" xfId="17566" xr:uid="{17A0500C-49AE-42B6-BD63-EDACAC4A32B2}"/>
    <cellStyle name="Calcul 3 7 2" xfId="18902" xr:uid="{A3D9D694-6362-4C33-BA3E-887A3395A2E1}"/>
    <cellStyle name="Calcul 3 8" xfId="18293" xr:uid="{0D063CE3-9064-4356-BA43-63C323E1D371}"/>
    <cellStyle name="Calcul 3 8 2" xfId="19187" xr:uid="{1832238B-8FF5-4340-909B-C5BAF6EB8926}"/>
    <cellStyle name="Calcul 4" xfId="2963" xr:uid="{A3ED9E58-98B6-4D40-A08E-5F1A3E946118}"/>
    <cellStyle name="Calcul 4 2" xfId="4528" xr:uid="{4393ECA3-926E-42BE-BCBE-EC9FA4394828}"/>
    <cellStyle name="Calcul 4 2 2" xfId="10079" xr:uid="{46E27D33-6C3D-4552-9065-C6C6D1B91764}"/>
    <cellStyle name="Calcul 4 3" xfId="4371" xr:uid="{F6058DD4-D4F9-47A9-83C0-C87865B8CB4B}"/>
    <cellStyle name="Calcul 4 3 2" xfId="9922" xr:uid="{19924BBE-D2A3-48A7-BD23-63E06AFC6C67}"/>
    <cellStyle name="Calcul 4 4" xfId="4905" xr:uid="{79DC0BE3-9590-432E-A42D-6137DCD8B952}"/>
    <cellStyle name="Calcul 4 4 2" xfId="10456" xr:uid="{4C3DDB87-8A14-4935-8CFC-E48C9517CA1B}"/>
    <cellStyle name="Calcul 4 5" xfId="8568" xr:uid="{DD27B9CB-AB21-421A-A4DA-DB010D3AC2E2}"/>
    <cellStyle name="Calcul 4 6" xfId="6948" xr:uid="{1CC9BD52-78B4-4EA2-B23D-460DD01173A7}"/>
    <cellStyle name="Calcul 4 7" xfId="16844" xr:uid="{D87C3D86-C400-42C4-944F-E0B72C17BDE6}"/>
    <cellStyle name="Calcul 4 7 2" xfId="18632" xr:uid="{68848BC0-44EB-4138-A89E-D7052CE071B4}"/>
    <cellStyle name="Calcul 4 8" xfId="18023" xr:uid="{D069654F-21E0-43E7-84CD-AD17058A7485}"/>
    <cellStyle name="Calcul 4 8 2" xfId="18917" xr:uid="{7AEAA3C2-3C6F-4BD4-96E2-EA4EE77BFADA}"/>
    <cellStyle name="Calcul 5" xfId="3114" xr:uid="{A6DC7CC7-E0FE-4A22-B284-0A8C80129D85}"/>
    <cellStyle name="Calcul 5 2" xfId="4599" xr:uid="{73743C7E-40B5-43B6-9943-B2E03DB5853A}"/>
    <cellStyle name="Calcul 5 2 2" xfId="10150" xr:uid="{0AA5CB03-435A-41CC-99E3-84C699BF651F}"/>
    <cellStyle name="Calcul 5 3" xfId="4486" xr:uid="{4CCAFBBA-F61F-4ABD-A0D2-117DB25663AF}"/>
    <cellStyle name="Calcul 5 3 2" xfId="10037" xr:uid="{A77DA8BD-3C20-4504-89DE-FB4FE8700023}"/>
    <cellStyle name="Calcul 5 4" xfId="4200" xr:uid="{56D8095E-76D7-4AEF-AAAC-5F4BC20E4101}"/>
    <cellStyle name="Calcul 5 4 2" xfId="9751" xr:uid="{BDAB4AB1-28B3-40D4-B8A1-044A8F61E515}"/>
    <cellStyle name="Calcul 5 5" xfId="8712" xr:uid="{E85EA0BF-36C5-4B68-9F6D-301392AB8E25}"/>
    <cellStyle name="Calcul 5 6" xfId="7096" xr:uid="{1CC591BE-A462-4B15-B9B9-D4296C2D4A6E}"/>
    <cellStyle name="Calcul 5 7" xfId="16995" xr:uid="{70D63E07-0A8B-4541-A525-53F7FE3EFFED}"/>
    <cellStyle name="Calcul 5 7 2" xfId="18688" xr:uid="{2E5F7AE3-A09A-461F-B7EF-9AEEECF9F6B1}"/>
    <cellStyle name="Calcul 5 8" xfId="18079" xr:uid="{166F9BA9-53F6-4F82-B58F-DCE3FBB25902}"/>
    <cellStyle name="Calcul 5 8 2" xfId="18973" xr:uid="{8AC6ED2F-9AC3-4C1F-AE7B-FEF21D34D7A0}"/>
    <cellStyle name="Calcul 6" xfId="3666" xr:uid="{076EC696-0A66-4B98-9719-BD5F6A454044}"/>
    <cellStyle name="Calcul 6 2" xfId="4851" xr:uid="{F8F20231-E1F6-43CF-9ABD-87CD024A3339}"/>
    <cellStyle name="Calcul 6 2 2" xfId="10402" xr:uid="{4E7781CC-F91F-4055-B107-869AFE86F450}"/>
    <cellStyle name="Calcul 6 3" xfId="4884" xr:uid="{8EE7ED85-5329-4F84-99D1-6C089DB2224B}"/>
    <cellStyle name="Calcul 6 3 2" xfId="10435" xr:uid="{F39CDFC3-987E-483D-AB5F-6618C40ADBED}"/>
    <cellStyle name="Calcul 6 4" xfId="4891" xr:uid="{546EED50-D1FA-4A42-92A8-20B802773D3F}"/>
    <cellStyle name="Calcul 6 4 2" xfId="10442" xr:uid="{96DF9866-AC55-4356-A690-7250AD584608}"/>
    <cellStyle name="Calcul 6 5" xfId="7643" xr:uid="{62AE6C29-26F0-47DB-8E07-7ACB39534BBD}"/>
    <cellStyle name="Calcul 6 6" xfId="17548" xr:uid="{1F89B041-ED88-4888-B1BE-0553F6AB3018}"/>
    <cellStyle name="Calcul 6 6 2" xfId="18885" xr:uid="{00746E73-738F-4D3B-A7F0-AEA96A482263}"/>
    <cellStyle name="Calcul 6 7" xfId="18276" xr:uid="{7521DA26-B615-4DAF-A896-D0E5FAB130E1}"/>
    <cellStyle name="Calcul 6 7 2" xfId="19170" xr:uid="{51CE23AC-4E41-494A-A0A2-E480A9F60F3A}"/>
    <cellStyle name="Calcul 7" xfId="4661" xr:uid="{1D69D08D-310F-416C-8439-2EECB9E61724}"/>
    <cellStyle name="Calcul 7 2" xfId="10212" xr:uid="{D717FCDF-988D-4FD1-A389-E32619C97A95}"/>
    <cellStyle name="Calcul 8" xfId="6543" xr:uid="{2BFE269B-4747-452E-95B3-295CA4577EB5}"/>
    <cellStyle name="Calcul 9" xfId="16384" xr:uid="{495EB1C8-7513-46B6-968C-3DFC54BFF3A0}"/>
    <cellStyle name="Calcul 9 2" xfId="18528" xr:uid="{B95EB6E6-48AB-4A87-A658-44B45CCF81AD}"/>
    <cellStyle name="Calculation" xfId="49" builtinId="22" customBuiltin="1"/>
    <cellStyle name="Calculation 2" xfId="595" xr:uid="{66F59026-4FE1-4631-AEBD-CF818EA02F5A}"/>
    <cellStyle name="Calculation 2 10" xfId="16386" xr:uid="{F19ABFF3-13BC-41E0-A19B-DE40AAD5C5E4}"/>
    <cellStyle name="Calculation 2 10 2" xfId="18530" xr:uid="{051327E4-3F70-49A7-9F46-8BC1E2BEE583}"/>
    <cellStyle name="Calculation 2 11" xfId="16707" xr:uid="{1CF1B62C-20FB-45B4-9729-4023C9FAD133}"/>
    <cellStyle name="Calculation 2 11 2" xfId="18610" xr:uid="{E75FF19C-4454-47B3-AAA9-05AC1A9EBCC5}"/>
    <cellStyle name="Calculation 2 12" xfId="28298" xr:uid="{629917FD-D2DF-413C-83D0-7024E9304594}"/>
    <cellStyle name="Calculation 2 13" xfId="1435" xr:uid="{569B7928-0760-4C55-A011-48D512BF7760}"/>
    <cellStyle name="Calculation 2 14" xfId="28765" xr:uid="{20943B5C-5107-4120-B7ED-86D241D4E0D2}"/>
    <cellStyle name="Calculation 2 2" xfId="717" xr:uid="{65565F55-12AE-44CC-9F74-60CABF7132F8}"/>
    <cellStyle name="Calculation 2 2 10" xfId="17497" xr:uid="{5B3A81DE-D23F-4D92-9743-2E3221D53A0F}"/>
    <cellStyle name="Calculation 2 2 10 2" xfId="18840" xr:uid="{74009CAE-A360-4F55-B185-190A0D5076F3}"/>
    <cellStyle name="Calculation 2 2 11" xfId="18231" xr:uid="{423DF5B6-B493-4644-ABEB-D708938D0DAE}"/>
    <cellStyle name="Calculation 2 2 11 2" xfId="19125" xr:uid="{D0FD00D3-3331-4CFE-9860-A682556EACFB}"/>
    <cellStyle name="Calculation 2 2 12" xfId="28347" xr:uid="{2992E018-A31A-49AC-961E-48BFBF7A1546}"/>
    <cellStyle name="Calculation 2 2 13" xfId="3615" xr:uid="{C80ED882-6325-4C11-95A6-2DE1CF59D741}"/>
    <cellStyle name="Calculation 2 2 14" xfId="28807" xr:uid="{EF63BF40-0A27-41C1-BE5F-8AEA8A16BBFD}"/>
    <cellStyle name="Calculation 2 2 2" xfId="721" xr:uid="{0EADF402-382E-4FC5-B89F-304B2A8972E3}"/>
    <cellStyle name="Calculation 2 2 2 2" xfId="10357" xr:uid="{3408E055-54C6-4268-A6C6-2B076793E2CB}"/>
    <cellStyle name="Calculation 2 2 2 3" xfId="15007" xr:uid="{D5F61349-2654-4263-BE5B-F0FDFD3A4A1C}"/>
    <cellStyle name="Calculation 2 2 2 4" xfId="28351" xr:uid="{82001175-26BF-4865-A355-4777F162C385}"/>
    <cellStyle name="Calculation 2 2 2 5" xfId="4806" xr:uid="{E2544E80-DA1B-4324-945D-4FE8268608F5}"/>
    <cellStyle name="Calculation 2 2 2 6" xfId="28811" xr:uid="{9B38C8A0-AEEF-4018-9183-288E74F97EA7}"/>
    <cellStyle name="Calculation 2 2 3" xfId="725" xr:uid="{9A2907EF-3379-42C7-A782-897149DE8420}"/>
    <cellStyle name="Calculation 2 2 3 2" xfId="10482" xr:uid="{423B7D50-14D5-4C97-A5B8-7DCB075BA32B}"/>
    <cellStyle name="Calculation 2 2 3 3" xfId="15074" xr:uid="{55EBE246-EE1E-48E8-8326-B952DF88689B}"/>
    <cellStyle name="Calculation 2 2 3 4" xfId="28355" xr:uid="{D89E6562-0EDA-4776-907C-472F9CA3BF78}"/>
    <cellStyle name="Calculation 2 2 3 5" xfId="4931" xr:uid="{808F4E61-06AE-4E3D-BC8E-35E33680EFAE}"/>
    <cellStyle name="Calculation 2 2 3 6" xfId="28815" xr:uid="{05569A48-9D6E-4256-A276-FACEFED0204E}"/>
    <cellStyle name="Calculation 2 2 4" xfId="4928" xr:uid="{54B2D0C4-7144-4BDE-9E20-57646D668EBD}"/>
    <cellStyle name="Calculation 2 2 4 2" xfId="10479" xr:uid="{AE44A5D5-B583-4BB4-A548-D12013CFEA30}"/>
    <cellStyle name="Calculation 2 2 4 3" xfId="14938" xr:uid="{D26553A8-B9B5-435E-9C61-0A4AE6C5ED32}"/>
    <cellStyle name="Calculation 2 2 5" xfId="9185" xr:uid="{E671D139-6954-4CCB-9A47-D2F0FDAD3627}"/>
    <cellStyle name="Calculation 2 2 5 2" xfId="15141" xr:uid="{99A1A657-E7B3-474E-8FB4-E7ABDD62DDAD}"/>
    <cellStyle name="Calculation 2 2 6" xfId="7593" xr:uid="{7251D1E4-539C-4A55-964F-8356229DA524}"/>
    <cellStyle name="Calculation 2 2 6 2" xfId="14942" xr:uid="{B2BA196B-24A1-492C-8560-2D7300F54AFF}"/>
    <cellStyle name="Calculation 2 2 7" xfId="15161" xr:uid="{CDF5906D-4585-49C3-B181-2AFC213052D3}"/>
    <cellStyle name="Calculation 2 2 8" xfId="14024" xr:uid="{9D0333BB-0616-4F49-8CB1-5303E0296319}"/>
    <cellStyle name="Calculation 2 2 9" xfId="15682" xr:uid="{96D52658-27F1-40BD-959A-910D49BE991D}"/>
    <cellStyle name="Calculation 2 3" xfId="702" xr:uid="{AA80EC91-F088-4650-B481-2DEDE9C92F7C}"/>
    <cellStyle name="Calculation 2 3 10" xfId="18087" xr:uid="{8054416B-ABAC-4BA3-9685-8A8A4F6BCE94}"/>
    <cellStyle name="Calculation 2 3 10 2" xfId="18981" xr:uid="{384F27E0-4354-431C-A869-543AE24BA06A}"/>
    <cellStyle name="Calculation 2 3 11" xfId="28333" xr:uid="{B0A9E19C-797C-4700-839D-45E103738C6F}"/>
    <cellStyle name="Calculation 2 3 12" xfId="3125" xr:uid="{60D7EE76-C9A5-4853-AD67-417EB10F7A7A}"/>
    <cellStyle name="Calculation 2 3 13" xfId="28793" xr:uid="{33A11B8E-F65B-4C5B-B598-832191E5603E}"/>
    <cellStyle name="Calculation 2 3 2" xfId="4607" xr:uid="{6F2805DC-FDF6-4B0D-A1C6-71018FB90B72}"/>
    <cellStyle name="Calculation 2 3 2 2" xfId="10158" xr:uid="{F44C8E48-E94A-4B9B-A134-9B2AF22F38E3}"/>
    <cellStyle name="Calculation 2 3 3" xfId="4883" xr:uid="{FF472E88-F440-437B-9214-0D6100222BC3}"/>
    <cellStyle name="Calculation 2 3 3 2" xfId="10434" xr:uid="{EE621292-115E-4C54-BF9E-B242A42B9715}"/>
    <cellStyle name="Calculation 2 3 4" xfId="5044" xr:uid="{54724EA1-DEB8-4AA2-B87C-120375CF2E66}"/>
    <cellStyle name="Calculation 2 3 4 2" xfId="10595" xr:uid="{C2082A94-B570-4BBC-AD80-2FDB54CDD187}"/>
    <cellStyle name="Calculation 2 3 5" xfId="8721" xr:uid="{619FA8B0-2433-498A-9171-989207644FBB}"/>
    <cellStyle name="Calculation 2 3 6" xfId="7107" xr:uid="{C7195CB0-DF7E-4DF5-A353-3D35321FCB74}"/>
    <cellStyle name="Calculation 2 3 7" xfId="15065" xr:uid="{2C1324E6-2B4A-4E80-A398-225E1DCA463E}"/>
    <cellStyle name="Calculation 2 3 8" xfId="15683" xr:uid="{5FB2E568-1685-4CB7-B577-F151EA465E8F}"/>
    <cellStyle name="Calculation 2 3 9" xfId="17006" xr:uid="{3D80B643-2ABF-4466-B76F-147F965D8811}"/>
    <cellStyle name="Calculation 2 3 9 2" xfId="18696" xr:uid="{71D7D16A-C2D9-43A1-8AC7-333FBF7FD390}"/>
    <cellStyle name="Calculation 2 4" xfId="711" xr:uid="{85A8F16A-9D6C-48E1-B162-C97B591F44B9}"/>
    <cellStyle name="Calculation 2 4 10" xfId="18301" xr:uid="{6EB837B5-501B-4465-94F7-3CDA2A6A9A4C}"/>
    <cellStyle name="Calculation 2 4 10 2" xfId="19195" xr:uid="{31ED2FB1-F116-49D9-8BCC-BFC4B030DDAE}"/>
    <cellStyle name="Calculation 2 4 11" xfId="28342" xr:uid="{47488142-B9AE-4801-8F29-F7818B64A0A3}"/>
    <cellStyle name="Calculation 2 4 12" xfId="3695" xr:uid="{421C1783-CEA4-4787-BFA6-CAD51242451D}"/>
    <cellStyle name="Calculation 2 4 13" xfId="28802" xr:uid="{E38B94CE-74F1-49FA-BAF0-4ADCF8C44E98}"/>
    <cellStyle name="Calculation 2 4 2" xfId="4876" xr:uid="{F521785A-B868-4B22-91CC-A3488CD03765}"/>
    <cellStyle name="Calculation 2 4 2 2" xfId="10427" xr:uid="{DB7C18D0-9B9A-45AA-9E31-3AB95C7AAE4D}"/>
    <cellStyle name="Calculation 2 4 3" xfId="4343" xr:uid="{CC7D0DCE-386D-4492-AC6C-52BEECD712B3}"/>
    <cellStyle name="Calculation 2 4 3 2" xfId="9894" xr:uid="{C1B4FF8F-2ADC-4115-8034-5347601E76C7}"/>
    <cellStyle name="Calculation 2 4 4" xfId="4301" xr:uid="{5C47AAF7-86EA-4DD8-8674-6F64071FADFB}"/>
    <cellStyle name="Calculation 2 4 4 2" xfId="9852" xr:uid="{0FF9F450-42C3-402F-AB36-AA567131AECE}"/>
    <cellStyle name="Calculation 2 4 5" xfId="9246" xr:uid="{BAF4580C-11E3-4BE3-8779-83A3C64A3635}"/>
    <cellStyle name="Calculation 2 4 6" xfId="7672" xr:uid="{49411820-7940-4D5D-AF31-9C094DE12F5F}"/>
    <cellStyle name="Calculation 2 4 7" xfId="15135" xr:uid="{CC61564A-3CFF-4248-A23C-AD115FF54062}"/>
    <cellStyle name="Calculation 2 4 8" xfId="15684" xr:uid="{6427F150-EC9F-4003-8BA9-CD97422C883B}"/>
    <cellStyle name="Calculation 2 4 9" xfId="17577" xr:uid="{08F4FC84-002E-4620-9FD0-CEFF5FDBC911}"/>
    <cellStyle name="Calculation 2 4 9 2" xfId="18910" xr:uid="{9DF61484-A7F0-4A1A-9967-7BC1658A8DF5}"/>
    <cellStyle name="Calculation 2 5" xfId="713" xr:uid="{AC61B967-97DA-4DAC-A388-323635C7321A}"/>
    <cellStyle name="Calculation 2 5 10" xfId="18077" xr:uid="{581EF384-A146-472C-AB29-AAA6F87ED89E}"/>
    <cellStyle name="Calculation 2 5 10 2" xfId="18971" xr:uid="{44F1D2F8-5D69-49F9-8DF8-A073B23B3929}"/>
    <cellStyle name="Calculation 2 5 11" xfId="28343" xr:uid="{4471582C-1E44-433B-A573-22FFF519757D}"/>
    <cellStyle name="Calculation 2 5 12" xfId="3112" xr:uid="{2CC416A8-C164-47EE-BA73-DB16CA5254E3}"/>
    <cellStyle name="Calculation 2 5 13" xfId="28803" xr:uid="{8C355367-D148-4073-9A04-2E5662896F66}"/>
    <cellStyle name="Calculation 2 5 2" xfId="4597" xr:uid="{F2FA56ED-E1B3-4C53-B32F-36251567368E}"/>
    <cellStyle name="Calculation 2 5 2 2" xfId="10148" xr:uid="{4691C0AF-80F8-49B1-8339-F1889DFC4863}"/>
    <cellStyle name="Calculation 2 5 3" xfId="4477" xr:uid="{628ECEFA-0B48-4B93-880B-58D0835E4EC4}"/>
    <cellStyle name="Calculation 2 5 3 2" xfId="10028" xr:uid="{F891B72F-2DDE-4663-9B38-6842FCAE8BC8}"/>
    <cellStyle name="Calculation 2 5 4" xfId="4219" xr:uid="{ABAB2CCA-BCE2-434C-A8CE-6DE48FB9BC05}"/>
    <cellStyle name="Calculation 2 5 4 2" xfId="9770" xr:uid="{407A82A4-0ACE-44E6-8ADE-CA6AA94D0453}"/>
    <cellStyle name="Calculation 2 5 5" xfId="8710" xr:uid="{03A231A9-A365-4410-B1CF-45DE941898D6}"/>
    <cellStyle name="Calculation 2 5 6" xfId="7094" xr:uid="{C205FE17-8A5F-47F9-98F3-60710DA059A7}"/>
    <cellStyle name="Calculation 2 5 7" xfId="15002" xr:uid="{C0E55583-D5D9-44E8-9CE9-804E87F7AC3C}"/>
    <cellStyle name="Calculation 2 5 8" xfId="15685" xr:uid="{3D65A848-F7E8-4B1C-9A98-48FDA68DB97E}"/>
    <cellStyle name="Calculation 2 5 9" xfId="16993" xr:uid="{BEF803F7-82DF-4ACF-92EA-F2100D05C967}"/>
    <cellStyle name="Calculation 2 5 9 2" xfId="18686" xr:uid="{F0831180-153A-413B-ABCB-9233FC778FBE}"/>
    <cellStyle name="Calculation 2 6" xfId="3664" xr:uid="{29B46A13-3987-4DCF-8944-8B21700267FF}"/>
    <cellStyle name="Calculation 2 6 10" xfId="28977" xr:uid="{47524C42-4420-4859-B7D4-21D68CDBFA17}"/>
    <cellStyle name="Calculation 2 6 2" xfId="4849" xr:uid="{237420A5-5172-4D33-8FA2-FA90F23F0C3E}"/>
    <cellStyle name="Calculation 2 6 2 2" xfId="10400" xr:uid="{E8045C63-1F69-48D6-8F30-AB1B35A8A1B9}"/>
    <cellStyle name="Calculation 2 6 3" xfId="4419" xr:uid="{03B785E1-8BF3-42CC-987E-5806F7FDC8C4}"/>
    <cellStyle name="Calculation 2 6 3 2" xfId="9970" xr:uid="{813A8A4E-6533-4D5F-80DD-5CE54B9625CF}"/>
    <cellStyle name="Calculation 2 6 4" xfId="4938" xr:uid="{A5AF0F53-ADE7-421A-B493-74277ABE2D2C}"/>
    <cellStyle name="Calculation 2 6 4 2" xfId="10489" xr:uid="{7FF4B6FA-1760-44CB-A4AB-EF7BDC417D4D}"/>
    <cellStyle name="Calculation 2 6 5" xfId="7641" xr:uid="{1044B361-BDF2-479C-9409-0AD8819D744F}"/>
    <cellStyle name="Calculation 2 6 6" xfId="15150" xr:uid="{C174F6E2-0708-4EE2-9929-40BDD3483D4B}"/>
    <cellStyle name="Calculation 2 6 7" xfId="15686" xr:uid="{24B1C7EA-85AB-4FBD-8916-572ABEBE3EB0}"/>
    <cellStyle name="Calculation 2 6 8" xfId="17546" xr:uid="{05DD6168-0CDF-456F-A5E3-B1203ECE242B}"/>
    <cellStyle name="Calculation 2 6 8 2" xfId="18883" xr:uid="{BD8B7243-AB45-478E-9AEE-5ACAC1A2D9F4}"/>
    <cellStyle name="Calculation 2 6 9" xfId="18274" xr:uid="{3A1B80BA-80D0-4546-8CBC-6FF9B224C500}"/>
    <cellStyle name="Calculation 2 6 9 2" xfId="19168" xr:uid="{F2E1B026-8693-4226-B28E-0E2556E8E2D0}"/>
    <cellStyle name="Calculation 2 7" xfId="4663" xr:uid="{66D0CFA0-05BC-4A22-B2CE-75FFE63AC662}"/>
    <cellStyle name="Calculation 2 7 2" xfId="10214" xr:uid="{BF4FF8C7-8245-4201-843B-B42292C9F1F4}"/>
    <cellStyle name="Calculation 2 7 3" xfId="14983" xr:uid="{CDFCB139-4CD6-412B-B36F-083B54F6D75C}"/>
    <cellStyle name="Calculation 2 7 4" xfId="15687" xr:uid="{86F3AD24-24C0-45E5-B86B-0E906A2D86B1}"/>
    <cellStyle name="Calculation 2 8" xfId="6545" xr:uid="{7B4E086B-D58F-4E36-B472-2478247CAF55}"/>
    <cellStyle name="Calculation 2 8 2" xfId="15059" xr:uid="{26888232-B056-4209-8B7E-2EF9FFF7F8B8}"/>
    <cellStyle name="Calculation 2 9" xfId="14023" xr:uid="{F6102569-8B38-4337-B847-2A3C9A0315D7}"/>
    <cellStyle name="Calculation 3" xfId="1436" xr:uid="{83A98B4E-344D-4CFA-9017-DC68988E94ED}"/>
    <cellStyle name="Calculation 3 10" xfId="15688" xr:uid="{B18E7B0A-B8BE-48B9-8C8F-BD07FEBE7850}"/>
    <cellStyle name="Calculation 3 11" xfId="16387" xr:uid="{3431B938-09C3-49D9-B408-681B83066815}"/>
    <cellStyle name="Calculation 3 11 2" xfId="18531" xr:uid="{CF831871-4F9D-4A30-A3B6-2F5A94CF30F6}"/>
    <cellStyle name="Calculation 3 12" xfId="16706" xr:uid="{0FCC2D6F-5CE4-475F-B45C-659E5DBDEFBC}"/>
    <cellStyle name="Calculation 3 12 2" xfId="18609" xr:uid="{BBDEA0BB-DD57-4343-A380-685D4D2A07B7}"/>
    <cellStyle name="Calculation 3 2" xfId="3603" xr:uid="{552E4415-7997-454D-9908-00A1AB85BA3C}"/>
    <cellStyle name="Calculation 3 2 10" xfId="18222" xr:uid="{22A0DB77-AD93-47A7-8502-2AE95A22EB6B}"/>
    <cellStyle name="Calculation 3 2 10 2" xfId="19116" xr:uid="{9DFBEEAC-0CCC-48D6-B535-F0E8913AB34A}"/>
    <cellStyle name="Calculation 3 2 2" xfId="4797" xr:uid="{F349FC4F-87CC-4130-B954-76464ACA1802}"/>
    <cellStyle name="Calculation 3 2 2 2" xfId="10348" xr:uid="{BB854342-E2E5-4197-853C-3C36A0253EDB}"/>
    <cellStyle name="Calculation 3 2 3" xfId="4497" xr:uid="{F39F33C5-78E7-45E6-8CED-596782861FDD}"/>
    <cellStyle name="Calculation 3 2 3 2" xfId="10048" xr:uid="{F24B74DB-561D-4918-A2A7-23DC5D7FEFCA}"/>
    <cellStyle name="Calculation 3 2 4" xfId="4887" xr:uid="{0CF9C3F9-05EC-4E1F-A06B-EC80FF0179CE}"/>
    <cellStyle name="Calculation 3 2 4 2" xfId="10438" xr:uid="{5D7F6944-3917-463B-B420-8F33E43CE6AE}"/>
    <cellStyle name="Calculation 3 2 5" xfId="9176" xr:uid="{B7BE0CBA-128D-4D9A-AF6E-69CE32A5EBAE}"/>
    <cellStyle name="Calculation 3 2 6" xfId="7581" xr:uid="{B6CABE59-B180-4904-8F5C-1B8443022FDC}"/>
    <cellStyle name="Calculation 3 2 7" xfId="15069" xr:uid="{EB300698-F941-4BC8-9AD7-67AFFB9180DB}"/>
    <cellStyle name="Calculation 3 2 8" xfId="15689" xr:uid="{D1FB9FCF-1DF0-4499-9F9E-FC4C3A388989}"/>
    <cellStyle name="Calculation 3 2 9" xfId="17485" xr:uid="{C06B57CC-76AA-4BD7-B021-8AFDD3F27281}"/>
    <cellStyle name="Calculation 3 2 9 2" xfId="18831" xr:uid="{AB9CEECA-CD80-4B05-8F86-BFD80ABFEE35}"/>
    <cellStyle name="Calculation 3 3" xfId="3071" xr:uid="{949EA598-97C8-46AF-A91B-E548ADDA30F9}"/>
    <cellStyle name="Calculation 3 3 10" xfId="18042" xr:uid="{1EC7B45C-2DD9-4A55-AA3C-A1E14C8E8E1F}"/>
    <cellStyle name="Calculation 3 3 10 2" xfId="18936" xr:uid="{BAD832C9-3DFD-4E09-A57E-520138D2100F}"/>
    <cellStyle name="Calculation 3 3 2" xfId="4560" xr:uid="{EF210E69-FA31-4878-8CE9-528B07DA6F8A}"/>
    <cellStyle name="Calculation 3 3 2 2" xfId="10111" xr:uid="{C1D40CF2-5715-4330-9DB3-AF9CD6A1EBBB}"/>
    <cellStyle name="Calculation 3 3 3" xfId="4946" xr:uid="{A6241BC0-8BB6-4DD7-B8FD-87A1F30F13F9}"/>
    <cellStyle name="Calculation 3 3 3 2" xfId="10497" xr:uid="{7F3534FA-AC15-4635-9448-BD403042517D}"/>
    <cellStyle name="Calculation 3 3 4" xfId="5055" xr:uid="{76E00414-A635-400A-9FB9-220C81A72864}"/>
    <cellStyle name="Calculation 3 3 4 2" xfId="10606" xr:uid="{DE0FEA13-0350-4DDF-BEF0-1972DA93A677}"/>
    <cellStyle name="Calculation 3 3 5" xfId="8671" xr:uid="{616032AC-B3EF-4E0C-9463-80A9AF96BDCD}"/>
    <cellStyle name="Calculation 3 3 6" xfId="7055" xr:uid="{7735D598-0D85-4E20-A514-21175A2133F6}"/>
    <cellStyle name="Calculation 3 3 7" xfId="15063" xr:uid="{B6E8AF0D-B2B8-41D9-B860-3246816787F1}"/>
    <cellStyle name="Calculation 3 3 8" xfId="15690" xr:uid="{65F15A91-F2E2-4325-BF9C-C0B65AB4CAE0}"/>
    <cellStyle name="Calculation 3 3 9" xfId="16952" xr:uid="{5C89A36B-9D16-44E2-8FD3-23FF2DFC1B0D}"/>
    <cellStyle name="Calculation 3 3 9 2" xfId="18651" xr:uid="{4A7A2E9A-9A80-4D29-AF4B-ACE01B319278}"/>
    <cellStyle name="Calculation 3 4" xfId="3696" xr:uid="{33B72741-B5CB-4DB3-870C-A0C06E691F7F}"/>
    <cellStyle name="Calculation 3 4 10" xfId="18302" xr:uid="{BA86F1D7-E4FF-4555-9620-2AB0FFB31BF3}"/>
    <cellStyle name="Calculation 3 4 10 2" xfId="19196" xr:uid="{E0B92D14-ED5A-4502-9AE2-23A5328091B9}"/>
    <cellStyle name="Calculation 3 4 2" xfId="4877" xr:uid="{7DA597A9-4F83-4DA7-B4B7-1F4D707DC13C}"/>
    <cellStyle name="Calculation 3 4 2 2" xfId="10428" xr:uid="{E96DEEAB-8A35-4D7C-9144-2E0ADF8AACFA}"/>
    <cellStyle name="Calculation 3 4 3" xfId="4890" xr:uid="{F74DA686-4499-4930-9979-24CA9776B823}"/>
    <cellStyle name="Calculation 3 4 3 2" xfId="10441" xr:uid="{A04BC83B-6531-457A-99B8-47E7A1D2E9D7}"/>
    <cellStyle name="Calculation 3 4 4" xfId="4387" xr:uid="{CBD11E82-5FC0-4C34-BE5E-6BC34B3D0330}"/>
    <cellStyle name="Calculation 3 4 4 2" xfId="9938" xr:uid="{EF186E24-09D9-4845-B808-BD129BDEEC8F}"/>
    <cellStyle name="Calculation 3 4 5" xfId="9247" xr:uid="{D643E2B5-ABCC-4E21-8B24-BCA2DA7FB153}"/>
    <cellStyle name="Calculation 3 4 6" xfId="7673" xr:uid="{5D97EE01-4E3F-4C4D-BB2A-DC8D95121945}"/>
    <cellStyle name="Calculation 3 4 7" xfId="15091" xr:uid="{FC44D9F3-C4D5-4B9E-A158-4929B3A379E9}"/>
    <cellStyle name="Calculation 3 4 8" xfId="15691" xr:uid="{9D237EB6-748D-418E-8C6D-713C529DC33D}"/>
    <cellStyle name="Calculation 3 4 9" xfId="17578" xr:uid="{04782435-4C3C-4F83-BC09-1B56B88E882F}"/>
    <cellStyle name="Calculation 3 4 9 2" xfId="18911" xr:uid="{37B8EF3A-8124-4618-96F2-3BC62BB3314D}"/>
    <cellStyle name="Calculation 3 5" xfId="3111" xr:uid="{74B81E6D-D377-47D4-ABAC-A20745BFB628}"/>
    <cellStyle name="Calculation 3 5 10" xfId="18076" xr:uid="{6430A790-090C-4066-BF5B-A8CEF08E11FD}"/>
    <cellStyle name="Calculation 3 5 10 2" xfId="18970" xr:uid="{573AE29A-B6E6-476E-9D47-C5F64019340D}"/>
    <cellStyle name="Calculation 3 5 2" xfId="4596" xr:uid="{C543BB49-1831-4587-942A-0D6261B69B15}"/>
    <cellStyle name="Calculation 3 5 2 2" xfId="10147" xr:uid="{43D12563-27E5-4694-88E7-73D3E5F25F23}"/>
    <cellStyle name="Calculation 3 5 3" xfId="4336" xr:uid="{9CDA8DE6-22F3-4000-A50F-2F47E35F0855}"/>
    <cellStyle name="Calculation 3 5 3 2" xfId="9887" xr:uid="{B3C89B4F-9CC6-4035-B0D6-12A9A9CF51CF}"/>
    <cellStyle name="Calculation 3 5 4" xfId="4882" xr:uid="{B919DB07-964C-4E91-956E-0C83A0346DA4}"/>
    <cellStyle name="Calculation 3 5 4 2" xfId="10433" xr:uid="{9EA7802E-B87A-480A-8DE5-2A8087481B57}"/>
    <cellStyle name="Calculation 3 5 5" xfId="8709" xr:uid="{C5D3F350-DDE9-48E8-99C6-79A76414A4CF}"/>
    <cellStyle name="Calculation 3 5 6" xfId="7093" xr:uid="{3BAD026D-7716-4A25-9099-AD5DD5130D5D}"/>
    <cellStyle name="Calculation 3 5 7" xfId="15162" xr:uid="{84ECB905-9D09-40AD-8F3D-0DE3285BC811}"/>
    <cellStyle name="Calculation 3 5 8" xfId="15692" xr:uid="{FBD2A86B-1D23-4EAE-8ECA-3B62686EB832}"/>
    <cellStyle name="Calculation 3 5 9" xfId="16992" xr:uid="{BA4E719C-D871-447D-B690-1864C2CC1138}"/>
    <cellStyle name="Calculation 3 5 9 2" xfId="18685" xr:uid="{B5820483-F236-42D7-B54B-3B43BFCDE53A}"/>
    <cellStyle name="Calculation 3 6" xfId="3424" xr:uid="{222B863D-E28C-4132-8AD8-29132A415B61}"/>
    <cellStyle name="Calculation 3 6 2" xfId="4702" xr:uid="{5F2C3563-5DE1-412D-9149-89EB3B43E4EB}"/>
    <cellStyle name="Calculation 3 6 2 2" xfId="10253" xr:uid="{C1A610B6-4C06-4094-80AE-38A787D92D67}"/>
    <cellStyle name="Calculation 3 6 3" xfId="4629" xr:uid="{60362F42-9C21-417F-9C48-61210E16BC4E}"/>
    <cellStyle name="Calculation 3 6 3 2" xfId="10180" xr:uid="{4A963CBB-874A-497F-8B4F-CB8B2242D46B}"/>
    <cellStyle name="Calculation 3 6 4" xfId="5023" xr:uid="{888C68BE-46D2-4E1D-B338-FB4D75E28A91}"/>
    <cellStyle name="Calculation 3 6 4 2" xfId="10574" xr:uid="{F18D1BF6-CC46-4B1C-9BC5-BDEDBDD1F1BC}"/>
    <cellStyle name="Calculation 3 6 5" xfId="7403" xr:uid="{DF850CD4-A2E8-4EB2-9810-F2A3F96C1DE0}"/>
    <cellStyle name="Calculation 3 6 6" xfId="15118" xr:uid="{CB1482D2-E09C-46BA-80BA-853C4437C2F9}"/>
    <cellStyle name="Calculation 3 6 7" xfId="15693" xr:uid="{6DA803E2-292B-4526-9D0A-4A2CE1DDAFAF}"/>
    <cellStyle name="Calculation 3 6 8" xfId="17305" xr:uid="{11A2DEFF-C3F2-46C9-86DF-2FF73DC26B30}"/>
    <cellStyle name="Calculation 3 6 8 2" xfId="18756" xr:uid="{E0B4376C-855F-411E-8C14-E5EA85EC07ED}"/>
    <cellStyle name="Calculation 3 6 9" xfId="18147" xr:uid="{C628BCAC-E3F9-4DD6-A13C-30D39DAA3D7B}"/>
    <cellStyle name="Calculation 3 6 9 2" xfId="19041" xr:uid="{07779712-4AA4-47C6-A1F4-ECA128398576}"/>
    <cellStyle name="Calculation 3 7" xfId="4286" xr:uid="{372A54B8-56F4-4033-B3A6-5FFC6EEEE60D}"/>
    <cellStyle name="Calculation 3 7 2" xfId="9837" xr:uid="{712003B9-4F02-4A9D-AA40-D2CD981A2415}"/>
    <cellStyle name="Calculation 3 7 3" xfId="15192" xr:uid="{77D5A49C-EC3F-4DD1-B9DC-3CBFB3DEA72B}"/>
    <cellStyle name="Calculation 3 8" xfId="6546" xr:uid="{CBA3DA17-3CA3-4868-9EC8-2AA0D8AC7D77}"/>
    <cellStyle name="Calculation 3 9" xfId="14025" xr:uid="{DC103E37-4C43-4E64-9CD4-9F38CD231D44}"/>
    <cellStyle name="Calculation 4" xfId="1434" xr:uid="{4275CB31-F431-41C5-85D6-719FD84AD6A6}"/>
    <cellStyle name="Calculation 4 10" xfId="15694" xr:uid="{BAF35F19-209B-42A5-A65A-3EE4C5306363}"/>
    <cellStyle name="Calculation 4 11" xfId="16385" xr:uid="{DACE6CFD-4180-4266-9C64-9ECE565FF4C1}"/>
    <cellStyle name="Calculation 4 11 2" xfId="18529" xr:uid="{110255A9-67BE-4589-9C95-7EB3A0FBAF49}"/>
    <cellStyle name="Calculation 4 12" xfId="16708" xr:uid="{A002A93C-FEE5-4680-A080-77B30DC23338}"/>
    <cellStyle name="Calculation 4 12 2" xfId="18611" xr:uid="{AB99B773-427A-4D9A-ACDD-7C5FFFDC0984}"/>
    <cellStyle name="Calculation 4 2" xfId="3435" xr:uid="{B67CE98B-FBEF-48AB-BAFF-0062C1677DEF}"/>
    <cellStyle name="Calculation 4 2 2" xfId="4712" xr:uid="{4038AE01-3935-43A4-95EB-769F536C73DF}"/>
    <cellStyle name="Calculation 4 2 2 2" xfId="10263" xr:uid="{821E46E7-B050-44CD-9306-E2E4FE7ED2ED}"/>
    <cellStyle name="Calculation 4 2 3" xfId="4445" xr:uid="{F3481AA0-0CAF-41BD-B98C-B5B87B2AC12F}"/>
    <cellStyle name="Calculation 4 2 3 2" xfId="9996" xr:uid="{B1F00746-566B-46B0-A6C8-DB95CF3170AE}"/>
    <cellStyle name="Calculation 4 2 4" xfId="4306" xr:uid="{40CD5780-79BC-4FA9-A17E-84017A65903C}"/>
    <cellStyle name="Calculation 4 2 4 2" xfId="9857" xr:uid="{CB048940-3E98-4B18-8394-BEE7B1551E6F}"/>
    <cellStyle name="Calculation 4 2 5" xfId="9016" xr:uid="{F0620E2C-1FB5-4790-B0A6-9982D72B3240}"/>
    <cellStyle name="Calculation 4 2 6" xfId="7414" xr:uid="{884F1A46-7ED1-40FD-93C3-394B7911FB11}"/>
    <cellStyle name="Calculation 4 2 7" xfId="15695" xr:uid="{AA7DB611-BD30-452C-A04F-0C216064968F}"/>
    <cellStyle name="Calculation 4 2 8" xfId="17316" xr:uid="{B707A0C5-F9E6-47A5-92B7-505D106FB445}"/>
    <cellStyle name="Calculation 4 2 8 2" xfId="18766" xr:uid="{0B3CD73A-E151-4C86-B9BB-2E422830DD93}"/>
    <cellStyle name="Calculation 4 2 9" xfId="18157" xr:uid="{6F6E1933-3A58-4A57-B1EB-0B9676916AF8}"/>
    <cellStyle name="Calculation 4 2 9 2" xfId="19051" xr:uid="{A5ECC3CF-2BC8-4DEF-A6A3-88C5DF2D13E1}"/>
    <cellStyle name="Calculation 4 3" xfId="3124" xr:uid="{CB5D1E4F-B251-4547-AF53-8223C82D5538}"/>
    <cellStyle name="Calculation 4 3 2" xfId="4606" xr:uid="{58FA4E8E-D029-4B14-99AB-DFBCE7BE4B8A}"/>
    <cellStyle name="Calculation 4 3 2 2" xfId="10157" xr:uid="{D1291FDD-F772-4BCA-9A06-4CF60A93B27B}"/>
    <cellStyle name="Calculation 4 3 3" xfId="4379" xr:uid="{2F7A8BF0-C73F-4EF5-9A65-1939AC48844D}"/>
    <cellStyle name="Calculation 4 3 3 2" xfId="9930" xr:uid="{C935C10B-56A1-4EB0-98BB-02EC537DA396}"/>
    <cellStyle name="Calculation 4 3 4" xfId="4507" xr:uid="{79781F8E-0F57-497D-91A3-A7FB0EAFAC4F}"/>
    <cellStyle name="Calculation 4 3 4 2" xfId="10058" xr:uid="{239F4CE5-12C6-4AD3-9458-448CEBECE93E}"/>
    <cellStyle name="Calculation 4 3 5" xfId="8720" xr:uid="{E7B845BC-661D-4818-B3BC-A2F735B5DB3E}"/>
    <cellStyle name="Calculation 4 3 6" xfId="7106" xr:uid="{883A15FD-6111-4B7A-B55D-FD40A26731B4}"/>
    <cellStyle name="Calculation 4 3 7" xfId="17005" xr:uid="{A174CFDB-5526-4CFC-A59E-7FA1DC8E63C7}"/>
    <cellStyle name="Calculation 4 3 7 2" xfId="18695" xr:uid="{C3BB263C-5957-4957-A275-0312D762E3E5}"/>
    <cellStyle name="Calculation 4 3 8" xfId="18086" xr:uid="{442DE833-57BF-4FAC-9DDF-2881DF0858C6}"/>
    <cellStyle name="Calculation 4 3 8 2" xfId="18980" xr:uid="{598237F7-5610-4565-9A47-42B266303582}"/>
    <cellStyle name="Calculation 4 4" xfId="3694" xr:uid="{A4A70617-8250-466B-8C23-3F9C07D25080}"/>
    <cellStyle name="Calculation 4 4 2" xfId="4875" xr:uid="{5A5A1DF3-F4B7-45A1-B483-A1E8A9361453}"/>
    <cellStyle name="Calculation 4 4 2 2" xfId="10426" xr:uid="{D90D0903-99BF-417F-8C44-B2B1FD27BC89}"/>
    <cellStyle name="Calculation 4 4 3" xfId="4266" xr:uid="{38C3B764-4F1A-478A-A12C-7ABE92AC3324}"/>
    <cellStyle name="Calculation 4 4 3 2" xfId="9817" xr:uid="{5F5E446A-E186-44D4-91F7-9B6A2AC39BB4}"/>
    <cellStyle name="Calculation 4 4 4" xfId="4316" xr:uid="{4AF7D0D3-924B-4B15-8BCB-B9533A438F85}"/>
    <cellStyle name="Calculation 4 4 4 2" xfId="9867" xr:uid="{81C6C65C-20D8-4624-8639-A4884591530C}"/>
    <cellStyle name="Calculation 4 4 5" xfId="9245" xr:uid="{1C9AE16E-5A0B-4A94-BE9F-3534782DE057}"/>
    <cellStyle name="Calculation 4 4 6" xfId="7671" xr:uid="{FB8D8CB3-4C27-4513-8CA6-5D44F0EAB040}"/>
    <cellStyle name="Calculation 4 4 7" xfId="17576" xr:uid="{80E1D6FA-E7E5-4EF5-85DF-B3F854A198C5}"/>
    <cellStyle name="Calculation 4 4 7 2" xfId="18909" xr:uid="{AC7193E5-59A3-4F22-A2AE-58112A22212D}"/>
    <cellStyle name="Calculation 4 4 8" xfId="18300" xr:uid="{FBC6B706-5B1D-4911-803C-EE76245B07B6}"/>
    <cellStyle name="Calculation 4 4 8 2" xfId="19194" xr:uid="{FDD4EF61-6AB4-439B-ACA3-B17C7F1B69F7}"/>
    <cellStyle name="Calculation 4 5" xfId="3113" xr:uid="{2FE3BAC3-5D34-4892-87E6-AA72CD29AA68}"/>
    <cellStyle name="Calculation 4 5 2" xfId="4598" xr:uid="{59C772EC-A4A8-4C10-92D6-D6E75D8DF3F4}"/>
    <cellStyle name="Calculation 4 5 2 2" xfId="10149" xr:uid="{83AF07D4-B0A4-4EAC-B0B2-6DCE385AF155}"/>
    <cellStyle name="Calculation 4 5 3" xfId="4907" xr:uid="{49E1803D-26F7-4AA9-BA07-1DF124B58E66}"/>
    <cellStyle name="Calculation 4 5 3 2" xfId="10458" xr:uid="{6BEB69C9-547B-4422-87E7-C72F9269CE26}"/>
    <cellStyle name="Calculation 4 5 4" xfId="5045" xr:uid="{7A5C292C-9958-4D7D-B5F1-38925D093726}"/>
    <cellStyle name="Calculation 4 5 4 2" xfId="10596" xr:uid="{9AF076A6-2BBC-4B45-8870-D60890BFDCD2}"/>
    <cellStyle name="Calculation 4 5 5" xfId="8711" xr:uid="{1D7934F4-7EF2-492A-9FB1-E3B03CA0087D}"/>
    <cellStyle name="Calculation 4 5 6" xfId="7095" xr:uid="{D78F5289-1413-43E2-97C5-E1AC6BF11BAD}"/>
    <cellStyle name="Calculation 4 5 7" xfId="16994" xr:uid="{500ED8BB-4B6B-4C01-A45D-5D054D30AC42}"/>
    <cellStyle name="Calculation 4 5 7 2" xfId="18687" xr:uid="{4504D3D7-0A7E-416C-9AFF-C85ACC113B55}"/>
    <cellStyle name="Calculation 4 5 8" xfId="18078" xr:uid="{FD51E4FA-EABD-49D6-8629-3456CC34EC43}"/>
    <cellStyle name="Calculation 4 5 8 2" xfId="18972" xr:uid="{ABC35B39-C8F2-47EC-AB68-EC0CBF7E7A92}"/>
    <cellStyle name="Calculation 4 6" xfId="2961" xr:uid="{36F22EDF-1EF6-4A6D-8C67-451A1D96F1C6}"/>
    <cellStyle name="Calculation 4 6 2" xfId="4526" xr:uid="{D4D42DF8-8278-43D2-AFCC-A16760176F09}"/>
    <cellStyle name="Calculation 4 6 2 2" xfId="10077" xr:uid="{FB6AEF78-0C8E-4430-86CB-B492D30149DD}"/>
    <cellStyle name="Calculation 4 6 3" xfId="4216" xr:uid="{9BDB1152-BC32-4863-A9BB-BECF3DF8BD43}"/>
    <cellStyle name="Calculation 4 6 3 2" xfId="9767" xr:uid="{01C0CF59-1F26-4EDB-98A5-EAB3E505298C}"/>
    <cellStyle name="Calculation 4 6 4" xfId="4880" xr:uid="{23C16920-F54F-4F35-8D60-C3AC498D999B}"/>
    <cellStyle name="Calculation 4 6 4 2" xfId="10431" xr:uid="{6E93061B-130C-4B3C-BEED-56B001EAC1BF}"/>
    <cellStyle name="Calculation 4 6 5" xfId="6946" xr:uid="{F0F3784F-D354-4DA9-A394-45189410AC14}"/>
    <cellStyle name="Calculation 4 6 6" xfId="16842" xr:uid="{E244551C-FE56-42CB-BE55-132483604F43}"/>
    <cellStyle name="Calculation 4 6 6 2" xfId="18630" xr:uid="{30EF0FA4-EEE5-4F84-BEBC-8832A5123625}"/>
    <cellStyle name="Calculation 4 6 7" xfId="18021" xr:uid="{D2510CCB-77F3-451C-8DF4-EEBDC2630B9D}"/>
    <cellStyle name="Calculation 4 6 7 2" xfId="18915" xr:uid="{37219B8B-4C10-41A8-A683-F72873A0DFD1}"/>
    <cellStyle name="Calculation 4 7" xfId="4245" xr:uid="{2F20F7B5-5ECD-4CD6-91B9-598760967639}"/>
    <cellStyle name="Calculation 4 7 2" xfId="9796" xr:uid="{40AC5301-0212-44A7-BD74-0982EAE4A652}"/>
    <cellStyle name="Calculation 4 8" xfId="6544" xr:uid="{FFB47693-728D-4917-BF66-3F81400D54A7}"/>
    <cellStyle name="Calculation 4 9" xfId="14026" xr:uid="{69876224-FA14-4935-94C6-FC2A8C65FA45}"/>
    <cellStyle name="Calculation 5" xfId="15696" xr:uid="{B1F64363-B59C-4E64-B532-59EC815D4B37}"/>
    <cellStyle name="Calculation 5 2" xfId="15697" xr:uid="{5C011CEC-3E1D-41AA-AB0E-A155688D42DE}"/>
    <cellStyle name="Calculation 6" xfId="15698" xr:uid="{78110006-FA76-40C1-A995-C9AA1AE4E1F7}"/>
    <cellStyle name="Calculation 6 2" xfId="15699" xr:uid="{65D0D60D-06C1-43AD-BF4F-87ABBBBAB66F}"/>
    <cellStyle name="Calculation 7" xfId="15700" xr:uid="{F7C79633-847A-478B-90B4-D21EBEACE3E9}"/>
    <cellStyle name="Calculation 8" xfId="15701" xr:uid="{3636C1E7-2767-46EC-8011-EF9F4FA5350A}"/>
    <cellStyle name="Cálculo" xfId="1437" xr:uid="{B79226BF-BB63-4F89-8ED4-0ADDAF8FE779}"/>
    <cellStyle name="Cálculo 10" xfId="16705" xr:uid="{46C9A2ED-9F7B-4E9E-AC89-CE7889299F4A}"/>
    <cellStyle name="Cálculo 10 2" xfId="18608" xr:uid="{3AD479FD-5309-482B-AD24-5A7FC764D5B5}"/>
    <cellStyle name="Cálculo 2" xfId="3601" xr:uid="{0618025A-60BD-4750-A038-724A5CAC448E}"/>
    <cellStyle name="Cálculo 2 2" xfId="4795" xr:uid="{7322686B-CDC7-47BE-A67F-0F0DE2300511}"/>
    <cellStyle name="Cálculo 2 2 2" xfId="10346" xr:uid="{2CB54E76-705B-4657-8F55-1AD94E5E7560}"/>
    <cellStyle name="Cálculo 2 3" xfId="4428" xr:uid="{2D02170D-2FDF-4FC3-AA27-4641AA2AB764}"/>
    <cellStyle name="Cálculo 2 3 2" xfId="9979" xr:uid="{C4955D26-F8DE-469F-9B58-5B670FD5B452}"/>
    <cellStyle name="Cálculo 2 4" xfId="4385" xr:uid="{93C1C5FF-EECB-43B3-8E19-1DEF73DF8F3D}"/>
    <cellStyle name="Cálculo 2 4 2" xfId="9936" xr:uid="{CFAFE5FB-5FB6-4474-970A-F44138C6CA5B}"/>
    <cellStyle name="Cálculo 2 5" xfId="9174" xr:uid="{A3A6CE2C-CCF1-4DFC-A3A0-DA74F996EF06}"/>
    <cellStyle name="Cálculo 2 6" xfId="7579" xr:uid="{36C81E10-B5D1-4415-ACFA-FD194AD148AB}"/>
    <cellStyle name="Cálculo 2 7" xfId="17483" xr:uid="{105DB952-ADC3-4AA6-9C8A-0312DDBB391D}"/>
    <cellStyle name="Cálculo 2 7 2" xfId="18830" xr:uid="{4AEAAAF3-F09B-4D40-A7D6-268686A8786A}"/>
    <cellStyle name="Cálculo 2 8" xfId="18221" xr:uid="{C04016DE-E2D3-43C3-B7C0-40D27A31EFA7}"/>
    <cellStyle name="Cálculo 2 8 2" xfId="19115" xr:uid="{9E730445-3144-40BC-AA03-09614A5D4748}"/>
    <cellStyle name="Cálculo 3" xfId="3072" xr:uid="{CF03D9F1-D032-4D68-838B-B198C63E3809}"/>
    <cellStyle name="Cálculo 3 2" xfId="4561" xr:uid="{CC6F67FD-DF20-4C65-8160-15A6E8F19B09}"/>
    <cellStyle name="Cálculo 3 2 2" xfId="10112" xr:uid="{A6580A2D-BF5D-4863-8824-93E1FC858080}"/>
    <cellStyle name="Cálculo 3 3" xfId="4881" xr:uid="{2B87C12D-A643-4E9E-B8D7-E172A123CDB8}"/>
    <cellStyle name="Cálculo 3 3 2" xfId="10432" xr:uid="{DF7DCE05-338B-4708-B3E9-FD4A38925CC3}"/>
    <cellStyle name="Cálculo 3 4" xfId="4210" xr:uid="{4AFFFC17-7A74-4F4C-9666-BD558F101D39}"/>
    <cellStyle name="Cálculo 3 4 2" xfId="9761" xr:uid="{631A1BFE-9066-47D0-89BC-242A06F98307}"/>
    <cellStyle name="Cálculo 3 5" xfId="8672" xr:uid="{B09D35D4-74DD-4530-BB91-5958142344EC}"/>
    <cellStyle name="Cálculo 3 6" xfId="7056" xr:uid="{16CAE8B5-D4BE-4DB5-A242-7DE3384DA66D}"/>
    <cellStyle name="Cálculo 3 7" xfId="16953" xr:uid="{ABB3A3B2-4D5D-44BF-ADA6-2E52F33963C2}"/>
    <cellStyle name="Cálculo 3 7 2" xfId="18652" xr:uid="{81BA0A68-9E7A-42D2-88BD-17C058121F71}"/>
    <cellStyle name="Cálculo 3 8" xfId="18043" xr:uid="{EFECC86E-BEDB-41A4-BF6F-F83CDB09318E}"/>
    <cellStyle name="Cálculo 3 8 2" xfId="18937" xr:uid="{B8DD091F-6F58-4A5D-A1BF-260EEFB97055}"/>
    <cellStyle name="Cálculo 4" xfId="3383" xr:uid="{2993E040-EBED-497C-90D1-875CEB2BAD70}"/>
    <cellStyle name="Cálculo 4 2" xfId="4666" xr:uid="{7884E404-E0CC-443D-85C9-E5FBBB4ED931}"/>
    <cellStyle name="Cálculo 4 2 2" xfId="10217" xr:uid="{3727DF58-E442-4E89-867D-3987E7CA3A1A}"/>
    <cellStyle name="Cálculo 4 3" xfId="4631" xr:uid="{3A6A1BCA-DA92-40A6-9C45-0D4C6E9B30B0}"/>
    <cellStyle name="Cálculo 4 3 2" xfId="10182" xr:uid="{29AD3805-5903-4F36-AE32-D7955900BC43}"/>
    <cellStyle name="Cálculo 4 4" xfId="4460" xr:uid="{1C72A522-AE27-4E20-A360-D619CE78B550}"/>
    <cellStyle name="Cálculo 4 4 2" xfId="10011" xr:uid="{C0CC58CC-5083-44B6-B11D-24BEB5BC36FB}"/>
    <cellStyle name="Cálculo 4 5" xfId="8971" xr:uid="{38F70BBD-D45C-41B1-B424-34E71E67C19D}"/>
    <cellStyle name="Cálculo 4 6" xfId="7362" xr:uid="{41151C68-5384-482D-8C44-C3CB72C4B463}"/>
    <cellStyle name="Cálculo 4 7" xfId="17264" xr:uid="{333EA9FF-2FFA-4C23-B5A5-51EB912164B9}"/>
    <cellStyle name="Cálculo 4 7 2" xfId="18720" xr:uid="{EDD4A888-6D04-4759-BE70-76B5685A4000}"/>
    <cellStyle name="Cálculo 4 8" xfId="18111" xr:uid="{88BD264F-9509-491C-A03A-7FF4082FC5D6}"/>
    <cellStyle name="Cálculo 4 8 2" xfId="19005" xr:uid="{6E05E478-3E95-4068-B399-FEA93A7FDB6E}"/>
    <cellStyle name="Cálculo 5" xfId="3469" xr:uid="{971AA58E-4241-4365-B69A-F4EDBA533A04}"/>
    <cellStyle name="Cálculo 5 2" xfId="4725" xr:uid="{51E6E05F-9BF7-4D34-BE5C-A0A5D3D7AA1F}"/>
    <cellStyle name="Cálculo 5 2 2" xfId="10276" xr:uid="{227AAB24-226E-4FE3-BC4B-9A5A36F21060}"/>
    <cellStyle name="Cálculo 5 3" xfId="4648" xr:uid="{CB324AD7-53F5-4E91-8176-26F55C25BFC8}"/>
    <cellStyle name="Cálculo 5 3 2" xfId="10199" xr:uid="{6731BCE3-740A-41D5-A089-C55BCD7224D2}"/>
    <cellStyle name="Cálculo 5 4" xfId="5016" xr:uid="{AD498C05-487D-402D-B871-A1F46461DA3A}"/>
    <cellStyle name="Cálculo 5 4 2" xfId="10567" xr:uid="{7F3A5E98-C2EE-443B-A819-605FB4D7BE8D}"/>
    <cellStyle name="Cálculo 5 5" xfId="9047" xr:uid="{D27A1119-BAFF-4576-BD39-0752B0DDA83A}"/>
    <cellStyle name="Cálculo 5 6" xfId="7448" xr:uid="{DC71F268-51EB-4B17-82C7-EDB7AE030EC9}"/>
    <cellStyle name="Cálculo 5 7" xfId="17350" xr:uid="{C2678694-7266-4942-9032-AE20814CC67F}"/>
    <cellStyle name="Cálculo 5 7 2" xfId="18776" xr:uid="{3267181F-FF01-45B2-B7A5-F36982522F6D}"/>
    <cellStyle name="Cálculo 5 8" xfId="18167" xr:uid="{484ACB81-3685-4DB1-A48B-289A7ED3B751}"/>
    <cellStyle name="Cálculo 5 8 2" xfId="19061" xr:uid="{B3A8FDC4-D27E-44AC-A752-FAC9C1286E4F}"/>
    <cellStyle name="Cálculo 6" xfId="3631" xr:uid="{0B30AE7F-B55C-466A-8CEA-88632ED5AFF6}"/>
    <cellStyle name="Cálculo 6 2" xfId="4817" xr:uid="{4C2E0DFB-BF41-4B5B-B60E-14B8039251E1}"/>
    <cellStyle name="Cálculo 6 2 2" xfId="10368" xr:uid="{185D23B7-CD29-44AF-B405-7434A306861C}"/>
    <cellStyle name="Cálculo 6 3" xfId="4909" xr:uid="{01DDF25C-0E36-4798-938F-D369EF6EF0C4}"/>
    <cellStyle name="Cálculo 6 3 2" xfId="10460" xr:uid="{5A76D451-C887-4F4F-B6C2-C2BD012E9BB3}"/>
    <cellStyle name="Cálculo 6 4" xfId="4517" xr:uid="{D925E501-A7C2-4E31-BDCA-275F54952C02}"/>
    <cellStyle name="Cálculo 6 4 2" xfId="10068" xr:uid="{AC77B3B2-0566-4F87-979B-08B8AA0C169E}"/>
    <cellStyle name="Cálculo 6 5" xfId="7609" xr:uid="{C8D253E2-9A73-4795-A074-822DB6E02D59}"/>
    <cellStyle name="Cálculo 6 6" xfId="17513" xr:uid="{FFF0113B-0A23-490F-9B1B-10B8FD8CD0C7}"/>
    <cellStyle name="Cálculo 6 6 2" xfId="18851" xr:uid="{AF2433C5-B8DD-4AE1-839C-6D877A4DD54E}"/>
    <cellStyle name="Cálculo 6 7" xfId="18242" xr:uid="{EE3362C6-8D1D-4CB5-85B8-37D1BA605B1C}"/>
    <cellStyle name="Cálculo 6 7 2" xfId="19136" xr:uid="{04EE2299-D9FD-46F3-9FBE-69F847B21CC0}"/>
    <cellStyle name="Cálculo 7" xfId="4981" xr:uid="{DB5F84CC-C8DA-46FE-BC06-6D243DA8BC89}"/>
    <cellStyle name="Cálculo 7 2" xfId="10532" xr:uid="{79D84822-7022-4E7B-8FE5-BC9AE5AD9420}"/>
    <cellStyle name="Cálculo 8" xfId="6547" xr:uid="{89579173-F035-4406-8495-976AE7E5BC23}"/>
    <cellStyle name="Cálculo 9" xfId="16388" xr:uid="{2F8B05BC-3753-468C-AC74-413621C8A8DC}"/>
    <cellStyle name="Cálculo 9 2" xfId="18532" xr:uid="{A7FC8959-2EAF-441E-8FD4-F87A49479750}"/>
    <cellStyle name="category" xfId="14027" xr:uid="{1B300089-2DE3-41F5-9CFC-6E9D83BEBF48}"/>
    <cellStyle name="category 2" xfId="30293" xr:uid="{6F16C0DA-9853-43C0-ABDA-4168D3938E22}"/>
    <cellStyle name="Cella collegata" xfId="1438" xr:uid="{77D723AB-6D1D-4025-91E1-68C468B1F1D2}"/>
    <cellStyle name="Cella da controllare" xfId="1439" xr:uid="{C6C13967-CFC0-43BA-9D12-3A02DAC1AD8A}"/>
    <cellStyle name="Cellule liée" xfId="1440" xr:uid="{E37099DC-B457-4B19-B63A-6B7586F1371D}"/>
    <cellStyle name="Célula de Verificação" xfId="1441" xr:uid="{BECC5DB0-0A89-4261-BEDC-7E61DEA1BC9A}"/>
    <cellStyle name="Célula Vinculada" xfId="1442" xr:uid="{4EC8C20B-667B-4A87-ACED-E2BACBB8858A}"/>
    <cellStyle name="Centered Heading" xfId="30294" xr:uid="{269363EC-0285-419D-A276-AE0B4FCAFEA6}"/>
    <cellStyle name="CenterHead" xfId="30295" xr:uid="{6DF02D1B-AF1A-4524-B94D-FE872DE77254}"/>
    <cellStyle name="Check Cell" xfId="51" builtinId="23" customBuiltin="1"/>
    <cellStyle name="Check Cell 2" xfId="596" xr:uid="{FBA7E7EB-8C95-4FD8-931C-0093E61F1A9B}"/>
    <cellStyle name="Check Cell 2 2" xfId="14029" xr:uid="{51A01E68-321A-4644-95ED-3EB7C7EF33EB}"/>
    <cellStyle name="Check Cell 2 2 2" xfId="28979" xr:uid="{5535D5B5-1913-4648-A913-12BC9CE3034E}"/>
    <cellStyle name="Check Cell 2 3" xfId="14028" xr:uid="{25A06070-943F-4C73-B213-F292C08C9063}"/>
    <cellStyle name="Check Cell 2 3 2" xfId="15703" xr:uid="{8B8B5B9F-F06F-4A14-A9AC-ED7EF9D4FB73}"/>
    <cellStyle name="Check Cell 2 4" xfId="15704" xr:uid="{1E728C38-AA5A-4BA1-BAB1-9AEED013450A}"/>
    <cellStyle name="Check Cell 2 5" xfId="15705" xr:uid="{33B4DA01-8C17-4D0B-B8D6-5B2D51D77E5D}"/>
    <cellStyle name="Check Cell 2 6" xfId="15706" xr:uid="{82423063-507C-4C1F-84D1-E17F40B6B384}"/>
    <cellStyle name="Check Cell 2 7" xfId="15707" xr:uid="{EF803745-3B0F-4C22-9FBE-E27D741A56BC}"/>
    <cellStyle name="Check Cell 2 8" xfId="15702" xr:uid="{3AACCDDC-4943-481D-A216-07B2FE38466C}"/>
    <cellStyle name="Check Cell 2 9" xfId="1444" xr:uid="{3A77F27B-2147-4925-BDF2-08CA19677681}"/>
    <cellStyle name="Check Cell 3" xfId="1445" xr:uid="{873B1097-3233-40FC-8F89-EB0747F5ACB5}"/>
    <cellStyle name="Check Cell 3 2" xfId="14030" xr:uid="{6D3B7AEE-5405-4655-AE7B-5C9BF468D16C}"/>
    <cellStyle name="Check Cell 3 3" xfId="15708" xr:uid="{67E9E131-D4D6-4F53-BEDE-047920BD73A8}"/>
    <cellStyle name="Check Cell 4" xfId="1443" xr:uid="{0B47D87B-349B-40E7-9973-92FCE1301247}"/>
    <cellStyle name="Check Cell 4 2" xfId="14031" xr:uid="{8E953781-A9C1-43C8-B35E-530B8A28D641}"/>
    <cellStyle name="Check Cell 4 2 2" xfId="15710" xr:uid="{AC13444F-2FE4-435F-A95A-DE4532B2E0B1}"/>
    <cellStyle name="Check Cell 4 3" xfId="15709" xr:uid="{61A29D10-D397-4B66-AFF2-F857DFF18760}"/>
    <cellStyle name="Check Cell 5" xfId="12349" xr:uid="{C56D2BEE-3E49-41D4-A229-4C009D8767CA}"/>
    <cellStyle name="Check Cell 5 2" xfId="15712" xr:uid="{2D5B535F-7532-4DE8-B5F3-CCB68A06D578}"/>
    <cellStyle name="Check Cell 5 3" xfId="15711" xr:uid="{5D92D353-7C9D-4697-A619-E584AC4D9CA1}"/>
    <cellStyle name="Check Cell 6" xfId="15713" xr:uid="{76F6FD81-C255-41E9-AE03-2CB57BD83745}"/>
    <cellStyle name="Check Cell 6 2" xfId="15714" xr:uid="{7983E60F-73F6-4620-AD13-8A9E5D67F267}"/>
    <cellStyle name="Check Cell 7" xfId="15715" xr:uid="{EE209605-65B7-4DB7-9A77-F5408B6C6CF9}"/>
    <cellStyle name="Check Cell 8" xfId="15716" xr:uid="{B8A26ADE-9078-4F49-A0F8-C6AC290A81F4}"/>
    <cellStyle name="Cím" xfId="1446" xr:uid="{3D9B20DF-5CA5-4658-86C1-00D4F9A7E9AA}"/>
    <cellStyle name="Címsor 1" xfId="1447" xr:uid="{DE12A4E5-2BF7-414E-B7AB-52AE7D7FC258}"/>
    <cellStyle name="Címsor 2" xfId="1448" xr:uid="{70D4E621-9FA6-4326-A5AB-9171FFF97E36}"/>
    <cellStyle name="Címsor 3" xfId="1449" xr:uid="{0F9111DB-7401-49ED-BE1C-7A562BB87710}"/>
    <cellStyle name="Címsor 4" xfId="1450" xr:uid="{22BC37CD-CF89-49CF-A400-6C6AAB7CEA7E}"/>
    <cellStyle name="Colore 1" xfId="1451" xr:uid="{2F399147-9570-472F-82E9-8BAF2EE6C3CD}"/>
    <cellStyle name="Colore 2" xfId="1452" xr:uid="{E9F04E5D-8A90-4879-8674-F44A3EFDA082}"/>
    <cellStyle name="Colore 3" xfId="1453" xr:uid="{29A8DC9F-4AA1-473A-8643-71C91DB8771E}"/>
    <cellStyle name="Colore 4" xfId="1454" xr:uid="{ED935DA5-9D91-4DB1-99DF-42D9D8913E8D}"/>
    <cellStyle name="Colore 5" xfId="1455" xr:uid="{880E68F4-DD60-4BFE-B68E-5203A7AAB491}"/>
    <cellStyle name="Colore 6" xfId="1456" xr:uid="{DC913381-D405-48B8-BE5C-C9CD426C076C}"/>
    <cellStyle name="Column_Title" xfId="30296" xr:uid="{8940B414-B46C-4BA3-8C7B-7045C0890FD1}"/>
    <cellStyle name="ColumnHeading" xfId="614" xr:uid="{0E9300DE-A921-4C57-92C1-F00AFFCE8668}"/>
    <cellStyle name="Comma" xfId="1" builtinId="3"/>
    <cellStyle name="Comma  - Style1" xfId="30297" xr:uid="{BF112FD6-ACF2-4FDC-BE18-B864DA6FC289}"/>
    <cellStyle name="Comma [0.00]" xfId="14032" xr:uid="{F7671F5F-8025-4D5A-A83F-C42174608913}"/>
    <cellStyle name="Comma [0.00] 2" xfId="26350" xr:uid="{9C239BF5-7C80-469D-BCEA-77A15BEFF821}"/>
    <cellStyle name="Comma [0] 10" xfId="1742" xr:uid="{66C0548D-1DC2-4154-9411-8D498AA7DA78}"/>
    <cellStyle name="Comma [0] 11" xfId="1743" xr:uid="{337FACF6-80C1-4777-A963-A4922F4A318F}"/>
    <cellStyle name="Comma [0] 12" xfId="1744" xr:uid="{411A106C-2799-46BE-BE3A-D08152882DF5}"/>
    <cellStyle name="Comma [0] 13" xfId="1745" xr:uid="{BAE0C540-3DB2-4171-B140-DC31A714433A}"/>
    <cellStyle name="Comma [0] 14" xfId="1746" xr:uid="{1C749FF0-696A-45BA-843D-F8C8E875A2BD}"/>
    <cellStyle name="Comma [0] 15" xfId="1747" xr:uid="{A8CC8A28-1C69-4708-B2F6-1CC440F77DEE}"/>
    <cellStyle name="Comma [0] 16" xfId="1748" xr:uid="{7B789ABA-7C8B-47E7-9D59-4248BAC8949E}"/>
    <cellStyle name="Comma [0] 17" xfId="1749" xr:uid="{2E119640-203B-4693-8BD9-6C612C3358AC}"/>
    <cellStyle name="Comma [0] 17 10" xfId="19316" xr:uid="{E5940428-FB6E-4AF4-AC2E-CDA23194D45C}"/>
    <cellStyle name="Comma [0] 17 2" xfId="1750" xr:uid="{D3A3C71B-D3F0-4CD4-8821-10D9E59F9031}"/>
    <cellStyle name="Comma [0] 17 2 2" xfId="3184" xr:uid="{1132AEA5-195A-4E01-9E65-FDD476ECAFCD}"/>
    <cellStyle name="Comma [0] 17 2 2 2" xfId="5647" xr:uid="{481758A4-2ABA-451B-9F82-33EBC5041213}"/>
    <cellStyle name="Comma [0] 17 2 2 2 2" xfId="11197" xr:uid="{04DDE012-3B82-4E2F-B332-A4591416A191}"/>
    <cellStyle name="Comma [0] 17 2 2 2 2 2" xfId="24356" xr:uid="{A0072749-0FE9-41DE-8473-855D9BBFE8BD}"/>
    <cellStyle name="Comma [0] 17 2 2 2 3" xfId="20865" xr:uid="{A4592D91-1E31-493B-BA2C-FEF0FEF02CD8}"/>
    <cellStyle name="Comma [0] 17 2 2 3" xfId="12590" xr:uid="{5EB69898-1694-4358-A7DC-428BEE1DDF2A}"/>
    <cellStyle name="Comma [0] 17 2 2 3 2" xfId="25549" xr:uid="{915EA85A-E629-4C17-B8F0-868DC95A6E78}"/>
    <cellStyle name="Comma [0] 17 2 2 4" xfId="8773" xr:uid="{BDE1A4F3-F98D-411F-9226-1EFA411B1D37}"/>
    <cellStyle name="Comma [0] 17 2 2 4 2" xfId="23191" xr:uid="{349ED37A-814E-4B8B-97D3-A19E0FADE05B}"/>
    <cellStyle name="Comma [0] 17 2 2 5" xfId="7163" xr:uid="{BEAC677B-69E5-44FD-8D14-D0AE274E49ED}"/>
    <cellStyle name="Comma [0] 17 2 2 5 2" xfId="22033" xr:uid="{F3818AAB-E8DE-4468-8DBF-1ECF7D681FB0}"/>
    <cellStyle name="Comma [0] 17 2 2 6" xfId="17065" xr:uid="{1E81B1BA-7B2A-400F-B156-7E1DDC2A1BAB}"/>
    <cellStyle name="Comma [0] 17 2 2 6 2" xfId="27104" xr:uid="{C79F2C33-8D64-41DF-B6FD-BFC03D19CA9A}"/>
    <cellStyle name="Comma [0] 17 2 2 7" xfId="19700" xr:uid="{2B33694F-E01E-486C-BA1F-0AA4A6AEFDBF}"/>
    <cellStyle name="Comma [0] 17 2 3" xfId="3833" xr:uid="{27116DA5-15F1-4285-9DC8-439E02C38228}"/>
    <cellStyle name="Comma [0] 17 2 3 2" xfId="6101" xr:uid="{1C54251C-CB24-4258-97AB-A971F38F3CB8}"/>
    <cellStyle name="Comma [0] 17 2 3 2 2" xfId="11651" xr:uid="{6D3F08ED-E85B-4639-ACE4-586A90329001}"/>
    <cellStyle name="Comma [0] 17 2 3 2 2 2" xfId="24743" xr:uid="{5737CCD0-3DFF-4A95-8871-D4A6E1059C71}"/>
    <cellStyle name="Comma [0] 17 2 3 2 3" xfId="21252" xr:uid="{E938BE94-C5CC-4DC9-B9C9-D4772C41EC87}"/>
    <cellStyle name="Comma [0] 17 2 3 3" xfId="13055" xr:uid="{31AFBFEF-2565-410F-A835-33E5A9C912B4}"/>
    <cellStyle name="Comma [0] 17 2 3 3 2" xfId="25944" xr:uid="{CAA61642-4220-41D2-96CE-FA2A671AE4D3}"/>
    <cellStyle name="Comma [0] 17 2 3 4" xfId="9384" xr:uid="{1996B97F-B428-4371-AF20-E2B343103C1B}"/>
    <cellStyle name="Comma [0] 17 2 3 4 2" xfId="23578" xr:uid="{F8C121DD-0A7C-4EB3-A2F1-C5E0EB1C0A08}"/>
    <cellStyle name="Comma [0] 17 2 3 5" xfId="7810" xr:uid="{037FCB25-4647-4C35-9E79-90D11F4BFF0C}"/>
    <cellStyle name="Comma [0] 17 2 3 5 2" xfId="22420" xr:uid="{B53F9B63-8F66-4A0D-BC65-2E4078F9A1DA}"/>
    <cellStyle name="Comma [0] 17 2 3 6" xfId="17715" xr:uid="{17F79532-7C6E-49A0-B59C-A328396DB84B}"/>
    <cellStyle name="Comma [0] 17 2 3 6 2" xfId="27491" xr:uid="{78B683AA-7BF2-484F-B787-AC8B06F4CB19}"/>
    <cellStyle name="Comma [0] 17 2 3 7" xfId="20087" xr:uid="{03EC29F9-D76E-4A3C-A35F-D65E45AE3CFA}"/>
    <cellStyle name="Comma [0] 17 2 4" xfId="5200" xr:uid="{9301B05A-F186-4A3D-85EC-C8C79A621D2A}"/>
    <cellStyle name="Comma [0] 17 2 4 2" xfId="10750" xr:uid="{5244C7D1-155C-4343-8822-930BDEF686AC}"/>
    <cellStyle name="Comma [0] 17 2 4 2 2" xfId="23973" xr:uid="{B78FC3F1-1261-4D31-8C96-FADFFE14B818}"/>
    <cellStyle name="Comma [0] 17 2 4 3" xfId="20482" xr:uid="{065C6BC6-A5FB-4C0F-90E7-E561F42C26A2}"/>
    <cellStyle name="Comma [0] 17 2 5" xfId="12124" xr:uid="{94EC70A5-AB78-4335-BE2E-1265212F0C8D}"/>
    <cellStyle name="Comma [0] 17 2 5 2" xfId="25150" xr:uid="{B85B8190-76FD-4F20-AAA6-A36C7DCF6019}"/>
    <cellStyle name="Comma [0] 17 2 6" xfId="8255" xr:uid="{85F56F49-1B8A-49C5-82EF-67DAC971B02D}"/>
    <cellStyle name="Comma [0] 17 2 6 2" xfId="22808" xr:uid="{2365C749-61B1-4562-9C12-E0B89A269293}"/>
    <cellStyle name="Comma [0] 17 2 7" xfId="6632" xr:uid="{989A9A15-2DFD-4F93-B2E7-1A7C60FA57F5}"/>
    <cellStyle name="Comma [0] 17 2 7 2" xfId="21650" xr:uid="{EAB1EACE-76DC-4285-B154-089F39AF94F4}"/>
    <cellStyle name="Comma [0] 17 2 8" xfId="16476" xr:uid="{53A977E2-7F75-4E11-A8A8-AC4BA89D2C97}"/>
    <cellStyle name="Comma [0] 17 2 8 2" xfId="26720" xr:uid="{951E9003-DFDD-40B4-A5D8-22E41FE353ED}"/>
    <cellStyle name="Comma [0] 17 2 9" xfId="19317" xr:uid="{5575B776-0055-4B20-B8CD-8FDC984D3B09}"/>
    <cellStyle name="Comma [0] 17 3" xfId="3183" xr:uid="{5A40A6B4-C6A6-493C-B7AD-ACBE3DFD03D8}"/>
    <cellStyle name="Comma [0] 17 3 2" xfId="5646" xr:uid="{4EB2F5EE-FF72-479F-B6DF-7955A4C36CA0}"/>
    <cellStyle name="Comma [0] 17 3 2 2" xfId="11196" xr:uid="{FD5E2AD6-B144-4A7A-A4CD-BD48A39427AB}"/>
    <cellStyle name="Comma [0] 17 3 2 2 2" xfId="24355" xr:uid="{4699530D-FE1F-472B-905E-EA5814C271F6}"/>
    <cellStyle name="Comma [0] 17 3 2 3" xfId="20864" xr:uid="{A1BF55D5-29F8-46C2-AE57-05B16F889A7C}"/>
    <cellStyle name="Comma [0] 17 3 3" xfId="12589" xr:uid="{B9FEF476-1AFA-48F2-B231-E22F0B0FCA9A}"/>
    <cellStyle name="Comma [0] 17 3 3 2" xfId="25548" xr:uid="{BDCBB7C9-9110-4137-B8BB-EFDA2F55F11A}"/>
    <cellStyle name="Comma [0] 17 3 4" xfId="8772" xr:uid="{C140D41F-7120-490D-AD36-D79C00D1C077}"/>
    <cellStyle name="Comma [0] 17 3 4 2" xfId="23190" xr:uid="{61507CA5-CE4C-4715-836A-E98E06689A03}"/>
    <cellStyle name="Comma [0] 17 3 5" xfId="7162" xr:uid="{09D214B5-D660-40D1-B3B9-C2059577C748}"/>
    <cellStyle name="Comma [0] 17 3 5 2" xfId="22032" xr:uid="{3ACD70C2-E301-43A8-9D80-FB5BE8123B25}"/>
    <cellStyle name="Comma [0] 17 3 6" xfId="17064" xr:uid="{45D759F1-6572-4408-B240-0E52882168D6}"/>
    <cellStyle name="Comma [0] 17 3 6 2" xfId="27103" xr:uid="{A57156DA-8D4F-4A3E-93FC-FC731020CEBA}"/>
    <cellStyle name="Comma [0] 17 3 7" xfId="19699" xr:uid="{2E4C1E4E-88F3-4BF3-9124-98959F699143}"/>
    <cellStyle name="Comma [0] 17 4" xfId="3832" xr:uid="{6B828C66-0F83-47F7-B5BB-90ECA8206217}"/>
    <cellStyle name="Comma [0] 17 4 2" xfId="6100" xr:uid="{F2923B4B-D2F5-4B7F-A467-ED4FC42EEFB1}"/>
    <cellStyle name="Comma [0] 17 4 2 2" xfId="11650" xr:uid="{CEE269BE-EBA2-421F-A753-CA4DE758D7F2}"/>
    <cellStyle name="Comma [0] 17 4 2 2 2" xfId="24742" xr:uid="{75D700CA-6E78-4072-9D0A-45C4D2C44AD9}"/>
    <cellStyle name="Comma [0] 17 4 2 3" xfId="21251" xr:uid="{26A19CDF-4549-48C5-BE6D-082F1339BECC}"/>
    <cellStyle name="Comma [0] 17 4 3" xfId="13054" xr:uid="{A16C8F22-3E33-462C-8B7D-711FCD76EEF0}"/>
    <cellStyle name="Comma [0] 17 4 3 2" xfId="25943" xr:uid="{E49AF5EB-8E68-4641-90F2-DDF4A08EB285}"/>
    <cellStyle name="Comma [0] 17 4 4" xfId="9383" xr:uid="{C43AFD5F-A5C3-4C8B-B322-CA87F99D3B70}"/>
    <cellStyle name="Comma [0] 17 4 4 2" xfId="23577" xr:uid="{31F2CA13-5971-4A53-AB06-E7EA65445444}"/>
    <cellStyle name="Comma [0] 17 4 5" xfId="7809" xr:uid="{F547A9CC-CD2D-42BD-8F73-0CE03A1DBF36}"/>
    <cellStyle name="Comma [0] 17 4 5 2" xfId="22419" xr:uid="{37DA6D84-66EC-4341-8666-6BFEDAB3CBED}"/>
    <cellStyle name="Comma [0] 17 4 6" xfId="17714" xr:uid="{8971167A-21AB-4EB4-B11D-BD7B448684ED}"/>
    <cellStyle name="Comma [0] 17 4 6 2" xfId="27490" xr:uid="{0409F0F4-67C7-431C-84CB-4A242CBF597F}"/>
    <cellStyle name="Comma [0] 17 4 7" xfId="20086" xr:uid="{9E9B0B0A-EBE0-4030-99EA-5E40BB08C8BC}"/>
    <cellStyle name="Comma [0] 17 5" xfId="5199" xr:uid="{2A46424B-FB8D-4803-A00C-CDBC8213BD66}"/>
    <cellStyle name="Comma [0] 17 5 2" xfId="10749" xr:uid="{5FB96642-96E5-4258-9F71-FF7836CF802F}"/>
    <cellStyle name="Comma [0] 17 5 2 2" xfId="23972" xr:uid="{451DDE0D-3187-42F7-B14D-11C568DB59D4}"/>
    <cellStyle name="Comma [0] 17 5 3" xfId="20481" xr:uid="{A9939BAE-A731-41E7-803E-3DC9996CE1E5}"/>
    <cellStyle name="Comma [0] 17 6" xfId="12123" xr:uid="{FDC7926E-882E-477C-9F11-F35EA7FDF137}"/>
    <cellStyle name="Comma [0] 17 6 2" xfId="25149" xr:uid="{F88D4C9D-68C6-4754-8486-3032A448DAC6}"/>
    <cellStyle name="Comma [0] 17 7" xfId="8254" xr:uid="{8B3703A6-3A69-445E-8E48-68727DF3D537}"/>
    <cellStyle name="Comma [0] 17 7 2" xfId="22807" xr:uid="{02A10F1A-88F6-4349-B35D-B6D20D9CE83B}"/>
    <cellStyle name="Comma [0] 17 8" xfId="6631" xr:uid="{C39E01D4-D6D7-47ED-BC9A-43B0014B4B5F}"/>
    <cellStyle name="Comma [0] 17 8 2" xfId="21649" xr:uid="{1A509134-4EF1-46C1-8CEA-15F8ADC6141E}"/>
    <cellStyle name="Comma [0] 17 9" xfId="16475" xr:uid="{679C13B3-B437-4F92-A2D5-17DF40E81109}"/>
    <cellStyle name="Comma [0] 17 9 2" xfId="26719" xr:uid="{F986E550-F7B0-4918-B351-273B848C4215}"/>
    <cellStyle name="Comma [0] 18" xfId="1751" xr:uid="{6FB9D73C-71B1-4E16-8FB9-8CACF3385113}"/>
    <cellStyle name="Comma [0] 18 2" xfId="3185" xr:uid="{6430DCBF-5E36-4608-9118-B5E7CE3C25C6}"/>
    <cellStyle name="Comma [0] 18 2 2" xfId="5648" xr:uid="{D275E288-9C30-409D-9DEC-AC6B2987F92D}"/>
    <cellStyle name="Comma [0] 18 2 2 2" xfId="11198" xr:uid="{5FAE85AE-9DCA-4DDC-BFDF-DB69CD833790}"/>
    <cellStyle name="Comma [0] 18 2 2 2 2" xfId="24357" xr:uid="{5ED0466B-C6BE-4486-8B32-D45472577433}"/>
    <cellStyle name="Comma [0] 18 2 2 3" xfId="20866" xr:uid="{5E199D2B-C8C0-4C3D-851D-D23EAD682D12}"/>
    <cellStyle name="Comma [0] 18 2 3" xfId="12591" xr:uid="{47DE6FD7-8C10-4E32-BF37-F49900D97107}"/>
    <cellStyle name="Comma [0] 18 2 3 2" xfId="25550" xr:uid="{1C1E34CD-701A-4421-B79A-F091BE314E82}"/>
    <cellStyle name="Comma [0] 18 2 4" xfId="8774" xr:uid="{A65D1A7F-7038-4869-965A-A34B576C5B3F}"/>
    <cellStyle name="Comma [0] 18 2 4 2" xfId="23192" xr:uid="{45EE67F6-F5B7-4578-8C59-3F255F349A3B}"/>
    <cellStyle name="Comma [0] 18 2 5" xfId="7164" xr:uid="{2CC64378-106E-44CA-BC1B-F15447C87AAB}"/>
    <cellStyle name="Comma [0] 18 2 5 2" xfId="22034" xr:uid="{5A34E584-4B68-4CD8-95CD-1F965004F5B5}"/>
    <cellStyle name="Comma [0] 18 2 6" xfId="17066" xr:uid="{EF9664C6-841C-441A-AE6C-FD7786CDDF1D}"/>
    <cellStyle name="Comma [0] 18 2 6 2" xfId="27105" xr:uid="{14B22D88-2A62-4548-B4F1-E711760B7650}"/>
    <cellStyle name="Comma [0] 18 2 7" xfId="19701" xr:uid="{A1AC3F6A-9129-42E9-BBC4-E936F5EDC30C}"/>
    <cellStyle name="Comma [0] 18 3" xfId="3834" xr:uid="{A6BB64D0-7CB7-4FE4-BC54-E0258EC5538F}"/>
    <cellStyle name="Comma [0] 18 3 2" xfId="6102" xr:uid="{AC3C5059-2AB1-4501-B237-69EC7363EF99}"/>
    <cellStyle name="Comma [0] 18 3 2 2" xfId="11652" xr:uid="{8F27A396-DC9A-49E6-8F8F-83E42DFBE4A4}"/>
    <cellStyle name="Comma [0] 18 3 2 2 2" xfId="24744" xr:uid="{F5FBEBCA-876B-46F4-A710-2193D76F2369}"/>
    <cellStyle name="Comma [0] 18 3 2 3" xfId="21253" xr:uid="{EC96C57F-6473-4F21-B55F-30F54590BB70}"/>
    <cellStyle name="Comma [0] 18 3 3" xfId="13056" xr:uid="{FDD17082-2DF9-45C2-99FD-1CC98C0F57CE}"/>
    <cellStyle name="Comma [0] 18 3 3 2" xfId="25945" xr:uid="{18B0AD95-A77E-475C-BD1C-6B41E521A513}"/>
    <cellStyle name="Comma [0] 18 3 4" xfId="9385" xr:uid="{253920E4-0CBC-4FCC-BE74-28FC8D4967CD}"/>
    <cellStyle name="Comma [0] 18 3 4 2" xfId="23579" xr:uid="{6D5D7CCC-C2FA-4FD9-B737-E188F4F82368}"/>
    <cellStyle name="Comma [0] 18 3 5" xfId="7811" xr:uid="{8FDC9568-D5BD-4D42-8FED-8F7B7AD0B029}"/>
    <cellStyle name="Comma [0] 18 3 5 2" xfId="22421" xr:uid="{E091FDB0-03A9-411E-AFBE-CCB9459F38D0}"/>
    <cellStyle name="Comma [0] 18 3 6" xfId="17716" xr:uid="{DE566818-03C2-469A-9852-D33BDE2EB345}"/>
    <cellStyle name="Comma [0] 18 3 6 2" xfId="27492" xr:uid="{05329BF9-22AE-4F7F-802F-A7A912F6BFF9}"/>
    <cellStyle name="Comma [0] 18 3 7" xfId="20088" xr:uid="{9E9E6184-9625-4265-95B4-86305F651DDA}"/>
    <cellStyle name="Comma [0] 18 4" xfId="5201" xr:uid="{A0419745-D84F-4939-BAFE-2B36FA85F329}"/>
    <cellStyle name="Comma [0] 18 4 2" xfId="10751" xr:uid="{5A16E2B7-3EDA-4975-B717-21FE231013A3}"/>
    <cellStyle name="Comma [0] 18 4 2 2" xfId="23974" xr:uid="{FAEF6074-0374-4060-B673-08EA1EB61ACA}"/>
    <cellStyle name="Comma [0] 18 4 3" xfId="20483" xr:uid="{D498AB43-EC83-4F8C-9AE6-AB68C303EF63}"/>
    <cellStyle name="Comma [0] 18 5" xfId="12125" xr:uid="{0D36F588-0F05-4EF7-803A-4ABD4D0D4EBB}"/>
    <cellStyle name="Comma [0] 18 5 2" xfId="25151" xr:uid="{C3E1A997-99EF-496E-80C0-A65474E2B6BB}"/>
    <cellStyle name="Comma [0] 18 6" xfId="8256" xr:uid="{D221E71B-17D4-4FA0-863D-1E95D24D906D}"/>
    <cellStyle name="Comma [0] 18 6 2" xfId="22809" xr:uid="{365B1D72-0018-49B2-82B8-171BCE44C242}"/>
    <cellStyle name="Comma [0] 18 7" xfId="6633" xr:uid="{0515240F-3B16-42AF-A8A5-9FB952538A9F}"/>
    <cellStyle name="Comma [0] 18 7 2" xfId="21651" xr:uid="{F6BA5996-D508-467E-92CA-10332CE7F164}"/>
    <cellStyle name="Comma [0] 18 8" xfId="16477" xr:uid="{F53A15B2-E362-45F3-B76E-1B1F49CF2973}"/>
    <cellStyle name="Comma [0] 18 8 2" xfId="26721" xr:uid="{A2692F9F-D114-4829-8CCD-FFE89587D222}"/>
    <cellStyle name="Comma [0] 18 9" xfId="19318" xr:uid="{FA33BF33-7DD4-46C0-9676-C0F0A632CFCB}"/>
    <cellStyle name="Comma [0] 2" xfId="972" xr:uid="{525F2D29-894F-4CE0-ADD7-D0A4E884A11B}"/>
    <cellStyle name="Comma [0] 2 2" xfId="1673" xr:uid="{D0C25490-AD83-480E-A908-2144743619E1}"/>
    <cellStyle name="Comma [0] 2 2 10" xfId="19293" xr:uid="{A188928B-2AE2-427C-8889-A891AFF9EECE}"/>
    <cellStyle name="Comma [0] 2 2 2" xfId="3143" xr:uid="{FDDC3462-CAA2-4748-9195-C8D430DB4E15}"/>
    <cellStyle name="Comma [0] 2 2 2 2" xfId="5615" xr:uid="{9B982802-27E2-4E4C-825E-8F644614221A}"/>
    <cellStyle name="Comma [0] 2 2 2 2 2" xfId="11165" xr:uid="{60216B1D-DDE5-4D6D-A61C-687CDACF7C78}"/>
    <cellStyle name="Comma [0] 2 2 2 2 2 2" xfId="24332" xr:uid="{DF5AE23A-9955-4AA1-BBA5-D67D57FBD8D2}"/>
    <cellStyle name="Comma [0] 2 2 2 2 3" xfId="20841" xr:uid="{C0E64C8C-B87F-4FF3-B8F1-7A26FFB7CF0C}"/>
    <cellStyle name="Comma [0] 2 2 2 3" xfId="12557" xr:uid="{A453EC9C-7E75-44E6-B8B6-85BE4732F8B2}"/>
    <cellStyle name="Comma [0] 2 2 2 3 2" xfId="25524" xr:uid="{69E1F38B-0368-4A89-9328-43ACB4120C3A}"/>
    <cellStyle name="Comma [0] 2 2 2 4" xfId="8735" xr:uid="{8A38B731-C151-411D-BB3B-98D1C25D7CF8}"/>
    <cellStyle name="Comma [0] 2 2 2 4 2" xfId="23167" xr:uid="{A264D2AB-F926-4FBA-B30F-89AF0E0F4644}"/>
    <cellStyle name="Comma [0] 2 2 2 5" xfId="7123" xr:uid="{414C5D2D-A767-4B58-A034-FC137EE8997D}"/>
    <cellStyle name="Comma [0] 2 2 2 5 2" xfId="22009" xr:uid="{B0E1CA81-B59E-4FD4-B277-7B861935380A}"/>
    <cellStyle name="Comma [0] 2 2 2 6" xfId="13470" xr:uid="{363E3980-5E7A-4501-9323-C8A5CDFC315F}"/>
    <cellStyle name="Comma [0] 2 2 2 6 2" xfId="26261" xr:uid="{A7DBF597-83CD-4017-8814-212811AF7774}"/>
    <cellStyle name="Comma [0] 2 2 2 7" xfId="17024" xr:uid="{310D78BB-8B61-4411-965C-E032FB3048B0}"/>
    <cellStyle name="Comma [0] 2 2 2 7 2" xfId="27080" xr:uid="{0660B2F5-688A-472D-BF10-CB504D5FBB2D}"/>
    <cellStyle name="Comma [0] 2 2 2 8" xfId="19676" xr:uid="{5E090570-2BC1-4B78-99C9-8D2DAAAB80C1}"/>
    <cellStyle name="Comma [0] 2 2 3" xfId="3801" xr:uid="{B9E9DB20-1D6D-407F-B73D-55ADBFD3ABB6}"/>
    <cellStyle name="Comma [0] 2 2 3 2" xfId="6069" xr:uid="{A9F9AC90-4747-4BD6-B5C6-0ED09715DF32}"/>
    <cellStyle name="Comma [0] 2 2 3 2 2" xfId="11619" xr:uid="{9A583BF3-DAC8-44A7-B6FC-2791754D7D60}"/>
    <cellStyle name="Comma [0] 2 2 3 2 2 2" xfId="24719" xr:uid="{69E5AC19-FB1C-4D1E-9E4D-CF67F055036B}"/>
    <cellStyle name="Comma [0] 2 2 3 2 3" xfId="21228" xr:uid="{ED46D3F7-3173-4C3B-BEAD-1364DE350F0C}"/>
    <cellStyle name="Comma [0] 2 2 3 3" xfId="13023" xr:uid="{BC7438F5-A7F4-4031-A12E-2FDAFFCB63BA}"/>
    <cellStyle name="Comma [0] 2 2 3 3 2" xfId="25920" xr:uid="{E5200B2F-F4B9-4FDB-AD1F-453169AFC726}"/>
    <cellStyle name="Comma [0] 2 2 3 4" xfId="9352" xr:uid="{98267104-01DE-4394-8E8D-02886E0E060A}"/>
    <cellStyle name="Comma [0] 2 2 3 4 2" xfId="23554" xr:uid="{94D0B6F1-1B2F-4CEF-A550-20042442473D}"/>
    <cellStyle name="Comma [0] 2 2 3 5" xfId="7778" xr:uid="{A5C5B7C2-7124-422E-AF17-4802F53D5982}"/>
    <cellStyle name="Comma [0] 2 2 3 5 2" xfId="22396" xr:uid="{EDA4AF22-249C-4785-9F72-B9350878C031}"/>
    <cellStyle name="Comma [0] 2 2 3 6" xfId="13554" xr:uid="{DCBEA0BD-A9E7-4A0E-8F7D-D8FC028F5761}"/>
    <cellStyle name="Comma [0] 2 2 3 6 2" xfId="26286" xr:uid="{60AB636B-C5A5-4951-87A6-DFD269FD6FDB}"/>
    <cellStyle name="Comma [0] 2 2 3 7" xfId="17683" xr:uid="{F954A2CC-A4F9-467F-B196-C754B6C7A456}"/>
    <cellStyle name="Comma [0] 2 2 3 7 2" xfId="27467" xr:uid="{4D5D4ADE-8D65-42B0-9833-41EF832D5E9F}"/>
    <cellStyle name="Comma [0] 2 2 3 8" xfId="20063" xr:uid="{F64ECCCA-69EA-4CE1-AD5C-606C7DA2DA00}"/>
    <cellStyle name="Comma [0] 2 2 4" xfId="5168" xr:uid="{EF1CD427-ABD8-4422-B6C2-147D6E94F106}"/>
    <cellStyle name="Comma [0] 2 2 4 2" xfId="10718" xr:uid="{DC2F818B-D2A5-49EA-83C6-39B18389520D}"/>
    <cellStyle name="Comma [0] 2 2 4 2 2" xfId="23949" xr:uid="{16CDBA79-9906-4A2C-A218-D241E6292AF3}"/>
    <cellStyle name="Comma [0] 2 2 4 3" xfId="20458" xr:uid="{60E03184-FD71-4FE8-A549-CDD272C386B2}"/>
    <cellStyle name="Comma [0] 2 2 5" xfId="12086" xr:uid="{180CB444-3F6C-4380-8452-959E39A576DE}"/>
    <cellStyle name="Comma [0] 2 2 5 2" xfId="25121" xr:uid="{664A3DAA-1FD6-40CA-BBBB-8BE99DA9ACDF}"/>
    <cellStyle name="Comma [0] 2 2 6" xfId="8223" xr:uid="{4F362ECA-17B3-41AE-B3AE-BAF431B8F0EC}"/>
    <cellStyle name="Comma [0] 2 2 6 2" xfId="22784" xr:uid="{318BC517-5807-4800-91E5-EFCF97292983}"/>
    <cellStyle name="Comma [0] 2 2 7" xfId="6595" xr:uid="{06B372C5-1D81-421B-B2F4-FD1572200E71}"/>
    <cellStyle name="Comma [0] 2 2 7 2" xfId="21626" xr:uid="{C91482E5-A0CF-44AB-820C-7384D3DD2838}"/>
    <cellStyle name="Comma [0] 2 2 8" xfId="13392" xr:uid="{86E1BBE8-5318-4252-AE35-32366CCF667C}"/>
    <cellStyle name="Comma [0] 2 2 8 2" xfId="26241" xr:uid="{2228131D-3A6F-4E54-B28D-7B34F56DD47F}"/>
    <cellStyle name="Comma [0] 2 2 9" xfId="16436" xr:uid="{EB39183F-7F33-4843-97EA-A403CBFD8CFE}"/>
    <cellStyle name="Comma [0] 2 2 9 2" xfId="26696" xr:uid="{3C5E98DE-265C-4A11-9E98-65831F1B887F}"/>
    <cellStyle name="Comma [0] 2 3" xfId="6414" xr:uid="{45CB86C8-AC6E-468E-8ADC-C160D1DA8925}"/>
    <cellStyle name="Comma [0] 2 3 2" xfId="11958" xr:uid="{A919E9DB-CF97-4D3E-AD44-0F15C81BFF4C}"/>
    <cellStyle name="Comma [0] 2 3 2 2" xfId="25033" xr:uid="{0F7A323C-33C1-4D19-9DB8-5B0F1AD7B323}"/>
    <cellStyle name="Comma [0] 2 3 3" xfId="21542" xr:uid="{F6249AE9-4894-4803-9B87-2AD4123AB6BB}"/>
    <cellStyle name="Comma [0] 3" xfId="1752" xr:uid="{48BDC752-F408-45C8-B9CE-E1EAE8420986}"/>
    <cellStyle name="Comma [0] 4" xfId="1753" xr:uid="{CF81399E-A921-4C4B-8443-C1E0449A46F4}"/>
    <cellStyle name="Comma [0] 5" xfId="1754" xr:uid="{A468B088-60A9-44DE-AC43-D30F21131E69}"/>
    <cellStyle name="Comma [0] 6" xfId="1755" xr:uid="{B06BED57-AB87-435E-AC8F-DE05D6C65E89}"/>
    <cellStyle name="Comma [0] 7" xfId="1756" xr:uid="{3796C38E-6DAB-4607-A266-BE619FC473C9}"/>
    <cellStyle name="Comma [0] 8" xfId="1757" xr:uid="{6911B352-EC8E-419F-A3BE-9E1048EA2BF9}"/>
    <cellStyle name="Comma [0] 9" xfId="1758" xr:uid="{375690F5-2342-4983-B9E2-2736E3790684}"/>
    <cellStyle name="Comma [00]" xfId="30298" xr:uid="{F938D9B2-31BA-42B4-8FBA-0DBB5E3A9670}"/>
    <cellStyle name="Comma 0.0" xfId="30299" xr:uid="{08E36D61-BA3A-4641-AA9D-876D4D570512}"/>
    <cellStyle name="Comma 0.00" xfId="30300" xr:uid="{A8C5E872-5E6E-420F-830D-5F79FFCFF8BC}"/>
    <cellStyle name="Comma 0.000" xfId="30301" xr:uid="{35C84B14-91E8-44D0-A99F-C22532B7730E}"/>
    <cellStyle name="Comma 10" xfId="134" xr:uid="{7A5410A8-A15A-4817-BE53-5ABCF78F9103}"/>
    <cellStyle name="Comma 10 10" xfId="8117" xr:uid="{8980CB46-72C1-4198-B021-A675E58171D9}"/>
    <cellStyle name="Comma 10 10 2" xfId="22710" xr:uid="{27269D20-3207-4657-9D68-8723E35F59B1}"/>
    <cellStyle name="Comma 10 11" xfId="6440" xr:uid="{7C098DEB-D7A5-4563-80BF-BD6C3AD1567A}"/>
    <cellStyle name="Comma 10 11 2" xfId="21552" xr:uid="{656C9D05-424E-423D-B019-A35F11C8740A}"/>
    <cellStyle name="Comma 10 12" xfId="13605" xr:uid="{5914FBD2-A462-4F2C-BFB5-26D047D05C4D}"/>
    <cellStyle name="Comma 10 12 2" xfId="26305" xr:uid="{AEFF9655-301A-4B4C-82CA-C04EA067DB21}"/>
    <cellStyle name="Comma 10 13" xfId="14033" xr:uid="{7FCB3273-70D7-4AA1-A3DC-37CC93994BB8}"/>
    <cellStyle name="Comma 10 13 2" xfId="26351" xr:uid="{6DCD8CFA-CC6F-471F-93A0-FBF9EC16679B}"/>
    <cellStyle name="Comma 10 14" xfId="15718" xr:uid="{57007354-2A65-4CA4-969B-C82D15D0FD6B}"/>
    <cellStyle name="Comma 10 14 2" xfId="26561" xr:uid="{73AD74BF-21FB-435C-8F38-FBDD642F3E74}"/>
    <cellStyle name="Comma 10 15" xfId="16242" xr:uid="{0514AD63-2D66-404E-BB25-F696BF2ED350}"/>
    <cellStyle name="Comma 10 15 2" xfId="26591" xr:uid="{0C9D4D22-DE5C-4D19-AF25-D33CC9ADFE10}"/>
    <cellStyle name="Comma 10 16" xfId="18334" xr:uid="{7685A856-77F0-4117-8CBF-AB0BB1ED22F9}"/>
    <cellStyle name="Comma 10 16 2" xfId="27790" xr:uid="{B9483F44-D419-49EC-9CCE-0ECAB484CA78}"/>
    <cellStyle name="Comma 10 17" xfId="18418" xr:uid="{F77C8208-F25D-478F-A111-C9B5A4679070}"/>
    <cellStyle name="Comma 10 17 2" xfId="27841" xr:uid="{ADE34302-4B07-4735-9677-57C6CED13AFB}"/>
    <cellStyle name="Comma 10 18" xfId="19219" xr:uid="{5FB88CE7-8890-4037-81D7-46879528AC8A}"/>
    <cellStyle name="Comma 10 19" xfId="939" xr:uid="{E22F64EA-C33D-41AD-99C1-AF5CC581A1D6}"/>
    <cellStyle name="Comma 10 2" xfId="160" xr:uid="{A59CFB6C-01EA-4959-91B3-5A37CAE57A44}"/>
    <cellStyle name="Comma 10 2 10" xfId="16717" xr:uid="{C466001E-5A54-48C1-8A85-5DFC5071CA3A}"/>
    <cellStyle name="Comma 10 2 10 2" xfId="26919" xr:uid="{5CD66493-2AA5-48C5-B109-AAEC785633E1}"/>
    <cellStyle name="Comma 10 2 11" xfId="19516" xr:uid="{87119090-7F8F-477C-AE75-6A31A431F1F9}"/>
    <cellStyle name="Comma 10 2 12" xfId="2399" xr:uid="{D1CC87C6-7D73-44EE-9157-7BB23FE256FE}"/>
    <cellStyle name="Comma 10 2 13" xfId="28741" xr:uid="{460CA165-7535-48BA-AE13-B808BB37A29F}"/>
    <cellStyle name="Comma 10 2 14" xfId="30396" xr:uid="{E69BE2F9-82BA-4E20-A946-17E8AAF313E6}"/>
    <cellStyle name="Comma 10 2 2" xfId="561" xr:uid="{5A8451E5-FF7A-4FBB-8FF2-A37EA1C865B4}"/>
    <cellStyle name="Comma 10 2 2 10" xfId="28964" xr:uid="{4EBC48BF-E507-40FA-8248-8A333811FDF4}"/>
    <cellStyle name="Comma 10 2 2 11" xfId="29017" xr:uid="{E7A110AE-6B3F-4A26-A949-8E9A58F3B589}"/>
    <cellStyle name="Comma 10 2 2 2" xfId="5853" xr:uid="{7C880714-F29D-4010-AF13-48FAA8CC6A5F}"/>
    <cellStyle name="Comma 10 2 2 2 2" xfId="11403" xr:uid="{9ACCCE77-07B1-4414-90FA-6DE6BF607DBA}"/>
    <cellStyle name="Comma 10 2 2 2 2 2" xfId="24554" xr:uid="{FDA0F252-237B-4825-A029-E1D8762CC8BA}"/>
    <cellStyle name="Comma 10 2 2 2 2 2 2" xfId="34081" xr:uid="{D302B368-892B-497F-A897-86C962727067}"/>
    <cellStyle name="Comma 10 2 2 2 2 3" xfId="31184" xr:uid="{C1C4BE95-F21A-42B5-89F4-9626F960A5EB}"/>
    <cellStyle name="Comma 10 2 2 2 3" xfId="139" xr:uid="{4C925998-A1D2-42F7-9689-37843F970301}"/>
    <cellStyle name="Comma 10 2 2 2 3 2" xfId="162" xr:uid="{6483D027-EC1F-4F12-8A24-25CC66E6D8B7}"/>
    <cellStyle name="Comma 10 2 2 2 3 2 2" xfId="27951" xr:uid="{67E40391-2278-4471-8525-7F96A6433C79}"/>
    <cellStyle name="Comma 10 2 2 2 3 3" xfId="21063" xr:uid="{30BD1CF4-CBD1-4377-B53A-25B8596A3BF6}"/>
    <cellStyle name="Comma 10 2 2 2 3 4" xfId="33846" xr:uid="{1C5F1BC9-69AF-44F5-A30B-0634F8E0C96B}"/>
    <cellStyle name="Comma 10 2 2 2 4" xfId="30720" xr:uid="{7D856B97-65FC-405B-AD55-D6461042D735}"/>
    <cellStyle name="Comma 10 2 2 3" xfId="137" xr:uid="{968D51A8-62C8-4CF0-B839-457F7427BC31}"/>
    <cellStyle name="Comma 10 2 2 3 2" xfId="161" xr:uid="{90C233A4-FD71-4DC1-854A-A461B8A98E37}"/>
    <cellStyle name="Comma 10 2 2 3 2 2" xfId="25751" xr:uid="{0863C1DB-E4CA-47E2-81E3-43EF242CC905}"/>
    <cellStyle name="Comma 10 2 2 3 2 3" xfId="34082" xr:uid="{0A7536CA-978D-4AC8-A566-443A6668F3B0}"/>
    <cellStyle name="Comma 10 2 2 3 3" xfId="12800" xr:uid="{9D1E7A42-CC41-4C3A-9C33-13B4EFF4E4F1}"/>
    <cellStyle name="Comma 10 2 2 3 4" xfId="31185" xr:uid="{FB5C23AB-15EC-459A-B92F-E50A049BDFAC}"/>
    <cellStyle name="Comma 10 2 2 4" xfId="9022" xr:uid="{418ACC07-6484-4791-94AF-3F63EB613591}"/>
    <cellStyle name="Comma 10 2 2 4 2" xfId="23389" xr:uid="{6C31170E-0712-4A90-BC79-DD3C57DC97F2}"/>
    <cellStyle name="Comma 10 2 2 4 2 2" xfId="35333" xr:uid="{835965D6-CAE5-4BCC-BC07-F77E8995B696}"/>
    <cellStyle name="Comma 10 2 2 4 3" xfId="32843" xr:uid="{4F439820-AFD8-4102-A0C0-894E4183E01E}"/>
    <cellStyle name="Comma 10 2 2 5" xfId="7420" xr:uid="{E85632B8-0EB6-401D-AB9B-371ADD2BCA59}"/>
    <cellStyle name="Comma 10 2 2 5 2" xfId="22231" xr:uid="{85C4951E-806F-4309-BAC8-A099E689665A}"/>
    <cellStyle name="Comma 10 2 2 5 3" xfId="33723" xr:uid="{2B0D0174-683A-443F-AA4F-73334A1E9EB4}"/>
    <cellStyle name="Comma 10 2 2 6" xfId="17322" xr:uid="{1E229420-170D-49A8-B98A-B8AC00E0EC65}"/>
    <cellStyle name="Comma 10 2 2 6 2" xfId="27302" xr:uid="{2D222DBA-F1A9-4875-9AA6-15D6CECCC4A9}"/>
    <cellStyle name="Comma 10 2 2 6 3" xfId="30414" xr:uid="{B4F99FEF-4A16-4971-9173-713F6D10EF6D}"/>
    <cellStyle name="Comma 10 2 2 7" xfId="19898" xr:uid="{D483AAAE-D316-4499-8925-E9E25CD79A6A}"/>
    <cellStyle name="Comma 10 2 2 8" xfId="28275" xr:uid="{8C1F07B4-0E99-4AFB-9DB0-AE059AE8F704}"/>
    <cellStyle name="Comma 10 2 2 9" xfId="3441" xr:uid="{E7E77801-E54B-4234-A70F-C026EECB8BD4}"/>
    <cellStyle name="Comma 10 2 3" xfId="2400" xr:uid="{F26E88E9-75B1-4936-9159-0A0A699DE1E5}"/>
    <cellStyle name="Comma 10 2 3 2" xfId="28958" xr:uid="{5023C932-3D78-4BC8-A42D-EE7952B55713}"/>
    <cellStyle name="Comma 10 2 3 2 2" xfId="34083" xr:uid="{776595E6-3801-4191-889B-6F7CF396AEDC}"/>
    <cellStyle name="Comma 10 2 3 2 3" xfId="31186" xr:uid="{F090A5BA-313E-4067-883F-786FAEF474F7}"/>
    <cellStyle name="Comma 10 2 3 3" xfId="33840" xr:uid="{0F1791F4-B405-4322-8A66-BC1C055B6921}"/>
    <cellStyle name="Comma 10 2 3 4" xfId="30706" xr:uid="{9C6F1AE1-90D0-4FF9-8578-A461E2196BE5}"/>
    <cellStyle name="Comma 10 2 4" xfId="4033" xr:uid="{78C9C411-3DE2-41DA-9F72-2E1187BBBDFC}"/>
    <cellStyle name="Comma 10 2 4 2" xfId="6301" xr:uid="{E77392A6-61A1-4DEA-9114-12DD69ABC692}"/>
    <cellStyle name="Comma 10 2 4 2 2" xfId="11851" xr:uid="{35E50C9C-41C7-4F28-B309-4A4EE63BE534}"/>
    <cellStyle name="Comma 10 2 4 2 2 2" xfId="24941" xr:uid="{4145E8DC-2CAD-4CB2-9C8A-24C1A5286A8B}"/>
    <cellStyle name="Comma 10 2 4 2 3" xfId="21450" xr:uid="{CF2FAE9C-D13E-4ADE-817F-3F84F6A0FE03}"/>
    <cellStyle name="Comma 10 2 4 2 4" xfId="34084" xr:uid="{B8E99A7F-68F1-4EC1-B0EB-22F7605D9BEE}"/>
    <cellStyle name="Comma 10 2 4 3" xfId="13255" xr:uid="{0BCEE22B-2A86-4132-BBA4-384775B875D3}"/>
    <cellStyle name="Comma 10 2 4 3 2" xfId="26142" xr:uid="{A8D246B1-DDDB-4C38-93D7-C0F7CDF1D2DD}"/>
    <cellStyle name="Comma 10 2 4 4" xfId="9584" xr:uid="{A6EFF1E6-5773-464F-AA46-BDEE3BF9311F}"/>
    <cellStyle name="Comma 10 2 4 4 2" xfId="23776" xr:uid="{C678382C-A84C-42B9-8ADA-9D6743A1F90B}"/>
    <cellStyle name="Comma 10 2 4 5" xfId="8010" xr:uid="{717ECA5D-14D9-448E-9936-C92993DB126D}"/>
    <cellStyle name="Comma 10 2 4 5 2" xfId="22618" xr:uid="{F3747399-D5B5-42EE-8617-1E50B30C190C}"/>
    <cellStyle name="Comma 10 2 4 6" xfId="17915" xr:uid="{A3C4C7A1-5D31-4B8B-8ED0-86C671CEDFF9}"/>
    <cellStyle name="Comma 10 2 4 6 2" xfId="27689" xr:uid="{D5E8DD90-4DD5-470A-9C93-46B1E7188C97}"/>
    <cellStyle name="Comma 10 2 4 7" xfId="20285" xr:uid="{175CA989-C9D3-45BD-AFEC-0D710CA84B6B}"/>
    <cellStyle name="Comma 10 2 4 8" xfId="31187" xr:uid="{BB4113E1-EF57-4FF7-95E9-AD5EA81F95AE}"/>
    <cellStyle name="Comma 10 2 5" xfId="5400" xr:uid="{1D6F6D81-ED53-4D9A-939F-C797C4D472BE}"/>
    <cellStyle name="Comma 10 2 5 2" xfId="10950" xr:uid="{A0A08CAC-1DB4-498F-939A-5B850771D693}"/>
    <cellStyle name="Comma 10 2 5 2 2" xfId="24171" xr:uid="{05AD9933-682E-4935-AD6B-A8D054833307}"/>
    <cellStyle name="Comma 10 2 5 2 3" xfId="35299" xr:uid="{3F2CDDF1-348D-48B8-94C9-8CDB66B3B321}"/>
    <cellStyle name="Comma 10 2 5 3" xfId="20680" xr:uid="{021C5EEE-0CA6-42C1-9269-13BE9CC3F9FE}"/>
    <cellStyle name="Comma 10 2 5 4" xfId="32797" xr:uid="{01C99EDA-922E-47B1-AF1A-24E5D5A3B8CD}"/>
    <cellStyle name="Comma 10 2 6" xfId="12324" xr:uid="{A9ECE96F-24F4-4CAC-92F7-920AD0B7BAA0}"/>
    <cellStyle name="Comma 10 2 6 2" xfId="25348" xr:uid="{F3B91EA6-B01A-4EA3-9AB7-F97748DAE938}"/>
    <cellStyle name="Comma 10 2 6 3" xfId="33715" xr:uid="{EF262424-AC3B-47CF-862F-882B44D211A4}"/>
    <cellStyle name="Comma 10 2 7" xfId="8456" xr:uid="{189B5E0B-4BA2-4DC0-8B1D-3DBE3F83E4BF}"/>
    <cellStyle name="Comma 10 2 7 2" xfId="23007" xr:uid="{4D621FAA-1B81-4B0B-B027-18D8C65ADE92}"/>
    <cellStyle name="Comma 10 2 7 2 2" xfId="35339" xr:uid="{13870C4C-744B-444E-B5FA-D52756E47732}"/>
    <cellStyle name="Comma 10 2 7 2 3" xfId="32849" xr:uid="{1410377B-0463-4A92-8735-8D8077DC4243}"/>
    <cellStyle name="Comma 10 2 7 3" xfId="35305" xr:uid="{F6A32B9C-3A77-4BF9-887B-FC2490B62C05}"/>
    <cellStyle name="Comma 10 2 7 4" xfId="32808" xr:uid="{DC3C0C5D-59E9-473D-8F54-659C9832A432}"/>
    <cellStyle name="Comma 10 2 8" xfId="6832" xr:uid="{B23A4BEB-3027-4BD8-BBE3-A028F97E8132}"/>
    <cellStyle name="Comma 10 2 8 2" xfId="21848" xr:uid="{EE586FC0-6E0B-4EFC-BD30-D9CABA3CE1EC}"/>
    <cellStyle name="Comma 10 2 9" xfId="14034" xr:uid="{B7663761-267C-4B60-97B9-13F4AD3A415D}"/>
    <cellStyle name="Comma 10 20" xfId="28605" xr:uid="{7540EF13-43CC-45A7-8AB8-A4A927322A65}"/>
    <cellStyle name="Comma 10 21" xfId="29025" xr:uid="{61AAB6A5-547A-4476-ADE9-BDFA6E86C02F}"/>
    <cellStyle name="Comma 10 22" xfId="35404" xr:uid="{1A9AC2AC-A1E3-41C4-B898-5554B79E7644}"/>
    <cellStyle name="Comma 10 23" xfId="35423" xr:uid="{B322FF19-5754-4B86-B877-5C2AF05F9F22}"/>
    <cellStyle name="Comma 10 24" xfId="35584" xr:uid="{54F9764D-BD9E-4CC2-986B-D37625F854B4}"/>
    <cellStyle name="Comma 10 3" xfId="177" xr:uid="{C12679F9-A025-47FA-A710-FAB6D44598FB}"/>
    <cellStyle name="Comma 10 3 10" xfId="19517" xr:uid="{B980F529-3A5D-4C42-8C08-B878D83A8BA9}"/>
    <cellStyle name="Comma 10 3 11" xfId="27963" xr:uid="{D4259052-39E1-4FFF-9C86-2450EFAC7F29}"/>
    <cellStyle name="Comma 10 3 12" xfId="2401" xr:uid="{E30B152F-3EF3-4D59-B96C-DD7ADE217B72}"/>
    <cellStyle name="Comma 10 3 13" xfId="28841" xr:uid="{EB5292DD-C076-4CC0-92E6-1EFE2E4AB58E}"/>
    <cellStyle name="Comma 10 3 14" xfId="29075" xr:uid="{53CF452E-D2D3-4FCA-99B1-B7548AEDBCA7}"/>
    <cellStyle name="Comma 10 3 2" xfId="777" xr:uid="{7FACB6F3-B0AC-4C6B-85F0-AAD795FAFF53}"/>
    <cellStyle name="Comma 10 3 2 10" xfId="28963" xr:uid="{3FFB8266-8BC5-46DF-BE81-8C02B40B29B9}"/>
    <cellStyle name="Comma 10 3 2 11" xfId="30680" xr:uid="{7A7D3275-937B-4B9E-B414-D4C247C91ADD}"/>
    <cellStyle name="Comma 10 3 2 2" xfId="5854" xr:uid="{7B4A7310-68CA-4CD4-8A81-1E8FBE7025F9}"/>
    <cellStyle name="Comma 10 3 2 2 2" xfId="11404" xr:uid="{0B068968-ADDF-4066-BFA3-F69CEF242076}"/>
    <cellStyle name="Comma 10 3 2 2 2 2" xfId="24555" xr:uid="{6C41A142-3089-474C-9C8F-5AE30BDB3E19}"/>
    <cellStyle name="Comma 10 3 2 2 2 3" xfId="34085" xr:uid="{2D1A3D06-2689-40E5-B789-3BDB5E30706B}"/>
    <cellStyle name="Comma 10 3 2 2 3" xfId="21064" xr:uid="{53783784-1A56-46BF-A7E1-83AEDB0B129F}"/>
    <cellStyle name="Comma 10 3 2 2 4" xfId="31188" xr:uid="{BD675F34-AC2B-4BCE-B60A-53244390C1B3}"/>
    <cellStyle name="Comma 10 3 2 3" xfId="12801" xr:uid="{0FCF21F3-C23B-4387-AA9D-58D17D7971BF}"/>
    <cellStyle name="Comma 10 3 2 3 2" xfId="25752" xr:uid="{A378CD14-F0D4-4F1E-A5CA-0ABA56AC6903}"/>
    <cellStyle name="Comma 10 3 2 3 3" xfId="33825" xr:uid="{B3A5BC97-9E7B-462F-92E6-7A14963E43E5}"/>
    <cellStyle name="Comma 10 3 2 4" xfId="9023" xr:uid="{512DECBC-5950-4680-8DA8-9CCFB2A00DE7}"/>
    <cellStyle name="Comma 10 3 2 4 2" xfId="23390" xr:uid="{41FEAF7B-8682-48D5-B26B-0A9369C0582E}"/>
    <cellStyle name="Comma 10 3 2 5" xfId="7421" xr:uid="{040F6036-ECBC-4D23-B6A7-3A428FA8996B}"/>
    <cellStyle name="Comma 10 3 2 5 2" xfId="22232" xr:uid="{1B290A7E-7A1D-4373-86A9-6AEAF7E1607B}"/>
    <cellStyle name="Comma 10 3 2 6" xfId="17323" xr:uid="{D5A2AB44-C832-4EC8-8BFA-9B7DACD3D316}"/>
    <cellStyle name="Comma 10 3 2 6 2" xfId="27303" xr:uid="{658A1928-81E9-422D-BBD5-745147052C28}"/>
    <cellStyle name="Comma 10 3 2 7" xfId="19899" xr:uid="{164D1850-B66E-43D8-8EE6-7E8AF61D5289}"/>
    <cellStyle name="Comma 10 3 2 8" xfId="28394" xr:uid="{27C39A45-EBA3-41B8-BB93-7A821D5BDF7B}"/>
    <cellStyle name="Comma 10 3 2 9" xfId="3442" xr:uid="{A7F5AB66-6895-4FC0-8545-F4AD89B1C1EC}"/>
    <cellStyle name="Comma 10 3 3" xfId="4034" xr:uid="{F4390BF6-4FA8-4A9C-BAE3-51D8F61D3F0C}"/>
    <cellStyle name="Comma 10 3 3 2" xfId="6302" xr:uid="{60F9B4EB-8C30-49EF-AA00-BD69EF82EDF1}"/>
    <cellStyle name="Comma 10 3 3 2 2" xfId="11852" xr:uid="{E48E7663-032C-4978-AB58-7516D48B0DEE}"/>
    <cellStyle name="Comma 10 3 3 2 2 2" xfId="24942" xr:uid="{4B6E37B9-AF4D-4E08-BD5F-F61B2B435ED7}"/>
    <cellStyle name="Comma 10 3 3 2 2 3" xfId="34086" xr:uid="{3C2728F1-F70C-4E4B-836F-E407317033AE}"/>
    <cellStyle name="Comma 10 3 3 2 3" xfId="21451" xr:uid="{DDD7F411-CAE1-4D97-9D09-FEE5B7FE0E81}"/>
    <cellStyle name="Comma 10 3 3 2 4" xfId="31189" xr:uid="{58EE5829-C5EB-4575-86D5-4C1E499CB836}"/>
    <cellStyle name="Comma 10 3 3 3" xfId="13256" xr:uid="{5EA5A730-6BBB-4FB1-BEDF-1D52BA34E26D}"/>
    <cellStyle name="Comma 10 3 3 3 2" xfId="26143" xr:uid="{98360A19-E74F-4799-A1CB-9DDF0C5BAB57}"/>
    <cellStyle name="Comma 10 3 3 3 3" xfId="34066" xr:uid="{35A809C8-C97B-48AA-B083-DF41B90DC81D}"/>
    <cellStyle name="Comma 10 3 3 4" xfId="9585" xr:uid="{FF6E82F3-1C11-4D12-8AA9-E5BAB867E3C7}"/>
    <cellStyle name="Comma 10 3 3 4 2" xfId="23777" xr:uid="{04A4753F-46EC-4B1C-8B1A-0EF9355A9249}"/>
    <cellStyle name="Comma 10 3 3 5" xfId="8011" xr:uid="{3FAB8000-30DB-497D-8528-966350D40871}"/>
    <cellStyle name="Comma 10 3 3 5 2" xfId="22619" xr:uid="{3F731E69-8D1C-41D1-8E58-F30CFD702704}"/>
    <cellStyle name="Comma 10 3 3 6" xfId="17916" xr:uid="{4DA7BE6F-5CCE-469E-A09E-F99330AEA8B7}"/>
    <cellStyle name="Comma 10 3 3 6 2" xfId="27690" xr:uid="{79446E09-CD8C-4C18-B0CF-173E26FF98F2}"/>
    <cellStyle name="Comma 10 3 3 7" xfId="20286" xr:uid="{DEC378F9-A239-4B75-9A17-A09802C9A18E}"/>
    <cellStyle name="Comma 10 3 3 8" xfId="31156" xr:uid="{A4601423-1957-483F-BADE-5810C3D68CEB}"/>
    <cellStyle name="Comma 10 3 4" xfId="5401" xr:uid="{4537F1C3-CE41-4DD4-B703-C279F37033FF}"/>
    <cellStyle name="Comma 10 3 4 2" xfId="10951" xr:uid="{604464E2-3CD2-4B3D-BB8C-ECD23FAB7CDB}"/>
    <cellStyle name="Comma 10 3 4 2 2" xfId="24172" xr:uid="{529A66D2-E1F0-4C6B-A1F8-A780136E3D5A}"/>
    <cellStyle name="Comma 10 3 4 2 3" xfId="34087" xr:uid="{7DF4E64E-9538-4C04-AD0B-B277ACEA7926}"/>
    <cellStyle name="Comma 10 3 4 3" xfId="20681" xr:uid="{BA8C8250-D17D-4EAC-8D50-E72543D30D12}"/>
    <cellStyle name="Comma 10 3 4 4" xfId="31190" xr:uid="{96E29B30-0551-473C-B526-B965F5A51A1C}"/>
    <cellStyle name="Comma 10 3 5" xfId="12325" xr:uid="{C97D28FD-D3EB-4362-B75C-8B4302149C4C}"/>
    <cellStyle name="Comma 10 3 5 2" xfId="25349" xr:uid="{C29179A0-D1C3-4A37-8C51-6321FD5BD264}"/>
    <cellStyle name="Comma 10 3 5 3" xfId="32932" xr:uid="{5FD9A437-BCF3-4682-86DD-064B50D09E6E}"/>
    <cellStyle name="Comma 10 3 6" xfId="8457" xr:uid="{51D236AC-9335-45B7-84CB-4049086D2936}"/>
    <cellStyle name="Comma 10 3 6 2" xfId="23008" xr:uid="{85DB37D5-DF55-4F12-907D-855FA151B576}"/>
    <cellStyle name="Comma 10 3 7" xfId="6833" xr:uid="{67B12F10-09EB-4612-809C-714BA3B3734F}"/>
    <cellStyle name="Comma 10 3 7 2" xfId="21849" xr:uid="{310C810E-298C-4B63-B813-F5C0CC4D476D}"/>
    <cellStyle name="Comma 10 3 8" xfId="14035" xr:uid="{B255A330-A51D-4C5A-87D6-5F9825850B82}"/>
    <cellStyle name="Comma 10 3 9" xfId="16718" xr:uid="{096A6E7E-617A-4BCC-A495-95208D0F23CE}"/>
    <cellStyle name="Comma 10 3 9 2" xfId="26920" xr:uid="{74E39CB6-C45B-4501-94E2-421BDB480394}"/>
    <cellStyle name="Comma 10 4" xfId="876" xr:uid="{7F698399-D533-49FC-ABFF-5606DD4DAD6F}"/>
    <cellStyle name="Comma 10 4 10" xfId="973" xr:uid="{36F018FF-AC4E-4D03-854C-EE334C0B2383}"/>
    <cellStyle name="Comma 10 4 10 2" xfId="32810" xr:uid="{C21ACFE3-28D0-4121-B0C9-068DEB79DBA2}"/>
    <cellStyle name="Comma 10 4 10 2 2" xfId="32851" xr:uid="{437C28AD-8AE8-438C-9932-0D279EAF813E}"/>
    <cellStyle name="Comma 10 4 10 2 2 2" xfId="35341" xr:uid="{52851776-2BC2-49A0-BB5A-83481C42C938}"/>
    <cellStyle name="Comma 10 4 10 2 3" xfId="35307" xr:uid="{60B63622-8A5E-4599-9C45-FA1A69ABA910}"/>
    <cellStyle name="Comma 10 4 10 3" xfId="32845" xr:uid="{60D1974C-96A2-4EA0-B50B-B595CC8356F4}"/>
    <cellStyle name="Comma 10 4 10 3 2" xfId="35335" xr:uid="{F8DA5189-7B09-4506-A242-090E1CBA9889}"/>
    <cellStyle name="Comma 10 4 10 4" xfId="35301" xr:uid="{137EF139-68F7-4C49-83DC-781E02466F17}"/>
    <cellStyle name="Comma 10 4 10 5" xfId="32799" xr:uid="{7537AAEF-17DB-4B8C-B54A-58D14081D56F}"/>
    <cellStyle name="Comma 10 4 11" xfId="28931" xr:uid="{BD435FC9-F8BC-43F3-A282-F68CF5E09466}"/>
    <cellStyle name="Comma 10 4 12" xfId="30691" xr:uid="{5CD351B4-9B7D-43A7-A8CA-8AEC0C2EC013}"/>
    <cellStyle name="Comma 10 4 2" xfId="5072" xr:uid="{F1EC77C6-AA74-4AA9-9CB3-3477ACC6AF25}"/>
    <cellStyle name="Comma 10 4 2 2" xfId="10622" xr:uid="{A5B066F8-9181-4680-B570-70C341C5A908}"/>
    <cellStyle name="Comma 10 4 2 2 2" xfId="23881" xr:uid="{F8C496DD-561D-44F4-A693-FE7DC476CDB4}"/>
    <cellStyle name="Comma 10 4 2 2 3" xfId="34088" xr:uid="{23DD0161-522C-49C0-A808-0741EE6D733F}"/>
    <cellStyle name="Comma 10 4 2 3" xfId="20390" xr:uid="{E1B18AFD-7D20-43DB-9469-136E2785AE03}"/>
    <cellStyle name="Comma 10 4 2 4" xfId="29010" xr:uid="{61500FFD-C626-462A-8646-DB85640C91DE}"/>
    <cellStyle name="Comma 10 4 2 5" xfId="31191" xr:uid="{77D76C84-5B1A-4F73-B38E-1A4885E6FF16}"/>
    <cellStyle name="Comma 10 4 3" xfId="11983" xr:uid="{F5F9D439-8BEF-4377-83AC-7EA6E5B144D7}"/>
    <cellStyle name="Comma 10 4 3 2" xfId="25049" xr:uid="{4DD8EF06-6D35-41FD-94EA-EE0E227B40E6}"/>
    <cellStyle name="Comma 10 4 3 3" xfId="33834" xr:uid="{73B1E718-E6F5-4FB0-83B4-F0DAAC2A38E2}"/>
    <cellStyle name="Comma 10 4 4" xfId="8127" xr:uid="{7F278159-5404-4760-968E-6F64653D0379}"/>
    <cellStyle name="Comma 10 4 4 2" xfId="22716" xr:uid="{828ECDB5-8D7D-4A64-A95D-22E02AB7EE3F}"/>
    <cellStyle name="Comma 10 4 5" xfId="6448" xr:uid="{3C1CA431-ACB7-419F-80BB-0B7B46CE1871}"/>
    <cellStyle name="Comma 10 4 5 2" xfId="21558" xr:uid="{4268AE78-1D00-4E43-AB32-FB9957B6B54B}"/>
    <cellStyle name="Comma 10 4 6" xfId="14796" xr:uid="{89B459D9-DE72-4B6F-B8B8-F4D6F557A2FB}"/>
    <cellStyle name="Comma 10 4 6 2" xfId="26496" xr:uid="{F8A96A76-EB7D-4D4E-A10D-779EEAD901DB}"/>
    <cellStyle name="Comma 10 4 7" xfId="16290" xr:uid="{29BAE980-3DB1-48D8-9C45-3EB5E454FC1D}"/>
    <cellStyle name="Comma 10 4 7 2" xfId="26630" xr:uid="{B2B62A7D-0BE2-48F8-B044-70FCE19C3507}"/>
    <cellStyle name="Comma 10 4 8" xfId="19225" xr:uid="{3F859986-7A68-4ABC-83C8-7167D7FDEF67}"/>
    <cellStyle name="Comma 10 4 9" xfId="28483" xr:uid="{2F40A0C7-514A-4F80-8ABD-813D227BE4BF}"/>
    <cellStyle name="Comma 10 5" xfId="358" xr:uid="{A13D3A9B-A82F-48B6-9D88-0228F7882054}"/>
    <cellStyle name="Comma 10 5 10" xfId="28956" xr:uid="{9607F572-62A4-4DBA-899B-C4068521F23D}"/>
    <cellStyle name="Comma 10 5 11" xfId="30983" xr:uid="{D4A7C64E-8A22-4F4F-ACB1-D23E47C59C14}"/>
    <cellStyle name="Comma 10 5 2" xfId="5512" xr:uid="{D9E490B7-6BF9-4B0E-9041-54320A09F0F6}"/>
    <cellStyle name="Comma 10 5 2 2" xfId="11062" xr:uid="{61279DC0-9FA7-4551-895A-198CAC69F75A}"/>
    <cellStyle name="Comma 10 5 2 2 2" xfId="24264" xr:uid="{A8FDDF36-4C67-4134-8FCE-163AD7DC1D35}"/>
    <cellStyle name="Comma 10 5 2 2 3" xfId="34089" xr:uid="{4289098F-6C1D-4B27-94B0-C9FE7839578C}"/>
    <cellStyle name="Comma 10 5 2 3" xfId="20773" xr:uid="{100A490A-768B-4677-8691-4480556F8E62}"/>
    <cellStyle name="Comma 10 5 2 4" xfId="31192" xr:uid="{AB5DE21D-46F5-4BA7-9E91-CEDD33FFD857}"/>
    <cellStyle name="Comma 10 5 3" xfId="12448" xr:uid="{766170E7-6F82-4773-A5F3-94E98BCB2FFE}"/>
    <cellStyle name="Comma 10 5 3 2" xfId="25451" xr:uid="{50FC14F9-AB39-4F7D-86C6-04C2A68C38B9}"/>
    <cellStyle name="Comma 10 5 3 3" xfId="33953" xr:uid="{90F34BFC-534A-49AC-97DC-F85492BB496F}"/>
    <cellStyle name="Comma 10 5 4" xfId="8569" xr:uid="{D697EB25-2319-4ED7-9617-04F76E6AC8D4}"/>
    <cellStyle name="Comma 10 5 4 2" xfId="23099" xr:uid="{13E05DED-F4B1-402A-BB66-447E470E9AC5}"/>
    <cellStyle name="Comma 10 5 5" xfId="6949" xr:uid="{BA366F63-24C0-4287-B559-56A4BF9E3311}"/>
    <cellStyle name="Comma 10 5 5 2" xfId="21941" xr:uid="{1DB89977-5E74-4602-945D-EC148532EAC3}"/>
    <cellStyle name="Comma 10 5 6" xfId="16845" xr:uid="{7D393214-1EFE-4154-9EE8-DFA3AEE4CC7B}"/>
    <cellStyle name="Comma 10 5 6 2" xfId="27012" xr:uid="{2155F367-845B-4CC3-B136-A282083EC4BE}"/>
    <cellStyle name="Comma 10 5 7" xfId="19608" xr:uid="{3F509326-DDB1-4C26-BC30-DECEEA6F05AC}"/>
    <cellStyle name="Comma 10 5 8" xfId="28110" xr:uid="{5A989FC4-6D87-4FB2-8E63-093265C7F3F7}"/>
    <cellStyle name="Comma 10 5 9" xfId="2964" xr:uid="{F6E2C36F-1A29-40C6-A0E1-AF056A104E2A}"/>
    <cellStyle name="Comma 10 6" xfId="3705" xr:uid="{A7C3D548-7768-46B3-97DE-920721708E4E}"/>
    <cellStyle name="Comma 10 6 2" xfId="5973" xr:uid="{9A3461E9-E79E-49EB-970F-EBCDD8282BC6}"/>
    <cellStyle name="Comma 10 6 2 2" xfId="11523" xr:uid="{9EB0A235-0B0A-477A-B333-A62823DA21CE}"/>
    <cellStyle name="Comma 10 6 2 2 2" xfId="24651" xr:uid="{CC865776-AC89-40C3-980F-1D5D2617937B}"/>
    <cellStyle name="Comma 10 6 2 2 3" xfId="34417" xr:uid="{3C0ADDEA-8A4F-4583-851C-5851E29BAD32}"/>
    <cellStyle name="Comma 10 6 2 3" xfId="21160" xr:uid="{C3FD4AA5-9256-4E14-A5D3-26B209124C79}"/>
    <cellStyle name="Comma 10 6 2 4" xfId="31880" xr:uid="{E669E079-4736-4973-9935-2FD2F4699CE8}"/>
    <cellStyle name="Comma 10 6 3" xfId="12927" xr:uid="{BA016724-E375-4DD1-93C8-112C38E38287}"/>
    <cellStyle name="Comma 10 6 3 2" xfId="25852" xr:uid="{5C572BDF-5819-4D8A-83BB-D5EE8FAB0E01}"/>
    <cellStyle name="Comma 10 6 3 2 2" xfId="34090" xr:uid="{B33E0139-83CE-49C2-89DB-5DAFA421E76C}"/>
    <cellStyle name="Comma 10 6 3 3" xfId="31193" xr:uid="{942CF7A3-AA97-4A13-880E-C5D33BC6331A}"/>
    <cellStyle name="Comma 10 6 4" xfId="9256" xr:uid="{31543C2B-C155-46EB-BA66-C35FAE95D49B}"/>
    <cellStyle name="Comma 10 6 4 2" xfId="23486" xr:uid="{75D738F2-75C2-4B9B-8031-83C3FC8DB0DE}"/>
    <cellStyle name="Comma 10 6 4 3" xfId="32906" xr:uid="{F67B94A5-13E7-4A16-80FE-C747E0255947}"/>
    <cellStyle name="Comma 10 6 5" xfId="7682" xr:uid="{77E588B0-CCA5-4810-8699-58589242E4EC}"/>
    <cellStyle name="Comma 10 6 5 2" xfId="22328" xr:uid="{EB4820AF-6728-4AE3-93FE-69F99A38C2E4}"/>
    <cellStyle name="Comma 10 6 6" xfId="17587" xr:uid="{401593F3-8BAF-4865-BF28-6D4BE6299BC3}"/>
    <cellStyle name="Comma 10 6 6 2" xfId="27399" xr:uid="{76C797B5-A5BC-4110-9C73-E7E3FA2A5018}"/>
    <cellStyle name="Comma 10 6 7" xfId="19995" xr:uid="{AE2F4E76-A08D-4670-94F6-C89996067E4D}"/>
    <cellStyle name="Comma 10 6 8" xfId="29026" xr:uid="{05CE1183-C33D-4265-BF8C-C1C0CDB4C8B8}"/>
    <cellStyle name="Comma 10 7" xfId="5064" xr:uid="{C26B8B30-29F7-4DBB-83AD-1B952C5688D6}"/>
    <cellStyle name="Comma 10 7 2" xfId="10614" xr:uid="{B2B2CD33-76BC-481C-9F43-38C400685527}"/>
    <cellStyle name="Comma 10 7 2 2" xfId="23875" xr:uid="{BE61BDA2-AFE0-46E6-B078-F87113DEAE74}"/>
    <cellStyle name="Comma 10 7 2 3" xfId="34416" xr:uid="{FD7DE54D-184B-48B6-92A2-99CB62A843EC}"/>
    <cellStyle name="Comma 10 7 3" xfId="20384" xr:uid="{C41CE2CC-AD34-4EAB-86F9-011F6F9D41A6}"/>
    <cellStyle name="Comma 10 7 4" xfId="31879" xr:uid="{C561E3CC-793A-4909-8FD9-1561C542B15D}"/>
    <cellStyle name="Comma 10 8" xfId="11975" xr:uid="{9AC0B3C1-DEF5-41FB-90F3-5A709491ED3F}"/>
    <cellStyle name="Comma 10 8 2" xfId="25043" xr:uid="{C63760C0-EF6A-460F-8ADF-7011F98E1FC9}"/>
    <cellStyle name="Comma 10 8 3" xfId="32905" xr:uid="{85D7A7EE-A9A9-4F9D-B8F6-BD1B5B524910}"/>
    <cellStyle name="Comma 10 9" xfId="12113" xr:uid="{CCE6BAC2-1BC5-4B4E-8060-C0A80FEC691A}"/>
    <cellStyle name="Comma 10 9 2" xfId="25140" xr:uid="{C9113EF5-F612-4A2B-8434-47B5BA696AAB}"/>
    <cellStyle name="Comma 10_Book1" xfId="14036" xr:uid="{09A9E4A3-FA58-4B22-8260-888EE31697D4}"/>
    <cellStyle name="Comma 100" xfId="1759" xr:uid="{42DDC60F-C5B2-43F2-A5C0-9C49C7A48DD8}"/>
    <cellStyle name="Comma 100 10" xfId="19319" xr:uid="{6357350D-F124-445D-B761-58F7D2311887}"/>
    <cellStyle name="Comma 100 2" xfId="3188" xr:uid="{156E0BE1-C78F-4DED-85D6-87EC9D6F8853}"/>
    <cellStyle name="Comma 100 2 2" xfId="5650" xr:uid="{F5AC3819-A94B-4FCA-8AB6-1D20AB2BEC4A}"/>
    <cellStyle name="Comma 100 2 2 2" xfId="11200" xr:uid="{F18D86F8-ACA3-4E4E-84A7-26A2638DA005}"/>
    <cellStyle name="Comma 100 2 2 2 2" xfId="24358" xr:uid="{F9E717B4-494B-49CF-AB1E-FEDCD8FD9237}"/>
    <cellStyle name="Comma 100 2 2 3" xfId="20867" xr:uid="{69864886-ECD7-48B5-BB72-CB8C4F1CCF02}"/>
    <cellStyle name="Comma 100 2 3" xfId="12593" xr:uid="{87603431-CC99-4B6B-A043-7CF71346F93B}"/>
    <cellStyle name="Comma 100 2 3 2" xfId="25551" xr:uid="{347BE172-9249-44BA-A16E-9081808C33E3}"/>
    <cellStyle name="Comma 100 2 4" xfId="8777" xr:uid="{544564E9-C3E4-4900-BBA1-E0BC576455F4}"/>
    <cellStyle name="Comma 100 2 4 2" xfId="23193" xr:uid="{571FF90A-16B5-464E-BD10-8419D8265F4E}"/>
    <cellStyle name="Comma 100 2 5" xfId="7167" xr:uid="{8E187DA0-5282-41FE-8DAF-792358C8AC7A}"/>
    <cellStyle name="Comma 100 2 5 2" xfId="22035" xr:uid="{EB183546-72F5-4109-97A8-3BC3F75AA87E}"/>
    <cellStyle name="Comma 100 2 6" xfId="17069" xr:uid="{D6BDCB6C-2449-484F-8720-8A0F29C3D736}"/>
    <cellStyle name="Comma 100 2 6 2" xfId="27106" xr:uid="{3572BB93-375D-416F-9C8F-9CA851020E3D}"/>
    <cellStyle name="Comma 100 2 7" xfId="19702" xr:uid="{386D7645-738D-42E4-BA3D-EEEFF31A576B}"/>
    <cellStyle name="Comma 100 3" xfId="3835" xr:uid="{ECDF46BD-1953-449D-98E4-69803F0C0308}"/>
    <cellStyle name="Comma 100 3 2" xfId="6103" xr:uid="{E263F372-8B37-4D4E-A3C4-84C86719F259}"/>
    <cellStyle name="Comma 100 3 2 2" xfId="11653" xr:uid="{732EF8FB-3D2E-4C1C-97D7-409ED78D15A1}"/>
    <cellStyle name="Comma 100 3 2 2 2" xfId="24745" xr:uid="{C9404E4D-FAF6-4D58-9174-13284B4412C7}"/>
    <cellStyle name="Comma 100 3 2 3" xfId="21254" xr:uid="{CC5A1AF0-A355-445B-84DA-AFAFF71AA06B}"/>
    <cellStyle name="Comma 100 3 3" xfId="13057" xr:uid="{B4F09EA2-660E-45A4-9516-3648C74DDABF}"/>
    <cellStyle name="Comma 100 3 3 2" xfId="25946" xr:uid="{F73FC671-D4C2-4971-B6C7-ADA8A9CB8D2C}"/>
    <cellStyle name="Comma 100 3 4" xfId="9386" xr:uid="{C5CC4BA1-7235-44CF-BF63-ADF9A3779E18}"/>
    <cellStyle name="Comma 100 3 4 2" xfId="23580" xr:uid="{4A3C8A7D-E922-4411-B73E-20E971C529AB}"/>
    <cellStyle name="Comma 100 3 5" xfId="7812" xr:uid="{5482D08F-DC6A-4B32-92B4-C7B4F62E8D41}"/>
    <cellStyle name="Comma 100 3 5 2" xfId="22422" xr:uid="{06EFA1A0-2D45-423F-85E4-892FC06302CB}"/>
    <cellStyle name="Comma 100 3 6" xfId="17717" xr:uid="{11B50966-4254-4B0B-9B1C-F24E3D024D1E}"/>
    <cellStyle name="Comma 100 3 6 2" xfId="27493" xr:uid="{BED069F7-6CF8-4EB8-8D9C-B922FA73C580}"/>
    <cellStyle name="Comma 100 3 7" xfId="20089" xr:uid="{6D90E55B-C58D-4DE0-A936-3B7F38813F61}"/>
    <cellStyle name="Comma 100 4" xfId="5202" xr:uid="{4BA429D5-B86B-418C-99F1-7F4CACFE067D}"/>
    <cellStyle name="Comma 100 4 2" xfId="10752" xr:uid="{4FA46281-CAB7-4A53-B4CC-58E0D037C4AA}"/>
    <cellStyle name="Comma 100 4 2 2" xfId="23975" xr:uid="{E1F76903-45D7-487B-90C4-1E0FD9DABF8A}"/>
    <cellStyle name="Comma 100 4 3" xfId="20484" xr:uid="{6935B1E5-5CCE-4C2B-9626-F08FFA27BC10}"/>
    <cellStyle name="Comma 100 5" xfId="12126" xr:uid="{193E72EE-D663-4721-8B6D-1ABDF0DA2A26}"/>
    <cellStyle name="Comma 100 5 2" xfId="25152" xr:uid="{8801AD61-3F08-433B-A4DB-A20A454220DF}"/>
    <cellStyle name="Comma 100 6" xfId="8257" xr:uid="{4B94BB4C-AAF1-41DA-A9C6-DAD2798D0FF6}"/>
    <cellStyle name="Comma 100 6 2" xfId="22810" xr:uid="{4B418E7A-E287-4EE1-9A9D-FC23664FD05F}"/>
    <cellStyle name="Comma 100 7" xfId="6634" xr:uid="{0C612C62-006C-4E33-8526-105DF76A021E}"/>
    <cellStyle name="Comma 100 7 2" xfId="21652" xr:uid="{29D156FE-BA5B-4EF1-90D7-A6428999B4C5}"/>
    <cellStyle name="Comma 100 8" xfId="13683" xr:uid="{8183067D-6806-4BBE-B5BE-9F728CEE6FDA}"/>
    <cellStyle name="Comma 100 8 2" xfId="26348" xr:uid="{0BEB7ECF-391A-4698-AD91-EEFBC5621644}"/>
    <cellStyle name="Comma 100 9" xfId="16478" xr:uid="{BD1F517A-6DF9-4D1F-A1DD-E8264B3868E6}"/>
    <cellStyle name="Comma 100 9 2" xfId="26722" xr:uid="{B0E1F4FE-8A44-45C0-AA7B-343FCA2196AD}"/>
    <cellStyle name="Comma 101" xfId="919" xr:uid="{4F975BEA-FAF2-4826-B8E4-CF92BA358272}"/>
    <cellStyle name="Comma 101 10" xfId="1760" xr:uid="{84225B24-F1B6-4229-BA5A-3F0FEEE93406}"/>
    <cellStyle name="Comma 101 10 2" xfId="19320" xr:uid="{53DF5E89-4A90-45F9-A5EE-679A17644723}"/>
    <cellStyle name="Comma 101 11" xfId="19210" xr:uid="{04F2DFE7-8D9D-4D3E-8B6C-F5A189428683}"/>
    <cellStyle name="Comma 101 2" xfId="3189" xr:uid="{B492BF8E-0544-4750-9D6B-FB3D0D4AB8DF}"/>
    <cellStyle name="Comma 101 2 2" xfId="5651" xr:uid="{E39AC891-C3D7-4891-8616-2F4D30890AC9}"/>
    <cellStyle name="Comma 101 2 2 2" xfId="11201" xr:uid="{E08B1221-35C8-4641-9447-06F585D044BE}"/>
    <cellStyle name="Comma 101 2 2 2 2" xfId="24359" xr:uid="{68B5A294-252D-43A3-A6EC-473EA2453EF2}"/>
    <cellStyle name="Comma 101 2 2 3" xfId="20868" xr:uid="{762823B1-89F7-42B7-9D99-E782A5E0B35B}"/>
    <cellStyle name="Comma 101 2 3" xfId="12594" xr:uid="{B91605B0-CF19-4F2B-BE88-E13B494E0A57}"/>
    <cellStyle name="Comma 101 2 3 2" xfId="25552" xr:uid="{2DFDF768-2C0D-4F42-A5C7-3E63DB68DD99}"/>
    <cellStyle name="Comma 101 2 4" xfId="8778" xr:uid="{607B47DF-D8D8-4FED-82DC-7790D31398C4}"/>
    <cellStyle name="Comma 101 2 4 2" xfId="23194" xr:uid="{46CC9357-55EF-472F-A5AC-F81080034F59}"/>
    <cellStyle name="Comma 101 2 5" xfId="7168" xr:uid="{7C8A3870-4F09-44D7-9CEF-F8360F05B9EB}"/>
    <cellStyle name="Comma 101 2 5 2" xfId="22036" xr:uid="{02EFF61E-B757-4A2F-BB2D-AFC83EFC8F9D}"/>
    <cellStyle name="Comma 101 2 6" xfId="17070" xr:uid="{F27AC591-91F8-46BE-B37B-B172A35AF6A8}"/>
    <cellStyle name="Comma 101 2 6 2" xfId="27107" xr:uid="{88B49842-9DDC-448B-93D9-6D3BD85C8C23}"/>
    <cellStyle name="Comma 101 2 7" xfId="19703" xr:uid="{E705CF97-72A3-4BCB-8DDD-C4FFAB294750}"/>
    <cellStyle name="Comma 101 3" xfId="3836" xr:uid="{972AFE35-0BA3-4A37-AECD-A60652EE8E26}"/>
    <cellStyle name="Comma 101 3 2" xfId="6104" xr:uid="{D6C36C13-6138-4F1E-B959-BCDEC82F74A1}"/>
    <cellStyle name="Comma 101 3 2 2" xfId="11654" xr:uid="{56C1374D-D1A1-4C70-8E3E-105885D5065C}"/>
    <cellStyle name="Comma 101 3 2 2 2" xfId="24746" xr:uid="{568DD95D-A83A-4FE9-BEC7-CE12C6FB2C35}"/>
    <cellStyle name="Comma 101 3 2 3" xfId="21255" xr:uid="{CA95EA99-3BDC-471D-90B6-1D06B16A57B3}"/>
    <cellStyle name="Comma 101 3 3" xfId="13058" xr:uid="{7D9DC3EE-BD39-4A5B-A2F9-44D0C395C1F5}"/>
    <cellStyle name="Comma 101 3 3 2" xfId="25947" xr:uid="{97A137B4-35A6-491B-BDB4-1DFDA4EF0052}"/>
    <cellStyle name="Comma 101 3 4" xfId="9387" xr:uid="{B7DF5F0D-D66E-4524-8F97-111968F4B354}"/>
    <cellStyle name="Comma 101 3 4 2" xfId="23581" xr:uid="{4EF9EE24-E2EC-417E-9D84-483C36AFD43C}"/>
    <cellStyle name="Comma 101 3 5" xfId="7813" xr:uid="{9646ADB2-0944-44AB-BE3A-98D5C78B04B0}"/>
    <cellStyle name="Comma 101 3 5 2" xfId="22423" xr:uid="{65A00879-346E-4EE5-BFDB-4954CEB95638}"/>
    <cellStyle name="Comma 101 3 6" xfId="17718" xr:uid="{DC5A494C-9C15-4F1C-A9E4-0BEC551574FB}"/>
    <cellStyle name="Comma 101 3 6 2" xfId="27494" xr:uid="{48E2D512-0164-42F4-AF71-56DA45442F24}"/>
    <cellStyle name="Comma 101 3 7" xfId="20090" xr:uid="{9A11104C-8B52-4008-97B4-514EA87C68EF}"/>
    <cellStyle name="Comma 101 4" xfId="5203" xr:uid="{A10D0859-64F7-4B83-8143-713044E1D442}"/>
    <cellStyle name="Comma 101 4 2" xfId="10753" xr:uid="{0E60FC10-72A3-406E-B472-8DFBB3B288F5}"/>
    <cellStyle name="Comma 101 4 2 2" xfId="23976" xr:uid="{C193FF14-60CD-496F-8A09-C534BDDF02B3}"/>
    <cellStyle name="Comma 101 4 3" xfId="20485" xr:uid="{AB90F791-3E51-4CD0-A5D1-00760C06DCC6}"/>
    <cellStyle name="Comma 101 5" xfId="12127" xr:uid="{1D8D2E1A-2A21-4A74-B2ED-3F94FD329B08}"/>
    <cellStyle name="Comma 101 5 2" xfId="25153" xr:uid="{C08FBF57-B3E1-4578-BD19-C07C2C6E7AB0}"/>
    <cellStyle name="Comma 101 6" xfId="8258" xr:uid="{A47520EF-C01E-460E-9825-C1A1242BDD45}"/>
    <cellStyle name="Comma 101 6 2" xfId="22811" xr:uid="{D76C66BD-126B-41E3-B887-A83DE1FCB6D6}"/>
    <cellStyle name="Comma 101 7" xfId="6635" xr:uid="{4AE21E8F-F7DA-49E8-8B9B-DAE911B80232}"/>
    <cellStyle name="Comma 101 7 2" xfId="21653" xr:uid="{F5ACC781-DFF3-4574-B919-6B42504ED380}"/>
    <cellStyle name="Comma 101 8" xfId="13682" xr:uid="{62173A59-F588-4E24-9A57-A731A53BAC2C}"/>
    <cellStyle name="Comma 101 8 2" xfId="26347" xr:uid="{7B8CDB58-9E32-4A99-8BFF-F927C98334B6}"/>
    <cellStyle name="Comma 101 9" xfId="16479" xr:uid="{915F61C8-B068-49EB-85F3-3CAC181DFF91}"/>
    <cellStyle name="Comma 101 9 2" xfId="26723" xr:uid="{4E8BECFE-CE89-49E6-A75B-BE13C599117D}"/>
    <cellStyle name="Comma 102" xfId="920" xr:uid="{B9C9DFDC-6BCE-48CD-AEF7-D850321733CF}"/>
    <cellStyle name="Comma 102 10" xfId="1761" xr:uid="{28B7BCBE-C2E3-4D78-BA35-D0DDBCA4019E}"/>
    <cellStyle name="Comma 102 10 2" xfId="19321" xr:uid="{A572CEA9-75A2-4261-8C76-CCD4635FC3DA}"/>
    <cellStyle name="Comma 102 11" xfId="19211" xr:uid="{CCB31981-4753-4BD3-A5F3-A8E3B3EE7FFD}"/>
    <cellStyle name="Comma 102 2" xfId="3190" xr:uid="{305AC12D-78A7-4302-970E-70DA7EBF93A4}"/>
    <cellStyle name="Comma 102 2 2" xfId="5652" xr:uid="{C749C875-280D-4DDD-9BAB-09D6A4BAD857}"/>
    <cellStyle name="Comma 102 2 2 2" xfId="11202" xr:uid="{68532F08-C2FB-4ED7-B4B3-E7C391D64FF7}"/>
    <cellStyle name="Comma 102 2 2 2 2" xfId="24360" xr:uid="{23C8E72D-5A94-4171-94FA-B5373456B301}"/>
    <cellStyle name="Comma 102 2 2 3" xfId="20869" xr:uid="{61E56B67-2B0D-44DF-8E23-04A7C7086A1F}"/>
    <cellStyle name="Comma 102 2 3" xfId="12595" xr:uid="{EFC20278-DF95-44B5-9BF6-BBF9226E66FF}"/>
    <cellStyle name="Comma 102 2 3 2" xfId="25553" xr:uid="{A6D712CC-1DE7-425D-9168-9F84664B4341}"/>
    <cellStyle name="Comma 102 2 4" xfId="8779" xr:uid="{ACA98741-D169-4404-8213-22A742DD751E}"/>
    <cellStyle name="Comma 102 2 4 2" xfId="23195" xr:uid="{A9564A84-37F3-4526-8F94-59AB8BF8FC24}"/>
    <cellStyle name="Comma 102 2 5" xfId="7169" xr:uid="{7E801001-1ECF-4DE6-BA10-6EF8CB1F7C1D}"/>
    <cellStyle name="Comma 102 2 5 2" xfId="22037" xr:uid="{00542C60-8124-49D7-8A1F-CC6CE4C10B45}"/>
    <cellStyle name="Comma 102 2 6" xfId="17071" xr:uid="{19336F5A-74C2-400B-A3FA-276D55313CB3}"/>
    <cellStyle name="Comma 102 2 6 2" xfId="27108" xr:uid="{BA095F76-91B3-4A4B-93B3-99BFCB3050F7}"/>
    <cellStyle name="Comma 102 2 7" xfId="19704" xr:uid="{B906DB64-E97F-42AA-A155-F41C260F1B58}"/>
    <cellStyle name="Comma 102 3" xfId="3837" xr:uid="{1F3AF7DC-FE48-4863-879B-78FE1D10DCFC}"/>
    <cellStyle name="Comma 102 3 2" xfId="6105" xr:uid="{99E1B9D6-3947-4718-A948-087F45C0B6CC}"/>
    <cellStyle name="Comma 102 3 2 2" xfId="11655" xr:uid="{AA764BF8-6C26-4665-800E-009B2A1605D2}"/>
    <cellStyle name="Comma 102 3 2 2 2" xfId="24747" xr:uid="{1030AD79-D3A1-4C30-B71C-4DD6F550B5F8}"/>
    <cellStyle name="Comma 102 3 2 3" xfId="21256" xr:uid="{4F085AD1-B0D4-420C-91E1-1902B141D266}"/>
    <cellStyle name="Comma 102 3 3" xfId="13059" xr:uid="{039A8E9F-103B-4310-BC9C-2127A0792A79}"/>
    <cellStyle name="Comma 102 3 3 2" xfId="25948" xr:uid="{9A6EF9C7-4300-4368-A4D9-96CD6FC6BB9E}"/>
    <cellStyle name="Comma 102 3 4" xfId="9388" xr:uid="{8AF07228-BA76-4A4E-B47D-6C088E38F819}"/>
    <cellStyle name="Comma 102 3 4 2" xfId="23582" xr:uid="{FFBEC956-08AE-4A9E-9DFB-0AB308CDDB17}"/>
    <cellStyle name="Comma 102 3 5" xfId="7814" xr:uid="{499B36DF-0A6B-4B5C-8C43-40CE902CA02C}"/>
    <cellStyle name="Comma 102 3 5 2" xfId="22424" xr:uid="{5F152581-DC89-454E-8D9E-34454BCF4AB2}"/>
    <cellStyle name="Comma 102 3 6" xfId="17719" xr:uid="{194D8F74-0091-4625-BB2D-FE952D8F9B82}"/>
    <cellStyle name="Comma 102 3 6 2" xfId="27495" xr:uid="{B75D1A19-A86B-412C-8DEA-97A080BAAE77}"/>
    <cellStyle name="Comma 102 3 7" xfId="20091" xr:uid="{5EB9D27D-6453-42C3-A208-BC6D28D6CBE4}"/>
    <cellStyle name="Comma 102 4" xfId="5204" xr:uid="{3884ED39-5913-4D18-8D65-4D3ECC2D1494}"/>
    <cellStyle name="Comma 102 4 2" xfId="10754" xr:uid="{BF7569FB-2EBB-4A39-B255-2ACEB2DBEFEA}"/>
    <cellStyle name="Comma 102 4 2 2" xfId="23977" xr:uid="{83088895-A564-4D0A-AF4D-864AA9A31659}"/>
    <cellStyle name="Comma 102 4 3" xfId="20486" xr:uid="{55971324-C87C-4405-955B-732C2B8AAA57}"/>
    <cellStyle name="Comma 102 5" xfId="12128" xr:uid="{C5CD8230-4157-44AE-9B82-E89993AD9BAE}"/>
    <cellStyle name="Comma 102 5 2" xfId="25154" xr:uid="{802E2244-C4E7-4CC0-B6B8-C0690129E1B5}"/>
    <cellStyle name="Comma 102 6" xfId="8259" xr:uid="{4C6B9ABA-03F8-4113-8832-A481AC96878D}"/>
    <cellStyle name="Comma 102 6 2" xfId="22812" xr:uid="{C2755045-F102-4CF8-BEE2-DB1315200E44}"/>
    <cellStyle name="Comma 102 7" xfId="6636" xr:uid="{CAC29A30-BF99-417A-83D1-23F023B77E98}"/>
    <cellStyle name="Comma 102 7 2" xfId="21654" xr:uid="{02D7A214-5CB0-4E60-833E-EF8B4AEB4F92}"/>
    <cellStyle name="Comma 102 8" xfId="15131" xr:uid="{B4FA17A4-8308-4DAD-8D1E-FF32DE3D1E4E}"/>
    <cellStyle name="Comma 102 8 2" xfId="26556" xr:uid="{93C59BFF-59C1-476C-A480-70A9D1F36B88}"/>
    <cellStyle name="Comma 102 9" xfId="16480" xr:uid="{FAB50523-08C7-4604-8C23-89551CB52E0D}"/>
    <cellStyle name="Comma 102 9 2" xfId="26724" xr:uid="{86680DAD-F680-45D7-AA38-151AEA07BB95}"/>
    <cellStyle name="Comma 103" xfId="1762" xr:uid="{046749E6-16BA-43B8-B298-3C40EDF7F3BF}"/>
    <cellStyle name="Comma 103 10" xfId="19322" xr:uid="{A922907C-8CE6-449D-822B-609D6A05C026}"/>
    <cellStyle name="Comma 103 2" xfId="3191" xr:uid="{BA896A9E-8C65-45C0-8390-3E0DBDA33EE3}"/>
    <cellStyle name="Comma 103 2 2" xfId="5653" xr:uid="{624053BE-922E-431C-81B1-6644AB093259}"/>
    <cellStyle name="Comma 103 2 2 2" xfId="11203" xr:uid="{CD4C0CC1-48D2-43E1-9914-6B9118AFE6D3}"/>
    <cellStyle name="Comma 103 2 2 2 2" xfId="24361" xr:uid="{89CE111E-86CE-4BA7-8AA0-07A0BED4A705}"/>
    <cellStyle name="Comma 103 2 2 3" xfId="20870" xr:uid="{4077FC1A-4FF5-452A-AFC7-DB790AD52AA6}"/>
    <cellStyle name="Comma 103 2 3" xfId="12596" xr:uid="{E19453B3-7F9B-4382-8EBB-31C72244813A}"/>
    <cellStyle name="Comma 103 2 3 2" xfId="25554" xr:uid="{F529748D-F973-4549-82AD-CAE886420328}"/>
    <cellStyle name="Comma 103 2 4" xfId="8780" xr:uid="{5A29EB5F-09D6-4E19-8662-6AA97BACBCD2}"/>
    <cellStyle name="Comma 103 2 4 2" xfId="23196" xr:uid="{101A9E0B-269A-4FDC-8338-69B4E90C295E}"/>
    <cellStyle name="Comma 103 2 5" xfId="7170" xr:uid="{E0F8F2A5-19CC-45AE-BC3B-8753A534E2B4}"/>
    <cellStyle name="Comma 103 2 5 2" xfId="22038" xr:uid="{43274EA7-1FE2-43EA-A203-2CBBF9C1B08D}"/>
    <cellStyle name="Comma 103 2 6" xfId="17072" xr:uid="{8CA9DE0E-9361-4777-9D51-FFFD3DF1EA80}"/>
    <cellStyle name="Comma 103 2 6 2" xfId="27109" xr:uid="{7B0027D1-7C73-4936-8AA5-F261FA7F333C}"/>
    <cellStyle name="Comma 103 2 7" xfId="19705" xr:uid="{29031EBD-A053-481D-B6AD-A5821E10E2B0}"/>
    <cellStyle name="Comma 103 3" xfId="3838" xr:uid="{0C6D6A62-050E-4966-991A-90FCEFDB03D2}"/>
    <cellStyle name="Comma 103 3 2" xfId="6106" xr:uid="{BB33BBC9-CE19-4C2F-B048-C5100FC8194A}"/>
    <cellStyle name="Comma 103 3 2 2" xfId="11656" xr:uid="{44FFE79A-E376-4596-A5DE-F02A26E14D5B}"/>
    <cellStyle name="Comma 103 3 2 2 2" xfId="24748" xr:uid="{3526B747-03ED-435F-8224-6DA8F925CF0C}"/>
    <cellStyle name="Comma 103 3 2 3" xfId="21257" xr:uid="{D01B9AEC-6ED2-4664-B266-37E05D70BEDC}"/>
    <cellStyle name="Comma 103 3 3" xfId="13060" xr:uid="{E3BBD0D1-494E-4EFF-A8F6-73486826EEF0}"/>
    <cellStyle name="Comma 103 3 3 2" xfId="25949" xr:uid="{1E6DED87-C574-47C4-8AFA-8C85C924C83F}"/>
    <cellStyle name="Comma 103 3 4" xfId="9389" xr:uid="{723C8131-EFAC-4ACB-B257-248FD07CA042}"/>
    <cellStyle name="Comma 103 3 4 2" xfId="23583" xr:uid="{75870411-435B-4412-A758-D8285D06FBD1}"/>
    <cellStyle name="Comma 103 3 5" xfId="7815" xr:uid="{305BBD9E-D936-4DA1-B001-896ED1EC33AF}"/>
    <cellStyle name="Comma 103 3 5 2" xfId="22425" xr:uid="{839553FC-DE3E-4A7F-824A-1F6CAA5D1FD7}"/>
    <cellStyle name="Comma 103 3 6" xfId="17720" xr:uid="{AF559A08-349F-44B4-A777-20D7ADCB4C5F}"/>
    <cellStyle name="Comma 103 3 6 2" xfId="27496" xr:uid="{2D6A9A94-B5F8-4881-B968-30DDEE9E0A88}"/>
    <cellStyle name="Comma 103 3 7" xfId="20092" xr:uid="{F9DC64D0-5B64-447E-9A6C-244C16DA3537}"/>
    <cellStyle name="Comma 103 4" xfId="5205" xr:uid="{84277EF7-AFFE-46EC-9BBA-686074B03C90}"/>
    <cellStyle name="Comma 103 4 2" xfId="10755" xr:uid="{3990E9AE-598A-4A45-A2D4-18BC021E3B7A}"/>
    <cellStyle name="Comma 103 4 2 2" xfId="23978" xr:uid="{4169C68B-FC92-4000-AA11-6AB0DD0C429E}"/>
    <cellStyle name="Comma 103 4 3" xfId="20487" xr:uid="{824048C0-0B52-43FB-916A-DC62ABE5ADA5}"/>
    <cellStyle name="Comma 103 5" xfId="12129" xr:uid="{2F13AE78-7FE6-4527-AC6B-0225844E32B0}"/>
    <cellStyle name="Comma 103 5 2" xfId="25155" xr:uid="{71D67233-96D3-4FD5-B114-5909B8AE825F}"/>
    <cellStyle name="Comma 103 6" xfId="8260" xr:uid="{55C6729D-8307-4290-8F50-4BD63671637F}"/>
    <cellStyle name="Comma 103 6 2" xfId="22813" xr:uid="{1A6DA658-6A56-4DD3-839D-9C76979BCB51}"/>
    <cellStyle name="Comma 103 7" xfId="6637" xr:uid="{DD657CF9-A5A8-4C4F-A633-CAD6128DD281}"/>
    <cellStyle name="Comma 103 7 2" xfId="21655" xr:uid="{D2E69F87-F466-4160-850E-7581207C531D}"/>
    <cellStyle name="Comma 103 8" xfId="14951" xr:uid="{7F30C592-11D1-4247-B863-3E6667172A1E}"/>
    <cellStyle name="Comma 103 8 2" xfId="26542" xr:uid="{D17BF6F4-02F5-45D5-AEC0-6C25F68547EB}"/>
    <cellStyle name="Comma 103 9" xfId="16481" xr:uid="{7FC5149D-2907-4F16-A941-6DBBCA243507}"/>
    <cellStyle name="Comma 103 9 2" xfId="26725" xr:uid="{9C2E17F6-494D-46E2-B58C-3D9AF196C090}"/>
    <cellStyle name="Comma 104" xfId="1763" xr:uid="{D5CD0B31-8294-4BDB-B5B0-CFEC8F9D58E3}"/>
    <cellStyle name="Comma 104 10" xfId="19323" xr:uid="{05287B55-3AE4-47D0-B0B3-03EA2362E65E}"/>
    <cellStyle name="Comma 104 11" xfId="32837" xr:uid="{385BD1D1-D066-490A-A054-69D27DE44FCA}"/>
    <cellStyle name="Comma 104 2" xfId="3192" xr:uid="{1282C22B-AA7C-4B28-80FC-F70FEC1004CD}"/>
    <cellStyle name="Comma 104 2 2" xfId="5654" xr:uid="{BE6E624C-010B-48EE-9F47-AF6F3ED3D8F6}"/>
    <cellStyle name="Comma 104 2 2 2" xfId="11204" xr:uid="{2B01FDBB-481E-48FE-A58B-6655B7CE25AF}"/>
    <cellStyle name="Comma 104 2 2 2 2" xfId="24362" xr:uid="{FBB3F2F0-421D-43C8-8006-485AFA1F4649}"/>
    <cellStyle name="Comma 104 2 2 3" xfId="20871" xr:uid="{E37FBE38-EAD4-4F85-B046-79F76EB2B170}"/>
    <cellStyle name="Comma 104 2 3" xfId="12597" xr:uid="{01ED48C6-7843-46C2-810E-D8E25F449ED5}"/>
    <cellStyle name="Comma 104 2 3 2" xfId="25555" xr:uid="{6B6A0C56-24E3-456F-91F9-8FC6ECFF3473}"/>
    <cellStyle name="Comma 104 2 4" xfId="8781" xr:uid="{8C61F089-022D-423C-95D7-6AA92E1D8133}"/>
    <cellStyle name="Comma 104 2 4 2" xfId="23197" xr:uid="{A84F304D-C751-4D3B-87C7-440005AA5099}"/>
    <cellStyle name="Comma 104 2 5" xfId="7171" xr:uid="{389B18F9-9976-41E0-93C4-F88901104946}"/>
    <cellStyle name="Comma 104 2 5 2" xfId="22039" xr:uid="{1840EB0A-FF72-4E80-B55C-E050A7D00FF2}"/>
    <cellStyle name="Comma 104 2 6" xfId="17073" xr:uid="{A221830F-632D-400F-A459-AAF0F6ABB4CE}"/>
    <cellStyle name="Comma 104 2 6 2" xfId="27110" xr:uid="{291FD21A-3806-48B2-A758-2AD25E01F9E8}"/>
    <cellStyle name="Comma 104 2 7" xfId="19706" xr:uid="{355B66E7-C72A-4190-AA65-50F3406D0AA3}"/>
    <cellStyle name="Comma 104 2 8" xfId="35327" xr:uid="{378ED508-AA4C-4648-BCCF-E75AA046FE69}"/>
    <cellStyle name="Comma 104 3" xfId="3839" xr:uid="{8751320F-9AE1-4220-A08D-FA833D4A5EF6}"/>
    <cellStyle name="Comma 104 3 2" xfId="6107" xr:uid="{340335E1-0763-40FD-BECE-C178099A065E}"/>
    <cellStyle name="Comma 104 3 2 2" xfId="11657" xr:uid="{EDE9E3B8-815E-4FB0-B904-F97E88D882B0}"/>
    <cellStyle name="Comma 104 3 2 2 2" xfId="24749" xr:uid="{EFECB66A-088C-4874-8804-C2A526C0C86C}"/>
    <cellStyle name="Comma 104 3 2 3" xfId="21258" xr:uid="{B9F36128-9526-4BB4-9CEB-C1E9CCDDF08E}"/>
    <cellStyle name="Comma 104 3 3" xfId="13061" xr:uid="{8A23DD7A-7728-4132-97FB-5C7602E6BAAF}"/>
    <cellStyle name="Comma 104 3 3 2" xfId="25950" xr:uid="{35A16C0D-41D5-4085-979D-33F10AD1F7F8}"/>
    <cellStyle name="Comma 104 3 4" xfId="9390" xr:uid="{9CA67744-F419-467A-80E0-54DCD99D8F11}"/>
    <cellStyle name="Comma 104 3 4 2" xfId="23584" xr:uid="{D52C88F5-F471-4C28-9E58-D7CA1B145446}"/>
    <cellStyle name="Comma 104 3 5" xfId="7816" xr:uid="{6D780FDF-B949-459C-A54C-3CE80F3623DB}"/>
    <cellStyle name="Comma 104 3 5 2" xfId="22426" xr:uid="{EB1D659A-4DF5-4E27-9A9A-087D0851A4F6}"/>
    <cellStyle name="Comma 104 3 6" xfId="17721" xr:uid="{1D273317-6A4A-4F2B-99C9-991B05352175}"/>
    <cellStyle name="Comma 104 3 6 2" xfId="27497" xr:uid="{3EE62D4E-5D21-4407-99FB-5ABA57A60865}"/>
    <cellStyle name="Comma 104 3 7" xfId="20093" xr:uid="{7FF8599C-C13B-46DD-B72C-827200CA73BC}"/>
    <cellStyle name="Comma 104 4" xfId="5206" xr:uid="{40648107-7F00-4203-B447-83D9EFDDFA9E}"/>
    <cellStyle name="Comma 104 4 2" xfId="10756" xr:uid="{3AE107BC-72C4-41CC-BEC4-A6797C36A743}"/>
    <cellStyle name="Comma 104 4 2 2" xfId="23979" xr:uid="{A856F724-852C-4A6B-B268-7C852AA049B8}"/>
    <cellStyle name="Comma 104 4 3" xfId="20488" xr:uid="{060784E5-7158-4195-8EB9-AFC3826BBCB8}"/>
    <cellStyle name="Comma 104 5" xfId="12130" xr:uid="{64F6A576-C3E5-420C-86AE-D38CDA2DE5F1}"/>
    <cellStyle name="Comma 104 5 2" xfId="25156" xr:uid="{E79D877D-CEF0-45FC-B06A-A4A0786427FE}"/>
    <cellStyle name="Comma 104 6" xfId="8261" xr:uid="{CBDB7CD8-0DCF-49B5-82FB-4360B31DAFBE}"/>
    <cellStyle name="Comma 104 6 2" xfId="22814" xr:uid="{57BC80DE-AAF5-42A4-8798-0DD7BA8DDB3C}"/>
    <cellStyle name="Comma 104 7" xfId="6638" xr:uid="{6D49C639-8C8E-477B-A44D-C777F09F2F3D}"/>
    <cellStyle name="Comma 104 7 2" xfId="21656" xr:uid="{2C72AD6C-865F-4039-8717-30948D4F5C3D}"/>
    <cellStyle name="Comma 104 8" xfId="15102" xr:uid="{C3763D13-E8ED-4F0B-9212-4F45ECD28D49}"/>
    <cellStyle name="Comma 104 8 2" xfId="26553" xr:uid="{DA257ACB-F159-4029-AA9B-7AC6245BA060}"/>
    <cellStyle name="Comma 104 9" xfId="16482" xr:uid="{288C8D14-2B2B-4FEC-9D78-9DC76A6EE869}"/>
    <cellStyle name="Comma 104 9 2" xfId="26726" xr:uid="{B6E026C7-539D-4FF1-9300-01473D5900CC}"/>
    <cellStyle name="Comma 105" xfId="1764" xr:uid="{12963DDF-17CD-4A61-9636-43961D99270D}"/>
    <cellStyle name="Comma 105 10" xfId="19324" xr:uid="{42BDE5FA-5911-4EAC-B7C8-433CCE36399E}"/>
    <cellStyle name="Comma 105 2" xfId="3193" xr:uid="{9F267458-A07F-4EC0-A81F-B2AB1A6C19EC}"/>
    <cellStyle name="Comma 105 2 2" xfId="5655" xr:uid="{CA5AE115-D65B-4740-857D-F80BA9CC4E9B}"/>
    <cellStyle name="Comma 105 2 2 2" xfId="11205" xr:uid="{F828290A-FDD8-4E08-9F7F-8ADB75C2E0AC}"/>
    <cellStyle name="Comma 105 2 2 2 2" xfId="24363" xr:uid="{09824CA6-EFFB-4DBC-8D83-D24DF9B5693C}"/>
    <cellStyle name="Comma 105 2 2 3" xfId="20872" xr:uid="{91ED68BF-367A-4E15-8F69-7605816D7B33}"/>
    <cellStyle name="Comma 105 2 3" xfId="12598" xr:uid="{06945274-5349-4E4C-8B60-62285F20046B}"/>
    <cellStyle name="Comma 105 2 3 2" xfId="25556" xr:uid="{71923804-E533-425A-BCDF-1642E748E748}"/>
    <cellStyle name="Comma 105 2 4" xfId="8782" xr:uid="{22C6A500-672C-43DB-A45A-49F5FE68EFCE}"/>
    <cellStyle name="Comma 105 2 4 2" xfId="23198" xr:uid="{9449043C-25BA-42E0-84B4-AD27C95DB73D}"/>
    <cellStyle name="Comma 105 2 5" xfId="7172" xr:uid="{804512BF-8FB2-4B61-9B4C-8C8208DE2B8D}"/>
    <cellStyle name="Comma 105 2 5 2" xfId="22040" xr:uid="{4F732800-650E-444E-809E-8768551FB440}"/>
    <cellStyle name="Comma 105 2 6" xfId="17074" xr:uid="{185F5FA9-EC9C-49F3-B553-79144DAA40D9}"/>
    <cellStyle name="Comma 105 2 6 2" xfId="27111" xr:uid="{031B73C2-B0D0-4FC4-9518-0A075E09BA79}"/>
    <cellStyle name="Comma 105 2 7" xfId="19707" xr:uid="{AB66A594-C605-43BD-8E64-FCAB4029CC78}"/>
    <cellStyle name="Comma 105 3" xfId="3840" xr:uid="{367327D3-6471-40FD-9AA6-1199B9875845}"/>
    <cellStyle name="Comma 105 3 2" xfId="6108" xr:uid="{0D086473-95C6-4DEB-874F-CD67920F6411}"/>
    <cellStyle name="Comma 105 3 2 2" xfId="11658" xr:uid="{0CEACBB5-B47B-40FD-890D-2304339ED0CA}"/>
    <cellStyle name="Comma 105 3 2 2 2" xfId="24750" xr:uid="{81C3BF55-6CE6-4F18-BE56-EADFEC31293D}"/>
    <cellStyle name="Comma 105 3 2 3" xfId="21259" xr:uid="{E18DCE43-5E47-4D2A-86BF-894C5AC7C4B5}"/>
    <cellStyle name="Comma 105 3 3" xfId="13062" xr:uid="{1A011208-1F5F-40AB-A784-3C6288F3D049}"/>
    <cellStyle name="Comma 105 3 3 2" xfId="25951" xr:uid="{54695E6E-9C58-4E86-BC39-860E6E587D39}"/>
    <cellStyle name="Comma 105 3 4" xfId="9391" xr:uid="{65596CF6-5C5C-4957-B0A1-5DDB9E1ADDCE}"/>
    <cellStyle name="Comma 105 3 4 2" xfId="23585" xr:uid="{A6A4D9FB-3419-4B30-B60D-6075F4431AE5}"/>
    <cellStyle name="Comma 105 3 5" xfId="7817" xr:uid="{DD9E7DD4-15CC-4257-A5D3-F927F9A174B7}"/>
    <cellStyle name="Comma 105 3 5 2" xfId="22427" xr:uid="{03E68D00-EC0E-4BEF-88EB-3473751768E7}"/>
    <cellStyle name="Comma 105 3 6" xfId="17722" xr:uid="{F38D93F5-DD23-46BA-9297-DDF0CB79E646}"/>
    <cellStyle name="Comma 105 3 6 2" xfId="27498" xr:uid="{363A7915-36AC-4686-BFD0-D5A63D9A741D}"/>
    <cellStyle name="Comma 105 3 7" xfId="20094" xr:uid="{87FC66FC-E411-4D17-B5F7-06CF28046AD2}"/>
    <cellStyle name="Comma 105 4" xfId="5207" xr:uid="{DCA98976-9EAE-4A8F-985C-49FEC272F9F1}"/>
    <cellStyle name="Comma 105 4 2" xfId="10757" xr:uid="{71E56086-03FC-42B4-A944-EEBE0FEF3444}"/>
    <cellStyle name="Comma 105 4 2 2" xfId="23980" xr:uid="{E7105B5F-F0D6-476A-87EE-FDAF06FD8945}"/>
    <cellStyle name="Comma 105 4 3" xfId="20489" xr:uid="{42657561-FDA2-47E6-AED0-EF8D260731D4}"/>
    <cellStyle name="Comma 105 5" xfId="12131" xr:uid="{B9D01133-AA8C-49EC-A268-5E2C505CD96B}"/>
    <cellStyle name="Comma 105 5 2" xfId="25157" xr:uid="{5FF38C6D-B4DE-4BD0-948C-34108DA1734C}"/>
    <cellStyle name="Comma 105 6" xfId="8262" xr:uid="{6BD9B469-40E0-46F6-98C5-F9B71567ABB9}"/>
    <cellStyle name="Comma 105 6 2" xfId="22815" xr:uid="{CAC34AC3-96DE-426A-9888-B1E731EC8FFC}"/>
    <cellStyle name="Comma 105 7" xfId="6639" xr:uid="{8095F162-C52A-4F56-A6B0-60928538B206}"/>
    <cellStyle name="Comma 105 7 2" xfId="21657" xr:uid="{BEABB360-A1ED-47FA-9AB2-13A11007C89D}"/>
    <cellStyle name="Comma 105 8" xfId="14972" xr:uid="{BB94B20B-EBDC-4B0C-BDBA-EB2B1E7838ED}"/>
    <cellStyle name="Comma 105 8 2" xfId="26546" xr:uid="{BCE71F4F-AA65-40B2-9BE4-DF4B5F28153B}"/>
    <cellStyle name="Comma 105 9" xfId="16483" xr:uid="{B0FF8CE6-0265-4CF5-B0BD-F230433A37A5}"/>
    <cellStyle name="Comma 105 9 2" xfId="26727" xr:uid="{0DEB9A5E-75FD-4013-89D0-76ECA8B57901}"/>
    <cellStyle name="Comma 106" xfId="1765" xr:uid="{7DF399F3-3D9F-4242-92E1-06CAA256F25C}"/>
    <cellStyle name="Comma 106 10" xfId="19325" xr:uid="{D725AAA2-CA4C-4308-84D2-75EB7D912764}"/>
    <cellStyle name="Comma 106 2" xfId="3194" xr:uid="{7BFA3E63-E81A-49C5-904D-CD5A858882D1}"/>
    <cellStyle name="Comma 106 2 2" xfId="5656" xr:uid="{89509660-BB96-4065-875C-DF6417A25C78}"/>
    <cellStyle name="Comma 106 2 2 2" xfId="11206" xr:uid="{E1A3C0AB-BC82-4605-80F2-422965C444CC}"/>
    <cellStyle name="Comma 106 2 2 2 2" xfId="24364" xr:uid="{05B9E88B-CFB7-4C6F-90D9-3287BC4319BF}"/>
    <cellStyle name="Comma 106 2 2 3" xfId="20873" xr:uid="{3EA34D85-5138-485C-86DB-43694E482A8C}"/>
    <cellStyle name="Comma 106 2 3" xfId="12599" xr:uid="{7E3DAB09-EE42-40C6-96B8-A3227C8EB9FF}"/>
    <cellStyle name="Comma 106 2 3 2" xfId="25557" xr:uid="{93812F9A-62A7-4AA2-B43B-067E9CBD57F5}"/>
    <cellStyle name="Comma 106 2 4" xfId="8783" xr:uid="{67E20459-A51D-46BF-8462-4B26FF6F04FF}"/>
    <cellStyle name="Comma 106 2 4 2" xfId="23199" xr:uid="{49C7D024-55F4-4EFD-92E4-D51251E5AD5D}"/>
    <cellStyle name="Comma 106 2 5" xfId="7173" xr:uid="{C39F8537-669F-4E8A-8724-F4F6FBD5BCD5}"/>
    <cellStyle name="Comma 106 2 5 2" xfId="22041" xr:uid="{ED1450F8-D26F-4333-80E3-08400155992F}"/>
    <cellStyle name="Comma 106 2 6" xfId="17075" xr:uid="{EE3C9FD5-8CED-492B-9C6B-BA87EE7E7AAB}"/>
    <cellStyle name="Comma 106 2 6 2" xfId="27112" xr:uid="{FB2B028A-8690-4B04-9134-AC3F97D29BA1}"/>
    <cellStyle name="Comma 106 2 7" xfId="19708" xr:uid="{6E5D680B-59A9-4AAF-8FE6-490FED048F01}"/>
    <cellStyle name="Comma 106 3" xfId="3841" xr:uid="{9CB72E86-11B0-41C6-B687-13EAB29338EF}"/>
    <cellStyle name="Comma 106 3 2" xfId="6109" xr:uid="{A476CB3B-22D5-4713-8A45-72E312BB27B1}"/>
    <cellStyle name="Comma 106 3 2 2" xfId="11659" xr:uid="{CFAC3C78-59C8-4BD9-9C28-D8A963918317}"/>
    <cellStyle name="Comma 106 3 2 2 2" xfId="24751" xr:uid="{27BEF91C-34BD-4053-A253-E4DB0D879AA2}"/>
    <cellStyle name="Comma 106 3 2 3" xfId="21260" xr:uid="{B895119E-BC27-42AC-999E-D9F34A00BAFB}"/>
    <cellStyle name="Comma 106 3 3" xfId="13063" xr:uid="{4BAA86C3-E01E-4728-9AB7-165FBEC094FF}"/>
    <cellStyle name="Comma 106 3 3 2" xfId="25952" xr:uid="{22D1445D-507A-4E96-B0E9-36F3B3DB75C6}"/>
    <cellStyle name="Comma 106 3 4" xfId="9392" xr:uid="{417B9E86-2C76-4EC0-9CB7-2EC3DC18178F}"/>
    <cellStyle name="Comma 106 3 4 2" xfId="23586" xr:uid="{187181EE-00A8-4C1B-826E-5596441799EB}"/>
    <cellStyle name="Comma 106 3 5" xfId="7818" xr:uid="{16BC396B-358F-4CA6-8AB5-3B02BDC2C6BA}"/>
    <cellStyle name="Comma 106 3 5 2" xfId="22428" xr:uid="{20B2DC12-56C7-45FD-8A92-F0CF06A7FDD5}"/>
    <cellStyle name="Comma 106 3 6" xfId="17723" xr:uid="{02438074-7FAC-4EBD-9887-85896BB4904C}"/>
    <cellStyle name="Comma 106 3 6 2" xfId="27499" xr:uid="{34296526-4D27-463B-9B03-19D6673BFCF3}"/>
    <cellStyle name="Comma 106 3 7" xfId="20095" xr:uid="{DF3D3B46-2462-4927-AEF9-038672F826F9}"/>
    <cellStyle name="Comma 106 4" xfId="5208" xr:uid="{BA7EA736-DEC7-4998-9CD8-76719AF32205}"/>
    <cellStyle name="Comma 106 4 2" xfId="10758" xr:uid="{554515BF-9B52-456B-B2CE-0885B4B7E5E1}"/>
    <cellStyle name="Comma 106 4 2 2" xfId="23981" xr:uid="{8D6FBC24-4837-4357-B775-B7442D9900BE}"/>
    <cellStyle name="Comma 106 4 3" xfId="20490" xr:uid="{ADECAD72-F72A-43A6-A446-B92530BDDA15}"/>
    <cellStyle name="Comma 106 5" xfId="12132" xr:uid="{59F9D6F1-2998-4B6D-8DAD-84D8340EA711}"/>
    <cellStyle name="Comma 106 5 2" xfId="25158" xr:uid="{586D1638-9757-4901-8833-35C3261C2105}"/>
    <cellStyle name="Comma 106 6" xfId="8263" xr:uid="{B46D1DC0-0B11-4D43-A997-3F23E2283E52}"/>
    <cellStyle name="Comma 106 6 2" xfId="22816" xr:uid="{AAD36E52-7735-42CB-A12F-9E286BDB6AFD}"/>
    <cellStyle name="Comma 106 7" xfId="6640" xr:uid="{8C2F1FF9-93EF-4C5F-B7F6-6093E2DA1683}"/>
    <cellStyle name="Comma 106 7 2" xfId="21658" xr:uid="{7ABECDBD-FCC6-47A7-A614-4D124C4B2763}"/>
    <cellStyle name="Comma 106 8" xfId="15077" xr:uid="{F315CC16-107A-48B7-ADEF-6EDBFC16BC37}"/>
    <cellStyle name="Comma 106 8 2" xfId="26550" xr:uid="{029A21A6-B340-4687-8326-E49C0DF087FB}"/>
    <cellStyle name="Comma 106 9" xfId="16484" xr:uid="{D0FF1918-B5DE-480C-97CB-4B1834E7490D}"/>
    <cellStyle name="Comma 106 9 2" xfId="26728" xr:uid="{E912147F-ECD3-4691-B54D-17E8EC3361D5}"/>
    <cellStyle name="Comma 107" xfId="1766" xr:uid="{51BC6426-9790-4314-96CA-D28A82734C10}"/>
    <cellStyle name="Comma 107 10" xfId="19326" xr:uid="{9193019D-EE43-4F22-A852-FBAD58BA5163}"/>
    <cellStyle name="Comma 107 2" xfId="3195" xr:uid="{0F5E799C-6318-4E42-B201-D88D1711F99A}"/>
    <cellStyle name="Comma 107 2 2" xfId="5657" xr:uid="{D4E9C345-B3EB-44C4-B3FC-3385AA804DB7}"/>
    <cellStyle name="Comma 107 2 2 2" xfId="11207" xr:uid="{8393672D-7763-406C-B039-64773D3DAE19}"/>
    <cellStyle name="Comma 107 2 2 2 2" xfId="24365" xr:uid="{E4D22CEC-D02C-453F-8F50-3E4CA4C21F34}"/>
    <cellStyle name="Comma 107 2 2 3" xfId="20874" xr:uid="{D40FCDD9-C352-4E38-82FB-5B7B2D4C59F7}"/>
    <cellStyle name="Comma 107 2 3" xfId="12600" xr:uid="{627BF34C-8E11-44BE-9D1B-A8F96C01F901}"/>
    <cellStyle name="Comma 107 2 3 2" xfId="25558" xr:uid="{ABF7502F-BE55-4F49-A1D9-C2CB8CF2D1A8}"/>
    <cellStyle name="Comma 107 2 4" xfId="8784" xr:uid="{8C006836-7C20-400F-88E5-92E1511AD81E}"/>
    <cellStyle name="Comma 107 2 4 2" xfId="23200" xr:uid="{99CBCFE8-7D0F-4B28-9AF2-AE371CD44514}"/>
    <cellStyle name="Comma 107 2 5" xfId="7174" xr:uid="{1605F7CD-2C60-4325-B61B-307419FD9C17}"/>
    <cellStyle name="Comma 107 2 5 2" xfId="22042" xr:uid="{AC567DED-E125-4FE4-AC4D-B937A8469AEE}"/>
    <cellStyle name="Comma 107 2 6" xfId="17076" xr:uid="{0971A467-9050-4D23-8325-5885CFF2EAF6}"/>
    <cellStyle name="Comma 107 2 6 2" xfId="27113" xr:uid="{863F6AEB-817F-4599-8B2D-3B2880BA6FD6}"/>
    <cellStyle name="Comma 107 2 7" xfId="19709" xr:uid="{09A3540C-CF82-42AC-889D-38D5ADC79BD2}"/>
    <cellStyle name="Comma 107 3" xfId="3842" xr:uid="{953E6779-28E7-4608-84E5-91A28ECE80D8}"/>
    <cellStyle name="Comma 107 3 2" xfId="6110" xr:uid="{8641F9F3-93BC-456D-B9CD-D91643A6E81B}"/>
    <cellStyle name="Comma 107 3 2 2" xfId="11660" xr:uid="{6D2FFBAF-4E3C-4068-9896-38445EE2F50F}"/>
    <cellStyle name="Comma 107 3 2 2 2" xfId="24752" xr:uid="{3F34A914-3FDE-4E4A-A93B-8B9E3A4A355F}"/>
    <cellStyle name="Comma 107 3 2 3" xfId="21261" xr:uid="{DA375BF3-6219-4913-9B8A-B2E5C0053B93}"/>
    <cellStyle name="Comma 107 3 3" xfId="13064" xr:uid="{E8F43E9F-7C7D-4EE3-AE58-915DAAF716C1}"/>
    <cellStyle name="Comma 107 3 3 2" xfId="25953" xr:uid="{5E599D42-A2C2-4F40-BB53-5BF6706C45EF}"/>
    <cellStyle name="Comma 107 3 4" xfId="9393" xr:uid="{8C6B4E2E-1788-4F80-8AA0-2960EBB77B86}"/>
    <cellStyle name="Comma 107 3 4 2" xfId="23587" xr:uid="{04865AAA-B6AE-4B4F-82A2-14D830E36179}"/>
    <cellStyle name="Comma 107 3 5" xfId="7819" xr:uid="{534931F8-F427-4210-A8DE-4EB8A1AF506A}"/>
    <cellStyle name="Comma 107 3 5 2" xfId="22429" xr:uid="{E2B80B3E-D0BA-4D0F-A9D0-6BE650A02245}"/>
    <cellStyle name="Comma 107 3 6" xfId="17724" xr:uid="{272737A7-0131-4E50-8D3B-F82AF436F0C5}"/>
    <cellStyle name="Comma 107 3 6 2" xfId="27500" xr:uid="{C9320F20-BD67-49AA-BBF6-8B17BD7E0675}"/>
    <cellStyle name="Comma 107 3 7" xfId="20096" xr:uid="{AF94E897-D4FB-4FCC-8751-4C094175138F}"/>
    <cellStyle name="Comma 107 4" xfId="5209" xr:uid="{F92CE560-12FF-4A18-B02E-AD224C5E0B70}"/>
    <cellStyle name="Comma 107 4 2" xfId="10759" xr:uid="{2EAB231A-D566-4769-BEB7-FBAA62F19487}"/>
    <cellStyle name="Comma 107 4 2 2" xfId="23982" xr:uid="{7A2840A5-079D-41E7-AC7F-2A4CA51FED35}"/>
    <cellStyle name="Comma 107 4 3" xfId="20491" xr:uid="{96ABD6AA-A7CA-4527-B53A-F66F423DF419}"/>
    <cellStyle name="Comma 107 5" xfId="12133" xr:uid="{315C4442-B334-478B-9104-79430FE8F22D}"/>
    <cellStyle name="Comma 107 5 2" xfId="25159" xr:uid="{C567D0EE-85D9-474B-BE1A-F405CEC12E9F}"/>
    <cellStyle name="Comma 107 6" xfId="8264" xr:uid="{D54B3C12-21BE-485E-B626-29058A9D5565}"/>
    <cellStyle name="Comma 107 6 2" xfId="22817" xr:uid="{FA3BA45F-4E7A-4FED-AA63-3E41A2E41F2C}"/>
    <cellStyle name="Comma 107 7" xfId="6641" xr:uid="{42756742-01A9-4AC4-88C6-9D75AB7D9E2C}"/>
    <cellStyle name="Comma 107 7 2" xfId="21659" xr:uid="{48D3E610-7037-4FA9-ABF2-936167657E69}"/>
    <cellStyle name="Comma 107 8" xfId="14987" xr:uid="{25C133B7-27A3-4477-A30B-ECE3513DF0CA}"/>
    <cellStyle name="Comma 107 8 2" xfId="26547" xr:uid="{B2B4170B-5350-43AB-A102-F56373B9ABEF}"/>
    <cellStyle name="Comma 107 9" xfId="16485" xr:uid="{9FF2EAE1-8A52-4338-A074-825D9388F528}"/>
    <cellStyle name="Comma 107 9 2" xfId="26729" xr:uid="{9B82C86A-C47E-40B9-93B1-4B684D6414CE}"/>
    <cellStyle name="Comma 108" xfId="1767" xr:uid="{F4701FA5-8F94-4346-989A-C38B6F783AE5}"/>
    <cellStyle name="Comma 108 10" xfId="19327" xr:uid="{3BBE5134-FCC7-41C8-BA58-A882A67E48F4}"/>
    <cellStyle name="Comma 108 2" xfId="3196" xr:uid="{50CCDF8E-E0EC-4057-BD1E-026F3C4948AF}"/>
    <cellStyle name="Comma 108 2 2" xfId="5658" xr:uid="{2F1AC1F9-8615-49FE-8EA6-AA4FE3841816}"/>
    <cellStyle name="Comma 108 2 2 2" xfId="11208" xr:uid="{058262D7-6081-446C-A696-3179001DF55A}"/>
    <cellStyle name="Comma 108 2 2 2 2" xfId="24366" xr:uid="{460D069A-0D76-4275-977E-82FC9A1C39BA}"/>
    <cellStyle name="Comma 108 2 2 3" xfId="20875" xr:uid="{35E66F32-8855-4DD7-A312-209276948F18}"/>
    <cellStyle name="Comma 108 2 3" xfId="12601" xr:uid="{6069E9FD-4D9F-480A-9A41-63AC1749B862}"/>
    <cellStyle name="Comma 108 2 3 2" xfId="25559" xr:uid="{C51588D1-BF23-48D6-9EEC-EF148E7CB7A4}"/>
    <cellStyle name="Comma 108 2 4" xfId="8785" xr:uid="{536E65BF-0DDC-4257-BF96-BB9AC88F2D4E}"/>
    <cellStyle name="Comma 108 2 4 2" xfId="23201" xr:uid="{BBF4300F-CAF5-4990-9E30-7D31DC10D230}"/>
    <cellStyle name="Comma 108 2 5" xfId="7175" xr:uid="{1465A973-4734-49C6-A9E7-BEE2B7EF8074}"/>
    <cellStyle name="Comma 108 2 5 2" xfId="22043" xr:uid="{ED0CFB3A-285F-4EC7-8EC4-DD12719ADF2B}"/>
    <cellStyle name="Comma 108 2 6" xfId="17077" xr:uid="{7B921E7C-9FF5-4B79-BC49-B37F35A13923}"/>
    <cellStyle name="Comma 108 2 6 2" xfId="27114" xr:uid="{DF7EB60F-81DE-44B1-884C-0DD2143453E8}"/>
    <cellStyle name="Comma 108 2 7" xfId="19710" xr:uid="{39C082E9-89EC-4BE7-92F4-428447FD9626}"/>
    <cellStyle name="Comma 108 3" xfId="3843" xr:uid="{3D5D1E51-269A-455E-851C-54ADD68AE6D6}"/>
    <cellStyle name="Comma 108 3 2" xfId="6111" xr:uid="{45C04D02-A40F-40C0-BBFB-152D2E1AAD70}"/>
    <cellStyle name="Comma 108 3 2 2" xfId="11661" xr:uid="{F2221944-16E2-4622-812A-ECAC7F101794}"/>
    <cellStyle name="Comma 108 3 2 2 2" xfId="24753" xr:uid="{63552CB6-9D8C-41E7-964C-E49E7B509907}"/>
    <cellStyle name="Comma 108 3 2 3" xfId="21262" xr:uid="{83C71063-3AF7-4108-BE8F-0E9D4807F58A}"/>
    <cellStyle name="Comma 108 3 3" xfId="13065" xr:uid="{6BA7195A-7031-4318-B6AB-9EC1B92C10E1}"/>
    <cellStyle name="Comma 108 3 3 2" xfId="25954" xr:uid="{787E8AD1-9F68-4229-B0C4-C362525C5AC5}"/>
    <cellStyle name="Comma 108 3 4" xfId="9394" xr:uid="{CBC6F1CD-4DD9-49F2-921A-81466B483EC1}"/>
    <cellStyle name="Comma 108 3 4 2" xfId="23588" xr:uid="{2BD0E126-4A52-4A4F-975D-23843B8CF016}"/>
    <cellStyle name="Comma 108 3 5" xfId="7820" xr:uid="{426CBC18-6F0C-4AFB-86FA-75264B23E6A6}"/>
    <cellStyle name="Comma 108 3 5 2" xfId="22430" xr:uid="{41C5D288-6633-4985-A615-4FBA6E535E8F}"/>
    <cellStyle name="Comma 108 3 6" xfId="17725" xr:uid="{B54644F0-1DD6-4FF7-8A66-627EADBA96E0}"/>
    <cellStyle name="Comma 108 3 6 2" xfId="27501" xr:uid="{BDB5BD73-054A-4A6C-A456-E1AEFE841903}"/>
    <cellStyle name="Comma 108 3 7" xfId="20097" xr:uid="{AC5F12C8-1CA9-4E24-8A49-D9A15E87B428}"/>
    <cellStyle name="Comma 108 4" xfId="5210" xr:uid="{E98308CA-81E2-4420-8380-EED56C3EA0FB}"/>
    <cellStyle name="Comma 108 4 2" xfId="10760" xr:uid="{F14B5E6B-A060-4B32-AF80-8E9FA53E3F61}"/>
    <cellStyle name="Comma 108 4 2 2" xfId="23983" xr:uid="{A2D31FE8-7551-49BE-BCD9-BE1E3A707476}"/>
    <cellStyle name="Comma 108 4 3" xfId="20492" xr:uid="{EB4E4569-CC2F-429B-ACE2-C295FCFCC0C3}"/>
    <cellStyle name="Comma 108 5" xfId="12134" xr:uid="{DAA7CA72-9DAF-4985-AACD-EAD4079BD403}"/>
    <cellStyle name="Comma 108 5 2" xfId="25160" xr:uid="{417C6506-E542-4339-B7BF-502D6A928B5C}"/>
    <cellStyle name="Comma 108 6" xfId="8265" xr:uid="{F80B602F-A5E7-4400-8D06-03C4C9521528}"/>
    <cellStyle name="Comma 108 6 2" xfId="22818" xr:uid="{A39D5AB4-3350-404B-922D-D25A43850826}"/>
    <cellStyle name="Comma 108 7" xfId="6642" xr:uid="{1FB17108-8386-4F2C-BDE2-7FA957B0C980}"/>
    <cellStyle name="Comma 108 7 2" xfId="21660" xr:uid="{E4FD1520-7535-464E-9595-A89429BAC48C}"/>
    <cellStyle name="Comma 108 8" xfId="15160" xr:uid="{A62323C8-F8F9-4590-9093-62FDFCDB7513}"/>
    <cellStyle name="Comma 108 8 2" xfId="26558" xr:uid="{05AF29B3-51DC-4FC0-9D5D-70790925789D}"/>
    <cellStyle name="Comma 108 9" xfId="16486" xr:uid="{17D33D5B-BF56-4478-BACB-68F0B3B0F08A}"/>
    <cellStyle name="Comma 108 9 2" xfId="26730" xr:uid="{3E0435F5-69CA-4559-9B78-01ACECD65819}"/>
    <cellStyle name="Comma 109" xfId="1768" xr:uid="{8B86BCA0-38E5-4A24-AABA-8306671EDFE7}"/>
    <cellStyle name="Comma 109 10" xfId="19328" xr:uid="{0F481263-77FA-419D-BCC3-58031B485A5D}"/>
    <cellStyle name="Comma 109 2" xfId="3197" xr:uid="{C96996C9-DEB8-460C-AE16-225DD8821F10}"/>
    <cellStyle name="Comma 109 2 2" xfId="5659" xr:uid="{29D7CF3E-DD5A-4BEA-880D-A795AA0A1C57}"/>
    <cellStyle name="Comma 109 2 2 2" xfId="11209" xr:uid="{07A9CC5D-1F8B-46A4-9A16-CE9DB64B5269}"/>
    <cellStyle name="Comma 109 2 2 2 2" xfId="24367" xr:uid="{415B804D-C252-4BD8-9B32-37DC262FF5AD}"/>
    <cellStyle name="Comma 109 2 2 3" xfId="20876" xr:uid="{4823E4EB-2CE1-43FE-94C8-371D69A28EE5}"/>
    <cellStyle name="Comma 109 2 3" xfId="12602" xr:uid="{FF010C31-B596-40D9-9A72-C54ADFF92C64}"/>
    <cellStyle name="Comma 109 2 3 2" xfId="25560" xr:uid="{4023CD9D-50DE-405F-9A73-616453600C9E}"/>
    <cellStyle name="Comma 109 2 4" xfId="8786" xr:uid="{0174D87A-5074-433D-8FB4-D48D26C07F1B}"/>
    <cellStyle name="Comma 109 2 4 2" xfId="23202" xr:uid="{A3EE6CFC-1B0D-4203-B4F0-7028E8BE6382}"/>
    <cellStyle name="Comma 109 2 5" xfId="7176" xr:uid="{05690F7D-0185-4E43-9EF7-E64D88866484}"/>
    <cellStyle name="Comma 109 2 5 2" xfId="22044" xr:uid="{34720BE7-0616-4343-BD85-4408081D2CA5}"/>
    <cellStyle name="Comma 109 2 6" xfId="17078" xr:uid="{E39B8380-5AE2-464F-B818-A86E8344B70C}"/>
    <cellStyle name="Comma 109 2 6 2" xfId="27115" xr:uid="{DD5737A1-8FBB-4195-BEF7-6D16657A4599}"/>
    <cellStyle name="Comma 109 2 7" xfId="19711" xr:uid="{A0348FFC-CFD5-4558-AC8F-57DFD35725C7}"/>
    <cellStyle name="Comma 109 3" xfId="3844" xr:uid="{FC37DAF8-D930-4286-A701-7A203C294DF2}"/>
    <cellStyle name="Comma 109 3 2" xfId="6112" xr:uid="{50C3C31C-14E8-4C8C-BC24-9E821AF723B7}"/>
    <cellStyle name="Comma 109 3 2 2" xfId="11662" xr:uid="{37151C05-6B08-481E-9466-C5DEC2BB0AE8}"/>
    <cellStyle name="Comma 109 3 2 2 2" xfId="24754" xr:uid="{F0F2A635-66BB-4552-8FBF-E6FADBAF3AF5}"/>
    <cellStyle name="Comma 109 3 2 3" xfId="21263" xr:uid="{301B84D5-ADAE-44AB-99DA-F0C9F1313E5C}"/>
    <cellStyle name="Comma 109 3 3" xfId="13066" xr:uid="{967E1A36-BAB7-4C65-903D-8BC73107FAB4}"/>
    <cellStyle name="Comma 109 3 3 2" xfId="25955" xr:uid="{757C61AC-B706-4920-A3BF-84D2254F413A}"/>
    <cellStyle name="Comma 109 3 4" xfId="9395" xr:uid="{BFE692C3-591D-4518-8364-B35023115AF4}"/>
    <cellStyle name="Comma 109 3 4 2" xfId="23589" xr:uid="{0BDB0DF6-E57A-4B9A-BC14-867F86751F88}"/>
    <cellStyle name="Comma 109 3 5" xfId="7821" xr:uid="{3D51A344-F93B-4F6C-835E-B8E0A75220F2}"/>
    <cellStyle name="Comma 109 3 5 2" xfId="22431" xr:uid="{45AC1D36-0AE4-4EAA-9FAA-1E95C4C0D826}"/>
    <cellStyle name="Comma 109 3 6" xfId="17726" xr:uid="{E1C159C2-29BC-4FF5-9F98-5668C2F1B97C}"/>
    <cellStyle name="Comma 109 3 6 2" xfId="27502" xr:uid="{130156EC-4721-4803-9BFA-EAF7F08A8162}"/>
    <cellStyle name="Comma 109 3 7" xfId="20098" xr:uid="{E3B71312-51D1-4CE6-9DC0-D0B2754D6400}"/>
    <cellStyle name="Comma 109 4" xfId="5211" xr:uid="{1FDEC106-82B7-4162-B44C-3B5FE32121B5}"/>
    <cellStyle name="Comma 109 4 2" xfId="10761" xr:uid="{F9BE5676-3BAB-4C5B-8860-E3F35927D0DF}"/>
    <cellStyle name="Comma 109 4 2 2" xfId="23984" xr:uid="{291E32DD-4F04-4076-A550-F24BAEC637FC}"/>
    <cellStyle name="Comma 109 4 3" xfId="20493" xr:uid="{771FFE0D-4381-4C82-B7D4-7A9E4984671E}"/>
    <cellStyle name="Comma 109 5" xfId="12135" xr:uid="{B4AF210C-5B71-412F-9462-934254FD8F0C}"/>
    <cellStyle name="Comma 109 5 2" xfId="25161" xr:uid="{2819466F-5212-458C-AF65-8289A3D4E953}"/>
    <cellStyle name="Comma 109 6" xfId="8266" xr:uid="{6567BCF1-FD9F-4694-B7FB-9A66F52E8D6C}"/>
    <cellStyle name="Comma 109 6 2" xfId="22819" xr:uid="{273F22DF-38F0-43AF-BA69-323BFCA5B588}"/>
    <cellStyle name="Comma 109 7" xfId="6643" xr:uid="{B5FF8827-2B20-4280-9AE7-974866BB8A06}"/>
    <cellStyle name="Comma 109 7 2" xfId="21661" xr:uid="{8E138AB5-8C9B-44E2-99E9-623E34368284}"/>
    <cellStyle name="Comma 109 8" xfId="14924" xr:uid="{31C430AF-7446-451F-95CA-6644B521E677}"/>
    <cellStyle name="Comma 109 8 2" xfId="26538" xr:uid="{D00D5A71-7769-4164-9680-FEE19C07A4EF}"/>
    <cellStyle name="Comma 109 9" xfId="16487" xr:uid="{A2FCD6C5-C03D-434A-B7E0-561077127227}"/>
    <cellStyle name="Comma 109 9 2" xfId="26731" xr:uid="{05AB4214-93E8-4107-97EA-7F67E49877D3}"/>
    <cellStyle name="Comma 11" xfId="210" xr:uid="{9469DAD2-86C3-4F6E-BC7E-ACB5C17F1306}"/>
    <cellStyle name="Comma 11 10" xfId="13606" xr:uid="{7726AFF7-E996-401B-BAE4-B01E45CD5517}"/>
    <cellStyle name="Comma 11 10 2" xfId="35329" xr:uid="{9D96A330-2B60-4D4D-B502-F4D5DED3AF7F}"/>
    <cellStyle name="Comma 11 10 3" xfId="32839" xr:uid="{D5C72363-9441-47E6-9358-ADEDA28F340F}"/>
    <cellStyle name="Comma 11 11" xfId="14037" xr:uid="{ECFA21BE-70F4-42F5-A085-F79467FADCD2}"/>
    <cellStyle name="Comma 11 11 2" xfId="26352" xr:uid="{0C453708-57F6-48D6-97F3-162685C56FDD}"/>
    <cellStyle name="Comma 11 11 3" xfId="32907" xr:uid="{BAA8505C-2813-4E4F-ABAC-A063C658126E}"/>
    <cellStyle name="Comma 11 12" xfId="15719" xr:uid="{8E022542-8C3E-4344-98BD-EBDCB26FA719}"/>
    <cellStyle name="Comma 11 12 2" xfId="26562" xr:uid="{2DBB24BC-E03A-4727-AA2A-8B046280B83D}"/>
    <cellStyle name="Comma 11 13" xfId="16243" xr:uid="{11CCF692-4BF3-4648-912E-EFB34A1FECC3}"/>
    <cellStyle name="Comma 11 13 2" xfId="26592" xr:uid="{C562D4E5-6D8F-410F-88D6-DF829ED80B2E}"/>
    <cellStyle name="Comma 11 14" xfId="16291" xr:uid="{C744D51C-6E6A-431E-850A-A69BBB2528E0}"/>
    <cellStyle name="Comma 11 15" xfId="18335" xr:uid="{AC726A33-5454-4BCA-B0BB-03DCD2EED60F}"/>
    <cellStyle name="Comma 11 16" xfId="18419" xr:uid="{C8C06622-C589-4AD8-BE7D-45C1005EB155}"/>
    <cellStyle name="Comma 11 17" xfId="27990" xr:uid="{78098A23-2039-4B46-B4BA-18BA73C401D6}"/>
    <cellStyle name="Comma 11 18" xfId="974" xr:uid="{EAE1211C-45C0-4B0A-BF62-F0185CDADD34}"/>
    <cellStyle name="Comma 11 19" xfId="28537" xr:uid="{6757596F-F218-4234-BB1C-344C69A2D2C2}"/>
    <cellStyle name="Comma 11 2" xfId="225" xr:uid="{EAC4646C-2E52-4AF1-8417-8D47AC0B3553}"/>
    <cellStyle name="Comma 11 2 10" xfId="28003" xr:uid="{54688FD9-6F80-4270-8425-D6B0427DBF18}"/>
    <cellStyle name="Comma 11 2 11" xfId="1123" xr:uid="{55D07391-FC3E-4793-9FBF-49E717FE8A6D}"/>
    <cellStyle name="Comma 11 2 12" xfId="28549" xr:uid="{24AF9F98-E097-4A48-826C-EBE1C91F1B26}"/>
    <cellStyle name="Comma 11 2 13" xfId="29028" xr:uid="{D7F134EF-7708-405F-B210-5A446F9D18DC}"/>
    <cellStyle name="Comma 11 2 14" xfId="35473" xr:uid="{60CE2A1D-ECBF-4223-BE39-C17178421667}"/>
    <cellStyle name="Comma 11 2 2" xfId="388" xr:uid="{3C6011FB-4961-4BFB-9EF1-629BFC4C7F79}"/>
    <cellStyle name="Comma 11 2 2 10" xfId="30415" xr:uid="{99023E08-11BC-4338-8F93-3477D96B6DE4}"/>
    <cellStyle name="Comma 11 2 2 11" xfId="35610" xr:uid="{7DFCBA75-5059-47B2-8363-C1A8A7978DF7}"/>
    <cellStyle name="Comma 11 2 2 2" xfId="583" xr:uid="{DF1EF3F1-6876-4435-9089-AF101536F7DD}"/>
    <cellStyle name="Comma 11 2 2 2 2" xfId="745" xr:uid="{26C4EDC6-434A-4136-8638-F9C98D1FCC4A}"/>
    <cellStyle name="Comma 11 2 2 2 2 2" xfId="28371" xr:uid="{AF83059C-4032-4CCA-B996-7834F319ADFC}"/>
    <cellStyle name="Comma 11 2 2 2 2 2 2" xfId="34091" xr:uid="{6F1918E2-78B5-4BFF-8BB0-85EF6BE0B5F3}"/>
    <cellStyle name="Comma 11 2 2 2 2 2 3" xfId="31194" xr:uid="{E681DF64-9FBF-43D7-83FE-787C1BC983EB}"/>
    <cellStyle name="Comma 11 2 2 2 2 3" xfId="11114" xr:uid="{0502E72C-E584-4EA8-AF3E-AAAD02D79376}"/>
    <cellStyle name="Comma 11 2 2 2 2 3 2" xfId="33848" xr:uid="{46F266DE-1F70-4D3A-A6D0-FA2AAF993474}"/>
    <cellStyle name="Comma 11 2 2 2 2 4" xfId="28825" xr:uid="{C1A84AE5-F800-434F-AB19-81473A3601F0}"/>
    <cellStyle name="Comma 11 2 2 2 2 5" xfId="30722" xr:uid="{8A077938-3AB2-40FB-90E5-93B4A9355CCF}"/>
    <cellStyle name="Comma 11 2 2 2 3" xfId="28297" xr:uid="{44FF4C7F-3E00-4D88-BE86-E604A313D06E}"/>
    <cellStyle name="Comma 11 2 2 2 3 2" xfId="28966" xr:uid="{E217BC1B-B307-45BC-89B2-72CD37C17A12}"/>
    <cellStyle name="Comma 11 2 2 2 3 2 2" xfId="34092" xr:uid="{01B09153-9655-44E4-8CDC-068B2EE78096}"/>
    <cellStyle name="Comma 11 2 2 2 3 3" xfId="31195" xr:uid="{0F2BA201-964D-4A6B-8BEB-3CE19951FF54}"/>
    <cellStyle name="Comma 11 2 2 2 4" xfId="5564" xr:uid="{D9AFD9A5-9926-4D18-A98A-FE07FFE58417}"/>
    <cellStyle name="Comma 11 2 2 2 4 2" xfId="33725" xr:uid="{3F7EB46F-A16A-481E-9F2B-68AAF8B29198}"/>
    <cellStyle name="Comma 11 2 2 2 5" xfId="28763" xr:uid="{40D9E0AC-3877-498D-8D6F-DD75D6E35958}"/>
    <cellStyle name="Comma 11 2 2 2 6" xfId="30416" xr:uid="{EF723378-358D-49E9-A627-EDD29E9DE732}"/>
    <cellStyle name="Comma 11 2 2 3" xfId="452" xr:uid="{AECA79C0-AED0-428B-904B-186F00408C6C}"/>
    <cellStyle name="Comma 11 2 2 3 2" xfId="28179" xr:uid="{F81F38CA-DA0C-4362-85C6-5A29DDF2B2C5}"/>
    <cellStyle name="Comma 11 2 2 3 2 2" xfId="34093" xr:uid="{D67DF2B3-B325-4A25-91EC-1AEE874B957E}"/>
    <cellStyle name="Comma 11 2 2 3 2 3" xfId="31196" xr:uid="{D4FBC8A3-1C9E-4BAD-829B-B483A6246BC6}"/>
    <cellStyle name="Comma 11 2 2 3 3" xfId="12501" xr:uid="{6AEAF2B0-CBD0-4995-A132-0CF265603F52}"/>
    <cellStyle name="Comma 11 2 2 3 3 2" xfId="33847" xr:uid="{914A918F-0A97-415B-A372-F569481B1A96}"/>
    <cellStyle name="Comma 11 2 2 3 4" xfId="28652" xr:uid="{0CB1BEC5-768F-4477-9A9A-6DCE925C24FA}"/>
    <cellStyle name="Comma 11 2 2 3 5" xfId="30721" xr:uid="{4FC7B87E-06E8-4ECC-BB22-5BD2BA9C3AC8}"/>
    <cellStyle name="Comma 11 2 2 4" xfId="898" xr:uid="{4612282E-95E7-4B59-820F-AAABBEEC3015}"/>
    <cellStyle name="Comma 11 2 2 4 2" xfId="28505" xr:uid="{C79C0A1F-E35D-4B2A-A82A-2A2776408EA3}"/>
    <cellStyle name="Comma 11 2 2 4 2 2" xfId="34094" xr:uid="{76D0472F-FFBE-40F9-B70B-013BDFC6D512}"/>
    <cellStyle name="Comma 11 2 2 4 3" xfId="8627" xr:uid="{EB39F6A4-FD2A-46C4-B484-A858AA4F4CE6}"/>
    <cellStyle name="Comma 11 2 2 4 4" xfId="28953" xr:uid="{89FF3467-57DB-4D7B-B348-13CE19DFB053}"/>
    <cellStyle name="Comma 11 2 2 4 5" xfId="31197" xr:uid="{26FC0A6C-38E1-47C0-A538-CAC07779F538}"/>
    <cellStyle name="Comma 11 2 2 5" xfId="7011" xr:uid="{6EFC2EDD-BF10-4122-8ADC-E3C9FB0D71D1}"/>
    <cellStyle name="Comma 11 2 2 5 2" xfId="33724" xr:uid="{068BE345-3BA9-4668-AEA2-D0BD2E326456}"/>
    <cellStyle name="Comma 11 2 2 6" xfId="16907" xr:uid="{82C95087-5EB3-4FBE-B7B9-23A4C6D7700A}"/>
    <cellStyle name="Comma 11 2 2 7" xfId="28138" xr:uid="{E2580906-1761-48F2-B2ED-BF8CF676CAC4}"/>
    <cellStyle name="Comma 11 2 2 8" xfId="3026" xr:uid="{C762F086-F534-47A2-9C39-2A21A04BA2B7}"/>
    <cellStyle name="Comma 11 2 2 9" xfId="28627" xr:uid="{034417F6-1042-4083-9481-DD1953E1F52B}"/>
    <cellStyle name="Comma 11 2 3" xfId="505" xr:uid="{35E69458-0551-4783-A7E6-33D9FDB2A54B}"/>
    <cellStyle name="Comma 11 2 3 10" xfId="30417" xr:uid="{0F964CFF-A0A7-497A-9BE3-F73EEAFE2138}"/>
    <cellStyle name="Comma 11 2 3 2" xfId="6024" xr:uid="{B6F2B9B7-0633-4E1B-A9DD-92C1F25BE334}"/>
    <cellStyle name="Comma 11 2 3 2 2" xfId="11574" xr:uid="{9EC8F0F8-5DF7-4865-9D44-1A9A4445CC14}"/>
    <cellStyle name="Comma 11 2 3 2 2 2" xfId="34095" xr:uid="{C8A97F56-DDC5-4BE5-AF1B-9E51C84AA25D}"/>
    <cellStyle name="Comma 11 2 3 2 2 3" xfId="31198" xr:uid="{ACEA9053-1E4A-4633-B48A-7F3035CE9018}"/>
    <cellStyle name="Comma 11 2 3 2 3" xfId="33849" xr:uid="{80A0C404-82E4-4092-A2BB-1A47215D12F0}"/>
    <cellStyle name="Comma 11 2 3 2 4" xfId="30723" xr:uid="{4094AB69-AA4D-4784-A762-166B139BEAC0}"/>
    <cellStyle name="Comma 11 2 3 3" xfId="12978" xr:uid="{189FFCA0-B1DC-4161-9F83-A5E91DD4D6CF}"/>
    <cellStyle name="Comma 11 2 3 3 2" xfId="34096" xr:uid="{3C5E2B4E-7F07-4996-8EFF-D19DECFD0E55}"/>
    <cellStyle name="Comma 11 2 3 3 3" xfId="31199" xr:uid="{01D04A0A-7794-4788-B12D-8633264B5C33}"/>
    <cellStyle name="Comma 11 2 3 4" xfId="9307" xr:uid="{1112A22B-E2E9-4184-AB50-6301E95C1CE6}"/>
    <cellStyle name="Comma 11 2 3 4 2" xfId="33726" xr:uid="{D16D6E7B-3957-46C8-A845-EC61C76D537C}"/>
    <cellStyle name="Comma 11 2 3 5" xfId="7733" xr:uid="{1C4C4A8B-5976-40A9-B7CA-BCC5744C62BE}"/>
    <cellStyle name="Comma 11 2 3 6" xfId="17638" xr:uid="{A7CDC4E6-E263-4360-83F5-3EE40AC11947}"/>
    <cellStyle name="Comma 11 2 3 7" xfId="28221" xr:uid="{B9AFD939-30D4-4459-A14B-126C99F74B05}"/>
    <cellStyle name="Comma 11 2 3 8" xfId="3756" xr:uid="{5439F36E-D1C5-4366-B5AB-C40B3EFCDC38}"/>
    <cellStyle name="Comma 11 2 3 9" xfId="28685" xr:uid="{AE9957FB-F1AB-4681-8D26-2472DC7A35D7}"/>
    <cellStyle name="Comma 11 2 4" xfId="400" xr:uid="{C09FD2B7-E698-46C0-8E42-F58D31FC79F4}"/>
    <cellStyle name="Comma 11 2 4 2" xfId="10673" xr:uid="{5E90BFF3-8003-4E8E-B549-5F1B7B345119}"/>
    <cellStyle name="Comma 11 2 4 2 2" xfId="34097" xr:uid="{76655935-8461-4579-9D73-3EC12034DE48}"/>
    <cellStyle name="Comma 11 2 4 2 3" xfId="31200" xr:uid="{A579C107-3687-4781-96A2-CCFFAD8A4802}"/>
    <cellStyle name="Comma 11 2 4 3" xfId="28146" xr:uid="{AABF8120-63F3-48E2-B692-9E4E8A4A8421}"/>
    <cellStyle name="Comma 11 2 4 3 2" xfId="33844" xr:uid="{70C6913A-F69E-42B0-BDC1-3B1DF44A5828}"/>
    <cellStyle name="Comma 11 2 4 4" xfId="5123" xr:uid="{95AC463F-4B39-4DBF-958F-BF68BCE36A16}"/>
    <cellStyle name="Comma 11 2 4 5" xfId="28634" xr:uid="{476C4918-1D89-40C6-9C6C-F3A05D8745DF}"/>
    <cellStyle name="Comma 11 2 4 6" xfId="30718" xr:uid="{A3B82594-3EA7-4FDB-9789-CE7B7D2C46E7}"/>
    <cellStyle name="Comma 11 2 5" xfId="820" xr:uid="{99FF4D35-1916-4F3A-A3ED-D5C4A31ACDD2}"/>
    <cellStyle name="Comma 11 2 5 2" xfId="28428" xr:uid="{86F3D50C-2253-41D9-AC28-70F068E48B64}"/>
    <cellStyle name="Comma 11 2 5 2 2" xfId="34098" xr:uid="{8A182328-5463-4B29-99CA-C802DAC8A698}"/>
    <cellStyle name="Comma 11 2 5 3" xfId="12036" xr:uid="{A8152EB7-06D9-4B78-A99F-8E2EC10BE125}"/>
    <cellStyle name="Comma 11 2 5 4" xfId="28875" xr:uid="{E8E99BFD-9C2A-4700-9145-D36D6C09281F}"/>
    <cellStyle name="Comma 11 2 5 5" xfId="31201" xr:uid="{F311AB4C-68C8-420E-919E-81477C506CB6}"/>
    <cellStyle name="Comma 11 2 6" xfId="8178" xr:uid="{1FB0C42A-2DC8-4130-B83F-7BA437F355A1}"/>
    <cellStyle name="Comma 11 2 6 2" xfId="34419" xr:uid="{320218C2-A89F-4EC3-AB8C-8989DC806318}"/>
    <cellStyle name="Comma 11 2 6 3" xfId="31882" xr:uid="{59294E67-42ED-40CA-80DA-ADE0AEE38815}"/>
    <cellStyle name="Comma 11 2 7" xfId="6505" xr:uid="{7E585598-F84E-45B1-8F0C-03B4BE512273}"/>
    <cellStyle name="Comma 11 2 7 2" xfId="33720" xr:uid="{EE817E72-6200-4BC2-9B37-6DB356464323}"/>
    <cellStyle name="Comma 11 2 7 3" xfId="30409" xr:uid="{76424DB5-E023-4180-9622-6B9B8C5E7938}"/>
    <cellStyle name="Comma 11 2 8" xfId="14038" xr:uid="{54EAFE0D-BD78-45DC-B03C-6C71A65569D0}"/>
    <cellStyle name="Comma 11 2 8 2" xfId="32908" xr:uid="{9B9A78A2-8EE1-4299-8801-4DA69AC2972C}"/>
    <cellStyle name="Comma 11 2 9" xfId="16345" xr:uid="{BF1B00F7-7BB1-445A-9C47-8FF0633109C3}"/>
    <cellStyle name="Comma 11 20" xfId="29027" xr:uid="{E785BEA8-0675-485C-B6B7-25F6066D6C8C}"/>
    <cellStyle name="Comma 11 21" xfId="35458" xr:uid="{B029E5C3-7B90-4DE0-92EF-696599F3F011}"/>
    <cellStyle name="Comma 11 3" xfId="375" xr:uid="{C35B2847-E3D1-489C-A40F-00570A500974}"/>
    <cellStyle name="Comma 11 3 10" xfId="28615" xr:uid="{9B10C4D3-CD68-47F9-BD60-8B9213A31621}"/>
    <cellStyle name="Comma 11 3 11" xfId="30418" xr:uid="{BCD0AEE2-6919-4617-9CC8-D83609285F9B}"/>
    <cellStyle name="Comma 11 3 12" xfId="35597" xr:uid="{AE6DD951-F6F3-4D20-A9ED-9C57BA8DDAE4}"/>
    <cellStyle name="Comma 11 3 2" xfId="571" xr:uid="{B68F56F0-00F4-4821-99F6-072CCEB8B882}"/>
    <cellStyle name="Comma 11 3 2 2" xfId="11063" xr:uid="{6C46A6DD-6F4A-45BE-A5F6-8AF9ABC21931}"/>
    <cellStyle name="Comma 11 3 2 2 2" xfId="31202" xr:uid="{9B4A3AD1-50CE-46E4-8107-DC48247B160D}"/>
    <cellStyle name="Comma 11 3 2 2 2 2" xfId="34099" xr:uid="{09CAF0E8-F913-404E-8C26-79832017865B}"/>
    <cellStyle name="Comma 11 3 2 2 3" xfId="33851" xr:uid="{5A6C1F3B-3523-44A9-A1D5-7B6D81058CC0}"/>
    <cellStyle name="Comma 11 3 2 2 4" xfId="30725" xr:uid="{58953C0A-3486-4906-943A-BE81EA815897}"/>
    <cellStyle name="Comma 11 3 2 3" xfId="28285" xr:uid="{228F45A3-AF42-4D39-A741-F1AB37B821BB}"/>
    <cellStyle name="Comma 11 3 2 3 2" xfId="34100" xr:uid="{3D097E8C-6D5E-4340-B259-E1FC712C5159}"/>
    <cellStyle name="Comma 11 3 2 3 3" xfId="31203" xr:uid="{828D55E5-48A1-42CD-A6A0-A260B6300371}"/>
    <cellStyle name="Comma 11 3 2 4" xfId="5513" xr:uid="{156DC4DC-0013-4F47-9F39-A4E4522E43C1}"/>
    <cellStyle name="Comma 11 3 2 4 2" xfId="33728" xr:uid="{DC0D548D-39FC-421B-8D65-417DA29CFDAB}"/>
    <cellStyle name="Comma 11 3 2 5" xfId="28751" xr:uid="{5F883B3C-A832-43B2-9D48-99F704B3325F}"/>
    <cellStyle name="Comma 11 3 2 6" xfId="30419" xr:uid="{ADDFFFD9-32F9-4E41-8288-C8D535D0B311}"/>
    <cellStyle name="Comma 11 3 3" xfId="790" xr:uid="{BB2847B4-DD93-4B72-96D6-45F2CEAD00A3}"/>
    <cellStyle name="Comma 11 3 3 2" xfId="28404" xr:uid="{FB6092E2-8B3C-40DD-BA1E-309CBE7E22CF}"/>
    <cellStyle name="Comma 11 3 3 2 2" xfId="34101" xr:uid="{AE629649-8393-48EE-B887-6AB0889524D6}"/>
    <cellStyle name="Comma 11 3 3 2 3" xfId="31204" xr:uid="{12B049EE-E691-4D5A-99DA-C6086BAEC5E3}"/>
    <cellStyle name="Comma 11 3 3 3" xfId="12449" xr:uid="{2D74BC86-1085-4153-9DB0-C8C9E0A040D7}"/>
    <cellStyle name="Comma 11 3 3 3 2" xfId="33850" xr:uid="{FAACCCBD-B8D1-47F2-901F-25083D4CB996}"/>
    <cellStyle name="Comma 11 3 3 4" xfId="28852" xr:uid="{D7E2B8F2-2BDF-4A53-BA00-88DC1DCBA6DB}"/>
    <cellStyle name="Comma 11 3 3 5" xfId="30724" xr:uid="{66EADD3C-C57E-47FF-BAAA-C9DAE7571D0C}"/>
    <cellStyle name="Comma 11 3 4" xfId="886" xr:uid="{807DA344-42CE-45FF-ADEA-ABB479B68B0C}"/>
    <cellStyle name="Comma 11 3 4 2" xfId="28493" xr:uid="{10E62C75-EA89-4BCA-A412-2DB7398C571E}"/>
    <cellStyle name="Comma 11 3 4 2 2" xfId="34102" xr:uid="{4C5544D4-096F-43D5-A2C3-38BBDD6481AA}"/>
    <cellStyle name="Comma 11 3 4 3" xfId="8570" xr:uid="{4157BE70-CEE6-4B16-A584-C2DF0AAA5634}"/>
    <cellStyle name="Comma 11 3 4 4" xfId="28941" xr:uid="{A2497B20-6D39-40C2-BE04-A9B34B6C5AB4}"/>
    <cellStyle name="Comma 11 3 4 5" xfId="31205" xr:uid="{EC77EF31-E2B0-4ECA-8233-C47EFE07170B}"/>
    <cellStyle name="Comma 11 3 5" xfId="6950" xr:uid="{7678D3D6-8F9B-4626-8C2C-6C59FB31363B}"/>
    <cellStyle name="Comma 11 3 5 2" xfId="33727" xr:uid="{395E3229-FDBF-49EC-9162-BB7CB2C0862D}"/>
    <cellStyle name="Comma 11 3 6" xfId="14039" xr:uid="{4BC3B99E-0C29-4E0E-A803-93A4351DA68E}"/>
    <cellStyle name="Comma 11 3 7" xfId="16846" xr:uid="{3EF62521-5BD4-4340-A40B-3920201320DE}"/>
    <cellStyle name="Comma 11 3 8" xfId="28125" xr:uid="{8394FFC4-0017-431E-A023-F24B57E7463B}"/>
    <cellStyle name="Comma 11 3 9" xfId="2965" xr:uid="{804635FB-D417-437F-ACC2-1E2670B7A060}"/>
    <cellStyle name="Comma 11 4" xfId="493" xr:uid="{81E35B4C-F1FB-4618-870C-A0E9110F0AFD}"/>
    <cellStyle name="Comma 11 4 10" xfId="28674" xr:uid="{A9B07F5D-95FE-4D4F-91D7-1608EE563B02}"/>
    <cellStyle name="Comma 11 4 11" xfId="30420" xr:uid="{23C0415D-DF99-4668-8A28-052E85D59629}"/>
    <cellStyle name="Comma 11 4 2" xfId="5974" xr:uid="{A830652D-D9B9-4D75-9050-3F4DB7F6CCC4}"/>
    <cellStyle name="Comma 11 4 2 2" xfId="11524" xr:uid="{977EA61A-2775-4F72-B0FA-639102589555}"/>
    <cellStyle name="Comma 11 4 2 2 2" xfId="34103" xr:uid="{F29C9F4B-FEEE-456A-8FA5-401F14C5BFFC}"/>
    <cellStyle name="Comma 11 4 2 2 3" xfId="31206" xr:uid="{5E4DA157-90C1-4BD7-B5E7-40775ACCC420}"/>
    <cellStyle name="Comma 11 4 2 3" xfId="33852" xr:uid="{42769298-9460-4BCA-A372-3DE5E32FB485}"/>
    <cellStyle name="Comma 11 4 2 4" xfId="30726" xr:uid="{DF4D7A24-46C9-4A08-8523-5FD34C4D2AF0}"/>
    <cellStyle name="Comma 11 4 3" xfId="12928" xr:uid="{128D788C-3834-44D4-B4B5-FD2DD2A52E1F}"/>
    <cellStyle name="Comma 11 4 3 2" xfId="34104" xr:uid="{C019AF9D-0482-4711-9572-86BD20A96026}"/>
    <cellStyle name="Comma 11 4 3 3" xfId="31207" xr:uid="{56540DA8-29D7-4B77-A6FE-9E68A5415E25}"/>
    <cellStyle name="Comma 11 4 4" xfId="9257" xr:uid="{FDC2C69B-51D7-42E6-9F74-007E0D14331F}"/>
    <cellStyle name="Comma 11 4 4 2" xfId="33729" xr:uid="{4059CD57-75A0-4E7B-ABE7-02207D46D97A}"/>
    <cellStyle name="Comma 11 4 5" xfId="7683" xr:uid="{F3C5BC57-71D3-4A27-B63A-05FF264482F0}"/>
    <cellStyle name="Comma 11 4 6" xfId="14797" xr:uid="{791FACFB-8B91-49D6-B269-5E62366CBE03}"/>
    <cellStyle name="Comma 11 4 7" xfId="17588" xr:uid="{61F4D80C-6C1F-4C26-A2D2-3D3476988480}"/>
    <cellStyle name="Comma 11 4 8" xfId="28209" xr:uid="{C0E317A3-89A3-48BF-BA7A-3337E26DFA83}"/>
    <cellStyle name="Comma 11 4 9" xfId="3706" xr:uid="{5E61CA2B-382F-4461-97DF-068C5B82FC74}"/>
    <cellStyle name="Comma 11 5" xfId="5073" xr:uid="{9CEA9BE2-3FC5-4E0D-B37C-781D718F7B7C}"/>
    <cellStyle name="Comma 11 5 2" xfId="10623" xr:uid="{A8E4CFFD-90E9-44A3-BBE3-95A3592C8AE3}"/>
    <cellStyle name="Comma 11 5 2 2" xfId="34105" xr:uid="{534B544C-0EA9-448F-85C4-CB141257A3AA}"/>
    <cellStyle name="Comma 11 5 2 3" xfId="31208" xr:uid="{ADE7AB1D-3CEF-493C-86D5-C0853A6FFA24}"/>
    <cellStyle name="Comma 11 5 3" xfId="33838" xr:uid="{CEC3914F-E1D7-4EB7-B025-F323DD6957E8}"/>
    <cellStyle name="Comma 11 5 4" xfId="30703" xr:uid="{60B9DB66-DD02-4DDA-8A52-E97F23E58183}"/>
    <cellStyle name="Comma 11 6" xfId="11984" xr:uid="{E5C16C9C-1054-4124-9CE3-781D3773D879}"/>
    <cellStyle name="Comma 11 6 2" xfId="31209" xr:uid="{FBEB0FC2-7A9E-421D-8618-E81C9555625F}"/>
    <cellStyle name="Comma 11 6 2 2" xfId="34106" xr:uid="{26CE1DAD-7683-4FB4-BA4A-627BCD072C1A}"/>
    <cellStyle name="Comma 11 6 3" xfId="34049" xr:uid="{EE91098A-2C8A-4A7D-B43C-42500F2278BF}"/>
    <cellStyle name="Comma 11 6 4" xfId="31132" xr:uid="{DDC66387-A797-4B1E-B648-04D8825B7BFC}"/>
    <cellStyle name="Comma 11 7" xfId="12109" xr:uid="{E2FDF239-68BD-4361-B801-205F68E56A5D}"/>
    <cellStyle name="Comma 11 7 2" xfId="34107" xr:uid="{361D5A5E-50B8-4592-97C7-DDEDA5944F69}"/>
    <cellStyle name="Comma 11 7 3" xfId="31210" xr:uid="{A4F64C59-4C96-41EB-8C9B-AC72F6737FC3}"/>
    <cellStyle name="Comma 11 8" xfId="8128" xr:uid="{65A22931-BB89-4CD7-B9AC-D3DB182FEDDB}"/>
    <cellStyle name="Comma 11 8 2" xfId="34418" xr:uid="{B0BA1521-ED25-4BB1-8AC6-0A3D008841ED}"/>
    <cellStyle name="Comma 11 8 3" xfId="31881" xr:uid="{754ED517-B3CC-4DF4-B1E5-BDD701194038}"/>
    <cellStyle name="Comma 11 9" xfId="6449" xr:uid="{63E43849-B407-4122-AC9F-7BBBE04C6C79}"/>
    <cellStyle name="Comma 11 9 2" xfId="32806" xr:uid="{524EB7EA-DBC1-4FF0-9D0E-82396E215196}"/>
    <cellStyle name="Comma 11 9 2 2" xfId="32848" xr:uid="{701213C7-D697-4FEC-A8F4-BF6C65432212}"/>
    <cellStyle name="Comma 11 9 2 2 2" xfId="35338" xr:uid="{A324E5CE-351B-428D-A616-23D4F77EDC10}"/>
    <cellStyle name="Comma 11 9 2 3" xfId="35304" xr:uid="{5451218E-6E5F-4E06-BF70-1C25DA52E958}"/>
    <cellStyle name="Comma 11 9 3" xfId="33713" xr:uid="{F41FC871-EA2F-4115-AD35-8F9E18342E06}"/>
    <cellStyle name="Comma 11 9 4" xfId="30393" xr:uid="{9237B00C-AE67-49E1-AA3D-A0AD62277CF1}"/>
    <cellStyle name="Comma 11_Book1" xfId="14040" xr:uid="{0B7A81AC-5457-4FAD-991B-DB2C3E322933}"/>
    <cellStyle name="Comma 110" xfId="1769" xr:uid="{30836549-BF65-40E9-A49F-78F1FCAFDFA1}"/>
    <cellStyle name="Comma 110 10" xfId="19329" xr:uid="{8963F06B-AC5B-43B7-8486-B0C776EA2155}"/>
    <cellStyle name="Comma 110 2" xfId="3198" xr:uid="{FAA75C94-19C8-4AE1-8A4A-894F95861E19}"/>
    <cellStyle name="Comma 110 2 2" xfId="5660" xr:uid="{A4134567-695A-4C1E-A246-F458D68E0A53}"/>
    <cellStyle name="Comma 110 2 2 2" xfId="11210" xr:uid="{4368576C-A91E-405F-80AE-56FE184DCA79}"/>
    <cellStyle name="Comma 110 2 2 2 2" xfId="24368" xr:uid="{2B835EC0-D08E-4B6F-BC6B-3C863BE706C2}"/>
    <cellStyle name="Comma 110 2 2 3" xfId="20877" xr:uid="{A5E8B99A-85D3-4A7E-B08A-2BB4DCCC9C1E}"/>
    <cellStyle name="Comma 110 2 3" xfId="12603" xr:uid="{4EFD3115-86F0-4CBA-AAA1-0618656FB208}"/>
    <cellStyle name="Comma 110 2 3 2" xfId="25561" xr:uid="{D26268DD-2E13-4EAE-8214-03C8386B49BB}"/>
    <cellStyle name="Comma 110 2 4" xfId="8787" xr:uid="{AC33EDF9-5B60-423C-A1C9-DEB72E57924E}"/>
    <cellStyle name="Comma 110 2 4 2" xfId="23203" xr:uid="{1EF6D7A3-063B-4597-90E1-B9DE5AB810AE}"/>
    <cellStyle name="Comma 110 2 5" xfId="7177" xr:uid="{E201FA53-6453-4939-954C-E3343C99A5AB}"/>
    <cellStyle name="Comma 110 2 5 2" xfId="22045" xr:uid="{CA59742A-A4B0-43A3-A2CB-880101998F03}"/>
    <cellStyle name="Comma 110 2 6" xfId="17079" xr:uid="{BCFBFCFB-BD6C-461C-9082-472529E9B8BD}"/>
    <cellStyle name="Comma 110 2 6 2" xfId="27116" xr:uid="{D853D455-B8BB-4D1A-B8D9-6AF1501A8C07}"/>
    <cellStyle name="Comma 110 2 7" xfId="19712" xr:uid="{3E8C008A-5C3F-4FA8-A180-F04669C522E4}"/>
    <cellStyle name="Comma 110 3" xfId="3845" xr:uid="{1BBF95A4-4EAC-4E98-9066-0FDE92C5716E}"/>
    <cellStyle name="Comma 110 3 2" xfId="6113" xr:uid="{4CA11EA9-23CD-4AB3-9C6B-2AF9F15C4637}"/>
    <cellStyle name="Comma 110 3 2 2" xfId="11663" xr:uid="{511485A4-08A5-4F0E-906A-9C686B63C7DC}"/>
    <cellStyle name="Comma 110 3 2 2 2" xfId="24755" xr:uid="{5BC709B9-ED04-4B98-988B-0BF9E0594BD8}"/>
    <cellStyle name="Comma 110 3 2 3" xfId="21264" xr:uid="{69475F95-4C40-4F7A-9256-C923082EE09F}"/>
    <cellStyle name="Comma 110 3 3" xfId="13067" xr:uid="{BB0CCDE0-2BCB-488B-A536-E4A00C6EAE63}"/>
    <cellStyle name="Comma 110 3 3 2" xfId="25956" xr:uid="{3A08167C-CFD5-4C28-A54C-4840A11FE885}"/>
    <cellStyle name="Comma 110 3 4" xfId="9396" xr:uid="{8105E29A-2FFC-437C-B948-25929E722287}"/>
    <cellStyle name="Comma 110 3 4 2" xfId="23590" xr:uid="{CCB0B8DC-1073-4FCC-8A88-7D321CF01DC3}"/>
    <cellStyle name="Comma 110 3 5" xfId="7822" xr:uid="{490F1058-86B4-4896-A746-BC92E9718EB8}"/>
    <cellStyle name="Comma 110 3 5 2" xfId="22432" xr:uid="{DE0EEFB2-C39B-4427-ABFA-1E6FF6DA40EB}"/>
    <cellStyle name="Comma 110 3 6" xfId="17727" xr:uid="{18949A40-358B-41CA-8508-BE9936E48201}"/>
    <cellStyle name="Comma 110 3 6 2" xfId="27503" xr:uid="{551FC43D-A86C-4028-AC72-BE114CEF7148}"/>
    <cellStyle name="Comma 110 3 7" xfId="20099" xr:uid="{FE895A4E-FD5E-4CF1-821E-D0D339428FD8}"/>
    <cellStyle name="Comma 110 4" xfId="5212" xr:uid="{528DAF85-698E-4F3D-86A3-A65842954DF2}"/>
    <cellStyle name="Comma 110 4 2" xfId="10762" xr:uid="{78AD6E3C-75A1-41C3-8F2E-5655177402A6}"/>
    <cellStyle name="Comma 110 4 2 2" xfId="23985" xr:uid="{98D0E63B-1110-45C0-A808-AC9A0A79EF40}"/>
    <cellStyle name="Comma 110 4 3" xfId="20494" xr:uid="{44DD6C8B-FBA4-4D2A-81FD-BC10AB10DC93}"/>
    <cellStyle name="Comma 110 5" xfId="12136" xr:uid="{9A739DA6-9BB4-4908-8EA6-953D0839BDBC}"/>
    <cellStyle name="Comma 110 5 2" xfId="25162" xr:uid="{339B8C6D-9F37-461C-B804-04D08B6E006D}"/>
    <cellStyle name="Comma 110 6" xfId="8267" xr:uid="{5168F82E-F278-49AE-BB56-3C7213182A83}"/>
    <cellStyle name="Comma 110 6 2" xfId="22820" xr:uid="{BD9E97BE-1971-4356-9562-10BBBD42F2DB}"/>
    <cellStyle name="Comma 110 7" xfId="6644" xr:uid="{1CA45E3C-36F6-4FCF-935F-C08D08A3D428}"/>
    <cellStyle name="Comma 110 7 2" xfId="21662" xr:uid="{D634D66D-F75A-4063-8602-5385A3A5973B}"/>
    <cellStyle name="Comma 110 8" xfId="15128" xr:uid="{00806A0E-F37C-4834-864B-8EE9DE9DBBBC}"/>
    <cellStyle name="Comma 110 8 2" xfId="26555" xr:uid="{DE2DD268-DBD5-4B90-8A3F-B182F002292D}"/>
    <cellStyle name="Comma 110 9" xfId="16488" xr:uid="{1B667A7B-1ADA-46AE-9E63-B0A96CF11A41}"/>
    <cellStyle name="Comma 110 9 2" xfId="26732" xr:uid="{64EA96EE-7EA3-4A8A-A8ED-AE696DAED264}"/>
    <cellStyle name="Comma 111" xfId="1770" xr:uid="{04BD1507-72CD-4943-9927-65650A8D2E7F}"/>
    <cellStyle name="Comma 111 10" xfId="19330" xr:uid="{B9B0BE9F-A231-45D8-B651-F6354D4FD91E}"/>
    <cellStyle name="Comma 111 2" xfId="3199" xr:uid="{4B83571C-9793-43E1-BF32-4E80696A8B4E}"/>
    <cellStyle name="Comma 111 2 2" xfId="5661" xr:uid="{49935CA9-9967-4DD3-ABCC-9A7F2DDEB66E}"/>
    <cellStyle name="Comma 111 2 2 2" xfId="11211" xr:uid="{66C82768-89E5-46F8-9BFD-47819C15320B}"/>
    <cellStyle name="Comma 111 2 2 2 2" xfId="24369" xr:uid="{771C874B-3AB8-4515-AB5B-B78C1AA8673A}"/>
    <cellStyle name="Comma 111 2 2 3" xfId="20878" xr:uid="{9BFB2C0B-2403-4DA6-9515-3B6CE6748635}"/>
    <cellStyle name="Comma 111 2 3" xfId="12604" xr:uid="{41A7A3DE-5B84-4C68-B214-A9603F9A44FF}"/>
    <cellStyle name="Comma 111 2 3 2" xfId="25562" xr:uid="{98D068FE-6834-456F-98D8-379E7A53B4A9}"/>
    <cellStyle name="Comma 111 2 4" xfId="8788" xr:uid="{8134F108-2A75-4D05-8DE8-1D0D866CA199}"/>
    <cellStyle name="Comma 111 2 4 2" xfId="23204" xr:uid="{AFB1E42D-D664-4CB8-9920-F41B4953654D}"/>
    <cellStyle name="Comma 111 2 5" xfId="7178" xr:uid="{1B6C4563-BA93-4262-97E3-7B17B12431D7}"/>
    <cellStyle name="Comma 111 2 5 2" xfId="22046" xr:uid="{04D3A8DA-26D4-4BEA-B0CA-F0F6EEE24F2E}"/>
    <cellStyle name="Comma 111 2 6" xfId="17080" xr:uid="{FF60A0DD-3EFA-435A-8C58-AC5D6FAFE7DD}"/>
    <cellStyle name="Comma 111 2 6 2" xfId="27117" xr:uid="{7ABF5F46-407E-4DB8-980F-801B520A8EBC}"/>
    <cellStyle name="Comma 111 2 7" xfId="19713" xr:uid="{6FAEA27C-4A71-4A88-8BE0-CF46518297B2}"/>
    <cellStyle name="Comma 111 3" xfId="3846" xr:uid="{378C952F-0A2A-4C95-96A8-1E1727B0E893}"/>
    <cellStyle name="Comma 111 3 2" xfId="6114" xr:uid="{5AAEB5D3-7165-4495-A973-FBD18337ECE3}"/>
    <cellStyle name="Comma 111 3 2 2" xfId="11664" xr:uid="{095AD7C0-AFCA-40B3-9A71-D712AC9FC92B}"/>
    <cellStyle name="Comma 111 3 2 2 2" xfId="24756" xr:uid="{810ECF2D-FAC9-486A-BE4E-9057FABF862D}"/>
    <cellStyle name="Comma 111 3 2 3" xfId="21265" xr:uid="{21E52052-3C94-4E3C-87E2-20ADDA51400D}"/>
    <cellStyle name="Comma 111 3 3" xfId="13068" xr:uid="{C22EBFE5-3557-431C-9952-F43FEECAD1C1}"/>
    <cellStyle name="Comma 111 3 3 2" xfId="25957" xr:uid="{4DAECDC7-9938-42FF-B6A9-C6BF57F9A1AB}"/>
    <cellStyle name="Comma 111 3 4" xfId="9397" xr:uid="{E19B2BD4-834F-463D-8C57-04419ABC6027}"/>
    <cellStyle name="Comma 111 3 4 2" xfId="23591" xr:uid="{A815DAD1-4AAB-472A-9649-44B2FBB72408}"/>
    <cellStyle name="Comma 111 3 5" xfId="7823" xr:uid="{81518911-EE69-4B97-864C-5FA94CB35C06}"/>
    <cellStyle name="Comma 111 3 5 2" xfId="22433" xr:uid="{3F79F286-2502-4E66-B2FD-B23D81A9CFCF}"/>
    <cellStyle name="Comma 111 3 6" xfId="17728" xr:uid="{C040F51C-611A-4B97-9AC6-E87E93843F2D}"/>
    <cellStyle name="Comma 111 3 6 2" xfId="27504" xr:uid="{5AFF114B-50E6-4F63-B576-1C9BABD7FCA4}"/>
    <cellStyle name="Comma 111 3 7" xfId="20100" xr:uid="{6657BA32-4C0E-4C78-B3FC-AF421BB40383}"/>
    <cellStyle name="Comma 111 4" xfId="5213" xr:uid="{627AC2CB-042D-40E9-89E2-4026290B68A3}"/>
    <cellStyle name="Comma 111 4 2" xfId="10763" xr:uid="{DAE452AD-374B-4FE5-89F9-A14268C2A061}"/>
    <cellStyle name="Comma 111 4 2 2" xfId="23986" xr:uid="{0DFEF83C-6392-4DA9-AEEA-757F4C8B8AE2}"/>
    <cellStyle name="Comma 111 4 3" xfId="20495" xr:uid="{11D23760-0858-4EB4-B539-6F3FF66B31E2}"/>
    <cellStyle name="Comma 111 5" xfId="12137" xr:uid="{433DD162-2B2F-4B59-B19E-C590772F4670}"/>
    <cellStyle name="Comma 111 5 2" xfId="25163" xr:uid="{32F930B0-C65D-4250-8439-F1242DB92F01}"/>
    <cellStyle name="Comma 111 6" xfId="8268" xr:uid="{2A899A54-C9DF-45C3-821B-2B226DD2E4E3}"/>
    <cellStyle name="Comma 111 6 2" xfId="22821" xr:uid="{01C18CCA-E780-4712-8117-8F9A866DD4F0}"/>
    <cellStyle name="Comma 111 7" xfId="6645" xr:uid="{5E273510-3464-4A4E-98BC-F51EA3011786}"/>
    <cellStyle name="Comma 111 7 2" xfId="21663" xr:uid="{B4EB7222-D038-40F1-B7FD-5718297B7A37}"/>
    <cellStyle name="Comma 111 8" xfId="14964" xr:uid="{594B9AC8-4977-4299-B3BE-B2B031789485}"/>
    <cellStyle name="Comma 111 8 2" xfId="26544" xr:uid="{4AFAC95E-4259-431A-AF51-F8A0D8332015}"/>
    <cellStyle name="Comma 111 9" xfId="16489" xr:uid="{050CB17D-327D-4706-9BE3-0979126C2B39}"/>
    <cellStyle name="Comma 111 9 2" xfId="26733" xr:uid="{275BD1F7-A6FF-401A-849D-41D70612EA79}"/>
    <cellStyle name="Comma 112" xfId="1771" xr:uid="{0A4BFC52-B4EF-46F4-AC1C-23FA461189C3}"/>
    <cellStyle name="Comma 112 10" xfId="19331" xr:uid="{6B89F3C5-6934-444C-A461-E1F184D461FE}"/>
    <cellStyle name="Comma 112 2" xfId="3200" xr:uid="{0792C1BB-B9AC-409B-9380-B63E47230530}"/>
    <cellStyle name="Comma 112 2 2" xfId="5662" xr:uid="{ECABD45E-5943-44C1-A4DD-96F19577AE3B}"/>
    <cellStyle name="Comma 112 2 2 2" xfId="11212" xr:uid="{7D9ABEB2-5336-4208-A8B6-DE538603CBEC}"/>
    <cellStyle name="Comma 112 2 2 2 2" xfId="24370" xr:uid="{CEE1513F-128F-4393-9154-A2DF052CD9EA}"/>
    <cellStyle name="Comma 112 2 2 3" xfId="20879" xr:uid="{DF4D571F-BAD5-443D-8059-5FA7F2DC3A15}"/>
    <cellStyle name="Comma 112 2 3" xfId="12605" xr:uid="{785E5322-30A5-4626-9A40-1760881C792F}"/>
    <cellStyle name="Comma 112 2 3 2" xfId="25563" xr:uid="{E3DCFF61-0700-4503-9F64-9F6C742053E6}"/>
    <cellStyle name="Comma 112 2 4" xfId="8789" xr:uid="{93B809E6-50F6-47B6-8DB5-166C349A1552}"/>
    <cellStyle name="Comma 112 2 4 2" xfId="23205" xr:uid="{71F52484-8828-4912-8767-E2698CD19F4D}"/>
    <cellStyle name="Comma 112 2 5" xfId="7179" xr:uid="{F65C470F-2C55-4E30-8FEF-6264C4CAD599}"/>
    <cellStyle name="Comma 112 2 5 2" xfId="22047" xr:uid="{89D399CD-3B46-4C4A-A6C7-FC34EBEFAAFB}"/>
    <cellStyle name="Comma 112 2 6" xfId="17081" xr:uid="{88AC9D5E-4B7F-4993-9608-5BCAF3A9E73D}"/>
    <cellStyle name="Comma 112 2 6 2" xfId="27118" xr:uid="{A7A673EF-6A23-4994-9148-529371B3E8A4}"/>
    <cellStyle name="Comma 112 2 7" xfId="19714" xr:uid="{867B2939-D7CD-4C07-8EA4-1E45713AAD45}"/>
    <cellStyle name="Comma 112 3" xfId="3847" xr:uid="{D1B7AB5E-1FE4-4FE8-85F8-78609E0EDAD8}"/>
    <cellStyle name="Comma 112 3 2" xfId="6115" xr:uid="{C0CBB7ED-064D-4F9D-82D0-F8A19953F268}"/>
    <cellStyle name="Comma 112 3 2 2" xfId="11665" xr:uid="{4C13492E-053E-4968-9EB0-56FECF48F1EE}"/>
    <cellStyle name="Comma 112 3 2 2 2" xfId="24757" xr:uid="{7ABFC959-2691-412E-AD0F-F98AF0A07B7E}"/>
    <cellStyle name="Comma 112 3 2 3" xfId="21266" xr:uid="{F0CC18BE-D6CC-4389-A9D3-C471E1C1F89C}"/>
    <cellStyle name="Comma 112 3 3" xfId="13069" xr:uid="{F337C164-9CD1-4C75-948F-76F6EFE0A861}"/>
    <cellStyle name="Comma 112 3 3 2" xfId="25958" xr:uid="{8DF5294C-F919-40F0-A84E-ED902C86BD49}"/>
    <cellStyle name="Comma 112 3 4" xfId="9398" xr:uid="{5DE5D0B9-A500-4352-B6B3-C8EEB50E930A}"/>
    <cellStyle name="Comma 112 3 4 2" xfId="23592" xr:uid="{FC929B8E-EC82-4355-A0AE-B437FCE80D9E}"/>
    <cellStyle name="Comma 112 3 5" xfId="7824" xr:uid="{6F5FE9BC-249A-4EAB-830C-1E37E876EDB1}"/>
    <cellStyle name="Comma 112 3 5 2" xfId="22434" xr:uid="{63821132-57D2-4A5B-AE93-C40F7CF99E22}"/>
    <cellStyle name="Comma 112 3 6" xfId="17729" xr:uid="{FD80934F-5970-45D1-B6D9-48B46C46A048}"/>
    <cellStyle name="Comma 112 3 6 2" xfId="27505" xr:uid="{5F00D758-A77B-4A24-9F04-20F1022A1A28}"/>
    <cellStyle name="Comma 112 3 7" xfId="20101" xr:uid="{5E5E1806-D798-4AA7-95E2-E4CB59193851}"/>
    <cellStyle name="Comma 112 4" xfId="5214" xr:uid="{C9E9A484-595D-415B-AF08-0E85956EB79D}"/>
    <cellStyle name="Comma 112 4 2" xfId="10764" xr:uid="{C84B59AA-0773-40A1-92C0-41BC211F2B0F}"/>
    <cellStyle name="Comma 112 4 2 2" xfId="23987" xr:uid="{3D0A65CA-DE1D-499F-AD92-64D31EE73AB1}"/>
    <cellStyle name="Comma 112 4 3" xfId="20496" xr:uid="{B9E27137-52C5-47AC-9EC7-3F88B52A4B6E}"/>
    <cellStyle name="Comma 112 5" xfId="12138" xr:uid="{A47BBE09-56FC-4DE0-89C8-853DA233E889}"/>
    <cellStyle name="Comma 112 5 2" xfId="25164" xr:uid="{B7754C21-91B1-4F39-8756-5BFB9F4972AE}"/>
    <cellStyle name="Comma 112 6" xfId="8269" xr:uid="{CA681802-4400-420D-A9F2-81DC9737AE48}"/>
    <cellStyle name="Comma 112 6 2" xfId="22822" xr:uid="{E704E043-01CF-4351-AD20-0901B59A1853}"/>
    <cellStyle name="Comma 112 7" xfId="6646" xr:uid="{60050A14-70BD-4EA5-AF75-7D88869F2E0E}"/>
    <cellStyle name="Comma 112 7 2" xfId="21664" xr:uid="{7F0ACDE8-2536-4AE5-9F60-A77842B4E54A}"/>
    <cellStyle name="Comma 112 8" xfId="14970" xr:uid="{1631B8E1-2DA9-4257-B243-A563E09AE2C6}"/>
    <cellStyle name="Comma 112 8 2" xfId="26545" xr:uid="{67501768-02D4-45C9-A502-70B42DBA2710}"/>
    <cellStyle name="Comma 112 9" xfId="16490" xr:uid="{6C6335B1-8EAB-4BDB-9D70-BAF6479B6BB1}"/>
    <cellStyle name="Comma 112 9 2" xfId="26734" xr:uid="{99CE7130-3881-4335-98C1-9FD41B6BD01E}"/>
    <cellStyle name="Comma 113" xfId="1772" xr:uid="{A48623CD-2798-4457-9B88-E488CD753ABD}"/>
    <cellStyle name="Comma 113 10" xfId="19332" xr:uid="{EF03C2B7-5357-4DD1-B5BF-CAFC71E9F81F}"/>
    <cellStyle name="Comma 113 2" xfId="3201" xr:uid="{1AC24476-F73D-4B1E-A9FF-9BF02CBF38DB}"/>
    <cellStyle name="Comma 113 2 2" xfId="5663" xr:uid="{31AD7FEA-0A30-4B3D-8E1B-2FC4F3217E7D}"/>
    <cellStyle name="Comma 113 2 2 2" xfId="11213" xr:uid="{E94A177D-EFDC-43B7-94BA-8E5BFD69DE37}"/>
    <cellStyle name="Comma 113 2 2 2 2" xfId="24371" xr:uid="{6CAD99A1-3CB8-475B-9B4B-C173DFA7FFA3}"/>
    <cellStyle name="Comma 113 2 2 3" xfId="20880" xr:uid="{4353DB34-F2BE-4D6C-B5D5-5DF70ADB9375}"/>
    <cellStyle name="Comma 113 2 3" xfId="12606" xr:uid="{D7625723-23CE-421C-AFF8-02A75BDBCD95}"/>
    <cellStyle name="Comma 113 2 3 2" xfId="25564" xr:uid="{C725A201-6054-4B51-A25D-94FD4B86B5FC}"/>
    <cellStyle name="Comma 113 2 4" xfId="8790" xr:uid="{AE42C94D-19B9-42E0-8A21-1F90E04DCB93}"/>
    <cellStyle name="Comma 113 2 4 2" xfId="23206" xr:uid="{A8E96450-AB4A-4CBC-A25B-18FD191B093A}"/>
    <cellStyle name="Comma 113 2 5" xfId="7180" xr:uid="{7680363F-BD91-4710-8ED7-C8F9657D7D55}"/>
    <cellStyle name="Comma 113 2 5 2" xfId="22048" xr:uid="{F22746C0-F30F-45B5-81C2-F4D3D564A7BD}"/>
    <cellStyle name="Comma 113 2 6" xfId="17082" xr:uid="{2CA3C3A1-B1C0-4CC8-99E1-F9C3185BEFBF}"/>
    <cellStyle name="Comma 113 2 6 2" xfId="27119" xr:uid="{66F77E86-3E36-40DB-ADB7-DF7C738B580C}"/>
    <cellStyle name="Comma 113 2 7" xfId="19715" xr:uid="{19291254-BAFE-4F34-8FA2-FE799BA7BF27}"/>
    <cellStyle name="Comma 113 3" xfId="3848" xr:uid="{DFBC466F-BEA9-4784-A690-9808996719BB}"/>
    <cellStyle name="Comma 113 3 2" xfId="6116" xr:uid="{B383F372-1348-43D5-9D09-9561A02430EC}"/>
    <cellStyle name="Comma 113 3 2 2" xfId="11666" xr:uid="{5746E77C-A462-4ECD-9B39-1C514E94F5FC}"/>
    <cellStyle name="Comma 113 3 2 2 2" xfId="24758" xr:uid="{9D5CFE5D-F46C-4E04-92B7-21E8CC7FD93C}"/>
    <cellStyle name="Comma 113 3 2 3" xfId="21267" xr:uid="{926E4A3F-92C3-410E-ABBB-A26EAEE7818C}"/>
    <cellStyle name="Comma 113 3 3" xfId="13070" xr:uid="{018403DD-FA91-4825-B870-23950037140A}"/>
    <cellStyle name="Comma 113 3 3 2" xfId="25959" xr:uid="{1036FD49-A8D8-40A0-9C40-3709A3E01A56}"/>
    <cellStyle name="Comma 113 3 4" xfId="9399" xr:uid="{7953C08F-97A8-4BAD-8BC2-5BE52B3ED07A}"/>
    <cellStyle name="Comma 113 3 4 2" xfId="23593" xr:uid="{2BE9410F-F175-4BAE-8246-08DB97691404}"/>
    <cellStyle name="Comma 113 3 5" xfId="7825" xr:uid="{1742D30D-07E1-459B-BAE5-095BB03C87F2}"/>
    <cellStyle name="Comma 113 3 5 2" xfId="22435" xr:uid="{5157DF48-908A-4383-A663-24E44D9D2288}"/>
    <cellStyle name="Comma 113 3 6" xfId="17730" xr:uid="{91A57C18-2AAC-43CF-B968-158CD1481149}"/>
    <cellStyle name="Comma 113 3 6 2" xfId="27506" xr:uid="{1614BC49-0464-4E0E-BC53-5C67DB9E68F4}"/>
    <cellStyle name="Comma 113 3 7" xfId="20102" xr:uid="{1728D17E-6887-4F74-9C31-35FC5ECDA61B}"/>
    <cellStyle name="Comma 113 4" xfId="5215" xr:uid="{2E38D4E7-6B26-4DEF-A954-1F46D16B6BAA}"/>
    <cellStyle name="Comma 113 4 2" xfId="10765" xr:uid="{CA9658F7-8125-45E6-8F41-D66ABF824772}"/>
    <cellStyle name="Comma 113 4 2 2" xfId="23988" xr:uid="{A1885806-1916-4856-9E54-638C66329116}"/>
    <cellStyle name="Comma 113 4 3" xfId="20497" xr:uid="{556FA41C-DDEE-49FD-A0FC-FEA89CFFD005}"/>
    <cellStyle name="Comma 113 5" xfId="12139" xr:uid="{41A8CB53-5F31-40A4-9B05-D2955D4B12E3}"/>
    <cellStyle name="Comma 113 5 2" xfId="25165" xr:uid="{B0AFF19A-B1EF-4799-B2E6-FF92C140E7E9}"/>
    <cellStyle name="Comma 113 6" xfId="8270" xr:uid="{0518A829-D026-4624-A794-FDDD0386D7CB}"/>
    <cellStyle name="Comma 113 6 2" xfId="22823" xr:uid="{6AED11D4-A36A-45FD-A8E0-D70154D0508F}"/>
    <cellStyle name="Comma 113 7" xfId="6647" xr:uid="{8C211E1A-2583-4EB3-BE5E-7F1F62FE01BB}"/>
    <cellStyle name="Comma 113 7 2" xfId="21665" xr:uid="{33265B7F-6A8E-4D3E-BEB6-C01FAF9C491E}"/>
    <cellStyle name="Comma 113 8" xfId="14989" xr:uid="{4D124B93-9D87-4CF9-B095-071FBE3A6E16}"/>
    <cellStyle name="Comma 113 8 2" xfId="26548" xr:uid="{A5A27E0B-0D66-46AC-9769-D4CAE9A1EB24}"/>
    <cellStyle name="Comma 113 9" xfId="16491" xr:uid="{A7107F76-C00F-4E59-856E-324D192FE673}"/>
    <cellStyle name="Comma 113 9 2" xfId="26735" xr:uid="{CB83D8A5-F71A-41C8-9C81-10BE874FEE6A}"/>
    <cellStyle name="Comma 114" xfId="1773" xr:uid="{E7D972B8-B7C4-4A7F-98DB-2B8AABCD1215}"/>
    <cellStyle name="Comma 114 10" xfId="19333" xr:uid="{12D2E360-F2FF-4F9F-8072-37753A3BD497}"/>
    <cellStyle name="Comma 114 2" xfId="3202" xr:uid="{F2FF5E61-1046-45E3-A246-9B2EF5203CF1}"/>
    <cellStyle name="Comma 114 2 2" xfId="5664" xr:uid="{299B21B6-FEF0-4F6B-BEA4-A5046E747863}"/>
    <cellStyle name="Comma 114 2 2 2" xfId="11214" xr:uid="{3E3C65C7-A26D-41A0-9C5A-A6DD45E3F2BA}"/>
    <cellStyle name="Comma 114 2 2 2 2" xfId="24372" xr:uid="{3863A65E-70DA-479A-801C-28168B5AE27A}"/>
    <cellStyle name="Comma 114 2 2 3" xfId="20881" xr:uid="{32B2E287-39BA-4886-942C-E7CABCD28CC2}"/>
    <cellStyle name="Comma 114 2 3" xfId="12607" xr:uid="{F9EC8B5B-6998-472C-998D-8E05C96B3ADE}"/>
    <cellStyle name="Comma 114 2 3 2" xfId="25565" xr:uid="{67F4C4F9-E0FC-45FF-97C7-942A69B8316A}"/>
    <cellStyle name="Comma 114 2 4" xfId="8791" xr:uid="{2489785C-6992-4645-A80E-D884E0C4D8A3}"/>
    <cellStyle name="Comma 114 2 4 2" xfId="23207" xr:uid="{541F6AF1-89A7-48F3-AFCE-856E137ADE49}"/>
    <cellStyle name="Comma 114 2 5" xfId="7181" xr:uid="{483759B8-AADE-49B5-9097-48B9F042A814}"/>
    <cellStyle name="Comma 114 2 5 2" xfId="22049" xr:uid="{82D12B96-96AD-4B3B-A79D-5CCE3507FD7A}"/>
    <cellStyle name="Comma 114 2 6" xfId="17083" xr:uid="{45E99471-B87A-4A2A-8D4E-EE9446B1447D}"/>
    <cellStyle name="Comma 114 2 6 2" xfId="27120" xr:uid="{0B38CAC1-06F0-46E9-B24A-76EBB40046DC}"/>
    <cellStyle name="Comma 114 2 7" xfId="19716" xr:uid="{460F8F34-EB49-48F8-886D-C36C8EAF22BF}"/>
    <cellStyle name="Comma 114 3" xfId="3849" xr:uid="{EDFCF596-9C99-424E-B807-8F39F605F691}"/>
    <cellStyle name="Comma 114 3 2" xfId="6117" xr:uid="{A214D903-EEF7-456A-881A-1E1B8FB194E7}"/>
    <cellStyle name="Comma 114 3 2 2" xfId="11667" xr:uid="{187B9493-0767-4BD2-8B7C-20BD34788EB2}"/>
    <cellStyle name="Comma 114 3 2 2 2" xfId="24759" xr:uid="{442275A7-4E99-4E65-9548-A9B6B6CA8B90}"/>
    <cellStyle name="Comma 114 3 2 3" xfId="21268" xr:uid="{47908332-968C-4E84-B9DA-BF42FA58C424}"/>
    <cellStyle name="Comma 114 3 3" xfId="13071" xr:uid="{AD03A568-4B8B-42DC-9635-0B12D125FA9A}"/>
    <cellStyle name="Comma 114 3 3 2" xfId="25960" xr:uid="{28790707-5C80-499A-AD11-562A1A8C8DA2}"/>
    <cellStyle name="Comma 114 3 4" xfId="9400" xr:uid="{8C01433A-7B1E-425F-91F8-621AF3A18480}"/>
    <cellStyle name="Comma 114 3 4 2" xfId="23594" xr:uid="{C5772072-1986-4155-8B11-5D25466BFDC0}"/>
    <cellStyle name="Comma 114 3 5" xfId="7826" xr:uid="{629A6509-DD8D-4F2B-BBAD-C19741D135B1}"/>
    <cellStyle name="Comma 114 3 5 2" xfId="22436" xr:uid="{84BA787B-397F-4007-8D64-04394AC453BA}"/>
    <cellStyle name="Comma 114 3 6" xfId="17731" xr:uid="{753C85C7-2E49-4F22-A6D5-12BADACDB9D4}"/>
    <cellStyle name="Comma 114 3 6 2" xfId="27507" xr:uid="{FFA91FB0-9CA4-435F-B669-FBB8B19558E9}"/>
    <cellStyle name="Comma 114 3 7" xfId="20103" xr:uid="{84894CFA-9B30-4DAD-80A9-1696429C59C3}"/>
    <cellStyle name="Comma 114 4" xfId="5216" xr:uid="{89B24CCA-788C-4C9F-BC22-AD6ECA57DDD0}"/>
    <cellStyle name="Comma 114 4 2" xfId="10766" xr:uid="{D49BD337-7D3B-4A34-A31D-24C88FD8E53C}"/>
    <cellStyle name="Comma 114 4 2 2" xfId="23989" xr:uid="{5D3A01FA-5BFB-42A5-9ADF-3684FC9F0570}"/>
    <cellStyle name="Comma 114 4 3" xfId="20498" xr:uid="{204ECA3A-889E-497C-B1E8-7ADD306BF1E3}"/>
    <cellStyle name="Comma 114 5" xfId="12140" xr:uid="{DFB05714-C1A0-427E-A6FD-20C3E3A620AA}"/>
    <cellStyle name="Comma 114 5 2" xfId="25166" xr:uid="{7587CC49-A555-4DF6-A533-3D181CF2909B}"/>
    <cellStyle name="Comma 114 6" xfId="8271" xr:uid="{CAA595CA-AC64-4FED-9C84-71E074DE753E}"/>
    <cellStyle name="Comma 114 6 2" xfId="22824" xr:uid="{7AE8128A-C833-4FBD-A46B-DE0BB71AAC0F}"/>
    <cellStyle name="Comma 114 7" xfId="6648" xr:uid="{4D565F6C-231D-467E-AF14-CAA9D1164E08}"/>
    <cellStyle name="Comma 114 7 2" xfId="21666" xr:uid="{589EC2BC-CAC6-4153-BC2C-AB2D90BDF1EF}"/>
    <cellStyle name="Comma 114 8" xfId="14943" xr:uid="{ED70F5C6-0587-458C-904D-39C77546084A}"/>
    <cellStyle name="Comma 114 8 2" xfId="26540" xr:uid="{883B5F10-C90C-4444-B9A3-E588439E65E0}"/>
    <cellStyle name="Comma 114 9" xfId="16492" xr:uid="{6C4DBA7A-3529-4AF7-B632-E33FA6E33995}"/>
    <cellStyle name="Comma 114 9 2" xfId="26736" xr:uid="{DA1D4366-28E9-4372-AB36-1A214C58076C}"/>
    <cellStyle name="Comma 115" xfId="930" xr:uid="{A1BC893D-5FB1-4E89-B749-FDFD5A4C2176}"/>
    <cellStyle name="Comma 115 10" xfId="1774" xr:uid="{3C33749F-0A03-489C-85DD-5B0890BF639A}"/>
    <cellStyle name="Comma 115 10 2" xfId="19334" xr:uid="{5D59AB86-AF1C-4C43-8CA0-0E23B9A5A16A}"/>
    <cellStyle name="Comma 115 11" xfId="19215" xr:uid="{7ADFA7C9-CDDF-4B4E-9331-82F3FC3BED03}"/>
    <cellStyle name="Comma 115 2" xfId="3203" xr:uid="{8FC38FF6-5902-48B7-AD3F-1BAB939AF915}"/>
    <cellStyle name="Comma 115 2 2" xfId="5665" xr:uid="{8126E1AD-371C-4EE4-AA80-2A868CCA2FAC}"/>
    <cellStyle name="Comma 115 2 2 2" xfId="11215" xr:uid="{E3CA1F73-86E1-4A4D-89D1-6758F89DF270}"/>
    <cellStyle name="Comma 115 2 2 2 2" xfId="24373" xr:uid="{6E6E88AF-7F12-4351-B8A9-0DA55FBC9B89}"/>
    <cellStyle name="Comma 115 2 2 3" xfId="20882" xr:uid="{F67AE5B4-0B6D-472F-8DD8-7C6C8DEA0AC4}"/>
    <cellStyle name="Comma 115 2 3" xfId="12608" xr:uid="{F4DBB95D-4EF1-44D8-9EAF-33B61D83BEC6}"/>
    <cellStyle name="Comma 115 2 3 2" xfId="25566" xr:uid="{19E30BBE-941C-494C-B68A-1088ECF34698}"/>
    <cellStyle name="Comma 115 2 4" xfId="8792" xr:uid="{3DCFC120-B409-4A82-8C6B-A46B896DAE07}"/>
    <cellStyle name="Comma 115 2 4 2" xfId="23208" xr:uid="{CC4A2B24-F8AD-4A95-A369-9741757891D6}"/>
    <cellStyle name="Comma 115 2 5" xfId="7182" xr:uid="{404DF267-A22C-4B9D-A901-668EC50400BA}"/>
    <cellStyle name="Comma 115 2 5 2" xfId="22050" xr:uid="{1BE79412-9B32-4638-BF10-9017C3A8CD9F}"/>
    <cellStyle name="Comma 115 2 6" xfId="17084" xr:uid="{88763854-2F72-4569-93FB-9ACDEE078D13}"/>
    <cellStyle name="Comma 115 2 6 2" xfId="27121" xr:uid="{22FF597E-9376-451A-A44A-383A70BE9A2C}"/>
    <cellStyle name="Comma 115 2 7" xfId="19717" xr:uid="{459A54E0-A83B-480F-8F29-611EFDE1FABB}"/>
    <cellStyle name="Comma 115 3" xfId="3850" xr:uid="{1DC34F9A-675D-4BC0-99F4-508B9D37ECA1}"/>
    <cellStyle name="Comma 115 3 2" xfId="6118" xr:uid="{5C0A28C1-B145-4FB4-ABE8-059E8BF99EE2}"/>
    <cellStyle name="Comma 115 3 2 2" xfId="11668" xr:uid="{62F6E5F3-DF76-495E-A3C4-333E0C56F7EB}"/>
    <cellStyle name="Comma 115 3 2 2 2" xfId="24760" xr:uid="{FBDE6519-7EF0-4802-BFD9-9B2E393C467E}"/>
    <cellStyle name="Comma 115 3 2 3" xfId="21269" xr:uid="{245DCA9E-E190-4C8D-8003-36B55AC76751}"/>
    <cellStyle name="Comma 115 3 3" xfId="13072" xr:uid="{B5E1FBDC-7F9B-48D3-BF92-FE605E5AB392}"/>
    <cellStyle name="Comma 115 3 3 2" xfId="25961" xr:uid="{2F5E5CC0-60D9-442B-BA90-4F151BA1B28B}"/>
    <cellStyle name="Comma 115 3 4" xfId="9401" xr:uid="{BD2A55CC-6C4D-4575-81D5-03E0E7F10372}"/>
    <cellStyle name="Comma 115 3 4 2" xfId="23595" xr:uid="{073099DD-FFC7-405D-9E38-B702D07B5A36}"/>
    <cellStyle name="Comma 115 3 5" xfId="7827" xr:uid="{4D5B712C-E648-40FB-96DC-5E787ABAE28D}"/>
    <cellStyle name="Comma 115 3 5 2" xfId="22437" xr:uid="{3D644405-5B83-4DDB-BE09-018B3398663B}"/>
    <cellStyle name="Comma 115 3 6" xfId="17732" xr:uid="{28CC49AB-2279-41C0-9EA9-732DC8657B40}"/>
    <cellStyle name="Comma 115 3 6 2" xfId="27508" xr:uid="{BAFA45DF-97EB-4594-AB53-5C35A0E7E4CC}"/>
    <cellStyle name="Comma 115 3 7" xfId="20104" xr:uid="{710128EC-F6EC-4802-BA65-AB9B473E754A}"/>
    <cellStyle name="Comma 115 4" xfId="5217" xr:uid="{2F5D78B4-8A85-4776-AEC4-918A6B28BB08}"/>
    <cellStyle name="Comma 115 4 2" xfId="10767" xr:uid="{61325E22-F769-4A5A-A1F8-C440790004C3}"/>
    <cellStyle name="Comma 115 4 2 2" xfId="23990" xr:uid="{171B6CEB-74BA-4B14-A0E7-263129E4F4FC}"/>
    <cellStyle name="Comma 115 4 3" xfId="20499" xr:uid="{2B0016F0-C3E3-49C6-B8AC-2840390DA74B}"/>
    <cellStyle name="Comma 115 5" xfId="12141" xr:uid="{A970C170-9BB0-4619-B30C-E468430D83E1}"/>
    <cellStyle name="Comma 115 5 2" xfId="25167" xr:uid="{259EB89D-DF25-4D2C-947A-D641C4E31774}"/>
    <cellStyle name="Comma 115 6" xfId="8272" xr:uid="{42ECE47A-D01F-4C5D-BD36-30EA703DA200}"/>
    <cellStyle name="Comma 115 6 2" xfId="22825" xr:uid="{B1C1DC3B-717C-47B4-9152-46E84BB844AD}"/>
    <cellStyle name="Comma 115 7" xfId="6649" xr:uid="{20456E6D-9AE1-4472-A67E-FDCA1FCE5BAA}"/>
    <cellStyle name="Comma 115 7 2" xfId="21667" xr:uid="{518CD532-55E4-4EB5-82B8-86CACDA2C31A}"/>
    <cellStyle name="Comma 115 8" xfId="15080" xr:uid="{D66403E5-D4B5-42C4-8EA8-1433C1499F3E}"/>
    <cellStyle name="Comma 115 8 2" xfId="26551" xr:uid="{CF344D78-9D8F-4552-B4AB-2B5A33008951}"/>
    <cellStyle name="Comma 115 9" xfId="16493" xr:uid="{B87983F4-8673-4B34-947F-50AE98976FC8}"/>
    <cellStyle name="Comma 115 9 2" xfId="26737" xr:uid="{F44EC839-C3A5-4008-A4A2-5036B58CDB0E}"/>
    <cellStyle name="Comma 116" xfId="1775" xr:uid="{E89F1C60-8527-4F33-8BE3-0D8200D35C39}"/>
    <cellStyle name="Comma 116 10" xfId="19335" xr:uid="{896B7187-8326-44FC-B1FF-9C4B7B162DA5}"/>
    <cellStyle name="Comma 116 2" xfId="3204" xr:uid="{DA4ABDE4-FFBD-44E0-979A-FEECD2F3A2A6}"/>
    <cellStyle name="Comma 116 2 2" xfId="5666" xr:uid="{A91C01BC-FBDA-48F6-A220-92BBEA4818B7}"/>
    <cellStyle name="Comma 116 2 2 2" xfId="11216" xr:uid="{213CC000-0CB8-46FA-B43B-787F5CA2355C}"/>
    <cellStyle name="Comma 116 2 2 2 2" xfId="24374" xr:uid="{8B6DB4B7-784E-4E29-8661-F325C2E573F6}"/>
    <cellStyle name="Comma 116 2 2 3" xfId="20883" xr:uid="{F59B7604-6914-42E9-A341-CC19D2D96568}"/>
    <cellStyle name="Comma 116 2 3" xfId="12609" xr:uid="{B36B23D5-FA3A-41ED-9E3B-3D79EED865BE}"/>
    <cellStyle name="Comma 116 2 3 2" xfId="25567" xr:uid="{6F24716E-7A80-4E54-9F81-D56188CBEC3D}"/>
    <cellStyle name="Comma 116 2 4" xfId="8793" xr:uid="{8E33815C-3D62-4751-BE3B-AAA91A10DFEF}"/>
    <cellStyle name="Comma 116 2 4 2" xfId="23209" xr:uid="{F7B2692D-4A4F-4ED3-B314-664BD505146F}"/>
    <cellStyle name="Comma 116 2 5" xfId="7183" xr:uid="{B5F2EE21-14E3-4B54-B459-1EB0BB3BF32B}"/>
    <cellStyle name="Comma 116 2 5 2" xfId="22051" xr:uid="{FA7F9E07-C27B-44E8-B2B6-EFCC30AD1D89}"/>
    <cellStyle name="Comma 116 2 6" xfId="17085" xr:uid="{52262EDE-9297-43E7-8504-B4AF3970011C}"/>
    <cellStyle name="Comma 116 2 6 2" xfId="27122" xr:uid="{9FEBC1AB-6819-4AAA-979C-3EFAD9BBCDFF}"/>
    <cellStyle name="Comma 116 2 7" xfId="19718" xr:uid="{347B1109-6921-4101-833C-7F0E776F72C3}"/>
    <cellStyle name="Comma 116 3" xfId="3851" xr:uid="{E092D48C-3C4D-4C04-B7A7-5AB4E608A17A}"/>
    <cellStyle name="Comma 116 3 2" xfId="6119" xr:uid="{B66A964C-C5D2-48EB-8E10-CF3A0A2D0AF6}"/>
    <cellStyle name="Comma 116 3 2 2" xfId="11669" xr:uid="{8A4DA36D-0B23-41DA-8E5A-97DD708F36EB}"/>
    <cellStyle name="Comma 116 3 2 2 2" xfId="24761" xr:uid="{22E215C9-8600-4E76-B1FA-9596D7CEF694}"/>
    <cellStyle name="Comma 116 3 2 3" xfId="21270" xr:uid="{C215F645-168B-4B20-928B-9E6206753DD7}"/>
    <cellStyle name="Comma 116 3 3" xfId="13073" xr:uid="{95D37E23-50DF-4BAC-A2E1-86D6E07EB6EF}"/>
    <cellStyle name="Comma 116 3 3 2" xfId="25962" xr:uid="{D78AF83C-2857-403E-B3DA-2393B9B04919}"/>
    <cellStyle name="Comma 116 3 4" xfId="9402" xr:uid="{0AB1D81C-BF87-49B0-9601-73F282569B34}"/>
    <cellStyle name="Comma 116 3 4 2" xfId="23596" xr:uid="{C6BEC910-CA6C-4DD5-BA86-0F5BCB071CA5}"/>
    <cellStyle name="Comma 116 3 5" xfId="7828" xr:uid="{35EA1FDC-C834-4EC0-AC18-68B2FCA6E97F}"/>
    <cellStyle name="Comma 116 3 5 2" xfId="22438" xr:uid="{8BA8F3DE-596A-41AF-A467-65E425D3A61F}"/>
    <cellStyle name="Comma 116 3 6" xfId="17733" xr:uid="{91B04D46-CCD1-4E02-A345-719A3A3AC652}"/>
    <cellStyle name="Comma 116 3 6 2" xfId="27509" xr:uid="{5E3A431D-9F68-4415-A58D-2AC670AFDCA7}"/>
    <cellStyle name="Comma 116 3 7" xfId="20105" xr:uid="{7FFD8756-7C66-4911-A4FE-62332DE7106D}"/>
    <cellStyle name="Comma 116 4" xfId="5218" xr:uid="{E795542C-9922-475E-844E-A2EA728468A8}"/>
    <cellStyle name="Comma 116 4 2" xfId="10768" xr:uid="{ADBB59B9-6DDE-4EB7-8E9E-46F2E19BB935}"/>
    <cellStyle name="Comma 116 4 2 2" xfId="23991" xr:uid="{BCB6B45F-8BE5-4690-B29D-580E2266420B}"/>
    <cellStyle name="Comma 116 4 3" xfId="20500" xr:uid="{F25B9CE1-6E11-421D-A59F-19186F8D93C6}"/>
    <cellStyle name="Comma 116 5" xfId="12142" xr:uid="{E13A42D7-0E26-4FDD-A7E7-FAD4D16004B8}"/>
    <cellStyle name="Comma 116 5 2" xfId="25168" xr:uid="{149B2A28-4DAE-436E-95F0-A31E8D4202A4}"/>
    <cellStyle name="Comma 116 6" xfId="8273" xr:uid="{97DE19E0-5743-4D13-B47E-378BEEC6245D}"/>
    <cellStyle name="Comma 116 6 2" xfId="22826" xr:uid="{370B2B13-990D-4004-95C9-123E5B614546}"/>
    <cellStyle name="Comma 116 7" xfId="6650" xr:uid="{E2EFC681-86C4-4098-8F1E-DF334B435017}"/>
    <cellStyle name="Comma 116 7 2" xfId="21668" xr:uid="{610FBD82-456E-46CC-843C-11966B81DD6C}"/>
    <cellStyle name="Comma 116 8" xfId="14954" xr:uid="{56075B65-A1EB-4F34-8EA2-D78C49F98039}"/>
    <cellStyle name="Comma 116 8 2" xfId="26543" xr:uid="{4BBDA673-89F4-4C1A-B74A-1D453DB0AE46}"/>
    <cellStyle name="Comma 116 9" xfId="16494" xr:uid="{119BBDDD-1A48-4134-9AB4-6831A4612DD2}"/>
    <cellStyle name="Comma 116 9 2" xfId="26738" xr:uid="{F1BE3385-8EEE-49A1-92BA-EA30E270488D}"/>
    <cellStyle name="Comma 117" xfId="1776" xr:uid="{B2DA8264-EF4C-4855-95BA-31AEA95A475A}"/>
    <cellStyle name="Comma 117 10" xfId="19336" xr:uid="{B8734833-D15B-4051-8E4D-4A4C828A3B64}"/>
    <cellStyle name="Comma 117 2" xfId="3205" xr:uid="{5A973018-6FE0-4E7F-8D53-10ACB56850EB}"/>
    <cellStyle name="Comma 117 2 2" xfId="5667" xr:uid="{7E20662E-8068-44B5-8863-93C5D11908BA}"/>
    <cellStyle name="Comma 117 2 2 2" xfId="11217" xr:uid="{520027F7-DAAF-468D-B291-445033ADAC85}"/>
    <cellStyle name="Comma 117 2 2 2 2" xfId="24375" xr:uid="{A6912201-6BC8-4F6A-AEDB-95DA6472D950}"/>
    <cellStyle name="Comma 117 2 2 3" xfId="20884" xr:uid="{EE49A7AF-CA1C-44C0-A5D4-FB16C4020C1B}"/>
    <cellStyle name="Comma 117 2 3" xfId="12610" xr:uid="{8602025F-5528-4740-8CDE-EB8C7C9F26E8}"/>
    <cellStyle name="Comma 117 2 3 2" xfId="25568" xr:uid="{7769F833-C8AD-4B17-AB48-FBE4276F3F03}"/>
    <cellStyle name="Comma 117 2 4" xfId="8794" xr:uid="{4F03D2B7-5A83-4F32-97A0-43D63642EC22}"/>
    <cellStyle name="Comma 117 2 4 2" xfId="23210" xr:uid="{F932C641-D5EE-474A-98A6-F817BDB5B39E}"/>
    <cellStyle name="Comma 117 2 5" xfId="7184" xr:uid="{C1EC80E4-0E26-4114-A3AD-6A1709A8137F}"/>
    <cellStyle name="Comma 117 2 5 2" xfId="22052" xr:uid="{C645B620-B730-4659-B8E0-926C7AAF1B17}"/>
    <cellStyle name="Comma 117 2 6" xfId="17086" xr:uid="{8DEBC12F-FEFA-4E24-996D-004D434F08C0}"/>
    <cellStyle name="Comma 117 2 6 2" xfId="27123" xr:uid="{54DAA55D-E324-4F5F-A9D1-22388ED54F05}"/>
    <cellStyle name="Comma 117 2 7" xfId="19719" xr:uid="{A8BA3506-074C-4229-990C-DA801C8997CE}"/>
    <cellStyle name="Comma 117 3" xfId="3852" xr:uid="{F8AF7C55-CE01-4AF4-8A6B-F1B772E1C830}"/>
    <cellStyle name="Comma 117 3 2" xfId="6120" xr:uid="{560392DA-4A7E-4385-9C34-737734E08E9A}"/>
    <cellStyle name="Comma 117 3 2 2" xfId="11670" xr:uid="{BE8BA625-3F30-4D44-BF8B-A9963D10A075}"/>
    <cellStyle name="Comma 117 3 2 2 2" xfId="24762" xr:uid="{83CB5B08-3715-43FB-8F49-A8F82665DA91}"/>
    <cellStyle name="Comma 117 3 2 3" xfId="21271" xr:uid="{D427396A-5439-402A-BFA6-8CB9093F1B5B}"/>
    <cellStyle name="Comma 117 3 3" xfId="13074" xr:uid="{8726066E-D02A-4DDC-8A0A-97201A2FB3C5}"/>
    <cellStyle name="Comma 117 3 3 2" xfId="25963" xr:uid="{BC01A841-D83D-4C4E-A7E3-F2D93F283C58}"/>
    <cellStyle name="Comma 117 3 4" xfId="9403" xr:uid="{485CE02A-A032-4C87-92C6-90FE8A285BB6}"/>
    <cellStyle name="Comma 117 3 4 2" xfId="23597" xr:uid="{268E1728-6439-4C4D-891B-A4673D1CFD8A}"/>
    <cellStyle name="Comma 117 3 5" xfId="7829" xr:uid="{C02BF389-96A7-4FF2-8187-77C51745260E}"/>
    <cellStyle name="Comma 117 3 5 2" xfId="22439" xr:uid="{5A8B0D1A-BCB5-4A60-B624-6B028F0952FF}"/>
    <cellStyle name="Comma 117 3 6" xfId="17734" xr:uid="{E2C9E67D-43B8-4BA7-950C-2B5532C96F81}"/>
    <cellStyle name="Comma 117 3 6 2" xfId="27510" xr:uid="{F1512BB2-C61E-4484-B248-652D902F17F7}"/>
    <cellStyle name="Comma 117 3 7" xfId="20106" xr:uid="{E7A63221-03C7-477B-B6A0-7B540077A204}"/>
    <cellStyle name="Comma 117 4" xfId="5219" xr:uid="{619A2C82-37A6-4CD5-9D8F-57AF2B238CC8}"/>
    <cellStyle name="Comma 117 4 2" xfId="10769" xr:uid="{AF662A2B-042C-4DAD-AB1C-4547AC767D4A}"/>
    <cellStyle name="Comma 117 4 2 2" xfId="23992" xr:uid="{F2D274AA-F276-4392-BA53-1FDBDD7AA260}"/>
    <cellStyle name="Comma 117 4 3" xfId="20501" xr:uid="{2F7B7701-8D33-4D15-86F8-1C05E6FA6071}"/>
    <cellStyle name="Comma 117 5" xfId="12143" xr:uid="{982C91E5-C20B-46C0-B5EE-1131BE069E8C}"/>
    <cellStyle name="Comma 117 5 2" xfId="25169" xr:uid="{26F2A6EB-8AF7-4761-86A4-F001BBB5394F}"/>
    <cellStyle name="Comma 117 6" xfId="8274" xr:uid="{DBD0D277-14D8-44D7-8DA0-AB189C8EAB05}"/>
    <cellStyle name="Comma 117 6 2" xfId="22827" xr:uid="{C2EEDA1A-E68E-4E7D-8546-603CCF4DE3ED}"/>
    <cellStyle name="Comma 117 7" xfId="6651" xr:uid="{C8A19FD5-FCF5-4B61-B2DE-E3D6320BF999}"/>
    <cellStyle name="Comma 117 7 2" xfId="21669" xr:uid="{571EDC2D-F0C6-47AF-84B7-97D0A30FB515}"/>
    <cellStyle name="Comma 117 8" xfId="15071" xr:uid="{42388504-750E-4C41-92E4-588EF5BE0E97}"/>
    <cellStyle name="Comma 117 8 2" xfId="26549" xr:uid="{FC479E43-197B-4BAA-B064-93CA6C299C16}"/>
    <cellStyle name="Comma 117 9" xfId="16495" xr:uid="{F9EE267E-CF33-46B0-B84F-347E5F77BF68}"/>
    <cellStyle name="Comma 117 9 2" xfId="26739" xr:uid="{41752C28-FF5B-4BB8-B3EC-B44B8B9E2CF9}"/>
    <cellStyle name="Comma 118" xfId="1777" xr:uid="{04443F26-41D0-426A-8298-32E8A07F261F}"/>
    <cellStyle name="Comma 118 10" xfId="19337" xr:uid="{E64544EB-88E1-497C-8D70-F396F91878FC}"/>
    <cellStyle name="Comma 118 2" xfId="3206" xr:uid="{15384B0F-A8E7-4F92-8A83-AA69E5EA0B82}"/>
    <cellStyle name="Comma 118 2 2" xfId="5668" xr:uid="{2EB8A0FD-7EE4-4C69-A184-AFC309069166}"/>
    <cellStyle name="Comma 118 2 2 2" xfId="11218" xr:uid="{417A710D-3563-4B22-AC79-A78136E16C0D}"/>
    <cellStyle name="Comma 118 2 2 2 2" xfId="24376" xr:uid="{D5E9697F-63F4-439A-A0AA-40E48F69FF20}"/>
    <cellStyle name="Comma 118 2 2 3" xfId="20885" xr:uid="{11BAEC83-16CD-4356-8398-23D8E5DFFE1E}"/>
    <cellStyle name="Comma 118 2 3" xfId="12611" xr:uid="{E6486FA6-689E-441D-B23F-4AF773707EFB}"/>
    <cellStyle name="Comma 118 2 3 2" xfId="25569" xr:uid="{9B03D0CB-F878-4FE8-BA57-D219F1F45F18}"/>
    <cellStyle name="Comma 118 2 4" xfId="8795" xr:uid="{B03A71FA-18E8-4B99-BCE4-15C052F1B93E}"/>
    <cellStyle name="Comma 118 2 4 2" xfId="23211" xr:uid="{2673552D-E0F3-4965-AC0C-9EF2D1339D3C}"/>
    <cellStyle name="Comma 118 2 5" xfId="7185" xr:uid="{08D96E30-7572-454E-8C20-AED31457AAE2}"/>
    <cellStyle name="Comma 118 2 5 2" xfId="22053" xr:uid="{73382F6F-A6C3-4B61-9C5B-AD7CF79BB9AE}"/>
    <cellStyle name="Comma 118 2 6" xfId="17087" xr:uid="{E120CCA6-28A2-4F83-8DB2-0AF7320390F0}"/>
    <cellStyle name="Comma 118 2 6 2" xfId="27124" xr:uid="{FA90573C-C2DE-4FFB-9ABE-9596407F7F3B}"/>
    <cellStyle name="Comma 118 2 7" xfId="19720" xr:uid="{3AEB101E-41B6-4DBB-91DB-5EE8CB476433}"/>
    <cellStyle name="Comma 118 3" xfId="3853" xr:uid="{AFD90D48-E0AC-4F23-9287-92D836502DBB}"/>
    <cellStyle name="Comma 118 3 2" xfId="6121" xr:uid="{4C543856-9517-4603-A68E-2A5814054231}"/>
    <cellStyle name="Comma 118 3 2 2" xfId="11671" xr:uid="{04E4AFC6-A47A-4EC9-8466-C1596C71850C}"/>
    <cellStyle name="Comma 118 3 2 2 2" xfId="24763" xr:uid="{FBA84D12-2690-4215-825C-10602E1C1533}"/>
    <cellStyle name="Comma 118 3 2 3" xfId="21272" xr:uid="{81E750C2-A93F-42E6-8C47-149A9BDA6EDA}"/>
    <cellStyle name="Comma 118 3 3" xfId="13075" xr:uid="{194C946A-0AA5-46F7-AAA8-17295BF54FF2}"/>
    <cellStyle name="Comma 118 3 3 2" xfId="25964" xr:uid="{3E55FD4D-5047-4FDB-9530-0719F7029D99}"/>
    <cellStyle name="Comma 118 3 4" xfId="9404" xr:uid="{6DBF2F75-9125-4CFF-B8C8-56BCEB6CA1E4}"/>
    <cellStyle name="Comma 118 3 4 2" xfId="23598" xr:uid="{34F979F6-829D-4D8D-833F-2433F6728B82}"/>
    <cellStyle name="Comma 118 3 5" xfId="7830" xr:uid="{E106C02D-162F-4B06-939D-36BF81434EA1}"/>
    <cellStyle name="Comma 118 3 5 2" xfId="22440" xr:uid="{352491C4-C380-4897-9919-794014F49D09}"/>
    <cellStyle name="Comma 118 3 6" xfId="17735" xr:uid="{335E26F6-4A79-48CD-9311-42EED7CE4ECE}"/>
    <cellStyle name="Comma 118 3 6 2" xfId="27511" xr:uid="{632B669C-D9F0-4C06-B57C-A639F29C5DDB}"/>
    <cellStyle name="Comma 118 3 7" xfId="20107" xr:uid="{00BBC9BA-B4F3-43FA-ABA8-5DB274CAA7B9}"/>
    <cellStyle name="Comma 118 4" xfId="5220" xr:uid="{7D7A7878-E26B-4E05-AB5C-20917FF4F43D}"/>
    <cellStyle name="Comma 118 4 2" xfId="10770" xr:uid="{AB2E7144-FEB3-44D8-A005-D3764811CD1F}"/>
    <cellStyle name="Comma 118 4 2 2" xfId="23993" xr:uid="{8D1F5514-65CA-4CEC-8535-85D197504437}"/>
    <cellStyle name="Comma 118 4 3" xfId="20502" xr:uid="{1AC15364-4B39-4548-8AFB-36B554934AB0}"/>
    <cellStyle name="Comma 118 5" xfId="12144" xr:uid="{5E19414D-0CF5-4FE8-B563-ADD397A8CF06}"/>
    <cellStyle name="Comma 118 5 2" xfId="25170" xr:uid="{6542DC6F-D0BE-4EE1-8F7B-4CD834DED2C5}"/>
    <cellStyle name="Comma 118 6" xfId="8275" xr:uid="{44AC6B58-DBE9-4B90-B8F8-F438C3597D2B}"/>
    <cellStyle name="Comma 118 6 2" xfId="22828" xr:uid="{3BDB135B-C9D8-41C5-A20B-ED15762B23B4}"/>
    <cellStyle name="Comma 118 7" xfId="6652" xr:uid="{F43836C4-BD5C-457F-B8BE-53150D0778FF}"/>
    <cellStyle name="Comma 118 7 2" xfId="21670" xr:uid="{5BF1AE6B-B834-4CEE-8C69-67AD335431C3}"/>
    <cellStyle name="Comma 118 8" xfId="14949" xr:uid="{B60C4DBC-D50E-4B8C-A2EB-0256303BDF51}"/>
    <cellStyle name="Comma 118 8 2" xfId="26541" xr:uid="{D944173F-57AB-4DE2-A9E6-2368A1DACCFE}"/>
    <cellStyle name="Comma 118 9" xfId="16496" xr:uid="{5EE14960-630B-442B-BDDD-09267DC61AA4}"/>
    <cellStyle name="Comma 118 9 2" xfId="26740" xr:uid="{ADD99828-88BF-47A9-96D2-D80F2D679F68}"/>
    <cellStyle name="Comma 119" xfId="301" xr:uid="{096CBF9E-A6D4-472E-9E68-1F2CB6D0CF04}"/>
    <cellStyle name="Comma 119 10" xfId="19338" xr:uid="{C00810D6-91D8-420F-B2F4-0FE897718B04}"/>
    <cellStyle name="Comma 119 11" xfId="28063" xr:uid="{267D93BA-3A35-4605-80FA-5E3885045AE8}"/>
    <cellStyle name="Comma 119 12" xfId="1778" xr:uid="{3D5104A4-3BF9-49FC-9196-D1F63C11E1E0}"/>
    <cellStyle name="Comma 119 13" xfId="28577" xr:uid="{F5A1AD06-8055-493C-ACB0-A6F698553683}"/>
    <cellStyle name="Comma 119 14" xfId="35528" xr:uid="{BE00C3FB-D732-42D3-8344-F92B870DCAD1}"/>
    <cellStyle name="Comma 119 2" xfId="334" xr:uid="{0AC61CEF-C72E-4770-BA95-E61732B6DE05}"/>
    <cellStyle name="Comma 119 2 10" xfId="28592" xr:uid="{060B57C6-71CA-4B21-BA93-D92A1EDE2BCE}"/>
    <cellStyle name="Comma 119 2 11" xfId="35560" xr:uid="{9FD5A03C-8C9A-4C4A-9BD6-EC8F56E95A03}"/>
    <cellStyle name="Comma 119 2 2" xfId="548" xr:uid="{21C1EA99-A988-4169-8F24-8EEC38A36139}"/>
    <cellStyle name="Comma 119 2 2 2" xfId="11219" xr:uid="{51C992B0-65FA-43A4-A066-D7A0701079DE}"/>
    <cellStyle name="Comma 119 2 2 2 2" xfId="24377" xr:uid="{257F7A7B-9FAC-4AE3-B9A3-381A412B3189}"/>
    <cellStyle name="Comma 119 2 2 3" xfId="20886" xr:uid="{3A2C58D3-2598-44A9-B8BF-1DB38204CCB8}"/>
    <cellStyle name="Comma 119 2 2 4" xfId="28262" xr:uid="{A4DDC9E8-55EA-45AD-A751-3E28F62FEF08}"/>
    <cellStyle name="Comma 119 2 2 5" xfId="5669" xr:uid="{08EA792F-3A37-49FA-9E8F-BE3D20BEEB4B}"/>
    <cellStyle name="Comma 119 2 2 6" xfId="28728" xr:uid="{2884BB25-BDD7-4FCA-85BC-AD1B5A57068B}"/>
    <cellStyle name="Comma 119 2 3" xfId="863" xr:uid="{15250AF0-F9CC-474C-9150-16CED8D30332}"/>
    <cellStyle name="Comma 119 2 3 2" xfId="25570" xr:uid="{B97EFBDB-BAC8-4E3E-9F1F-FCD94FD8B091}"/>
    <cellStyle name="Comma 119 2 3 3" xfId="28470" xr:uid="{563DE262-8668-421A-9B96-9BDAE8E4DD74}"/>
    <cellStyle name="Comma 119 2 3 4" xfId="12612" xr:uid="{D01E777C-E86D-475D-9BDA-615C2246D164}"/>
    <cellStyle name="Comma 119 2 3 5" xfId="28918" xr:uid="{865556BC-ABC2-4831-9DC6-100C35728F7D}"/>
    <cellStyle name="Comma 119 2 4" xfId="8796" xr:uid="{56EDAF33-EEBE-4D99-A541-0CEE29DDC0A9}"/>
    <cellStyle name="Comma 119 2 4 2" xfId="23212" xr:uid="{A7D37F5B-21BD-4FE5-99BF-433E594AD2C6}"/>
    <cellStyle name="Comma 119 2 5" xfId="7186" xr:uid="{6F1F7972-98C1-4C5F-94A6-E4C114574EB8}"/>
    <cellStyle name="Comma 119 2 5 2" xfId="22054" xr:uid="{625308E1-D131-4C4A-A8DA-071991141E8F}"/>
    <cellStyle name="Comma 119 2 6" xfId="17088" xr:uid="{E3DE7C27-8A1B-4AD0-A5FC-811858F1B550}"/>
    <cellStyle name="Comma 119 2 6 2" xfId="27125" xr:uid="{F35FE405-1D7B-455E-B704-8D6C2B80663B}"/>
    <cellStyle name="Comma 119 2 7" xfId="19721" xr:uid="{83074EE5-6059-4E0E-A36F-BEA0B4C8D115}"/>
    <cellStyle name="Comma 119 2 8" xfId="28090" xr:uid="{8EA6A839-2432-4175-90F7-538404F4913D}"/>
    <cellStyle name="Comma 119 2 9" xfId="3207" xr:uid="{87D83D3B-9AF3-4CE4-9857-1E3BCDE8938B}"/>
    <cellStyle name="Comma 119 3" xfId="533" xr:uid="{AA6CFAE5-9BE3-4C28-8DBE-41A1555C5FA1}"/>
    <cellStyle name="Comma 119 3 10" xfId="28713" xr:uid="{B3D4293E-DFEA-4E46-8554-ADB541B4D6FE}"/>
    <cellStyle name="Comma 119 3 2" xfId="6122" xr:uid="{08C664FD-3A81-40DC-A8ED-28520CFE9292}"/>
    <cellStyle name="Comma 119 3 2 2" xfId="11672" xr:uid="{254F13A0-A312-4C9E-BA99-F6DEA3C85457}"/>
    <cellStyle name="Comma 119 3 2 2 2" xfId="24764" xr:uid="{849381F3-19AA-4F52-A0AB-F0F6A27930EB}"/>
    <cellStyle name="Comma 119 3 2 3" xfId="21273" xr:uid="{3386B1BC-3322-45F7-9B82-02ED12D30474}"/>
    <cellStyle name="Comma 119 3 3" xfId="13076" xr:uid="{F1B37665-63B7-43BF-B218-970E67B734C5}"/>
    <cellStyle name="Comma 119 3 3 2" xfId="25965" xr:uid="{BC70BDAA-EB29-420C-9382-4CB163E75F3F}"/>
    <cellStyle name="Comma 119 3 4" xfId="9405" xr:uid="{764ECF1B-6ECA-4CC7-A3E0-9C0A44882DB6}"/>
    <cellStyle name="Comma 119 3 4 2" xfId="23599" xr:uid="{13F7ECBF-99CD-4D1C-A93C-C04EEA803C7F}"/>
    <cellStyle name="Comma 119 3 5" xfId="7831" xr:uid="{E6B29351-9034-4F7B-81BD-8DAD732B7BB1}"/>
    <cellStyle name="Comma 119 3 5 2" xfId="22441" xr:uid="{C750CE11-AB2B-41F7-B8FD-599D1C3CC260}"/>
    <cellStyle name="Comma 119 3 6" xfId="17736" xr:uid="{D0CF6496-AF27-4A0F-9B05-B8E7D45A780E}"/>
    <cellStyle name="Comma 119 3 6 2" xfId="27512" xr:uid="{DF0EB0B2-72B9-4AC6-84EB-160A96A4C7AD}"/>
    <cellStyle name="Comma 119 3 7" xfId="20108" xr:uid="{38A9958B-8E31-4257-B190-757B706553FD}"/>
    <cellStyle name="Comma 119 3 8" xfId="28247" xr:uid="{BCE6B82F-9ECD-4BA1-85DE-525181E3AAF3}"/>
    <cellStyle name="Comma 119 3 9" xfId="3854" xr:uid="{737711A2-1F63-4DC4-A07A-4EA8A306CB4F}"/>
    <cellStyle name="Comma 119 4" xfId="848" xr:uid="{A735F7EE-FF16-45B7-A62C-FB17DE6CCF20}"/>
    <cellStyle name="Comma 119 4 2" xfId="10771" xr:uid="{9118C4AA-85CF-4827-BA36-46BFB6450847}"/>
    <cellStyle name="Comma 119 4 2 2" xfId="23994" xr:uid="{832CD40E-1B7E-45AE-9EEB-272D9FA087D2}"/>
    <cellStyle name="Comma 119 4 3" xfId="20503" xr:uid="{F5CA5726-C6F9-4E61-B629-50F0565EB378}"/>
    <cellStyle name="Comma 119 4 4" xfId="28455" xr:uid="{C79B5E19-CD5A-46A1-9ED5-7FFCDF27DA3A}"/>
    <cellStyle name="Comma 119 4 5" xfId="5221" xr:uid="{9A7ACC1D-711B-4393-9BFB-1B4DD6038A27}"/>
    <cellStyle name="Comma 119 4 6" xfId="28903" xr:uid="{617C3DEE-BA7F-4B49-B2CE-12A946CBBDD3}"/>
    <cellStyle name="Comma 119 5" xfId="12145" xr:uid="{7E6CCE93-B72F-4A40-8866-38E5BDDF8CEE}"/>
    <cellStyle name="Comma 119 5 2" xfId="25171" xr:uid="{3DF8ADD3-9BFB-48F2-BC64-54ECA0D6C008}"/>
    <cellStyle name="Comma 119 6" xfId="8276" xr:uid="{A64C10F2-FAE6-4915-A8A5-3D1CCD709342}"/>
    <cellStyle name="Comma 119 6 2" xfId="22829" xr:uid="{DA968AA1-D68B-4427-8473-C7E1A04A4C72}"/>
    <cellStyle name="Comma 119 7" xfId="6653" xr:uid="{2E8F626E-9686-498C-83A2-018D2F4017BA}"/>
    <cellStyle name="Comma 119 7 2" xfId="21671" xr:uid="{AF476108-8F07-4587-BF2B-D9714E759E4F}"/>
    <cellStyle name="Comma 119 8" xfId="15116" xr:uid="{43CF0B45-E24A-4042-B6F1-B7DD0DB66EDE}"/>
    <cellStyle name="Comma 119 8 2" xfId="26554" xr:uid="{E07C373C-5E3E-4F5D-91C9-EC56A82B03A9}"/>
    <cellStyle name="Comma 119 9" xfId="16497" xr:uid="{0FA90F81-5D1C-40FB-9CBF-589845D7AAD7}"/>
    <cellStyle name="Comma 119 9 2" xfId="26741" xr:uid="{793B9FD7-92D5-41CE-98BF-F5038D275141}"/>
    <cellStyle name="Comma 12" xfId="187" xr:uid="{11650E65-26AB-4415-8CE4-5D381AFB7CE6}"/>
    <cellStyle name="Comma 12 10" xfId="6450" xr:uid="{C4DFEE99-371F-493E-9CEC-5F33D9D3EAA9}"/>
    <cellStyle name="Comma 12 10 2" xfId="21559" xr:uid="{0BCC19C7-256C-4FC6-91E7-C1E9E3629D95}"/>
    <cellStyle name="Comma 12 11" xfId="13607" xr:uid="{715FBE88-7F31-4E17-91AC-92EE8AE4853F}"/>
    <cellStyle name="Comma 12 11 2" xfId="26306" xr:uid="{4D047692-4197-4607-BC95-6A7624D621D9}"/>
    <cellStyle name="Comma 12 12" xfId="14041" xr:uid="{D7CF7C62-2FE0-4A97-8B4A-1EB154EC14BE}"/>
    <cellStyle name="Comma 12 12 2" xfId="26353" xr:uid="{896E7F80-A5A5-48C7-A2EF-CEE5DD020BBF}"/>
    <cellStyle name="Comma 12 13" xfId="16244" xr:uid="{38E69EA3-1DEF-4CE0-81B7-5A95EDD5B92A}"/>
    <cellStyle name="Comma 12 13 2" xfId="26593" xr:uid="{93BD81C8-85B7-4267-BCFE-A38E1FE67112}"/>
    <cellStyle name="Comma 12 14" xfId="18336" xr:uid="{23405D0F-4EC6-4738-899B-1FC817E0E7F6}"/>
    <cellStyle name="Comma 12 14 2" xfId="27791" xr:uid="{FB09FF3D-7B85-4BA3-91DF-42B8669AED36}"/>
    <cellStyle name="Comma 12 15" xfId="18420" xr:uid="{4254E705-B336-49D4-9901-4981969F0340}"/>
    <cellStyle name="Comma 12 15 2" xfId="27842" xr:uid="{332AFF0D-EDCE-4473-9214-844410AA070C}"/>
    <cellStyle name="Comma 12 16" xfId="19226" xr:uid="{DF8DE739-688B-459E-BDE1-6CEF1C7455F9}"/>
    <cellStyle name="Comma 12 17" xfId="27971" xr:uid="{B7269FB0-EE49-475F-8A1E-559B8AA75976}"/>
    <cellStyle name="Comma 12 18" xfId="975" xr:uid="{4CD59178-31F7-4DB4-A582-3AAD10E8283D}"/>
    <cellStyle name="Comma 12 19" xfId="28527" xr:uid="{84E85CB0-173E-404F-B0BC-7D81E2120025}"/>
    <cellStyle name="Comma 12 2" xfId="733" xr:uid="{B158403C-5D40-4444-9137-337B44CD7229}"/>
    <cellStyle name="Comma 12 2 10" xfId="13652" xr:uid="{3CE226CA-80E3-4AC3-BCCD-8D4A1CAE68AB}"/>
    <cellStyle name="Comma 12 2 10 2" xfId="26337" xr:uid="{A16E4742-7D2A-4F05-9D8C-C486FBD0C371}"/>
    <cellStyle name="Comma 12 2 11" xfId="14042" xr:uid="{29A760DE-A706-4644-8986-7EB1E21ED304}"/>
    <cellStyle name="Comma 12 2 11 2" xfId="26354" xr:uid="{1B026293-5077-499B-9AFF-ABCA7FD8247E}"/>
    <cellStyle name="Comma 12 2 12" xfId="16292" xr:uid="{732A3AC8-0DCB-4DF8-968D-9E7905727F7B}"/>
    <cellStyle name="Comma 12 2 12 2" xfId="26631" xr:uid="{E5A82334-5966-4F88-AF9F-B4C47761E9B9}"/>
    <cellStyle name="Comma 12 2 13" xfId="18384" xr:uid="{50DF6F41-4997-4809-B115-22BA0A22ADD0}"/>
    <cellStyle name="Comma 12 2 13 2" xfId="27823" xr:uid="{F93D67DC-1D16-4DB8-AA91-3244F258AB9D}"/>
    <cellStyle name="Comma 12 2 14" xfId="18459" xr:uid="{DFCEE3B9-85C2-482F-AFA0-08FC354CA1FD}"/>
    <cellStyle name="Comma 12 2 14 2" xfId="27873" xr:uid="{C9BD9E53-E5CF-41C0-8C64-F8D990718235}"/>
    <cellStyle name="Comma 12 2 15" xfId="18482" xr:uid="{4836E4B0-F3A8-41F1-A81D-F059B7E52155}"/>
    <cellStyle name="Comma 12 2 15 2" xfId="27888" xr:uid="{8A48794C-41E0-4D18-9FFA-E583B18E4270}"/>
    <cellStyle name="Comma 12 2 16" xfId="18499" xr:uid="{94169E1D-8B30-42FE-AAA9-8D7D9151828D}"/>
    <cellStyle name="Comma 12 2 16 2" xfId="27895" xr:uid="{8E1F5E08-755F-4B69-891F-B60F9F0DBCE2}"/>
    <cellStyle name="Comma 12 2 17" xfId="18508" xr:uid="{16169624-F3AB-4718-B5BF-159FA32D74D3}"/>
    <cellStyle name="Comma 12 2 17 2" xfId="27900" xr:uid="{8ED907C6-7CE4-4292-982E-034FE947446A}"/>
    <cellStyle name="Comma 12 2 18" xfId="19227" xr:uid="{F2263EB4-4510-4ED2-A9AC-DADDC281CD12}"/>
    <cellStyle name="Comma 12 2 19" xfId="28361" xr:uid="{D68F7743-C5E7-44F2-BB77-86CFD56FBB7C}"/>
    <cellStyle name="Comma 12 2 2" xfId="784" xr:uid="{6DDEC0F8-697F-4FE7-8DAC-435418AC38CF}"/>
    <cellStyle name="Comma 12 2 2 10" xfId="16293" xr:uid="{90F788DC-3B03-40D5-9F4D-AAE95426B420}"/>
    <cellStyle name="Comma 12 2 2 10 2" xfId="26632" xr:uid="{DFCE1723-ECAB-4D57-9777-80DA50AF917D}"/>
    <cellStyle name="Comma 12 2 2 11" xfId="18385" xr:uid="{7B8D4F11-AF2C-4D7F-8EB2-FB674DFB7E79}"/>
    <cellStyle name="Comma 12 2 2 11 2" xfId="27824" xr:uid="{5CAD72F4-00CA-40E8-838A-4ED7385A1620}"/>
    <cellStyle name="Comma 12 2 2 12" xfId="18460" xr:uid="{FB8669AF-48D9-46A8-A521-1C1F8560D31B}"/>
    <cellStyle name="Comma 12 2 2 12 2" xfId="27874" xr:uid="{FADD7432-7A05-4DA5-8579-D936F3438D2B}"/>
    <cellStyle name="Comma 12 2 2 13" xfId="19228" xr:uid="{75CDE319-D52C-48A6-B1C7-15527C8EE354}"/>
    <cellStyle name="Comma 12 2 2 14" xfId="977" xr:uid="{CB70843A-46E4-4A6B-B319-54A7A226D035}"/>
    <cellStyle name="Comma 12 2 2 15" xfId="28846" xr:uid="{57EEEFAC-DB4E-4090-8686-08984B74F9F6}"/>
    <cellStyle name="Comma 12 2 2 16" xfId="30727" xr:uid="{5BA107E4-A785-431C-B5E8-9D158A71ACAA}"/>
    <cellStyle name="Comma 12 2 2 2" xfId="2968" xr:uid="{71C0A283-9384-4AFA-B988-FCE0867AAFCE}"/>
    <cellStyle name="Comma 12 2 2 2 2" xfId="5516" xr:uid="{6BCBDC8A-B69E-464A-AB49-66F6D05ECA71}"/>
    <cellStyle name="Comma 12 2 2 2 2 2" xfId="11066" xr:uid="{946A5C9E-BE94-4FE6-8F2F-D38D8978E42D}"/>
    <cellStyle name="Comma 12 2 2 2 2 2 2" xfId="24267" xr:uid="{D7D6932E-8A08-4C19-90E1-BA7EF0AA83DB}"/>
    <cellStyle name="Comma 12 2 2 2 2 3" xfId="20776" xr:uid="{E9F88E50-3D72-4452-BBA9-BA9283C9565D}"/>
    <cellStyle name="Comma 12 2 2 2 2 4" xfId="34108" xr:uid="{4BFA8A6D-051D-4D9C-A558-215B080667BA}"/>
    <cellStyle name="Comma 12 2 2 2 3" xfId="12452" xr:uid="{69721296-B9CB-46FD-BBAA-B80355FB8F0F}"/>
    <cellStyle name="Comma 12 2 2 2 3 2" xfId="25454" xr:uid="{98FB26AF-06A9-4C5E-9F97-C86DB2BCB6D1}"/>
    <cellStyle name="Comma 12 2 2 2 4" xfId="8573" xr:uid="{7F4338F0-9D67-4A0B-B541-960600121C82}"/>
    <cellStyle name="Comma 12 2 2 2 4 2" xfId="23102" xr:uid="{216BFD13-FA2E-4DD9-B035-9ED25E572B9E}"/>
    <cellStyle name="Comma 12 2 2 2 5" xfId="6953" xr:uid="{633F4442-CA08-404F-8CFF-86A2AB7AC94D}"/>
    <cellStyle name="Comma 12 2 2 2 5 2" xfId="21944" xr:uid="{0A84651B-6DC6-45D9-98AC-CE6546487E55}"/>
    <cellStyle name="Comma 12 2 2 2 6" xfId="16849" xr:uid="{8973F9C5-61B4-4FA6-AD01-EF544BABE049}"/>
    <cellStyle name="Comma 12 2 2 2 6 2" xfId="27015" xr:uid="{9F92FFE9-603E-4D0F-9990-FBA4EFAD4167}"/>
    <cellStyle name="Comma 12 2 2 2 7" xfId="19611" xr:uid="{23FBBA51-2703-4F83-91F5-59879F0D43B4}"/>
    <cellStyle name="Comma 12 2 2 2 8" xfId="31211" xr:uid="{25CE3178-23A4-4A4F-B631-1FBB3766B172}"/>
    <cellStyle name="Comma 12 2 2 3" xfId="3709" xr:uid="{2C213475-4ABB-441F-B189-DC9295A8AB8E}"/>
    <cellStyle name="Comma 12 2 2 3 2" xfId="5977" xr:uid="{1B8BF45D-AEC8-421A-94ED-193FC4683E41}"/>
    <cellStyle name="Comma 12 2 2 3 2 2" xfId="11527" xr:uid="{BB4D94E5-3F96-4E99-91F4-0A232B97D1BA}"/>
    <cellStyle name="Comma 12 2 2 3 2 2 2" xfId="24654" xr:uid="{744C2809-A6FA-4E2E-8F6E-7AA585287586}"/>
    <cellStyle name="Comma 12 2 2 3 2 3" xfId="21163" xr:uid="{7D8087B1-EC3D-42E8-A8A0-1A6990AD21F7}"/>
    <cellStyle name="Comma 12 2 2 3 3" xfId="12931" xr:uid="{1E247188-EBB2-48AF-9102-DB151FB1ED6B}"/>
    <cellStyle name="Comma 12 2 2 3 3 2" xfId="25855" xr:uid="{543A3C9C-2A82-43D6-893A-A196E9F72C94}"/>
    <cellStyle name="Comma 12 2 2 3 4" xfId="9260" xr:uid="{390637A0-8AEA-42B9-8F1D-71748819AEB6}"/>
    <cellStyle name="Comma 12 2 2 3 4 2" xfId="23489" xr:uid="{ABCD16A2-E835-4061-B147-0F1F175C3A0F}"/>
    <cellStyle name="Comma 12 2 2 3 5" xfId="7686" xr:uid="{375E90E4-47FF-48D7-8CF6-8AAF618E3F68}"/>
    <cellStyle name="Comma 12 2 2 3 5 2" xfId="22331" xr:uid="{B301E715-9BED-47DE-B563-AF00A6A532F5}"/>
    <cellStyle name="Comma 12 2 2 3 6" xfId="17591" xr:uid="{71D4B557-0267-4F8A-8BFD-84C45F0752F7}"/>
    <cellStyle name="Comma 12 2 2 3 6 2" xfId="27402" xr:uid="{2517C2AE-5D0F-4376-8D4F-EFA7C80FABEC}"/>
    <cellStyle name="Comma 12 2 2 3 7" xfId="19998" xr:uid="{8D10906A-B25E-4B58-A87F-A1B4F9B58A7E}"/>
    <cellStyle name="Comma 12 2 2 3 8" xfId="33853" xr:uid="{53A71338-A609-4A18-99DB-B740661E5939}"/>
    <cellStyle name="Comma 12 2 2 4" xfId="5076" xr:uid="{E0DE694A-77A1-4BB1-ADF1-5BF673FE56F4}"/>
    <cellStyle name="Comma 12 2 2 4 2" xfId="10626" xr:uid="{07966C31-8930-49E5-9ABB-94FE92DDE19B}"/>
    <cellStyle name="Comma 12 2 2 4 2 2" xfId="23884" xr:uid="{EAAEC50C-8F27-467E-B991-18FEA321085C}"/>
    <cellStyle name="Comma 12 2 2 4 3" xfId="20393" xr:uid="{C47CD551-8B8E-4132-A3FD-D14C6A883F93}"/>
    <cellStyle name="Comma 12 2 2 5" xfId="11987" xr:uid="{0E6B317F-3D71-42C8-A135-1E03D3BEB00B}"/>
    <cellStyle name="Comma 12 2 2 5 2" xfId="25052" xr:uid="{32C63B15-0DCD-4E6E-A84C-E1B38898A17C}"/>
    <cellStyle name="Comma 12 2 2 6" xfId="12347" xr:uid="{88C0A1FE-3D5B-4521-B0CA-48D35B18CC92}"/>
    <cellStyle name="Comma 12 2 2 6 2" xfId="25360" xr:uid="{C7717BF4-D1B5-4375-91F4-14C8530BDD32}"/>
    <cellStyle name="Comma 12 2 2 7" xfId="8131" xr:uid="{135A65B1-D8FC-43E2-9BA8-DE5AA6F4B4A9}"/>
    <cellStyle name="Comma 12 2 2 7 2" xfId="22719" xr:uid="{823E26AB-4BAB-4608-AE65-D1B772079ADE}"/>
    <cellStyle name="Comma 12 2 2 8" xfId="6452" xr:uid="{53781918-3AE3-4D23-B762-0BE9E508B912}"/>
    <cellStyle name="Comma 12 2 2 8 2" xfId="21561" xr:uid="{B38F6512-66F0-4A83-9E62-622832268AFD}"/>
    <cellStyle name="Comma 12 2 2 9" xfId="13653" xr:uid="{F94C6416-D72B-4CAB-95F9-13F6754C5418}"/>
    <cellStyle name="Comma 12 2 2 9 2" xfId="26338" xr:uid="{805BA425-0BC4-4D2B-B8ED-940B71978B11}"/>
    <cellStyle name="Comma 12 2 20" xfId="976" xr:uid="{07CC10B4-E4BD-415A-9BF7-1A0996367492}"/>
    <cellStyle name="Comma 12 2 21" xfId="28819" xr:uid="{7A58FECF-3652-451A-B459-C8BD1E8477AF}"/>
    <cellStyle name="Comma 12 2 22" xfId="29030" xr:uid="{05821903-3643-4498-B265-430183ABA411}"/>
    <cellStyle name="Comma 12 2 3" xfId="2967" xr:uid="{6D2E4074-4EF8-4F1C-8BF6-269E466A760D}"/>
    <cellStyle name="Comma 12 2 3 2" xfId="5515" xr:uid="{011573F7-A814-46BB-AF71-1A1BC9BF5221}"/>
    <cellStyle name="Comma 12 2 3 2 2" xfId="11065" xr:uid="{83625E55-BB24-4474-8C47-D4F8A50A002F}"/>
    <cellStyle name="Comma 12 2 3 2 2 2" xfId="24266" xr:uid="{412280C7-5541-4C20-8C35-7852E83E5DE7}"/>
    <cellStyle name="Comma 12 2 3 2 3" xfId="20775" xr:uid="{5A5BFF25-8B9B-462D-8AAD-7DABF41FC3F1}"/>
    <cellStyle name="Comma 12 2 3 2 4" xfId="34109" xr:uid="{C34BE16B-79C9-44DE-83BC-0A0852023824}"/>
    <cellStyle name="Comma 12 2 3 3" xfId="12451" xr:uid="{B31B961A-3685-4889-AAF0-7C72CC73BC4E}"/>
    <cellStyle name="Comma 12 2 3 3 2" xfId="25453" xr:uid="{D8D64079-003B-4844-B19B-50DD319EBD98}"/>
    <cellStyle name="Comma 12 2 3 4" xfId="8572" xr:uid="{024F5AF0-5AAD-46CE-B364-CCB7711F552C}"/>
    <cellStyle name="Comma 12 2 3 4 2" xfId="23101" xr:uid="{B9AF505C-F32A-4680-9607-8BC9D6EF3880}"/>
    <cellStyle name="Comma 12 2 3 5" xfId="6952" xr:uid="{72209979-E8A3-4B72-8D70-32BC960BAE5F}"/>
    <cellStyle name="Comma 12 2 3 5 2" xfId="21943" xr:uid="{17842075-9535-4207-841C-9A10E2F97957}"/>
    <cellStyle name="Comma 12 2 3 6" xfId="16848" xr:uid="{5EA89138-E765-4F5E-8FC6-50E1855190FD}"/>
    <cellStyle name="Comma 12 2 3 6 2" xfId="27014" xr:uid="{54325732-923F-4B59-B942-3379854E4587}"/>
    <cellStyle name="Comma 12 2 3 7" xfId="19610" xr:uid="{A4864FC4-0E0B-457D-ABDE-DA005F5685F5}"/>
    <cellStyle name="Comma 12 2 3 8" xfId="31212" xr:uid="{9902CCB4-F656-4363-A37D-CA63BB556728}"/>
    <cellStyle name="Comma 12 2 4" xfId="3708" xr:uid="{81F98CE1-674D-4BC4-A81A-1D45C7252A86}"/>
    <cellStyle name="Comma 12 2 4 2" xfId="5976" xr:uid="{225A526C-CD8B-483A-B858-CC8380FE336F}"/>
    <cellStyle name="Comma 12 2 4 2 2" xfId="11526" xr:uid="{7713CE13-ECEB-4BE1-86DB-EE266C899244}"/>
    <cellStyle name="Comma 12 2 4 2 2 2" xfId="24653" xr:uid="{E81D92F3-5A26-492E-AB48-067E4BD994A0}"/>
    <cellStyle name="Comma 12 2 4 2 3" xfId="21162" xr:uid="{80C41378-C3FD-412F-850C-EA1D1864F1A1}"/>
    <cellStyle name="Comma 12 2 4 2 4" xfId="34421" xr:uid="{B153B9E9-165A-4C8B-A0FC-CBB6B938338F}"/>
    <cellStyle name="Comma 12 2 4 3" xfId="12930" xr:uid="{E7321B75-E1C1-471F-82F3-9028759D5C5A}"/>
    <cellStyle name="Comma 12 2 4 3 2" xfId="25854" xr:uid="{1EC47C67-8FE6-49CD-9056-D63CFA63B199}"/>
    <cellStyle name="Comma 12 2 4 4" xfId="9259" xr:uid="{1F0FF01A-0614-4979-ABFA-DCEF0C806575}"/>
    <cellStyle name="Comma 12 2 4 4 2" xfId="23488" xr:uid="{2303B23A-4CAF-4F1C-BB3E-D327F3854004}"/>
    <cellStyle name="Comma 12 2 4 5" xfId="7685" xr:uid="{E9F61EC8-7EDD-4F4B-A2E5-194861A3F531}"/>
    <cellStyle name="Comma 12 2 4 5 2" xfId="22330" xr:uid="{28B15525-37DB-462A-ACDD-61B10677648A}"/>
    <cellStyle name="Comma 12 2 4 6" xfId="17590" xr:uid="{252D1E19-91E9-4AA0-AEA0-BE313A9FFCA6}"/>
    <cellStyle name="Comma 12 2 4 6 2" xfId="27401" xr:uid="{87BE136E-4A29-4038-ACEC-D14685F407F9}"/>
    <cellStyle name="Comma 12 2 4 7" xfId="19997" xr:uid="{3F2ECCD7-E392-46BA-9195-3F8943C91912}"/>
    <cellStyle name="Comma 12 2 4 8" xfId="31884" xr:uid="{73177238-3BA2-433C-80DF-8B29CC099142}"/>
    <cellStyle name="Comma 12 2 5" xfId="5075" xr:uid="{BAE37C9E-484A-41E5-887C-203620B5C5A3}"/>
    <cellStyle name="Comma 12 2 5 2" xfId="10625" xr:uid="{CB8062B1-0A6A-4D40-BEB3-2DDF7AD71F4C}"/>
    <cellStyle name="Comma 12 2 5 2 2" xfId="23883" xr:uid="{71DAA55B-7D03-475F-8C59-E2C796A78D37}"/>
    <cellStyle name="Comma 12 2 5 2 3" xfId="33730" xr:uid="{4AA63AF2-CDBA-45E3-A257-A95E38708CAE}"/>
    <cellStyle name="Comma 12 2 5 3" xfId="20392" xr:uid="{46892C2A-612E-4166-A4CF-77B7F0022E27}"/>
    <cellStyle name="Comma 12 2 5 4" xfId="30421" xr:uid="{C3D3EEA7-A97D-4B26-B833-CB334316283E}"/>
    <cellStyle name="Comma 12 2 6" xfId="11986" xr:uid="{0C10E0E5-BC2B-41D1-817A-1569D12E3610}"/>
    <cellStyle name="Comma 12 2 6 2" xfId="25051" xr:uid="{7BF1063A-5875-477C-A73D-7C15165FD66D}"/>
    <cellStyle name="Comma 12 2 6 2 2" xfId="35279" xr:uid="{8210D737-EFE8-444B-815A-1F56FA2DC0E4}"/>
    <cellStyle name="Comma 12 2 6 3" xfId="32776" xr:uid="{C8AC15EE-C859-4B21-9E05-1F376B1F6620}"/>
    <cellStyle name="Comma 12 2 7" xfId="12348" xr:uid="{6F162F46-5338-4DEB-9CC9-5E349B759116}"/>
    <cellStyle name="Comma 12 2 7 2" xfId="25361" xr:uid="{78B3B2BC-1D14-41A9-8A96-8B3C803FEF70}"/>
    <cellStyle name="Comma 12 2 7 3" xfId="32910" xr:uid="{FEF7C6BF-F26A-4F1E-B06F-2D7C1C124899}"/>
    <cellStyle name="Comma 12 2 8" xfId="8130" xr:uid="{ED4DB35F-90C6-4A0F-8348-750937B734A5}"/>
    <cellStyle name="Comma 12 2 8 2" xfId="22718" xr:uid="{79D05A87-6C7C-4B15-96D6-B835574CB02C}"/>
    <cellStyle name="Comma 12 2 9" xfId="6451" xr:uid="{6D5B0777-F0EE-418B-BDD8-5CCB05527BB5}"/>
    <cellStyle name="Comma 12 2 9 2" xfId="21560" xr:uid="{1462E47D-BF76-4958-B5B8-D469EA2D47BD}"/>
    <cellStyle name="Comma 12 20" xfId="29029" xr:uid="{81C1D635-498E-4EF2-9026-8014FB8023AB}"/>
    <cellStyle name="Comma 12 21" xfId="35403" xr:uid="{B0D7AEB5-EEB6-48AA-BEFD-C40D7C0EF557}"/>
    <cellStyle name="Comma 12 3" xfId="978" xr:uid="{4D29C0DD-E04A-4B15-9B57-3F50325CF3BA}"/>
    <cellStyle name="Comma 12 3 10" xfId="14043" xr:uid="{8B17D9DC-5441-42DE-AF4E-29969A07A9A7}"/>
    <cellStyle name="Comma 12 3 10 2" xfId="26355" xr:uid="{EB9FF3AB-9638-4EF5-BAA4-33E60082CB86}"/>
    <cellStyle name="Comma 12 3 11" xfId="16294" xr:uid="{2BC67444-DBBC-485D-89AC-06B254B0AD33}"/>
    <cellStyle name="Comma 12 3 11 2" xfId="26633" xr:uid="{6641D5DD-5BCE-4541-B163-1313ECDD8023}"/>
    <cellStyle name="Comma 12 3 12" xfId="18337" xr:uid="{A92780F0-1092-4E86-A820-2544FABE98AF}"/>
    <cellStyle name="Comma 12 3 12 2" xfId="27792" xr:uid="{DC3D3868-7E34-4680-8EFE-D3D8E1A466D9}"/>
    <cellStyle name="Comma 12 3 13" xfId="18421" xr:uid="{6587CBC9-1046-48D3-AE43-0A08FD87DA44}"/>
    <cellStyle name="Comma 12 3 13 2" xfId="27843" xr:uid="{9E935673-12B7-4CB8-8EE8-71CA8755274C}"/>
    <cellStyle name="Comma 12 3 14" xfId="19229" xr:uid="{094DD136-21E4-465C-85E6-936A736344DB}"/>
    <cellStyle name="Comma 12 3 15" xfId="30681" xr:uid="{360C059B-7606-4BB4-B19C-6F0FBEC24D02}"/>
    <cellStyle name="Comma 12 3 2" xfId="2969" xr:uid="{D1289286-5767-4A88-B9FE-C686ADC2D91F}"/>
    <cellStyle name="Comma 12 3 2 10" xfId="19612" xr:uid="{A4BDEA8F-8FBB-4CFA-8E76-A02D06CE642E}"/>
    <cellStyle name="Comma 12 3 2 11" xfId="31213" xr:uid="{0E6A62DD-E7B1-44AE-87A8-6456D6047085}"/>
    <cellStyle name="Comma 12 3 2 2" xfId="5517" xr:uid="{694B757C-5BC1-4089-A826-14C2A6BA823B}"/>
    <cellStyle name="Comma 12 3 2 2 2" xfId="11067" xr:uid="{72113938-63E6-4326-9A9C-10AF72F0F0AE}"/>
    <cellStyle name="Comma 12 3 2 2 2 2" xfId="24268" xr:uid="{2996D875-FE35-4C70-8431-2538191B7371}"/>
    <cellStyle name="Comma 12 3 2 2 3" xfId="20777" xr:uid="{7B22524F-96CB-4C26-A6E1-70C5D59F125C}"/>
    <cellStyle name="Comma 12 3 2 2 4" xfId="34110" xr:uid="{4460CD7F-E590-4E35-AC09-C7E58E368C5F}"/>
    <cellStyle name="Comma 12 3 2 3" xfId="12453" xr:uid="{6DC5DD15-B758-44D8-9C18-0B0499720921}"/>
    <cellStyle name="Comma 12 3 2 3 2" xfId="25455" xr:uid="{0A3DC5CD-A65E-40BB-9C21-374E54E4C608}"/>
    <cellStyle name="Comma 12 3 2 4" xfId="8574" xr:uid="{BC29EE21-1D83-414D-B949-9F6AE1B6BF34}"/>
    <cellStyle name="Comma 12 3 2 4 2" xfId="23103" xr:uid="{B1069A62-6DB6-41CA-82A1-2B97D54F3231}"/>
    <cellStyle name="Comma 12 3 2 5" xfId="6954" xr:uid="{90DA3773-C2E9-43F8-9C4D-3F3E05C2BB57}"/>
    <cellStyle name="Comma 12 3 2 5 2" xfId="21945" xr:uid="{2E23FEBC-B633-4BCF-A0F7-56C49FB95F07}"/>
    <cellStyle name="Comma 12 3 2 6" xfId="13658" xr:uid="{D8CC693F-E296-46EE-B04F-D2F28308245F}"/>
    <cellStyle name="Comma 12 3 2 6 2" xfId="26342" xr:uid="{9CA749F3-8937-4E71-98C7-145A735DD150}"/>
    <cellStyle name="Comma 12 3 2 7" xfId="16850" xr:uid="{21127A61-8857-4121-B771-2AC50681EF63}"/>
    <cellStyle name="Comma 12 3 2 7 2" xfId="27016" xr:uid="{03917453-BCA6-4D7E-B040-5ACD170D6979}"/>
    <cellStyle name="Comma 12 3 2 8" xfId="18390" xr:uid="{DC7D2EBB-E510-4604-B5F4-6C08A5DE8C18}"/>
    <cellStyle name="Comma 12 3 2 8 2" xfId="27828" xr:uid="{6AD1CDFD-664F-4D5D-9103-EA0B938CCD60}"/>
    <cellStyle name="Comma 12 3 2 9" xfId="18465" xr:uid="{F5206B91-EBEE-47CB-8307-2A6AF98CCB1F}"/>
    <cellStyle name="Comma 12 3 2 9 2" xfId="27878" xr:uid="{62E03EFA-7973-4E15-BAAA-37BCCD5D8A63}"/>
    <cellStyle name="Comma 12 3 3" xfId="3710" xr:uid="{81C4F09D-904E-4B0D-A764-E7147B40B646}"/>
    <cellStyle name="Comma 12 3 3 2" xfId="5978" xr:uid="{CBAB2711-688F-49AF-9A89-A9178AE521C2}"/>
    <cellStyle name="Comma 12 3 3 2 2" xfId="11528" xr:uid="{702F3E42-98E2-4281-A4B2-6643B7FC0532}"/>
    <cellStyle name="Comma 12 3 3 2 2 2" xfId="24655" xr:uid="{89949174-A44A-47C8-8FA8-2A90EFFEDE31}"/>
    <cellStyle name="Comma 12 3 3 2 3" xfId="21164" xr:uid="{CD222602-D066-40B9-80CA-9AACA55F338A}"/>
    <cellStyle name="Comma 12 3 3 3" xfId="12932" xr:uid="{46C227E6-0906-4FA4-9DF6-A3F0F0DA8D45}"/>
    <cellStyle name="Comma 12 3 3 3 2" xfId="25856" xr:uid="{F680851E-F2F9-4DFF-A280-04944A7A8243}"/>
    <cellStyle name="Comma 12 3 3 4" xfId="9261" xr:uid="{34393325-4770-40E7-82EA-DF9C3EAE9E5E}"/>
    <cellStyle name="Comma 12 3 3 4 2" xfId="23490" xr:uid="{C5C48B73-8ACC-4BA1-A9D7-2DCBE16E3E3C}"/>
    <cellStyle name="Comma 12 3 3 5" xfId="7687" xr:uid="{8CD0E944-462C-434A-99EB-8B38388CA931}"/>
    <cellStyle name="Comma 12 3 3 5 2" xfId="22332" xr:uid="{72100FD4-022E-4D89-8387-001CF3B13CF2}"/>
    <cellStyle name="Comma 12 3 3 6" xfId="17592" xr:uid="{7FA9FF1A-4B4E-4B0E-905E-1DD4C9A61B15}"/>
    <cellStyle name="Comma 12 3 3 6 2" xfId="27403" xr:uid="{728BD8E8-EB37-4913-B282-7ADE158512D2}"/>
    <cellStyle name="Comma 12 3 3 7" xfId="19999" xr:uid="{1EA5FDB0-2D1D-4157-A74A-364745A6934D}"/>
    <cellStyle name="Comma 12 3 3 8" xfId="33826" xr:uid="{4F1872FF-D9B4-41F4-9627-642AF5851503}"/>
    <cellStyle name="Comma 12 3 4" xfId="5077" xr:uid="{75D55A2F-B901-4249-B78E-1928B323D684}"/>
    <cellStyle name="Comma 12 3 4 2" xfId="10627" xr:uid="{D8EDD47B-D9CB-48DE-847E-37891848C3E9}"/>
    <cellStyle name="Comma 12 3 4 2 2" xfId="23885" xr:uid="{46F2FA7A-564F-4579-80E1-F1BB51E8E058}"/>
    <cellStyle name="Comma 12 3 4 3" xfId="20394" xr:uid="{FD6E3DE0-8212-4689-9335-FCA6CBC879DF}"/>
    <cellStyle name="Comma 12 3 5" xfId="11988" xr:uid="{934C8A20-74D1-481F-93BF-7E08002F4820}"/>
    <cellStyle name="Comma 12 3 5 2" xfId="25053" xr:uid="{CAAF251C-E7C5-426A-91F5-46809D65D5AA}"/>
    <cellStyle name="Comma 12 3 6" xfId="12097" xr:uid="{317DCBF6-6B56-4354-A06A-BAF02ED3B34E}"/>
    <cellStyle name="Comma 12 3 6 2" xfId="25131" xr:uid="{A525803A-848F-4555-B313-DB94C7C592D8}"/>
    <cellStyle name="Comma 12 3 7" xfId="8132" xr:uid="{47CFA3BC-E51E-4D5D-8D8D-27DEC9CCFA7A}"/>
    <cellStyle name="Comma 12 3 7 2" xfId="22720" xr:uid="{755B6C60-5E31-4D03-9483-C246A98788DD}"/>
    <cellStyle name="Comma 12 3 8" xfId="6453" xr:uid="{B9B24865-77F5-4EF0-BB3B-629FD91A575B}"/>
    <cellStyle name="Comma 12 3 8 2" xfId="21562" xr:uid="{BE1F9F13-A0DC-4AB4-A458-72970560C8BD}"/>
    <cellStyle name="Comma 12 3 9" xfId="13608" xr:uid="{8ACCD35C-3F27-47AB-BBFC-C35C9DB7AF67}"/>
    <cellStyle name="Comma 12 3 9 2" xfId="26307" xr:uid="{F2A7359D-93CB-4BB8-84F4-CC25E56BA452}"/>
    <cellStyle name="Comma 12 4" xfId="2966" xr:uid="{6839A4E0-4CA8-4382-83F3-59A1B7131940}"/>
    <cellStyle name="Comma 12 4 10" xfId="18387" xr:uid="{418905AE-E7E4-49F3-90BE-514521EAF2AC}"/>
    <cellStyle name="Comma 12 4 10 2" xfId="27826" xr:uid="{11C24D11-4A5E-4B84-8C69-4F2F0A037963}"/>
    <cellStyle name="Comma 12 4 11" xfId="18462" xr:uid="{019A97C4-61DE-47C5-8477-2B4DF919B3DF}"/>
    <cellStyle name="Comma 12 4 11 2" xfId="27876" xr:uid="{200C4595-6F79-4C7B-A081-0932254674E7}"/>
    <cellStyle name="Comma 12 4 12" xfId="19609" xr:uid="{1EB6D536-ED72-49C1-AC2F-B15F9196B175}"/>
    <cellStyle name="Comma 12 4 13" xfId="30979" xr:uid="{66EF88CF-A208-4BA8-9439-1FAA50F5BC08}"/>
    <cellStyle name="Comma 12 4 2" xfId="5514" xr:uid="{088A0516-DAFA-4CB6-A12C-A41957C4D57A}"/>
    <cellStyle name="Comma 12 4 2 2" xfId="11064" xr:uid="{AC4D5C28-0D3F-40BB-9ED2-844489C75CC8}"/>
    <cellStyle name="Comma 12 4 2 2 2" xfId="24265" xr:uid="{409A8C3B-9231-4868-8E96-6D0D000532E9}"/>
    <cellStyle name="Comma 12 4 2 2 3" xfId="34111" xr:uid="{FD8D3FE6-EB09-4AF7-988D-0A47CAF343F9}"/>
    <cellStyle name="Comma 12 4 2 3" xfId="20774" xr:uid="{4C062291-3274-40B4-A8E2-84F3D2A2CBF7}"/>
    <cellStyle name="Comma 12 4 2 4" xfId="31214" xr:uid="{F807D5D0-1467-4EEF-9878-595DA6BE8B7B}"/>
    <cellStyle name="Comma 12 4 3" xfId="12450" xr:uid="{1713C4B8-FD2B-4DDC-8693-4CF015361149}"/>
    <cellStyle name="Comma 12 4 3 2" xfId="25452" xr:uid="{8DDD1F13-E865-45B8-9823-04969B2DAF73}"/>
    <cellStyle name="Comma 12 4 3 3" xfId="33951" xr:uid="{52F021C7-A82F-46F1-96B6-836236819D41}"/>
    <cellStyle name="Comma 12 4 4" xfId="12346" xr:uid="{AD20369A-1E68-4A9E-85D7-436A22A1D018}"/>
    <cellStyle name="Comma 12 4 4 2" xfId="25359" xr:uid="{5839515A-99A2-4A07-98E2-74642BF98EC3}"/>
    <cellStyle name="Comma 12 4 5" xfId="8571" xr:uid="{CD015591-E6F6-41D2-92E6-F75028303767}"/>
    <cellStyle name="Comma 12 4 5 2" xfId="23100" xr:uid="{FFEF9F87-58A9-455F-AAA5-7B7E560EFF69}"/>
    <cellStyle name="Comma 12 4 6" xfId="6951" xr:uid="{7E13F6C8-FDE2-4E77-9A21-4C7425019B80}"/>
    <cellStyle name="Comma 12 4 6 2" xfId="21942" xr:uid="{3B2469B0-D16B-4D08-9261-F11A9BF61695}"/>
    <cellStyle name="Comma 12 4 7" xfId="13655" xr:uid="{B44C446C-4668-43C3-9892-623756139CE9}"/>
    <cellStyle name="Comma 12 4 7 2" xfId="26340" xr:uid="{1159037D-4C12-459C-8E1C-CB891FE1F7BC}"/>
    <cellStyle name="Comma 12 4 8" xfId="14044" xr:uid="{6E6FB25B-7003-4EC7-9138-A5FB84D6499D}"/>
    <cellStyle name="Comma 12 4 9" xfId="16847" xr:uid="{79BF4814-0F91-4DAD-9ECA-4BD52119B563}"/>
    <cellStyle name="Comma 12 4 9 2" xfId="27013" xr:uid="{B693291A-5266-4D3D-9084-13C68288C3DC}"/>
    <cellStyle name="Comma 12 5" xfId="3707" xr:uid="{031EEDFB-2F3D-43A9-AB5A-6F5DC5957166}"/>
    <cellStyle name="Comma 12 5 2" xfId="5975" xr:uid="{C8DD9BE0-9C8E-4757-A8E0-CBA1D534FEC2}"/>
    <cellStyle name="Comma 12 5 2 2" xfId="11525" xr:uid="{8FD7C902-2E83-4304-BCF6-E64401176078}"/>
    <cellStyle name="Comma 12 5 2 2 2" xfId="24652" xr:uid="{C4A02891-E2F8-4C1B-91D9-68079118D543}"/>
    <cellStyle name="Comma 12 5 2 3" xfId="21161" xr:uid="{5F096CA9-ECB5-4684-8306-A37EA6216B9B}"/>
    <cellStyle name="Comma 12 5 2 4" xfId="34112" xr:uid="{5792C39B-BFD5-49C8-8762-C5BD26C3E67F}"/>
    <cellStyle name="Comma 12 5 3" xfId="12929" xr:uid="{53F3F216-BBFE-481D-8654-DDDBB5B8354E}"/>
    <cellStyle name="Comma 12 5 3 2" xfId="25853" xr:uid="{1A43F5ED-4E8D-4B75-8C8E-3F23FA65F292}"/>
    <cellStyle name="Comma 12 5 4" xfId="9258" xr:uid="{249176EA-ED21-4EDC-9525-B7E9E1CC38F5}"/>
    <cellStyle name="Comma 12 5 4 2" xfId="23487" xr:uid="{0784250E-487B-4E75-AD73-CD8C259AA100}"/>
    <cellStyle name="Comma 12 5 5" xfId="7684" xr:uid="{B36ECE1E-EC27-458D-837A-878E61DB2FED}"/>
    <cellStyle name="Comma 12 5 5 2" xfId="22329" xr:uid="{1461F966-CF52-4ECC-8FD5-B56A39029FC5}"/>
    <cellStyle name="Comma 12 5 6" xfId="17589" xr:uid="{CFEFCE49-0C8A-4583-9A51-F8A698F22C39}"/>
    <cellStyle name="Comma 12 5 6 2" xfId="27400" xr:uid="{09E28DA1-DA2F-476F-A057-2BDC86AF833B}"/>
    <cellStyle name="Comma 12 5 7" xfId="19996" xr:uid="{DD61C536-649D-442A-9CEF-E80B57067043}"/>
    <cellStyle name="Comma 12 5 8" xfId="31215" xr:uid="{10423ED7-57B0-405B-8920-249A3974224A}"/>
    <cellStyle name="Comma 12 6" xfId="5074" xr:uid="{51E1274B-E1A7-4DE4-9173-16EDF61368BE}"/>
    <cellStyle name="Comma 12 6 2" xfId="10624" xr:uid="{547CF741-D552-498C-8BB3-218804143313}"/>
    <cellStyle name="Comma 12 6 2 2" xfId="23882" xr:uid="{7CCC212E-3F0B-44BE-91E6-61291B686C5B}"/>
    <cellStyle name="Comma 12 6 2 3" xfId="34420" xr:uid="{8E952B41-2979-4A4A-ABF3-CF3A5D6FC50C}"/>
    <cellStyle name="Comma 12 6 3" xfId="20391" xr:uid="{57D44BDF-0359-468B-8228-EB1960513BB1}"/>
    <cellStyle name="Comma 12 6 4" xfId="31883" xr:uid="{09417608-CDB9-4B85-9E29-121DA78E1A5F}"/>
    <cellStyle name="Comma 12 7" xfId="11985" xr:uid="{45040F79-EC54-4DE4-8D86-5261553C1AD1}"/>
    <cellStyle name="Comma 12 7 2" xfId="25050" xr:uid="{D32C4318-225F-4607-BBFE-BC61B9BB43BE}"/>
    <cellStyle name="Comma 12 7 2 2" xfId="33698" xr:uid="{58CE558B-5F2C-4788-A48F-2142B7A88934}"/>
    <cellStyle name="Comma 12 7 3" xfId="30264" xr:uid="{3BF88C74-050E-43D8-97F2-E9C2E1B12924}"/>
    <cellStyle name="Comma 12 8" xfId="12100" xr:uid="{B0A48E0F-3F44-4740-BA31-351D369A4FBA}"/>
    <cellStyle name="Comma 12 8 2" xfId="25134" xr:uid="{30621B1E-962D-45B9-8547-DD65C1E9EF15}"/>
    <cellStyle name="Comma 12 8 2 2" xfId="35363" xr:uid="{623F7E9C-1F3C-4CEC-A5FE-8B63C1F10534}"/>
    <cellStyle name="Comma 12 8 3" xfId="32880" xr:uid="{7FB5BC3F-A825-40D7-B7F1-9A6C2A6F5B7F}"/>
    <cellStyle name="Comma 12 9" xfId="8129" xr:uid="{2F63528E-0FC5-4E8D-A3A3-9612F4094FDA}"/>
    <cellStyle name="Comma 12 9 2" xfId="22717" xr:uid="{DBEF96C0-76AE-4371-B2D6-7F2CFD3B2A63}"/>
    <cellStyle name="Comma 12 9 3" xfId="32909" xr:uid="{6A5071BB-32B7-4EEE-8656-C292669A96EE}"/>
    <cellStyle name="Comma 12_Book2" xfId="14045" xr:uid="{AB9DF5B7-D992-4EFB-82D5-274E0868B497}"/>
    <cellStyle name="Comma 120" xfId="1779" xr:uid="{890E2D5D-E1F9-4F14-BCC2-8CF08DC82F42}"/>
    <cellStyle name="Comma 120 10" xfId="19339" xr:uid="{011D577E-914A-499C-9871-547BF5E2EB56}"/>
    <cellStyle name="Comma 120 2" xfId="3208" xr:uid="{9B901811-C048-4B28-9D88-8F8BD81DB05E}"/>
    <cellStyle name="Comma 120 2 2" xfId="5670" xr:uid="{880AB2C9-06A9-4A9D-8EFD-FBEC1C7DD3A8}"/>
    <cellStyle name="Comma 120 2 2 2" xfId="11220" xr:uid="{3DB50D6B-C980-453D-90EB-6A6BE73B14EC}"/>
    <cellStyle name="Comma 120 2 2 2 2" xfId="24378" xr:uid="{5CAE2B4F-F7AE-4065-BB97-FDA7AF904667}"/>
    <cellStyle name="Comma 120 2 2 3" xfId="20887" xr:uid="{662A5EB5-4FF8-4AE5-AC77-D93E456DA52D}"/>
    <cellStyle name="Comma 120 2 3" xfId="12613" xr:uid="{0AA6FB07-47FB-4B1D-9CF3-E5EAF4FE82FA}"/>
    <cellStyle name="Comma 120 2 3 2" xfId="25571" xr:uid="{867631AC-6076-4AA2-9E72-46393984C100}"/>
    <cellStyle name="Comma 120 2 4" xfId="8797" xr:uid="{176F3BAB-DEB7-4C46-B9B1-A3BB29B7E9BE}"/>
    <cellStyle name="Comma 120 2 4 2" xfId="23213" xr:uid="{6293A511-42E0-461C-9F61-A2EBB7EE46A3}"/>
    <cellStyle name="Comma 120 2 5" xfId="7187" xr:uid="{EDEA0C8B-5545-4E03-A13F-66B906FB4A06}"/>
    <cellStyle name="Comma 120 2 5 2" xfId="22055" xr:uid="{4AEB61CA-3989-4266-A2F0-0C95EF74B596}"/>
    <cellStyle name="Comma 120 2 6" xfId="17089" xr:uid="{1B01A8F2-DF71-4712-BAF5-CE8D41B4BD17}"/>
    <cellStyle name="Comma 120 2 6 2" xfId="27126" xr:uid="{6EF83DA7-0EF0-4774-9603-7FDA682817AD}"/>
    <cellStyle name="Comma 120 2 7" xfId="19722" xr:uid="{3E5B80FE-89CC-4229-A041-8E472610C2F9}"/>
    <cellStyle name="Comma 120 3" xfId="3855" xr:uid="{236DF502-0E23-47B6-A95D-9BB39A74906E}"/>
    <cellStyle name="Comma 120 3 2" xfId="6123" xr:uid="{E53AA6DE-27CF-4830-8279-25DF20C18308}"/>
    <cellStyle name="Comma 120 3 2 2" xfId="11673" xr:uid="{84725FD7-4C86-4D31-9C4C-748C136D5B18}"/>
    <cellStyle name="Comma 120 3 2 2 2" xfId="24765" xr:uid="{FCB77E5A-0E91-4217-BBFE-F45AE7B1F8FE}"/>
    <cellStyle name="Comma 120 3 2 3" xfId="21274" xr:uid="{CDAC9EB9-A9BE-442D-BEDB-FD0FC857C506}"/>
    <cellStyle name="Comma 120 3 3" xfId="13077" xr:uid="{4BB10057-B813-4AF8-A578-6BC2ADC2A479}"/>
    <cellStyle name="Comma 120 3 3 2" xfId="25966" xr:uid="{04D2D208-044C-4323-AB0A-DA82C0B2ECEC}"/>
    <cellStyle name="Comma 120 3 4" xfId="9406" xr:uid="{AC2FE9E2-2313-40DC-AF6F-569D15F65CEE}"/>
    <cellStyle name="Comma 120 3 4 2" xfId="23600" xr:uid="{2585B38B-9AFF-48D7-95AA-B9E8BAC3C173}"/>
    <cellStyle name="Comma 120 3 5" xfId="7832" xr:uid="{B98AD829-980B-423A-9E3F-DD7D140B9BC0}"/>
    <cellStyle name="Comma 120 3 5 2" xfId="22442" xr:uid="{391CBA5B-2DB3-467B-B1DF-F9D27CC8EA69}"/>
    <cellStyle name="Comma 120 3 6" xfId="17737" xr:uid="{B4930DF3-98D4-420D-9921-043B743E9BA3}"/>
    <cellStyle name="Comma 120 3 6 2" xfId="27513" xr:uid="{FDF3FF29-A01C-4A87-9C97-41E02DD022D3}"/>
    <cellStyle name="Comma 120 3 7" xfId="20109" xr:uid="{E13BC10E-26FE-478D-80CD-45FDBC6CDC5C}"/>
    <cellStyle name="Comma 120 4" xfId="5222" xr:uid="{244A56EE-0B37-4475-BE9D-9F206E8CF63C}"/>
    <cellStyle name="Comma 120 4 2" xfId="10772" xr:uid="{61BC1642-5646-4EA2-9A6C-75EADAFE0B4F}"/>
    <cellStyle name="Comma 120 4 2 2" xfId="23995" xr:uid="{BCF1C37B-EE2A-43FE-B7ED-A5C261653D26}"/>
    <cellStyle name="Comma 120 4 3" xfId="20504" xr:uid="{BC3C1B3A-3728-4D69-8C04-FC07810EBC4A}"/>
    <cellStyle name="Comma 120 5" xfId="12146" xr:uid="{B7442696-8768-4FA0-BC04-D34BA68A1A89}"/>
    <cellStyle name="Comma 120 5 2" xfId="25172" xr:uid="{ED1D7150-3708-4D76-8570-FBA640E8D19D}"/>
    <cellStyle name="Comma 120 6" xfId="8277" xr:uid="{B779202F-ABE8-4491-A115-A3AFA47E3846}"/>
    <cellStyle name="Comma 120 6 2" xfId="22830" xr:uid="{7FD4E242-4CFA-46BB-B7E6-E9B2D9EF9024}"/>
    <cellStyle name="Comma 120 7" xfId="6654" xr:uid="{F4E15F86-31F7-4B20-8CAF-A5E0DFEB03D8}"/>
    <cellStyle name="Comma 120 7 2" xfId="21672" xr:uid="{B589425E-797E-4F68-BD2A-C41141CC526C}"/>
    <cellStyle name="Comma 120 8" xfId="15086" xr:uid="{0D5E30B3-2431-4DD0-BB3F-38F86111ED40}"/>
    <cellStyle name="Comma 120 8 2" xfId="26552" xr:uid="{B6776EE5-3C4D-4E6E-BA82-496CDAF41AA4}"/>
    <cellStyle name="Comma 120 9" xfId="16498" xr:uid="{C2C161EB-0280-4113-934A-ACD689746F39}"/>
    <cellStyle name="Comma 120 9 2" xfId="26742" xr:uid="{C6712BE9-9ABF-4E6D-942E-24624738D275}"/>
    <cellStyle name="Comma 121" xfId="1780" xr:uid="{93051662-4F7A-4358-AB43-C34A2A53C6AB}"/>
    <cellStyle name="Comma 121 10" xfId="19340" xr:uid="{B81E06F2-D51B-4F10-AFBE-A255E41D2672}"/>
    <cellStyle name="Comma 121 2" xfId="3209" xr:uid="{5B617496-FCD7-4511-93E7-881E5C84100C}"/>
    <cellStyle name="Comma 121 2 2" xfId="5671" xr:uid="{16639D41-084A-4C00-99EB-F9364EA947F7}"/>
    <cellStyle name="Comma 121 2 2 2" xfId="11221" xr:uid="{0C81548E-D1FF-4F61-AB3A-503ACCF21B3F}"/>
    <cellStyle name="Comma 121 2 2 2 2" xfId="24379" xr:uid="{C007B962-3598-4645-B739-DAD6005D2846}"/>
    <cellStyle name="Comma 121 2 2 3" xfId="20888" xr:uid="{9EE6F041-07F7-4606-B932-F2A3E7676D1C}"/>
    <cellStyle name="Comma 121 2 3" xfId="12614" xr:uid="{D1C89834-FF5A-4E71-867F-31023FB9AA41}"/>
    <cellStyle name="Comma 121 2 3 2" xfId="25572" xr:uid="{697C9348-9A67-4099-A868-4F950ADA3B37}"/>
    <cellStyle name="Comma 121 2 4" xfId="8798" xr:uid="{03FB7988-6D8C-441D-A8A6-81ECA355F4CE}"/>
    <cellStyle name="Comma 121 2 4 2" xfId="23214" xr:uid="{AA327804-16EA-4623-85B9-D9113A2B8F6E}"/>
    <cellStyle name="Comma 121 2 5" xfId="7188" xr:uid="{FC5927F6-DB50-4BAA-A228-7026159D7477}"/>
    <cellStyle name="Comma 121 2 5 2" xfId="22056" xr:uid="{791CDE86-3243-4B28-BB82-0337C3474A08}"/>
    <cellStyle name="Comma 121 2 6" xfId="17090" xr:uid="{13C3E9EC-75FA-4570-BE76-C80CFC481F11}"/>
    <cellStyle name="Comma 121 2 6 2" xfId="27127" xr:uid="{1400CA9E-31D1-43D7-AD37-D2A8601E7579}"/>
    <cellStyle name="Comma 121 2 7" xfId="19723" xr:uid="{EF7FB61E-58AC-437C-9BA5-0F47A8460C03}"/>
    <cellStyle name="Comma 121 3" xfId="3856" xr:uid="{C80BC210-556C-43A8-A6C7-E12BE4C6CEB1}"/>
    <cellStyle name="Comma 121 3 2" xfId="6124" xr:uid="{DE696DA1-80AC-467A-BBC3-C6CC20B574A6}"/>
    <cellStyle name="Comma 121 3 2 2" xfId="11674" xr:uid="{278DB87F-4DEB-49A8-AA80-FA495DE97EB4}"/>
    <cellStyle name="Comma 121 3 2 2 2" xfId="24766" xr:uid="{7B866FDB-8A49-477D-85DD-754A99FD69AC}"/>
    <cellStyle name="Comma 121 3 2 3" xfId="21275" xr:uid="{FB3804A1-E50F-417D-A86D-2A09E2416EEE}"/>
    <cellStyle name="Comma 121 3 3" xfId="13078" xr:uid="{BB69DBC7-76FB-48CC-ABC8-4386773F70AA}"/>
    <cellStyle name="Comma 121 3 3 2" xfId="25967" xr:uid="{E3A5F7C7-60CA-47BB-B761-58A0243D61E8}"/>
    <cellStyle name="Comma 121 3 4" xfId="9407" xr:uid="{23796640-F854-48E0-9212-FB6D3A0447AB}"/>
    <cellStyle name="Comma 121 3 4 2" xfId="23601" xr:uid="{196D6432-066D-4B2C-9B71-626231B98A31}"/>
    <cellStyle name="Comma 121 3 5" xfId="7833" xr:uid="{1440CB26-0F29-42EC-A370-27A4C98C337D}"/>
    <cellStyle name="Comma 121 3 5 2" xfId="22443" xr:uid="{8CCC1F3B-0442-4D0C-8965-69F3682695EA}"/>
    <cellStyle name="Comma 121 3 6" xfId="17738" xr:uid="{18AA3B5C-C1F7-4A47-A2D8-73CC18680110}"/>
    <cellStyle name="Comma 121 3 6 2" xfId="27514" xr:uid="{AB7BCA87-5999-4F5D-854E-80297CF6DF1F}"/>
    <cellStyle name="Comma 121 3 7" xfId="20110" xr:uid="{490C289C-DAB9-418E-ABF7-57E2071E0643}"/>
    <cellStyle name="Comma 121 4" xfId="5223" xr:uid="{21FF74E9-0B1E-450D-B6A1-7725AC294EA6}"/>
    <cellStyle name="Comma 121 4 2" xfId="10773" xr:uid="{24BC933A-ACFC-41F0-8DA6-3E986B00FC80}"/>
    <cellStyle name="Comma 121 4 2 2" xfId="23996" xr:uid="{042C2A8F-9824-4504-B381-5F1770E23172}"/>
    <cellStyle name="Comma 121 4 3" xfId="20505" xr:uid="{02A7B983-7769-4470-85AA-E32D818598A4}"/>
    <cellStyle name="Comma 121 5" xfId="12147" xr:uid="{BCD5C144-6F8B-4421-A4A4-16F80D0B880C}"/>
    <cellStyle name="Comma 121 5 2" xfId="25173" xr:uid="{6C9BE8FC-11FC-4F18-B330-D58A9BAE4170}"/>
    <cellStyle name="Comma 121 6" xfId="8278" xr:uid="{A79E6236-CD9A-4F9C-A65A-FB917986DE07}"/>
    <cellStyle name="Comma 121 6 2" xfId="22831" xr:uid="{F6AA7F7E-E248-43DB-885C-A1254DFBCDD5}"/>
    <cellStyle name="Comma 121 7" xfId="6655" xr:uid="{8C535576-63BD-4E51-B8DA-A2BDFC6B294C}"/>
    <cellStyle name="Comma 121 7 2" xfId="21673" xr:uid="{4E31AD4F-FB38-4900-9A39-18C1DEA66BB1}"/>
    <cellStyle name="Comma 121 8" xfId="15175" xr:uid="{B810901D-A86E-4D16-B204-ED7E4DBB4186}"/>
    <cellStyle name="Comma 121 8 2" xfId="26559" xr:uid="{C64C5722-DDEA-4B7E-8D90-5638C721016F}"/>
    <cellStyle name="Comma 121 9" xfId="16499" xr:uid="{D8AA44F0-9082-4892-916D-065118318C55}"/>
    <cellStyle name="Comma 121 9 2" xfId="26743" xr:uid="{9209B2C4-522A-45D1-BD7C-31D89B42FC98}"/>
    <cellStyle name="Comma 122" xfId="744" xr:uid="{CBE06854-41ED-4C90-930C-723884149638}"/>
    <cellStyle name="Comma 122 10" xfId="19341" xr:uid="{91B30ED0-622C-426A-A432-A8AC8B1EE922}"/>
    <cellStyle name="Comma 122 11" xfId="28370" xr:uid="{5B55BED2-9F83-44AC-A843-B410BC80E799}"/>
    <cellStyle name="Comma 122 12" xfId="1781" xr:uid="{F8226148-DFF8-41AE-A487-A1A76141D8C5}"/>
    <cellStyle name="Comma 122 13" xfId="28824" xr:uid="{DFBA5F47-65E8-4411-BC4F-3D548184C6DB}"/>
    <cellStyle name="Comma 122 2" xfId="3210" xr:uid="{BB9D78B6-8857-4285-872F-0AED5D8070F6}"/>
    <cellStyle name="Comma 122 2 2" xfId="5672" xr:uid="{252FA9C2-72E5-439F-A0EA-F06BBFE61E79}"/>
    <cellStyle name="Comma 122 2 2 2" xfId="11222" xr:uid="{66A7BBEF-6091-481C-8A98-00D974D5B15F}"/>
    <cellStyle name="Comma 122 2 2 2 2" xfId="24380" xr:uid="{1BEA28D5-7403-40DC-9B7A-2AA5621E92AE}"/>
    <cellStyle name="Comma 122 2 2 3" xfId="20889" xr:uid="{D31357A6-3B58-453B-AE4D-1727490A37EB}"/>
    <cellStyle name="Comma 122 2 3" xfId="12615" xr:uid="{C1121B83-F4F3-45B2-9AF3-1BCCEE5C5070}"/>
    <cellStyle name="Comma 122 2 3 2" xfId="25573" xr:uid="{7CBC33AE-AF15-4FD0-9A68-75AFDBFD5555}"/>
    <cellStyle name="Comma 122 2 4" xfId="8799" xr:uid="{5DFCCF45-8CCD-44FC-A6CB-D6BB054E5C59}"/>
    <cellStyle name="Comma 122 2 4 2" xfId="23215" xr:uid="{1E33F164-1556-45C6-B0D7-6D5F91B2A79A}"/>
    <cellStyle name="Comma 122 2 5" xfId="7189" xr:uid="{D18337ED-31B4-4226-9247-DA2D1034F7D0}"/>
    <cellStyle name="Comma 122 2 5 2" xfId="22057" xr:uid="{52B4A0E1-BBBC-4357-985C-1FF09A3F2B14}"/>
    <cellStyle name="Comma 122 2 6" xfId="17091" xr:uid="{EAD2D8A7-49A5-4DF3-9075-6E67B5C754B1}"/>
    <cellStyle name="Comma 122 2 6 2" xfId="27128" xr:uid="{A5C280CE-1941-4C8F-B3F9-4761FDE7AD72}"/>
    <cellStyle name="Comma 122 2 7" xfId="19724" xr:uid="{26649D9E-9AD5-4B63-B782-3814F6660FE3}"/>
    <cellStyle name="Comma 122 3" xfId="3857" xr:uid="{56630C82-D986-4D76-9B3F-64C9CEB63D39}"/>
    <cellStyle name="Comma 122 3 2" xfId="6125" xr:uid="{91EEF2D3-FBBD-48E0-89DD-1B6470D65DCA}"/>
    <cellStyle name="Comma 122 3 2 2" xfId="11675" xr:uid="{E4411FAB-7FCD-4A3A-BB78-94EF5C0C6792}"/>
    <cellStyle name="Comma 122 3 2 2 2" xfId="24767" xr:uid="{D2C85AB6-BF80-443D-A508-D7B33DD82B74}"/>
    <cellStyle name="Comma 122 3 2 3" xfId="21276" xr:uid="{9949F7EF-B6FE-4310-A7DE-5D61F66623D0}"/>
    <cellStyle name="Comma 122 3 3" xfId="13079" xr:uid="{11B9E2DE-65C9-40EA-A9FA-70BFC005C2E0}"/>
    <cellStyle name="Comma 122 3 3 2" xfId="25968" xr:uid="{3BAF342A-E100-43AD-94D3-FC40B3D0E7C9}"/>
    <cellStyle name="Comma 122 3 4" xfId="9408" xr:uid="{5EDDF2D4-BAAA-421E-A103-2927CB26A655}"/>
    <cellStyle name="Comma 122 3 4 2" xfId="23602" xr:uid="{36E96E0C-BEA8-4DEA-A3FE-5DB411B8CA4B}"/>
    <cellStyle name="Comma 122 3 5" xfId="7834" xr:uid="{30F8C373-3B00-4990-BC41-A45D94F63F34}"/>
    <cellStyle name="Comma 122 3 5 2" xfId="22444" xr:uid="{80A7D33C-5DE3-4581-BD96-18C54FD4EE49}"/>
    <cellStyle name="Comma 122 3 6" xfId="17739" xr:uid="{B0E724D4-32C4-48B4-8B3C-4CA242E8306A}"/>
    <cellStyle name="Comma 122 3 6 2" xfId="27515" xr:uid="{414CFFBB-0D9F-4772-8C59-3ACCE61426A0}"/>
    <cellStyle name="Comma 122 3 7" xfId="20111" xr:uid="{B2738A51-1678-4DEA-9E1C-6FCD2EC8FB92}"/>
    <cellStyle name="Comma 122 4" xfId="5224" xr:uid="{641A3EA9-EC4F-44B8-AC67-9936163081C6}"/>
    <cellStyle name="Comma 122 4 2" xfId="10774" xr:uid="{CE74A9C2-86E0-4FF5-977C-04EEC11CA0DE}"/>
    <cellStyle name="Comma 122 4 2 2" xfId="23997" xr:uid="{235D04BF-4243-436C-ABF0-6BC5F0B45FCB}"/>
    <cellStyle name="Comma 122 4 3" xfId="20506" xr:uid="{A6926229-ECE0-4FE8-B3DC-114E85973589}"/>
    <cellStyle name="Comma 122 5" xfId="12148" xr:uid="{2B5303B6-5CDB-4960-92D2-D2A976FF2DC0}"/>
    <cellStyle name="Comma 122 5 2" xfId="25174" xr:uid="{8D7C3CC6-C384-4710-80A4-F43C6A754D17}"/>
    <cellStyle name="Comma 122 6" xfId="8279" xr:uid="{85215577-A584-45AD-95C2-2E5B44C80513}"/>
    <cellStyle name="Comma 122 6 2" xfId="22832" xr:uid="{2F3970E2-BB14-4CB2-9242-82F672974C4F}"/>
    <cellStyle name="Comma 122 7" xfId="6656" xr:uid="{DD9B384E-F285-4AAD-83DF-052F8B0F5244}"/>
    <cellStyle name="Comma 122 7 2" xfId="21674" xr:uid="{99E63835-1C7D-4570-978F-FAC6C77B8F4F}"/>
    <cellStyle name="Comma 122 8" xfId="15151" xr:uid="{A7649D2F-7610-4A39-9CE5-93E48051757A}"/>
    <cellStyle name="Comma 122 8 2" xfId="26557" xr:uid="{9499B0EC-DAEC-46E1-8EB2-A48D20452E39}"/>
    <cellStyle name="Comma 122 9" xfId="16500" xr:uid="{2EE9EDF3-BE0A-4B8F-BA9D-C67A44F0234F}"/>
    <cellStyle name="Comma 122 9 2" xfId="26744" xr:uid="{E6E2DD5E-AF14-49B1-AD6B-400C3D1A5A64}"/>
    <cellStyle name="Comma 123" xfId="1782" xr:uid="{6748C97F-9F4A-44A7-BB0B-22FA7608520B}"/>
    <cellStyle name="Comma 123 10" xfId="19342" xr:uid="{EF05DE9F-F186-4347-915B-14F212AD2F8B}"/>
    <cellStyle name="Comma 123 2" xfId="3211" xr:uid="{865EDC81-496F-4A09-B999-DEA6020F9BA8}"/>
    <cellStyle name="Comma 123 2 2" xfId="5673" xr:uid="{BFAC4F9C-8D19-4621-857A-9D625A375B53}"/>
    <cellStyle name="Comma 123 2 2 2" xfId="11223" xr:uid="{45494C7B-FD5B-4D68-B4B5-252292B9F827}"/>
    <cellStyle name="Comma 123 2 2 2 2" xfId="24381" xr:uid="{5BFB28F9-9FC3-4DE9-A2A6-FD09F380D74C}"/>
    <cellStyle name="Comma 123 2 2 3" xfId="20890" xr:uid="{29F7E15B-D0FC-4A38-A476-666C0CABBCDD}"/>
    <cellStyle name="Comma 123 2 3" xfId="12616" xr:uid="{A70136F1-ACE3-45D8-9604-F4CA6BDA3A70}"/>
    <cellStyle name="Comma 123 2 3 2" xfId="25574" xr:uid="{73D0C73B-2EF2-457A-9A06-74F84F402EA1}"/>
    <cellStyle name="Comma 123 2 4" xfId="8800" xr:uid="{37D287F8-6651-4CF2-81E3-E96D3D5C6782}"/>
    <cellStyle name="Comma 123 2 4 2" xfId="23216" xr:uid="{A731CDB8-A0B6-43A1-8D87-3AB2A4B9C277}"/>
    <cellStyle name="Comma 123 2 5" xfId="7190" xr:uid="{F5E1E0C1-66B7-464B-9E5C-FA4F00145E70}"/>
    <cellStyle name="Comma 123 2 5 2" xfId="22058" xr:uid="{664179BB-4E94-49B0-B488-E46CFC8CF24A}"/>
    <cellStyle name="Comma 123 2 6" xfId="17092" xr:uid="{195E6608-192D-402B-B2BF-9B3CE279CD22}"/>
    <cellStyle name="Comma 123 2 6 2" xfId="27129" xr:uid="{88870963-8C77-4F0D-AE52-EDFEE47EA3E1}"/>
    <cellStyle name="Comma 123 2 7" xfId="19725" xr:uid="{82210814-B3E2-424B-B08F-A20C97C3DD61}"/>
    <cellStyle name="Comma 123 3" xfId="3858" xr:uid="{591BEB20-B0CB-4257-BBC2-8A39889EE641}"/>
    <cellStyle name="Comma 123 3 2" xfId="6126" xr:uid="{2B80D879-1721-4B12-AFA6-05FD9C9D61A8}"/>
    <cellStyle name="Comma 123 3 2 2" xfId="11676" xr:uid="{83321BAB-4674-4261-AC59-16736674431A}"/>
    <cellStyle name="Comma 123 3 2 2 2" xfId="24768" xr:uid="{E1F811EB-5389-4F82-A24B-DB415940EF66}"/>
    <cellStyle name="Comma 123 3 2 3" xfId="21277" xr:uid="{A7420138-D2F0-4A1D-A6F9-549EF06F18E5}"/>
    <cellStyle name="Comma 123 3 3" xfId="13080" xr:uid="{729BEF2B-4DD4-49C7-B2E5-117E976AAD43}"/>
    <cellStyle name="Comma 123 3 3 2" xfId="25969" xr:uid="{819564EC-31FB-40A0-851E-41780450ECC5}"/>
    <cellStyle name="Comma 123 3 4" xfId="9409" xr:uid="{D9092B96-B6F3-4FE6-8C8C-3DA1D908F9AE}"/>
    <cellStyle name="Comma 123 3 4 2" xfId="23603" xr:uid="{CCA632CC-DD11-47DC-A0B6-B8F2B9B71071}"/>
    <cellStyle name="Comma 123 3 5" xfId="7835" xr:uid="{F9EED7A1-42C3-48F9-96CE-20D6B01CE061}"/>
    <cellStyle name="Comma 123 3 5 2" xfId="22445" xr:uid="{27F0A8CD-B245-4EF0-A79C-5380ABAF09B1}"/>
    <cellStyle name="Comma 123 3 6" xfId="17740" xr:uid="{361516EE-0966-42D1-9EAB-36DF54955506}"/>
    <cellStyle name="Comma 123 3 6 2" xfId="27516" xr:uid="{896CD8F3-BC85-4EE0-8B60-386B68E9FA26}"/>
    <cellStyle name="Comma 123 3 7" xfId="20112" xr:uid="{96699A1A-DA63-439D-957C-40261CEC8443}"/>
    <cellStyle name="Comma 123 4" xfId="5225" xr:uid="{78CC6EF1-A69E-433F-938E-7EF807F7A571}"/>
    <cellStyle name="Comma 123 4 2" xfId="10775" xr:uid="{47257E5D-18D6-4247-9069-825339FD5BB4}"/>
    <cellStyle name="Comma 123 4 2 2" xfId="23998" xr:uid="{4FDAC1C0-561C-4F23-BE68-22B0D5AC74FB}"/>
    <cellStyle name="Comma 123 4 3" xfId="20507" xr:uid="{9222ED69-1B4C-47AD-B721-B58BFF9119DE}"/>
    <cellStyle name="Comma 123 5" xfId="12149" xr:uid="{B42612AC-28D6-473D-B0ED-F10E69BBD2AD}"/>
    <cellStyle name="Comma 123 5 2" xfId="25175" xr:uid="{544749CF-0407-4B4D-9216-3481C49D4D13}"/>
    <cellStyle name="Comma 123 6" xfId="8280" xr:uid="{88DB0C8B-0C13-473E-A09C-C99EEB22E62D}"/>
    <cellStyle name="Comma 123 6 2" xfId="22833" xr:uid="{495EEBFD-E9E4-4784-88F3-766FC0213DF3}"/>
    <cellStyle name="Comma 123 7" xfId="6657" xr:uid="{47FCE845-CA12-453F-9772-45A449F690EE}"/>
    <cellStyle name="Comma 123 7 2" xfId="21675" xr:uid="{BCC8B490-D529-4879-94A5-2FBF7CAE028E}"/>
    <cellStyle name="Comma 123 8" xfId="14925" xr:uid="{A94C1F30-8519-4337-BCC5-EF961A602BEE}"/>
    <cellStyle name="Comma 123 8 2" xfId="26539" xr:uid="{E87FE850-C429-4454-AA87-F61BE642ACC5}"/>
    <cellStyle name="Comma 123 9" xfId="16501" xr:uid="{187AE130-E722-451B-B40D-B9CD4605A6C1}"/>
    <cellStyle name="Comma 123 9 2" xfId="26745" xr:uid="{7CDA2052-42E3-451C-BE30-9B067C9F2F9E}"/>
    <cellStyle name="Comma 124" xfId="418" xr:uid="{60FD6800-FDC3-44B9-9A4A-EEDA9520999A}"/>
    <cellStyle name="Comma 124 10" xfId="28158" xr:uid="{FB0E060E-8869-41EB-9E82-191820DE7CB1}"/>
    <cellStyle name="Comma 124 11" xfId="1783" xr:uid="{1A7ACE02-26A3-4515-852F-5C6B250C5289}"/>
    <cellStyle name="Comma 124 12" xfId="28641" xr:uid="{489E7E33-8B12-47B7-AAF0-FD9811641247}"/>
    <cellStyle name="Comma 124 2" xfId="741" xr:uid="{15DD3EF5-24AC-468C-BC49-A6E3A467AB02}"/>
    <cellStyle name="Comma 124 2 10" xfId="28823" xr:uid="{9C2D5BA5-1840-4EA5-B01A-78677EAB4D7E}"/>
    <cellStyle name="Comma 124 2 2" xfId="5674" xr:uid="{47579D5F-9D1D-465B-9CD1-746695E46E8C}"/>
    <cellStyle name="Comma 124 2 2 2" xfId="11224" xr:uid="{AB1E269C-A4C7-4B4F-9F84-0657BB462671}"/>
    <cellStyle name="Comma 124 2 2 2 2" xfId="24382" xr:uid="{FE128D2A-6DB2-49BD-A3BE-AFAB3FE756D9}"/>
    <cellStyle name="Comma 124 2 2 3" xfId="20891" xr:uid="{011347DA-BDEC-4ACE-B491-D25142818923}"/>
    <cellStyle name="Comma 124 2 3" xfId="12617" xr:uid="{9462172C-5E93-464A-9A74-832CE3AAEBD3}"/>
    <cellStyle name="Comma 124 2 3 2" xfId="25575" xr:uid="{484CF17E-6939-4BB5-B5D5-740120147B6A}"/>
    <cellStyle name="Comma 124 2 4" xfId="8801" xr:uid="{9D1DC68E-BF6F-4847-8571-8D3DFEA31AA7}"/>
    <cellStyle name="Comma 124 2 4 2" xfId="23217" xr:uid="{FE51A760-9D6F-446F-B71B-AD34D523D8BF}"/>
    <cellStyle name="Comma 124 2 5" xfId="7191" xr:uid="{BB84F1F9-B4A4-456C-A75F-D6753B78C2D0}"/>
    <cellStyle name="Comma 124 2 5 2" xfId="22059" xr:uid="{433B6F1D-F2EE-46D1-9AC1-43F24A2D4D01}"/>
    <cellStyle name="Comma 124 2 6" xfId="17093" xr:uid="{97EBF1A0-D032-49E0-AD87-D1C50B6B2474}"/>
    <cellStyle name="Comma 124 2 6 2" xfId="27130" xr:uid="{3F94AE98-BDC2-4511-B2D8-9FD61A8D812B}"/>
    <cellStyle name="Comma 124 2 7" xfId="19726" xr:uid="{8C537B8B-EFE0-4F6C-A2B8-B85E88143ED0}"/>
    <cellStyle name="Comma 124 2 8" xfId="28367" xr:uid="{4B4CEB88-BDCF-43F5-A98D-F8D63E939B74}"/>
    <cellStyle name="Comma 124 2 9" xfId="3212" xr:uid="{0D475D05-0E83-4FA9-AC3B-789B8D466B7F}"/>
    <cellStyle name="Comma 124 3" xfId="3859" xr:uid="{F54981E7-6E07-46C3-9C57-C5D3AAADAD11}"/>
    <cellStyle name="Comma 124 3 2" xfId="6127" xr:uid="{570426A4-ABF0-4FBC-949F-6A7EF6299A81}"/>
    <cellStyle name="Comma 124 3 2 2" xfId="11677" xr:uid="{70C2C745-4513-481E-AA7A-24B12C839BB5}"/>
    <cellStyle name="Comma 124 3 2 2 2" xfId="24769" xr:uid="{000BDD2B-EFFB-4A64-AFA7-86DFB2707F37}"/>
    <cellStyle name="Comma 124 3 2 3" xfId="21278" xr:uid="{AB92D629-F919-4AE2-9558-32CF588B60ED}"/>
    <cellStyle name="Comma 124 3 3" xfId="13081" xr:uid="{5F354CCB-1B1F-4343-B90D-F238900B163B}"/>
    <cellStyle name="Comma 124 3 3 2" xfId="25970" xr:uid="{AF4FD214-22D9-4FF7-B2D5-DD3832CF94CB}"/>
    <cellStyle name="Comma 124 3 4" xfId="9410" xr:uid="{0D19C448-E05E-400E-BC09-CB69A403BC74}"/>
    <cellStyle name="Comma 124 3 4 2" xfId="23604" xr:uid="{9589ACF7-1BA4-454D-9571-BD055786F4B0}"/>
    <cellStyle name="Comma 124 3 5" xfId="7836" xr:uid="{A1677B2A-06C9-42B5-A488-9890033AC4D1}"/>
    <cellStyle name="Comma 124 3 5 2" xfId="22446" xr:uid="{17B9158C-9999-4ADA-A473-283FA8376E9E}"/>
    <cellStyle name="Comma 124 3 6" xfId="17741" xr:uid="{D6823E05-EF2C-4A82-B1B2-65309BCAE80A}"/>
    <cellStyle name="Comma 124 3 6 2" xfId="27517" xr:uid="{C8AB8530-83D1-4EE9-836E-271A60391329}"/>
    <cellStyle name="Comma 124 3 7" xfId="20113" xr:uid="{E7329AA6-84A9-4831-B89D-1489F8EFB488}"/>
    <cellStyle name="Comma 124 4" xfId="5226" xr:uid="{0456601B-FF0A-4082-9890-6EF37164CF9F}"/>
    <cellStyle name="Comma 124 4 2" xfId="10776" xr:uid="{A7D94F46-6F74-4CF1-AAB4-1424B0AECD29}"/>
    <cellStyle name="Comma 124 4 2 2" xfId="23999" xr:uid="{483F809E-5479-4CFF-B874-A0C6EC030D35}"/>
    <cellStyle name="Comma 124 4 3" xfId="20508" xr:uid="{F6E7372A-5ABE-47EC-81F6-3934DECE31F7}"/>
    <cellStyle name="Comma 124 5" xfId="12150" xr:uid="{E457E8F9-7165-4A6F-A7F0-0CCFA216EDD8}"/>
    <cellStyle name="Comma 124 5 2" xfId="25176" xr:uid="{3FBBAEA3-D4AA-4547-AA82-C154153FE4D2}"/>
    <cellStyle name="Comma 124 6" xfId="8281" xr:uid="{EFBB9A5D-EA75-4C80-AD6E-D3F4278D8C2C}"/>
    <cellStyle name="Comma 124 6 2" xfId="22834" xr:uid="{73B928AA-677A-47F4-A59E-67637B98A76C}"/>
    <cellStyle name="Comma 124 7" xfId="6658" xr:uid="{A93B075B-2A70-47E4-8FBC-DC73D09ECCBC}"/>
    <cellStyle name="Comma 124 7 2" xfId="21676" xr:uid="{7AAB58E4-AACD-481A-9C76-93AD4F73AEA9}"/>
    <cellStyle name="Comma 124 8" xfId="16502" xr:uid="{F7012418-5846-40BC-B8C7-61B6BEFB98AA}"/>
    <cellStyle name="Comma 124 8 2" xfId="26746" xr:uid="{311FBCBE-4CF1-48FC-9E30-63149EC98E7A}"/>
    <cellStyle name="Comma 124 9" xfId="19343" xr:uid="{5F61D4AC-A070-4A99-9B62-1C0739CC00B2}"/>
    <cellStyle name="Comma 125" xfId="1784" xr:uid="{CEF61490-EFB2-4B9B-9B8C-1C475E9835BF}"/>
    <cellStyle name="Comma 125 2" xfId="3213" xr:uid="{4D3EE901-9AE5-4023-9477-4FF5E1FD8B26}"/>
    <cellStyle name="Comma 125 2 2" xfId="5675" xr:uid="{4AC6B75F-BB73-4E37-B097-2FD200F009AE}"/>
    <cellStyle name="Comma 125 2 2 2" xfId="11225" xr:uid="{737E7B2A-FE2D-46AA-919E-E9486641E880}"/>
    <cellStyle name="Comma 125 2 2 2 2" xfId="24383" xr:uid="{E8B29BFD-85C8-48A4-BFA7-65AE64A3F52B}"/>
    <cellStyle name="Comma 125 2 2 3" xfId="20892" xr:uid="{3DB80398-6481-403C-925C-F9EFAADF8F1F}"/>
    <cellStyle name="Comma 125 2 3" xfId="12618" xr:uid="{D326B9A6-D7F0-4B78-A355-7649A971961A}"/>
    <cellStyle name="Comma 125 2 3 2" xfId="25576" xr:uid="{C012482B-F6D4-41BD-80E4-C8AA24754556}"/>
    <cellStyle name="Comma 125 2 4" xfId="8802" xr:uid="{DF5C3071-1E31-4410-A7C3-7A19BA8DBC21}"/>
    <cellStyle name="Comma 125 2 4 2" xfId="23218" xr:uid="{0509C92F-76B8-4662-8362-DF18A3143AF8}"/>
    <cellStyle name="Comma 125 2 5" xfId="7192" xr:uid="{FBAE7749-5A7D-44F2-8404-FE0856085861}"/>
    <cellStyle name="Comma 125 2 5 2" xfId="22060" xr:uid="{BF60AF92-1D9F-428C-B98E-3C81CF190AD5}"/>
    <cellStyle name="Comma 125 2 6" xfId="17094" xr:uid="{000D5917-6D36-4FF2-84D5-64D856415973}"/>
    <cellStyle name="Comma 125 2 6 2" xfId="27131" xr:uid="{F49EC580-0DCB-42A0-8A2A-5E9C9E6C53F7}"/>
    <cellStyle name="Comma 125 2 7" xfId="19727" xr:uid="{6668C363-DF3C-4F5A-ADF7-2C6296EF0CDD}"/>
    <cellStyle name="Comma 125 3" xfId="3860" xr:uid="{97DB6AFD-6702-4600-96C3-4DF6CEFCE394}"/>
    <cellStyle name="Comma 125 3 2" xfId="6128" xr:uid="{27081471-AFBF-4668-BCFA-9C8C62BE0EDA}"/>
    <cellStyle name="Comma 125 3 2 2" xfId="11678" xr:uid="{CABB970B-E542-4919-A6C9-594785783BB4}"/>
    <cellStyle name="Comma 125 3 2 2 2" xfId="24770" xr:uid="{6D423892-9484-44C9-BAD6-2C187FA00232}"/>
    <cellStyle name="Comma 125 3 2 3" xfId="21279" xr:uid="{28E39A0D-0CC5-4A1A-8CA6-2B7A883C3E47}"/>
    <cellStyle name="Comma 125 3 3" xfId="13082" xr:uid="{57AD6744-8459-4596-A78F-61D2F361BED2}"/>
    <cellStyle name="Comma 125 3 3 2" xfId="25971" xr:uid="{F40098D1-8BBF-4FE6-B140-3BC717645555}"/>
    <cellStyle name="Comma 125 3 4" xfId="9411" xr:uid="{26375259-8624-41C3-8AE1-FC87CE9AA682}"/>
    <cellStyle name="Comma 125 3 4 2" xfId="23605" xr:uid="{66AF909A-9F73-4B30-A7FF-549D72F1C28B}"/>
    <cellStyle name="Comma 125 3 5" xfId="7837" xr:uid="{E41B3722-4131-4BDE-B4B7-861BBCC8BAEA}"/>
    <cellStyle name="Comma 125 3 5 2" xfId="22447" xr:uid="{1BE23D49-C8C5-467F-B784-4C31EE50C786}"/>
    <cellStyle name="Comma 125 3 6" xfId="17742" xr:uid="{0E0A2057-92A8-4056-B114-D71B4CA5C196}"/>
    <cellStyle name="Comma 125 3 6 2" xfId="27518" xr:uid="{64E01AB5-CE23-41BB-97A6-298BA1544A99}"/>
    <cellStyle name="Comma 125 3 7" xfId="20114" xr:uid="{9D334E37-D1C2-4507-B123-04565366B66B}"/>
    <cellStyle name="Comma 125 4" xfId="5227" xr:uid="{21ECFD7C-9CF1-4A93-B83E-6E9C32025845}"/>
    <cellStyle name="Comma 125 4 2" xfId="10777" xr:uid="{D2E18143-73E0-459D-875A-33A5F6CEE842}"/>
    <cellStyle name="Comma 125 4 2 2" xfId="24000" xr:uid="{A2A95BAA-02A4-4D2F-936E-63607D510ABA}"/>
    <cellStyle name="Comma 125 4 3" xfId="20509" xr:uid="{E5C32A88-FCDA-4982-980F-77F7AEB60E42}"/>
    <cellStyle name="Comma 125 5" xfId="12151" xr:uid="{B8547D94-C150-4705-97A1-DE686D3A78BF}"/>
    <cellStyle name="Comma 125 5 2" xfId="25177" xr:uid="{AC3EC5E9-FDF8-4E93-BECB-22D181D26DFB}"/>
    <cellStyle name="Comma 125 6" xfId="8282" xr:uid="{9CF0C8EE-4454-4924-BE30-DD4E0ED50006}"/>
    <cellStyle name="Comma 125 6 2" xfId="22835" xr:uid="{7DC8A48C-2D7D-4289-AAFA-225D09979D18}"/>
    <cellStyle name="Comma 125 7" xfId="6659" xr:uid="{3380FFD4-7F68-4BA6-9642-981C951744C1}"/>
    <cellStyle name="Comma 125 7 2" xfId="21677" xr:uid="{A5EBC8C2-6A0E-4DEE-8EF6-7B03CF0C896B}"/>
    <cellStyle name="Comma 125 8" xfId="16503" xr:uid="{F49FFBD2-9037-4E52-8A64-9C85403C9105}"/>
    <cellStyle name="Comma 125 8 2" xfId="26747" xr:uid="{D600F57D-E9A2-40EE-A753-0CBC68F0D716}"/>
    <cellStyle name="Comma 125 9" xfId="19344" xr:uid="{F0F0D9A7-4C4A-49E3-9AC2-BEEFE514452B}"/>
    <cellStyle name="Comma 126" xfId="1785" xr:uid="{3B83267F-7106-4F3A-B851-7DD74F9280D4}"/>
    <cellStyle name="Comma 126 2" xfId="3214" xr:uid="{4FD9D458-8F87-4F0F-91B7-3243D03D771F}"/>
    <cellStyle name="Comma 126 2 2" xfId="5676" xr:uid="{15982342-EEC6-4BF3-80C5-76FD883EDCFD}"/>
    <cellStyle name="Comma 126 2 2 2" xfId="11226" xr:uid="{33B83188-D8E7-4734-9F39-762E489A8E1B}"/>
    <cellStyle name="Comma 126 2 2 2 2" xfId="24384" xr:uid="{39664988-56B4-4B84-88B2-B0DA24A18593}"/>
    <cellStyle name="Comma 126 2 2 3" xfId="20893" xr:uid="{BFB372B9-10C4-4745-A8EB-2CC3A98BA24E}"/>
    <cellStyle name="Comma 126 2 3" xfId="12619" xr:uid="{3281E833-CB2B-47F6-94E2-2E30FD8DFE25}"/>
    <cellStyle name="Comma 126 2 3 2" xfId="25577" xr:uid="{C9A0CB70-B435-404D-9257-179361C84745}"/>
    <cellStyle name="Comma 126 2 4" xfId="8803" xr:uid="{D7F70920-E3BB-499C-8972-A6124EED3187}"/>
    <cellStyle name="Comma 126 2 4 2" xfId="23219" xr:uid="{2EF5D1A1-2B2E-41D9-98E6-2619F1DF10C0}"/>
    <cellStyle name="Comma 126 2 5" xfId="7193" xr:uid="{40C617F3-1F4E-4E69-9223-BA67B89A8F7C}"/>
    <cellStyle name="Comma 126 2 5 2" xfId="22061" xr:uid="{EECB99FC-B0B8-41BF-B605-35BCE7C87B38}"/>
    <cellStyle name="Comma 126 2 6" xfId="17095" xr:uid="{5E92CB9F-DD0F-49A8-B913-E8F71809F6BA}"/>
    <cellStyle name="Comma 126 2 6 2" xfId="27132" xr:uid="{77DD8014-BA8D-48D4-9BA2-153598ABD909}"/>
    <cellStyle name="Comma 126 2 7" xfId="19728" xr:uid="{03D88CC0-553B-455D-B36C-4693BB107068}"/>
    <cellStyle name="Comma 126 3" xfId="3861" xr:uid="{077878AC-39BC-4A85-BF3A-99B70217CFB9}"/>
    <cellStyle name="Comma 126 3 2" xfId="6129" xr:uid="{74976DE0-572D-432C-AEB2-7E69A53BB90E}"/>
    <cellStyle name="Comma 126 3 2 2" xfId="11679" xr:uid="{57529BCB-4F56-4EC9-A84D-0AAAAF886A57}"/>
    <cellStyle name="Comma 126 3 2 2 2" xfId="24771" xr:uid="{5D9C62DE-5200-4030-8887-0FF5F78C3084}"/>
    <cellStyle name="Comma 126 3 2 3" xfId="21280" xr:uid="{55F9CE41-0007-4622-B260-FFA7D96F991C}"/>
    <cellStyle name="Comma 126 3 3" xfId="13083" xr:uid="{71000CD8-4817-48A6-874B-0851E50F97E7}"/>
    <cellStyle name="Comma 126 3 3 2" xfId="25972" xr:uid="{6AC351FC-B1AD-48A8-A2D4-B40CE01619FE}"/>
    <cellStyle name="Comma 126 3 4" xfId="9412" xr:uid="{D38D085A-65D6-4B20-B5E0-D7242D54AC38}"/>
    <cellStyle name="Comma 126 3 4 2" xfId="23606" xr:uid="{A96311C5-10EF-4AC8-A578-2005CC6117B3}"/>
    <cellStyle name="Comma 126 3 5" xfId="7838" xr:uid="{42CE3DD6-0754-4166-BC73-382FE8AF6BBB}"/>
    <cellStyle name="Comma 126 3 5 2" xfId="22448" xr:uid="{7404906F-7889-4AF5-9FF0-0EBB239392EB}"/>
    <cellStyle name="Comma 126 3 6" xfId="17743" xr:uid="{8F3A477C-AEFD-4DAE-A234-4289E67A45C5}"/>
    <cellStyle name="Comma 126 3 6 2" xfId="27519" xr:uid="{05501D7E-E5B4-4E56-ACB4-17AAE13115B8}"/>
    <cellStyle name="Comma 126 3 7" xfId="20115" xr:uid="{011FD9F8-778D-4AD0-96F4-3D6D8E7C8EA0}"/>
    <cellStyle name="Comma 126 4" xfId="5228" xr:uid="{5DAA50CF-9FD3-4758-AA10-EC8B0EC4478D}"/>
    <cellStyle name="Comma 126 4 2" xfId="10778" xr:uid="{70268851-5AC4-4F36-B93B-9554E49ECA61}"/>
    <cellStyle name="Comma 126 4 2 2" xfId="24001" xr:uid="{225C2251-7F12-4429-91E1-9AE614E6A590}"/>
    <cellStyle name="Comma 126 4 3" xfId="20510" xr:uid="{71E1CA53-75D2-4FEA-9090-53A70FBF4581}"/>
    <cellStyle name="Comma 126 5" xfId="12152" xr:uid="{C6230954-164D-42B9-B3C5-16CA1C6A5CA7}"/>
    <cellStyle name="Comma 126 5 2" xfId="25178" xr:uid="{3130BB4A-E468-4AC8-9EDD-D739B7E0EE0F}"/>
    <cellStyle name="Comma 126 6" xfId="8283" xr:uid="{1949E97A-1621-4777-8EF2-38478D8A6834}"/>
    <cellStyle name="Comma 126 6 2" xfId="22836" xr:uid="{D384E630-634C-4003-89EB-0F13A4F93CB3}"/>
    <cellStyle name="Comma 126 7" xfId="6660" xr:uid="{CA2D3E2F-437C-470D-AD5F-B35FBC898CC8}"/>
    <cellStyle name="Comma 126 7 2" xfId="21678" xr:uid="{780C52D1-C1D1-400B-8884-FEBD78E40BCB}"/>
    <cellStyle name="Comma 126 8" xfId="16504" xr:uid="{771F8F04-79AD-4A41-B1AB-FE403CFCB3D2}"/>
    <cellStyle name="Comma 126 8 2" xfId="26748" xr:uid="{E21209CF-C730-419A-8648-8D28384174B3}"/>
    <cellStyle name="Comma 126 9" xfId="19345" xr:uid="{27A41288-3012-401F-B044-2CAED432E07E}"/>
    <cellStyle name="Comma 127" xfId="1786" xr:uid="{4612AD64-62D2-4E08-8718-C63EE4DE13CC}"/>
    <cellStyle name="Comma 127 2" xfId="3215" xr:uid="{62C1331E-D1BA-4024-A74D-4CAF31E9D8A3}"/>
    <cellStyle name="Comma 127 2 2" xfId="5677" xr:uid="{B3D30098-1031-42B0-A52E-A98C95E277E6}"/>
    <cellStyle name="Comma 127 2 2 2" xfId="11227" xr:uid="{1BAFC1BF-D34B-47B0-8B4D-5B89701D5B0F}"/>
    <cellStyle name="Comma 127 2 2 2 2" xfId="24385" xr:uid="{D3AE738B-8E30-4DF5-ADFB-EA4503DBFB68}"/>
    <cellStyle name="Comma 127 2 2 3" xfId="20894" xr:uid="{C1D8EB9A-1F74-4FF4-83B1-78A7E2AE037F}"/>
    <cellStyle name="Comma 127 2 3" xfId="12620" xr:uid="{101709EC-1A8D-44D3-9ABD-1F89DD9785FB}"/>
    <cellStyle name="Comma 127 2 3 2" xfId="25578" xr:uid="{EEB17F74-AAE5-4C65-A861-A69280A913A5}"/>
    <cellStyle name="Comma 127 2 4" xfId="8804" xr:uid="{1EFE4AD2-8693-4CDE-B7E7-CF0DF4FB0CE0}"/>
    <cellStyle name="Comma 127 2 4 2" xfId="23220" xr:uid="{2FA3C358-7294-43AF-B3C9-88CE077F286A}"/>
    <cellStyle name="Comma 127 2 5" xfId="7194" xr:uid="{226DE7AA-3DE6-4DEE-8D5D-AD79B2546ABA}"/>
    <cellStyle name="Comma 127 2 5 2" xfId="22062" xr:uid="{5929A094-84A7-494C-A945-5B2897E9643D}"/>
    <cellStyle name="Comma 127 2 6" xfId="17096" xr:uid="{4861BB0E-5FE5-4985-8AAC-8F7BFD35D10A}"/>
    <cellStyle name="Comma 127 2 6 2" xfId="27133" xr:uid="{031A91BC-B5CD-492C-B86C-9198FB4AC37D}"/>
    <cellStyle name="Comma 127 2 7" xfId="19729" xr:uid="{F44C6E9D-E041-41F1-BC1C-2E34F26E4218}"/>
    <cellStyle name="Comma 127 3" xfId="3862" xr:uid="{6A29D3A8-49BC-4BB0-9BA4-4101F0E67721}"/>
    <cellStyle name="Comma 127 3 2" xfId="6130" xr:uid="{53B6DA42-F04D-4619-964A-834612570BF8}"/>
    <cellStyle name="Comma 127 3 2 2" xfId="11680" xr:uid="{0B946B22-D414-41AC-92A3-3C1C11080C05}"/>
    <cellStyle name="Comma 127 3 2 2 2" xfId="24772" xr:uid="{E57D9DE7-6B2F-4A5F-8D2D-195AE8D04BD4}"/>
    <cellStyle name="Comma 127 3 2 3" xfId="21281" xr:uid="{F91317F5-78B2-4BC8-BE34-17E65F2CC091}"/>
    <cellStyle name="Comma 127 3 3" xfId="13084" xr:uid="{BAB681EA-B01F-4D3B-BD87-905B554EEA4C}"/>
    <cellStyle name="Comma 127 3 3 2" xfId="25973" xr:uid="{15806455-B171-4CB3-8B4E-869E18C20999}"/>
    <cellStyle name="Comma 127 3 4" xfId="9413" xr:uid="{B532566D-2961-4EA6-8BE9-C8138B5268D3}"/>
    <cellStyle name="Comma 127 3 4 2" xfId="23607" xr:uid="{5B976D6F-845F-4AEF-A4B5-96105106D5DA}"/>
    <cellStyle name="Comma 127 3 5" xfId="7839" xr:uid="{4F46EC65-4ED9-427A-9982-C48E197C24E3}"/>
    <cellStyle name="Comma 127 3 5 2" xfId="22449" xr:uid="{E706885F-7E96-4E6A-9EFF-5E2F67DB392C}"/>
    <cellStyle name="Comma 127 3 6" xfId="17744" xr:uid="{12ABD45B-16F0-4389-AC37-8B4D495BE358}"/>
    <cellStyle name="Comma 127 3 6 2" xfId="27520" xr:uid="{45EACC87-93C3-4EA1-A0B7-8041AE348BED}"/>
    <cellStyle name="Comma 127 3 7" xfId="20116" xr:uid="{8B61DFA5-1EA4-41D7-AFFA-60C7A8DD8CAA}"/>
    <cellStyle name="Comma 127 4" xfId="5229" xr:uid="{2F1B02EA-A576-4569-B520-81C80286CAF9}"/>
    <cellStyle name="Comma 127 4 2" xfId="10779" xr:uid="{8BEA8F54-AEBB-44F7-ACFE-A8E483933D44}"/>
    <cellStyle name="Comma 127 4 2 2" xfId="24002" xr:uid="{50B6DE43-336A-45BE-8404-A963A8904839}"/>
    <cellStyle name="Comma 127 4 3" xfId="20511" xr:uid="{FEFAB5DD-04D7-49A0-8781-5CCF55699BC1}"/>
    <cellStyle name="Comma 127 5" xfId="12153" xr:uid="{E5DC79EA-4B42-45D7-854A-42955EC0F2B2}"/>
    <cellStyle name="Comma 127 5 2" xfId="25179" xr:uid="{2A39BB04-E0ED-4099-9E51-A11BF037C4AA}"/>
    <cellStyle name="Comma 127 6" xfId="8284" xr:uid="{18DB1134-6C88-4D80-BC56-019E369E9EA3}"/>
    <cellStyle name="Comma 127 6 2" xfId="22837" xr:uid="{1685F41D-EEE5-4B9C-B3E1-76EC3D41EDF8}"/>
    <cellStyle name="Comma 127 7" xfId="6661" xr:uid="{7592290E-3D04-4726-B122-B3731078C77B}"/>
    <cellStyle name="Comma 127 7 2" xfId="21679" xr:uid="{29D391E4-7253-48D1-BF0A-F316568A329D}"/>
    <cellStyle name="Comma 127 8" xfId="16505" xr:uid="{3992B260-4A0C-410A-9E9A-2AC89656F0D7}"/>
    <cellStyle name="Comma 127 8 2" xfId="26749" xr:uid="{A6854360-FD5F-480B-8632-5F341D2BB47B}"/>
    <cellStyle name="Comma 127 9" xfId="19346" xr:uid="{0A48AF02-FDB2-4D78-834C-E04226FF2FA3}"/>
    <cellStyle name="Comma 128" xfId="1787" xr:uid="{8E6B8F59-51E3-4E1D-A736-9AD2DBBE89F7}"/>
    <cellStyle name="Comma 128 2" xfId="3216" xr:uid="{A5E0C197-9468-4D87-83F3-5555019BE765}"/>
    <cellStyle name="Comma 128 2 2" xfId="5678" xr:uid="{B65E8490-6DDA-4917-99D3-E2A022262F09}"/>
    <cellStyle name="Comma 128 2 2 2" xfId="11228" xr:uid="{4805FD3F-4817-4CF7-827A-7071C70D1B70}"/>
    <cellStyle name="Comma 128 2 2 2 2" xfId="24386" xr:uid="{8204640B-FB23-4E69-B7BB-74C7EA3EAB38}"/>
    <cellStyle name="Comma 128 2 2 3" xfId="20895" xr:uid="{C7584971-3127-4F2E-8BF6-1DCB25529896}"/>
    <cellStyle name="Comma 128 2 3" xfId="12621" xr:uid="{1FC18E02-10A0-460A-A707-80BB745F5E7C}"/>
    <cellStyle name="Comma 128 2 3 2" xfId="25579" xr:uid="{5B6C79CA-837E-4CA3-837F-19FC56455BB0}"/>
    <cellStyle name="Comma 128 2 4" xfId="8805" xr:uid="{EF567F4C-D777-4E48-BDB7-6E90CF172A8B}"/>
    <cellStyle name="Comma 128 2 4 2" xfId="23221" xr:uid="{EE6D1CD2-07A4-4A50-B747-34640EC6227E}"/>
    <cellStyle name="Comma 128 2 5" xfId="7195" xr:uid="{9951B38C-8D74-410A-8CD0-88451D93AEFF}"/>
    <cellStyle name="Comma 128 2 5 2" xfId="22063" xr:uid="{282B499D-9787-436A-B197-6C05DA329FF4}"/>
    <cellStyle name="Comma 128 2 6" xfId="17097" xr:uid="{DB768B94-9207-4805-9993-DF59E7E54A3F}"/>
    <cellStyle name="Comma 128 2 6 2" xfId="27134" xr:uid="{A935DAE9-A079-49E3-BE7C-F3A6A7A1A99B}"/>
    <cellStyle name="Comma 128 2 7" xfId="19730" xr:uid="{2137FEB8-03F9-4107-B413-2415C530158A}"/>
    <cellStyle name="Comma 128 3" xfId="3863" xr:uid="{5558277E-9FF8-49F2-98E0-8EC33FB2F542}"/>
    <cellStyle name="Comma 128 3 2" xfId="6131" xr:uid="{10357267-81C2-4C5E-8102-60E0BD99BCE8}"/>
    <cellStyle name="Comma 128 3 2 2" xfId="11681" xr:uid="{6F0CF143-9A9A-40C5-90CA-A7BC59F3B15C}"/>
    <cellStyle name="Comma 128 3 2 2 2" xfId="24773" xr:uid="{9BF6EAF2-D448-481B-A957-6D52957D02F9}"/>
    <cellStyle name="Comma 128 3 2 3" xfId="21282" xr:uid="{8AC30F62-D8FF-4CFD-89CD-88E1F85F1803}"/>
    <cellStyle name="Comma 128 3 3" xfId="13085" xr:uid="{C263A9EE-D09E-496E-9581-37AB0D35F863}"/>
    <cellStyle name="Comma 128 3 3 2" xfId="25974" xr:uid="{A30938E2-2C44-406C-BC67-42A589D6F110}"/>
    <cellStyle name="Comma 128 3 4" xfId="9414" xr:uid="{0897E2E4-6000-48C7-BD87-1B3011356F7F}"/>
    <cellStyle name="Comma 128 3 4 2" xfId="23608" xr:uid="{766B5DD4-05C7-4E40-98E0-B73EBC1C8941}"/>
    <cellStyle name="Comma 128 3 5" xfId="7840" xr:uid="{A57DB809-4D03-46F9-887A-AEA85E7BAF4F}"/>
    <cellStyle name="Comma 128 3 5 2" xfId="22450" xr:uid="{D7D0D181-06ED-4460-937E-89666B1432A7}"/>
    <cellStyle name="Comma 128 3 6" xfId="17745" xr:uid="{5CAE1AD0-838D-421F-BA26-D23B5D340B47}"/>
    <cellStyle name="Comma 128 3 6 2" xfId="27521" xr:uid="{33C4E4F0-2EC6-48F2-B68A-ADCAB1ED24FA}"/>
    <cellStyle name="Comma 128 3 7" xfId="20117" xr:uid="{BF6F872D-8889-48F5-976E-950D4D059C5C}"/>
    <cellStyle name="Comma 128 4" xfId="5230" xr:uid="{BA11060E-D915-400A-93B2-993DC7F25A67}"/>
    <cellStyle name="Comma 128 4 2" xfId="10780" xr:uid="{CCBA1291-4AF7-4A8C-A3F7-3807EC72C3C8}"/>
    <cellStyle name="Comma 128 4 2 2" xfId="24003" xr:uid="{A99D2CBF-9AC6-427F-9BBD-7E3F2D9F658C}"/>
    <cellStyle name="Comma 128 4 3" xfId="20512" xr:uid="{C66B09AC-EBF5-48D6-92C0-DCC47E42A278}"/>
    <cellStyle name="Comma 128 5" xfId="12154" xr:uid="{E9D0C50F-3ED8-4F89-92FC-E7813E0E2CF1}"/>
    <cellStyle name="Comma 128 5 2" xfId="25180" xr:uid="{D378B4AB-5507-48ED-B70F-ADE784C5D1C8}"/>
    <cellStyle name="Comma 128 6" xfId="8285" xr:uid="{1A574CEE-5C6A-4B1D-8E55-B96E443959AC}"/>
    <cellStyle name="Comma 128 6 2" xfId="22838" xr:uid="{A8B649C3-CF21-4B4E-96DC-149D6A66161D}"/>
    <cellStyle name="Comma 128 7" xfId="6662" xr:uid="{00EBCA09-7344-405C-A25C-D58713A7E207}"/>
    <cellStyle name="Comma 128 7 2" xfId="21680" xr:uid="{976D3199-37D5-4D21-92EE-72504CDE13C3}"/>
    <cellStyle name="Comma 128 8" xfId="16506" xr:uid="{0E455844-F413-4425-866B-5062EC1BBCEC}"/>
    <cellStyle name="Comma 128 8 2" xfId="26750" xr:uid="{132523DA-2409-437C-B44E-D9DD07CC59C2}"/>
    <cellStyle name="Comma 128 9" xfId="19347" xr:uid="{8AA7532B-3D14-4263-8BFA-D342594E0FF8}"/>
    <cellStyle name="Comma 129" xfId="1788" xr:uid="{55A4AE62-6802-4E2E-B779-6B1D6F49C03D}"/>
    <cellStyle name="Comma 129 2" xfId="3217" xr:uid="{C87F2BFF-AC77-4EF6-8DFD-197047A561D8}"/>
    <cellStyle name="Comma 129 2 2" xfId="5679" xr:uid="{31E98E4D-9BCD-4C5A-AFBB-266EBD0D5C44}"/>
    <cellStyle name="Comma 129 2 2 2" xfId="11229" xr:uid="{9119E964-69E2-4C50-91D8-9DC332894032}"/>
    <cellStyle name="Comma 129 2 2 2 2" xfId="24387" xr:uid="{F6C045DF-15B6-4BEA-9311-1552759FC58A}"/>
    <cellStyle name="Comma 129 2 2 3" xfId="20896" xr:uid="{CF73AB1C-737F-4B09-BC59-FA2475EF13FC}"/>
    <cellStyle name="Comma 129 2 3" xfId="12622" xr:uid="{227D9CCE-3060-4068-9919-2F0F72E94815}"/>
    <cellStyle name="Comma 129 2 3 2" xfId="25580" xr:uid="{EE026228-C82D-4A93-96B5-D0A4899D6ED0}"/>
    <cellStyle name="Comma 129 2 4" xfId="8806" xr:uid="{2F01C5AC-960A-4310-8FA5-5071CF5A6763}"/>
    <cellStyle name="Comma 129 2 4 2" xfId="23222" xr:uid="{707D945C-0415-494A-A567-87BDA940D407}"/>
    <cellStyle name="Comma 129 2 5" xfId="7196" xr:uid="{93707E7E-A898-4BE8-99C5-5FB981EB2E47}"/>
    <cellStyle name="Comma 129 2 5 2" xfId="22064" xr:uid="{A8A03BA7-918D-487A-97E3-DEAD0AE213F6}"/>
    <cellStyle name="Comma 129 2 6" xfId="17098" xr:uid="{30D9DC4E-60D3-4022-BE05-7F6CED89796D}"/>
    <cellStyle name="Comma 129 2 6 2" xfId="27135" xr:uid="{5C56A588-44BC-4C68-A504-5D9807D4AB4E}"/>
    <cellStyle name="Comma 129 2 7" xfId="19731" xr:uid="{6409B2D3-8DC2-4A30-8968-51AD1577A74F}"/>
    <cellStyle name="Comma 129 3" xfId="3864" xr:uid="{52771EE5-FD31-4AB4-95C8-00CAB29723D2}"/>
    <cellStyle name="Comma 129 3 2" xfId="6132" xr:uid="{733C7D12-F895-4981-96CC-79572BE18F34}"/>
    <cellStyle name="Comma 129 3 2 2" xfId="11682" xr:uid="{CC56BA6B-028B-425E-9AC5-0DADA0121833}"/>
    <cellStyle name="Comma 129 3 2 2 2" xfId="24774" xr:uid="{7B4CF081-B99A-4F4F-B95E-E293398B5E9E}"/>
    <cellStyle name="Comma 129 3 2 3" xfId="21283" xr:uid="{B4C0F22B-88B3-42ED-B28A-3B2E1FEDA6D2}"/>
    <cellStyle name="Comma 129 3 3" xfId="13086" xr:uid="{0D4D8B0E-42B1-4971-9DAB-F28521C1A343}"/>
    <cellStyle name="Comma 129 3 3 2" xfId="25975" xr:uid="{18C8E641-8ECA-484E-8F12-0FA2B21C3003}"/>
    <cellStyle name="Comma 129 3 4" xfId="9415" xr:uid="{EAA7FB1E-66F7-4112-ABEA-1277C9EC4B52}"/>
    <cellStyle name="Comma 129 3 4 2" xfId="23609" xr:uid="{7A47D981-7B91-4D15-B38D-15924E63243F}"/>
    <cellStyle name="Comma 129 3 5" xfId="7841" xr:uid="{63D72782-E48E-411C-BC17-BA03DFDABFE7}"/>
    <cellStyle name="Comma 129 3 5 2" xfId="22451" xr:uid="{4EB04A92-2464-4B15-93B5-7C092C13BF1E}"/>
    <cellStyle name="Comma 129 3 6" xfId="17746" xr:uid="{B88E56A7-1001-4E80-8C35-9AD893228779}"/>
    <cellStyle name="Comma 129 3 6 2" xfId="27522" xr:uid="{B1D643CF-A71C-4998-82AA-31DECE1E875D}"/>
    <cellStyle name="Comma 129 3 7" xfId="20118" xr:uid="{B2451BC7-3CEF-4C40-84B7-6B79BDD83C4E}"/>
    <cellStyle name="Comma 129 4" xfId="5231" xr:uid="{1BDC71B6-A0BC-4777-BAE2-4D0EFA1B1608}"/>
    <cellStyle name="Comma 129 4 2" xfId="10781" xr:uid="{1BEF6A3B-E00B-4F75-B8F8-F11930CDA1FB}"/>
    <cellStyle name="Comma 129 4 2 2" xfId="24004" xr:uid="{7E582FDD-D509-4E23-8C5B-D5BF6A64377D}"/>
    <cellStyle name="Comma 129 4 3" xfId="20513" xr:uid="{4A14D553-4ECE-423D-9B96-1E9311A84351}"/>
    <cellStyle name="Comma 129 5" xfId="12155" xr:uid="{40EB543D-A665-4991-B605-477C41D3CC62}"/>
    <cellStyle name="Comma 129 5 2" xfId="25181" xr:uid="{B63281F5-F32D-4268-860C-5E6A7997937B}"/>
    <cellStyle name="Comma 129 6" xfId="8286" xr:uid="{3F4C526E-1AF0-4D6C-B008-2C413B6C32C3}"/>
    <cellStyle name="Comma 129 6 2" xfId="22839" xr:uid="{5DDAB728-1611-4F8D-A088-CAD8AB4A4B15}"/>
    <cellStyle name="Comma 129 7" xfId="6663" xr:uid="{B30CF2A4-0980-47AD-AEC3-43CC595A22B1}"/>
    <cellStyle name="Comma 129 7 2" xfId="21681" xr:uid="{20BBC10B-3AEE-4A1D-AA1D-D759288EC74B}"/>
    <cellStyle name="Comma 129 8" xfId="16507" xr:uid="{A3BDB1C1-2FF6-43F2-B89A-FD5F5A5519E3}"/>
    <cellStyle name="Comma 129 8 2" xfId="26751" xr:uid="{1AFA571F-F761-493A-BA85-775FEB212473}"/>
    <cellStyle name="Comma 129 9" xfId="19348" xr:uid="{0E343781-C628-417C-BBF5-AEDABAFD2C39}"/>
    <cellStyle name="Comma 13" xfId="481" xr:uid="{4AA50AF4-5F0A-4859-B5C7-2E1FF555CC49}"/>
    <cellStyle name="Comma 13 10" xfId="13609" xr:uid="{6CE7E09F-C8E8-40DC-AC49-D0D6C6BBB62B}"/>
    <cellStyle name="Comma 13 10 2" xfId="26308" xr:uid="{C47EA6AD-9E41-4429-81D7-80D1F1BA876D}"/>
    <cellStyle name="Comma 13 11" xfId="14046" xr:uid="{F7D9A97D-C217-4392-89A6-C9EE84D50994}"/>
    <cellStyle name="Comma 13 11 2" xfId="26356" xr:uid="{355988FC-C00E-4035-B3A0-803F953DA59C}"/>
    <cellStyle name="Comma 13 12" xfId="15720" xr:uid="{D62B4871-620C-4074-9D15-9955A9FAA6DD}"/>
    <cellStyle name="Comma 13 12 2" xfId="26563" xr:uid="{2D23B668-EB6F-436F-9576-DF98488F696A}"/>
    <cellStyle name="Comma 13 13" xfId="16245" xr:uid="{388448E4-155A-4E85-9696-91F522D95C6B}"/>
    <cellStyle name="Comma 13 13 2" xfId="26594" xr:uid="{05B981AA-5267-427D-A7F2-5B16E2BF5196}"/>
    <cellStyle name="Comma 13 14" xfId="16295" xr:uid="{FDFA0E45-1731-4D35-B8C8-2BD499228A50}"/>
    <cellStyle name="Comma 13 14 2" xfId="26634" xr:uid="{CFAB4E1D-C037-493E-A454-6C13DC180E30}"/>
    <cellStyle name="Comma 13 15" xfId="18338" xr:uid="{903F7D84-B19E-4F50-8E79-88A818C63D23}"/>
    <cellStyle name="Comma 13 15 2" xfId="27793" xr:uid="{66A30F84-D649-443F-87B4-0877B2C66816}"/>
    <cellStyle name="Comma 13 16" xfId="18422" xr:uid="{3DC47328-8EA4-427E-94C5-CAE06BB8F8EA}"/>
    <cellStyle name="Comma 13 16 2" xfId="27844" xr:uid="{D58ADBC0-0C85-4A3D-B8AF-133459F14D03}"/>
    <cellStyle name="Comma 13 17" xfId="19230" xr:uid="{58BEDCD6-7E38-4CBB-AA3E-433ABD2F4DF7}"/>
    <cellStyle name="Comma 13 18" xfId="28198" xr:uid="{2E83D8E8-D6B2-43AD-8B26-C9CF99C6E665}"/>
    <cellStyle name="Comma 13 19" xfId="979" xr:uid="{8F194E0D-8E08-400B-BE1D-E9482AAB10F4}"/>
    <cellStyle name="Comma 13 2" xfId="408" xr:uid="{4DED09D7-F03F-410F-9352-3B596A031477}"/>
    <cellStyle name="Comma 13 2 10" xfId="19527" xr:uid="{7B04E215-5540-4F6D-990F-8411E7F3B11A}"/>
    <cellStyle name="Comma 13 2 11" xfId="28151" xr:uid="{47459026-D7D5-4F36-BE01-8E3701BFBA57}"/>
    <cellStyle name="Comma 13 2 12" xfId="2683" xr:uid="{664A555D-8E4B-47CC-A5EF-D4B6ED442542}"/>
    <cellStyle name="Comma 13 2 13" xfId="28638" xr:uid="{F0A1683F-17FF-4F84-8AF1-84DB62AB50F0}"/>
    <cellStyle name="Comma 13 2 14" xfId="30422" xr:uid="{70EDDEB6-F55F-4F6B-8000-CB9278BA5487}"/>
    <cellStyle name="Comma 13 2 2" xfId="3493" xr:uid="{5F24B7B5-28D9-4B93-A23C-CA6FD9FE9A17}"/>
    <cellStyle name="Comma 13 2 2 2" xfId="5883" xr:uid="{AD4AB892-7FB5-4D7B-B02A-6C1D3822B7A8}"/>
    <cellStyle name="Comma 13 2 2 2 2" xfId="11433" xr:uid="{C4C54DEF-72F6-42AB-9266-789D004D3333}"/>
    <cellStyle name="Comma 13 2 2 2 2 2" xfId="24565" xr:uid="{119F686A-2984-4487-8B98-A365C025CE0D}"/>
    <cellStyle name="Comma 13 2 2 2 2 3" xfId="34113" xr:uid="{39EFBFF0-9E11-4F4B-96AC-F2A9B97CAAD3}"/>
    <cellStyle name="Comma 13 2 2 2 3" xfId="21074" xr:uid="{5ADEDC41-B847-424E-A0A8-063B9E963FE9}"/>
    <cellStyle name="Comma 13 2 2 2 4" xfId="31216" xr:uid="{2CB04DF1-5B18-49E8-B387-C86A4137E2AE}"/>
    <cellStyle name="Comma 13 2 2 3" xfId="12831" xr:uid="{DE4B0B0A-90E1-4542-AF13-EE5892431A79}"/>
    <cellStyle name="Comma 13 2 2 3 2" xfId="25763" xr:uid="{E7158159-A0A7-4AD2-9135-FB5ADD0E2474}"/>
    <cellStyle name="Comma 13 2 2 3 3" xfId="33854" xr:uid="{0C603F7B-7359-458A-A865-0E6ECA8EED7F}"/>
    <cellStyle name="Comma 13 2 2 4" xfId="9070" xr:uid="{34531C02-34FF-4D28-91C1-382AB0E2C2D8}"/>
    <cellStyle name="Comma 13 2 2 4 2" xfId="23400" xr:uid="{B5BB2F5C-47AD-48DA-8516-ED8DE34E87DA}"/>
    <cellStyle name="Comma 13 2 2 5" xfId="7471" xr:uid="{92911863-9724-4B28-958A-A897D51B2D53}"/>
    <cellStyle name="Comma 13 2 2 5 2" xfId="22242" xr:uid="{E8B17CB4-2664-4917-B777-4E4584F6FCEF}"/>
    <cellStyle name="Comma 13 2 2 6" xfId="17375" xr:uid="{D151809F-8084-489B-BE6D-3D9823328489}"/>
    <cellStyle name="Comma 13 2 2 6 2" xfId="27313" xr:uid="{0BC31D06-DFED-472A-ADD0-D335238D9CBE}"/>
    <cellStyle name="Comma 13 2 2 7" xfId="19909" xr:uid="{29FED369-887A-4A8D-9F11-52BA82118763}"/>
    <cellStyle name="Comma 13 2 2 8" xfId="30728" xr:uid="{533A2EDE-4A4B-412B-B577-DC70CFFDB282}"/>
    <cellStyle name="Comma 13 2 3" xfId="4057" xr:uid="{EE095FE8-23C4-4233-98BE-D6D08C3C576F}"/>
    <cellStyle name="Comma 13 2 3 2" xfId="6326" xr:uid="{0EDDDAA0-C06F-42C9-9150-BF31FA2DABCB}"/>
    <cellStyle name="Comma 13 2 3 2 2" xfId="11877" xr:uid="{09D06676-4D47-4816-B34E-2C602067DD6C}"/>
    <cellStyle name="Comma 13 2 3 2 2 2" xfId="24952" xr:uid="{7A91AADA-CDF3-49D9-9383-C61021F0973A}"/>
    <cellStyle name="Comma 13 2 3 2 3" xfId="21461" xr:uid="{D3C898C8-0AE6-41C1-8B98-7FF508F2594B}"/>
    <cellStyle name="Comma 13 2 3 2 4" xfId="34114" xr:uid="{D88127B9-2C15-4520-A99F-41141236D9B8}"/>
    <cellStyle name="Comma 13 2 3 3" xfId="13281" xr:uid="{788A9223-CCAA-4F0B-94A8-3D4EBD23825D}"/>
    <cellStyle name="Comma 13 2 3 3 2" xfId="26153" xr:uid="{64FB9CFE-79EC-4C7B-A2CD-4C375B978AFD}"/>
    <cellStyle name="Comma 13 2 3 4" xfId="9610" xr:uid="{7F6F0856-027E-41E0-9A4C-19277DFB2D44}"/>
    <cellStyle name="Comma 13 2 3 4 2" xfId="23787" xr:uid="{AC2650CD-28F7-4653-B820-B1887929A69A}"/>
    <cellStyle name="Comma 13 2 3 5" xfId="8036" xr:uid="{0892CC07-7CFB-436A-BDDE-69D610F4EA0B}"/>
    <cellStyle name="Comma 13 2 3 5 2" xfId="22629" xr:uid="{42BFA8F8-911C-43A0-83A4-DD7135AC3BE6}"/>
    <cellStyle name="Comma 13 2 3 6" xfId="17941" xr:uid="{3A2A8772-169A-4111-9B20-42B872B3FFF9}"/>
    <cellStyle name="Comma 13 2 3 6 2" xfId="27700" xr:uid="{5E5A342D-3691-4FE3-B08C-9B414E433EFD}"/>
    <cellStyle name="Comma 13 2 3 7" xfId="20296" xr:uid="{C7A5705D-0A7A-4000-B0C8-390705A9BAE9}"/>
    <cellStyle name="Comma 13 2 3 8" xfId="31217" xr:uid="{77D562B7-2F18-4B8D-A55F-0D5CC77D8CC5}"/>
    <cellStyle name="Comma 13 2 4" xfId="5426" xr:uid="{F794DA94-437D-49C5-A40F-397CEDBF1F93}"/>
    <cellStyle name="Comma 13 2 4 2" xfId="10976" xr:uid="{F3EA42BF-8F18-472C-9148-7F021135BF74}"/>
    <cellStyle name="Comma 13 2 4 2 2" xfId="24182" xr:uid="{1BF51060-4C1F-4AE5-84F4-C2A5FE2D89B3}"/>
    <cellStyle name="Comma 13 2 4 3" xfId="20691" xr:uid="{E11E4BC1-5C79-46D1-9445-E937F12C13FC}"/>
    <cellStyle name="Comma 13 2 4 4" xfId="33731" xr:uid="{1F9C6C8F-53A1-49E8-AD1D-4ACCBB687F62}"/>
    <cellStyle name="Comma 13 2 5" xfId="12362" xr:uid="{DDDA8445-71C6-4F47-9CBD-2BB40D8065C8}"/>
    <cellStyle name="Comma 13 2 5 2" xfId="25369" xr:uid="{13938F06-DAB0-42C1-B0FB-53D2A8093D91}"/>
    <cellStyle name="Comma 13 2 6" xfId="8482" xr:uid="{26BD4AD6-6E81-4646-9D7C-D1973948FA07}"/>
    <cellStyle name="Comma 13 2 6 2" xfId="23018" xr:uid="{B8A30EBC-BCA9-4177-A428-5D0879B723C3}"/>
    <cellStyle name="Comma 13 2 7" xfId="6860" xr:uid="{9C42AD46-073A-4FB0-A56F-D14D5B0172B7}"/>
    <cellStyle name="Comma 13 2 7 2" xfId="21859" xr:uid="{64777440-6C7A-4928-A64F-EB363A46A7EE}"/>
    <cellStyle name="Comma 13 2 8" xfId="14047" xr:uid="{0F8D9076-34DE-43B1-9414-709C0241CFF4}"/>
    <cellStyle name="Comma 13 2 9" xfId="16754" xr:uid="{B6EF7FF4-CDE7-49E7-881B-6D9359C8E9A8}"/>
    <cellStyle name="Comma 13 2 9 2" xfId="26930" xr:uid="{F65753D2-312D-4109-8CDF-B7666CCB7293}"/>
    <cellStyle name="Comma 13 20" xfId="28663" xr:uid="{084FD343-E822-419B-91A0-22F91743C372}"/>
    <cellStyle name="Comma 13 21" xfId="29031" xr:uid="{038063E9-DCB0-4069-B0CA-38F9F1691ED1}"/>
    <cellStyle name="Comma 13 3" xfId="2970" xr:uid="{8E517196-838D-4B0E-BAF4-1BCB9A871E62}"/>
    <cellStyle name="Comma 13 3 2" xfId="5518" xr:uid="{2D274E57-8AA9-4245-91C2-BCC3FF19F84D}"/>
    <cellStyle name="Comma 13 3 2 2" xfId="11068" xr:uid="{5BAED206-3255-4493-A2A9-009AEF86B5D4}"/>
    <cellStyle name="Comma 13 3 2 2 2" xfId="24269" xr:uid="{989B9AD9-7932-49DE-B15D-7017A92DD2D8}"/>
    <cellStyle name="Comma 13 3 2 2 3" xfId="34115" xr:uid="{F3EBE2E2-0877-453E-AC77-6C02B1CE6A3A}"/>
    <cellStyle name="Comma 13 3 2 3" xfId="20778" xr:uid="{B97FDA8B-765C-4682-BBE7-166B9DBD6A61}"/>
    <cellStyle name="Comma 13 3 2 4" xfId="31218" xr:uid="{1EB09766-9A66-43C6-A268-0FCA4E609A5A}"/>
    <cellStyle name="Comma 13 3 3" xfId="12454" xr:uid="{9F699F9C-84F6-439C-8E9E-48C915EA56FE}"/>
    <cellStyle name="Comma 13 3 3 2" xfId="25456" xr:uid="{E4416ED9-D68A-4AC4-8BDF-DBEB086D98CA}"/>
    <cellStyle name="Comma 13 3 3 3" xfId="33839" xr:uid="{DF6C7196-D442-4411-90F4-EC29AB18CEA1}"/>
    <cellStyle name="Comma 13 3 4" xfId="8575" xr:uid="{694054CD-0197-45E4-B26C-B0907DAC0DEA}"/>
    <cellStyle name="Comma 13 3 4 2" xfId="23104" xr:uid="{EBCA20E9-F1EC-48AD-B4D9-58F05AD47E33}"/>
    <cellStyle name="Comma 13 3 5" xfId="6955" xr:uid="{FC1E090E-93AA-4814-8528-B07C3B224011}"/>
    <cellStyle name="Comma 13 3 5 2" xfId="21946" xr:uid="{549D3138-7356-4D8A-9291-2BD7B4CD0E66}"/>
    <cellStyle name="Comma 13 3 6" xfId="16851" xr:uid="{EDFBBAC1-D150-4D6B-928C-F7CBC8448375}"/>
    <cellStyle name="Comma 13 3 6 2" xfId="27017" xr:uid="{4CA700B4-B5AE-46AB-8EE2-8A75270B855D}"/>
    <cellStyle name="Comma 13 3 7" xfId="19613" xr:uid="{ABCB321A-B949-4CA3-8CCD-BD6BB2CAE3BA}"/>
    <cellStyle name="Comma 13 3 8" xfId="30704" xr:uid="{85ACE593-2860-4ECE-8992-3AF9622C9ACD}"/>
    <cellStyle name="Comma 13 4" xfId="3711" xr:uid="{E53AA886-D198-46AB-8E90-00231AC3AB2F}"/>
    <cellStyle name="Comma 13 4 2" xfId="5979" xr:uid="{8AFD7F20-0E3D-4C47-BDCB-E70CD3FA607E}"/>
    <cellStyle name="Comma 13 4 2 2" xfId="11529" xr:uid="{55543AE0-4C6C-4EC1-B662-BB1DEB3D177B}"/>
    <cellStyle name="Comma 13 4 2 2 2" xfId="24656" xr:uid="{DC660C19-635B-474D-8F90-03ED8D9EB93F}"/>
    <cellStyle name="Comma 13 4 2 2 3" xfId="34116" xr:uid="{78AF9A41-C3DC-47B3-A828-DD00509B63B9}"/>
    <cellStyle name="Comma 13 4 2 3" xfId="21165" xr:uid="{5D8D0DD1-A9F4-47BE-B06F-B00EBBC144FC}"/>
    <cellStyle name="Comma 13 4 2 4" xfId="31219" xr:uid="{D13CCF1F-213A-4FAA-9D04-C6056449F62A}"/>
    <cellStyle name="Comma 13 4 3" xfId="12933" xr:uid="{C57DF213-B5FD-4A69-8513-5C2DD7412DB0}"/>
    <cellStyle name="Comma 13 4 3 2" xfId="25857" xr:uid="{23B849B9-F532-478B-850F-88E52BC575B2}"/>
    <cellStyle name="Comma 13 4 3 3" xfId="33950" xr:uid="{7DCADA2C-56A3-4B58-9807-9D39AC7701F2}"/>
    <cellStyle name="Comma 13 4 4" xfId="9262" xr:uid="{6586680E-BAD2-4AB2-9493-75E106FA2D01}"/>
    <cellStyle name="Comma 13 4 4 2" xfId="23491" xr:uid="{56BD2773-FEB1-4B5B-BC87-09EF51769BCB}"/>
    <cellStyle name="Comma 13 4 5" xfId="7688" xr:uid="{B60DD56B-4441-4FCF-8160-DC34889A13C1}"/>
    <cellStyle name="Comma 13 4 5 2" xfId="22333" xr:uid="{8AD23455-C8A1-4FAF-AE96-908B40747E6D}"/>
    <cellStyle name="Comma 13 4 6" xfId="17593" xr:uid="{C3DE671A-D8B5-400C-8E69-002D6D11F597}"/>
    <cellStyle name="Comma 13 4 6 2" xfId="27404" xr:uid="{676582FC-A1ED-4F5C-87DC-A6D7D5996B40}"/>
    <cellStyle name="Comma 13 4 7" xfId="20000" xr:uid="{98A21D06-FE7B-41B2-8A17-5C06F241DCBD}"/>
    <cellStyle name="Comma 13 4 8" xfId="30978" xr:uid="{550B2ABE-3E51-4B04-BF40-CB66A48E8801}"/>
    <cellStyle name="Comma 13 5" xfId="5078" xr:uid="{BA97451B-A868-4BA8-ABEE-E54216638E94}"/>
    <cellStyle name="Comma 13 5 2" xfId="10628" xr:uid="{BBBBDD4E-228A-4897-B77F-23AEF4DD5A1E}"/>
    <cellStyle name="Comma 13 5 2 2" xfId="23886" xr:uid="{2A021F56-013D-410E-99AE-6745DAC9C68C}"/>
    <cellStyle name="Comma 13 5 2 3" xfId="34117" xr:uid="{65EFC93C-3FB2-4240-BB9E-1BC8FFA0ADDB}"/>
    <cellStyle name="Comma 13 5 3" xfId="20395" xr:uid="{500BB6F3-89BE-4BCD-AD7F-3B919C6FE87F}"/>
    <cellStyle name="Comma 13 5 4" xfId="31220" xr:uid="{03BC777D-28B2-4DD8-8651-75DAAC1713C7}"/>
    <cellStyle name="Comma 13 6" xfId="11989" xr:uid="{160650F3-17D2-4F8D-8B38-6BFE2087A050}"/>
    <cellStyle name="Comma 13 6 2" xfId="25054" xr:uid="{02134DB7-11B2-4458-B2AC-83D8AE0FADB1}"/>
    <cellStyle name="Comma 13 6 3" xfId="31885" xr:uid="{5D3B06BB-08AB-4FA0-83C0-CF1A8C8AABC1}"/>
    <cellStyle name="Comma 13 7" xfId="12096" xr:uid="{7EA5F65C-ACC6-4C49-89BD-B22BB37FF5F7}"/>
    <cellStyle name="Comma 13 7 2" xfId="25130" xr:uid="{22E2C002-B74F-415C-9512-32B823A3DAA9}"/>
    <cellStyle name="Comma 13 7 2 2" xfId="33714" xr:uid="{E070ECC6-3A22-41CE-8454-E619B4021784}"/>
    <cellStyle name="Comma 13 7 3" xfId="30394" xr:uid="{09778B66-14F4-4E1E-BC8B-79FB270D12EF}"/>
    <cellStyle name="Comma 13 8" xfId="8133" xr:uid="{D1644CC5-0420-47CA-8E5E-E42D88DAE582}"/>
    <cellStyle name="Comma 13 8 2" xfId="22721" xr:uid="{E4A3AB95-9E68-44CE-9A1F-116A626155E7}"/>
    <cellStyle name="Comma 13 8 2 2" xfId="34507" xr:uid="{4480F2D7-11C4-4900-9EF5-1574D5381B5C}"/>
    <cellStyle name="Comma 13 8 3" xfId="32006" xr:uid="{96118CE7-3D49-4BF9-8F57-9E3AAE26B376}"/>
    <cellStyle name="Comma 13 9" xfId="6454" xr:uid="{288B605A-EDE3-4CDD-9676-C8F13ECBFE29}"/>
    <cellStyle name="Comma 13 9 2" xfId="21563" xr:uid="{8BAB34E4-FBB9-4F21-A66B-DF0A555378A5}"/>
    <cellStyle name="Comma 13 9 2 2" xfId="35371" xr:uid="{1151AEA6-4A80-43E8-89CE-FF4804BB542F}"/>
    <cellStyle name="Comma 13 9 3" xfId="32895" xr:uid="{42C859DE-DAE5-4044-83A2-CFE801A6D633}"/>
    <cellStyle name="Comma 130" xfId="1789" xr:uid="{890FFC4E-5C20-4EF8-ACF7-199B471FD99E}"/>
    <cellStyle name="Comma 130 2" xfId="3218" xr:uid="{140E9DD9-2A28-4D6E-99F7-9B86CA2320E0}"/>
    <cellStyle name="Comma 130 2 2" xfId="5680" xr:uid="{D9337970-8931-457D-A585-BC1F8883D588}"/>
    <cellStyle name="Comma 130 2 2 2" xfId="11230" xr:uid="{0B0DC4EF-3534-4B45-8F25-EA76EC58AAC0}"/>
    <cellStyle name="Comma 130 2 2 2 2" xfId="24388" xr:uid="{4EA198C9-B20C-4067-99BA-B888E1E40839}"/>
    <cellStyle name="Comma 130 2 2 3" xfId="20897" xr:uid="{58A42DC2-C62E-4647-AE9A-74EE8BED2DFF}"/>
    <cellStyle name="Comma 130 2 3" xfId="12623" xr:uid="{4FB1248D-6654-44EE-9597-33CB8D8399DB}"/>
    <cellStyle name="Comma 130 2 3 2" xfId="25581" xr:uid="{69460124-3559-4EF2-A08B-5A1E4D6D59F2}"/>
    <cellStyle name="Comma 130 2 4" xfId="8807" xr:uid="{431006CD-8498-49A1-B465-4FE4EDE95EAB}"/>
    <cellStyle name="Comma 130 2 4 2" xfId="23223" xr:uid="{0854D580-5D34-4A74-8295-FCCB9B674D04}"/>
    <cellStyle name="Comma 130 2 5" xfId="7197" xr:uid="{54690390-C8F1-45B7-B89C-092135886470}"/>
    <cellStyle name="Comma 130 2 5 2" xfId="22065" xr:uid="{75B5F89B-5C38-4160-9139-DCF6410300E7}"/>
    <cellStyle name="Comma 130 2 6" xfId="17099" xr:uid="{F21E0B5A-EA8A-4168-AF15-DEBC6303061C}"/>
    <cellStyle name="Comma 130 2 6 2" xfId="27136" xr:uid="{4042FA52-7CAC-4FB8-A691-9CC90B283BC0}"/>
    <cellStyle name="Comma 130 2 7" xfId="19732" xr:uid="{BD7D360F-7254-4566-8A92-49C94A99826E}"/>
    <cellStyle name="Comma 130 3" xfId="3865" xr:uid="{1CA7D0AD-51E2-47F6-8E4C-1E5AF174D5D5}"/>
    <cellStyle name="Comma 130 3 2" xfId="6133" xr:uid="{4FE11778-61AF-4CE2-9207-B56D0EA962A8}"/>
    <cellStyle name="Comma 130 3 2 2" xfId="11683" xr:uid="{7B24B3CE-D5AA-4A47-9D0C-268314137161}"/>
    <cellStyle name="Comma 130 3 2 2 2" xfId="24775" xr:uid="{17289E25-DD07-4550-AE9A-975623814F9D}"/>
    <cellStyle name="Comma 130 3 2 3" xfId="21284" xr:uid="{F322C869-311C-4205-9605-D4957A95AEF1}"/>
    <cellStyle name="Comma 130 3 3" xfId="13087" xr:uid="{3D1BE1DC-3C25-43DD-8AEB-9CDE5BCBAA70}"/>
    <cellStyle name="Comma 130 3 3 2" xfId="25976" xr:uid="{A125C349-6778-49A6-BEA7-20EA312CE5BF}"/>
    <cellStyle name="Comma 130 3 4" xfId="9416" xr:uid="{4A3F3DEC-3605-45B2-B1DD-2AECFE97C1D7}"/>
    <cellStyle name="Comma 130 3 4 2" xfId="23610" xr:uid="{7EE31AD8-21D8-49CC-B9B9-A7DB9F51A954}"/>
    <cellStyle name="Comma 130 3 5" xfId="7842" xr:uid="{E02C5069-7395-4960-A608-00AC0155DF21}"/>
    <cellStyle name="Comma 130 3 5 2" xfId="22452" xr:uid="{458505CB-90E7-481C-B528-2F7F0F519E0B}"/>
    <cellStyle name="Comma 130 3 6" xfId="17747" xr:uid="{9D8B6728-4A49-4DD1-AEAB-4A233BDFC3DF}"/>
    <cellStyle name="Comma 130 3 6 2" xfId="27523" xr:uid="{00039ED6-3EF0-43C2-BB57-4C5C2BDF5A2C}"/>
    <cellStyle name="Comma 130 3 7" xfId="20119" xr:uid="{997A57D2-7058-4858-9515-08B73B433AA3}"/>
    <cellStyle name="Comma 130 4" xfId="5232" xr:uid="{6DDB493F-5A2F-4C2E-9F8F-9BDE393635B1}"/>
    <cellStyle name="Comma 130 4 2" xfId="10782" xr:uid="{E733FC7F-A976-4DEE-99E4-BF4443BDBB57}"/>
    <cellStyle name="Comma 130 4 2 2" xfId="24005" xr:uid="{A8707947-143B-45A5-8C3B-37DA0CC1635B}"/>
    <cellStyle name="Comma 130 4 3" xfId="20514" xr:uid="{C0FD062B-A80B-4553-9AE3-6FAFFD414FE7}"/>
    <cellStyle name="Comma 130 5" xfId="12156" xr:uid="{59010A5E-EC8D-4E72-934E-C9176BF58A43}"/>
    <cellStyle name="Comma 130 5 2" xfId="25182" xr:uid="{B7BBE8D8-AAA7-4E13-A27B-2602303CF56D}"/>
    <cellStyle name="Comma 130 6" xfId="8287" xr:uid="{24B59FF1-5332-4260-894E-F96BCD8DFD03}"/>
    <cellStyle name="Comma 130 6 2" xfId="22840" xr:uid="{64A21D90-BEC2-4B1C-8AB0-B03EB9D4388E}"/>
    <cellStyle name="Comma 130 7" xfId="6664" xr:uid="{1F828FEA-8780-4992-9FEE-ABA24C61E0B9}"/>
    <cellStyle name="Comma 130 7 2" xfId="21682" xr:uid="{5C1EE797-7946-4780-B1F6-CCA2BDFFB38B}"/>
    <cellStyle name="Comma 130 8" xfId="16508" xr:uid="{91C65851-3779-4A3A-8653-684B5B60EF7E}"/>
    <cellStyle name="Comma 130 8 2" xfId="26752" xr:uid="{909614E7-AE21-4221-A3D8-5AF822CAC893}"/>
    <cellStyle name="Comma 130 9" xfId="19349" xr:uid="{E46DB39A-0120-48B2-BCCE-86723402A788}"/>
    <cellStyle name="Comma 131" xfId="1790" xr:uid="{82CFFD97-6C4B-4A86-81F6-A1FB793B641F}"/>
    <cellStyle name="Comma 131 2" xfId="3219" xr:uid="{C10DC80D-3F26-4300-B0DE-4335F34BCF4C}"/>
    <cellStyle name="Comma 131 2 2" xfId="5681" xr:uid="{FBC985D5-086C-40E2-AB6D-030E9D596BA4}"/>
    <cellStyle name="Comma 131 2 2 2" xfId="11231" xr:uid="{5CB01279-7A32-4244-AD24-9DD6FA716946}"/>
    <cellStyle name="Comma 131 2 2 2 2" xfId="24389" xr:uid="{33934240-6BA7-49CD-BD09-F205A3B073CC}"/>
    <cellStyle name="Comma 131 2 2 3" xfId="20898" xr:uid="{DCA571D8-33FA-4861-9D55-C23739E95279}"/>
    <cellStyle name="Comma 131 2 3" xfId="12624" xr:uid="{B93DCA92-266D-4940-AD47-C9A5127C968F}"/>
    <cellStyle name="Comma 131 2 3 2" xfId="25582" xr:uid="{18D068B9-6A42-4CD2-99E1-78C1275DCE5B}"/>
    <cellStyle name="Comma 131 2 4" xfId="8808" xr:uid="{7F9E059B-DF7E-4049-9022-062C7341EE46}"/>
    <cellStyle name="Comma 131 2 4 2" xfId="23224" xr:uid="{8B54D907-DBDB-4EF8-A1A4-9D0F9258DA29}"/>
    <cellStyle name="Comma 131 2 5" xfId="7198" xr:uid="{7537AECE-A03D-41EB-B45B-BE1DD1F60C2B}"/>
    <cellStyle name="Comma 131 2 5 2" xfId="22066" xr:uid="{720E2A83-D5B7-41CB-BB40-AD25C23A64B8}"/>
    <cellStyle name="Comma 131 2 6" xfId="17100" xr:uid="{E8C8C29E-3459-428E-A91F-47E57862A7A7}"/>
    <cellStyle name="Comma 131 2 6 2" xfId="27137" xr:uid="{84DF2080-118E-4723-B7AF-B29F2E904C1D}"/>
    <cellStyle name="Comma 131 2 7" xfId="19733" xr:uid="{BF805A16-8EB7-4F09-9C53-BF31DBD9D178}"/>
    <cellStyle name="Comma 131 3" xfId="3866" xr:uid="{FD5A17E3-2AF3-4DDE-97CA-38A47BBB773D}"/>
    <cellStyle name="Comma 131 3 2" xfId="6134" xr:uid="{72A4985D-1BB1-43F4-88A8-564461DEECA1}"/>
    <cellStyle name="Comma 131 3 2 2" xfId="11684" xr:uid="{02B2FC9B-B0C0-4AEC-9A04-9AAF5E0FED3A}"/>
    <cellStyle name="Comma 131 3 2 2 2" xfId="24776" xr:uid="{B7FC55AF-6EE5-447C-AE39-FEDE11106902}"/>
    <cellStyle name="Comma 131 3 2 3" xfId="21285" xr:uid="{A107EA08-58A3-42D5-AE39-2B5648D90E7D}"/>
    <cellStyle name="Comma 131 3 3" xfId="13088" xr:uid="{D56099E3-3888-4A0E-8354-A55FFF8F1B8D}"/>
    <cellStyle name="Comma 131 3 3 2" xfId="25977" xr:uid="{9A87C8F0-7855-4C81-8A3F-908295145EC7}"/>
    <cellStyle name="Comma 131 3 4" xfId="9417" xr:uid="{EFABD90E-8DE0-4613-9407-4A083AD288C8}"/>
    <cellStyle name="Comma 131 3 4 2" xfId="23611" xr:uid="{1A650152-3561-469D-A632-2805A1138E84}"/>
    <cellStyle name="Comma 131 3 5" xfId="7843" xr:uid="{0DE486C0-B296-45A2-9766-9712BECCD80D}"/>
    <cellStyle name="Comma 131 3 5 2" xfId="22453" xr:uid="{B1A7603F-6A89-451B-8F50-3D629F7A7FDC}"/>
    <cellStyle name="Comma 131 3 6" xfId="17748" xr:uid="{0D81A983-3811-4E2E-B92E-180999177104}"/>
    <cellStyle name="Comma 131 3 6 2" xfId="27524" xr:uid="{7CB14D0A-6638-423C-BD84-33BFED29BD26}"/>
    <cellStyle name="Comma 131 3 7" xfId="20120" xr:uid="{FD99F74A-DA81-48A4-9CA9-5ED25FE49FC3}"/>
    <cellStyle name="Comma 131 4" xfId="5233" xr:uid="{1E1A389D-7CA7-459B-9B09-69E88E45A2BA}"/>
    <cellStyle name="Comma 131 4 2" xfId="10783" xr:uid="{0B4E9F42-5082-491F-9011-32784014E1B7}"/>
    <cellStyle name="Comma 131 4 2 2" xfId="24006" xr:uid="{E7D9639C-310D-45C4-9474-1E12D05EC699}"/>
    <cellStyle name="Comma 131 4 3" xfId="20515" xr:uid="{3AE9BBC1-9BAE-4F43-ADA7-6AD7CA579751}"/>
    <cellStyle name="Comma 131 5" xfId="12157" xr:uid="{54F7B262-6E3B-4CDC-B50E-10DA402FE5D8}"/>
    <cellStyle name="Comma 131 5 2" xfId="25183" xr:uid="{D837E1E8-754B-414F-864F-D6D69F83710D}"/>
    <cellStyle name="Comma 131 6" xfId="8288" xr:uid="{B103CADC-D0DF-4A6A-9086-14CB4E680859}"/>
    <cellStyle name="Comma 131 6 2" xfId="22841" xr:uid="{CE35BF1A-99CB-4815-99E4-2F7D85F533E6}"/>
    <cellStyle name="Comma 131 7" xfId="6665" xr:uid="{AAB40537-FD45-46D6-838A-6F07E1BA7F3F}"/>
    <cellStyle name="Comma 131 7 2" xfId="21683" xr:uid="{B91C0625-40E5-4319-BB81-58710CF03BD2}"/>
    <cellStyle name="Comma 131 8" xfId="16509" xr:uid="{5DCA2010-C5C7-4825-8F2A-A5C79EDA44F2}"/>
    <cellStyle name="Comma 131 8 2" xfId="26753" xr:uid="{45AA7895-1C5F-4139-BC0E-1F6C08F9A70C}"/>
    <cellStyle name="Comma 131 9" xfId="19350" xr:uid="{63D868CC-E6D0-4F4E-AB42-4021C77A7A0D}"/>
    <cellStyle name="Comma 132" xfId="1791" xr:uid="{8DB42286-5FBE-4B9F-91A9-BF069B9DF9A0}"/>
    <cellStyle name="Comma 132 2" xfId="3220" xr:uid="{56375DAD-FFA1-4382-9C89-1F2D9423FD70}"/>
    <cellStyle name="Comma 132 2 2" xfId="5682" xr:uid="{51CC9630-458A-4997-B4B3-9891A4E06C15}"/>
    <cellStyle name="Comma 132 2 2 2" xfId="11232" xr:uid="{C8DCCCC3-DFAA-4420-B759-50A74881E680}"/>
    <cellStyle name="Comma 132 2 2 2 2" xfId="24390" xr:uid="{77A12346-1D9A-49B5-88F1-88C31AA08DB5}"/>
    <cellStyle name="Comma 132 2 2 3" xfId="20899" xr:uid="{4E48B5BE-6D09-40C4-B121-2BE56B4F0506}"/>
    <cellStyle name="Comma 132 2 3" xfId="12625" xr:uid="{9A712CC9-0482-4F68-B353-394F27554122}"/>
    <cellStyle name="Comma 132 2 3 2" xfId="25583" xr:uid="{BF2E0C01-4166-401D-A6F4-E971E45BD758}"/>
    <cellStyle name="Comma 132 2 4" xfId="8809" xr:uid="{CB2A9963-FD68-4320-8BE0-646A77567F6C}"/>
    <cellStyle name="Comma 132 2 4 2" xfId="23225" xr:uid="{8EBECBCE-8EA5-4C18-A049-163FFC30D949}"/>
    <cellStyle name="Comma 132 2 5" xfId="7199" xr:uid="{F69F237F-E770-4703-960E-E48D46CAAC11}"/>
    <cellStyle name="Comma 132 2 5 2" xfId="22067" xr:uid="{35060986-476C-4DB0-9B54-098A812881F2}"/>
    <cellStyle name="Comma 132 2 6" xfId="17101" xr:uid="{7354D99B-FE2D-41B5-8ADC-20C46FED94E8}"/>
    <cellStyle name="Comma 132 2 6 2" xfId="27138" xr:uid="{3BA3BA8D-F043-4608-8429-F982E60A5FDE}"/>
    <cellStyle name="Comma 132 2 7" xfId="19734" xr:uid="{F55093EE-9930-4FE3-B6E9-2039E5DD95B9}"/>
    <cellStyle name="Comma 132 3" xfId="3867" xr:uid="{43C7838B-F820-44C8-A9CF-89DE5ED17266}"/>
    <cellStyle name="Comma 132 3 2" xfId="6135" xr:uid="{B45E1704-6939-45BA-B997-B1A0BB6C61D7}"/>
    <cellStyle name="Comma 132 3 2 2" xfId="11685" xr:uid="{3401886E-B475-433D-BAAB-A15F97616125}"/>
    <cellStyle name="Comma 132 3 2 2 2" xfId="24777" xr:uid="{C948B284-06BE-411B-8F45-D110B8AD3FE1}"/>
    <cellStyle name="Comma 132 3 2 3" xfId="21286" xr:uid="{7B661227-0F40-4E84-B219-CCB45A0E4195}"/>
    <cellStyle name="Comma 132 3 3" xfId="13089" xr:uid="{3082110A-454E-46B3-BA6F-C7DE17ABFEFE}"/>
    <cellStyle name="Comma 132 3 3 2" xfId="25978" xr:uid="{F99C4AA0-3761-46EC-AF20-AC5470D2A8A1}"/>
    <cellStyle name="Comma 132 3 4" xfId="9418" xr:uid="{2B2DB5F9-3EEE-421C-A7F2-E6E860840E04}"/>
    <cellStyle name="Comma 132 3 4 2" xfId="23612" xr:uid="{4776C3D3-30CC-43D1-9C8D-CE44AD30363A}"/>
    <cellStyle name="Comma 132 3 5" xfId="7844" xr:uid="{9A906540-D10C-47D3-A1AB-98B2EABFA534}"/>
    <cellStyle name="Comma 132 3 5 2" xfId="22454" xr:uid="{38095646-9628-4C9F-A0AD-26535364F232}"/>
    <cellStyle name="Comma 132 3 6" xfId="17749" xr:uid="{3D7319E7-A213-4128-827E-714819B12F9F}"/>
    <cellStyle name="Comma 132 3 6 2" xfId="27525" xr:uid="{9390960C-EF53-4CB1-9F8D-7725CBFCAA0A}"/>
    <cellStyle name="Comma 132 3 7" xfId="20121" xr:uid="{149828AB-811C-417B-9415-F37DBB23696A}"/>
    <cellStyle name="Comma 132 4" xfId="5234" xr:uid="{73FCDB64-4D71-4BA2-A2D8-64DFB26ACBB9}"/>
    <cellStyle name="Comma 132 4 2" xfId="10784" xr:uid="{B2569CDB-1778-416E-8C4F-42AC3DADEB0C}"/>
    <cellStyle name="Comma 132 4 2 2" xfId="24007" xr:uid="{FB2E621D-70F3-4879-8E4D-7D9C87187127}"/>
    <cellStyle name="Comma 132 4 3" xfId="20516" xr:uid="{34261548-EFC1-45E5-B0F2-9FB4C00A8ABF}"/>
    <cellStyle name="Comma 132 5" xfId="12158" xr:uid="{22243D25-EDC0-4A59-8BBA-E9BA388AB81F}"/>
    <cellStyle name="Comma 132 5 2" xfId="25184" xr:uid="{30B1B9DB-9513-4E83-B500-4EE53E5EBA15}"/>
    <cellStyle name="Comma 132 6" xfId="8289" xr:uid="{6876CA11-B516-4075-946D-2D36E906508C}"/>
    <cellStyle name="Comma 132 6 2" xfId="22842" xr:uid="{49F3E5FC-9235-4FA4-B961-61E642D49BA2}"/>
    <cellStyle name="Comma 132 7" xfId="6666" xr:uid="{E273ADF3-232C-4C50-BFA3-8E75C572A6C2}"/>
    <cellStyle name="Comma 132 7 2" xfId="21684" xr:uid="{C7FC4FF7-F8C3-4495-911F-8515488ED461}"/>
    <cellStyle name="Comma 132 8" xfId="16510" xr:uid="{BF0E50D9-5FAF-442F-8BED-C6C8759F3B6F}"/>
    <cellStyle name="Comma 132 8 2" xfId="26754" xr:uid="{70962CBD-35DB-45E0-8A71-78CCD246654C}"/>
    <cellStyle name="Comma 132 9" xfId="19351" xr:uid="{E5E810AD-3438-4713-9A40-5B8485612C9F}"/>
    <cellStyle name="Comma 133" xfId="1792" xr:uid="{797E63E8-D661-4BC0-8569-C5E002D1AE84}"/>
    <cellStyle name="Comma 133 2" xfId="119" xr:uid="{6152B010-F54E-4994-9096-E5B54689D33F}"/>
    <cellStyle name="Comma 133 2 2" xfId="155" xr:uid="{4CABEE9C-7FCE-43D3-BF66-1B40EC958906}"/>
    <cellStyle name="Comma 133 2 2 2" xfId="11233" xr:uid="{F2389FBF-5D93-484A-9C18-E429183BE177}"/>
    <cellStyle name="Comma 133 2 2 2 2" xfId="24391" xr:uid="{5DEFDA2D-B772-4F71-AD35-28E073427ED0}"/>
    <cellStyle name="Comma 133 2 2 3" xfId="20900" xr:uid="{A0FD7F5E-6347-4ADE-A598-A4B06FA5AAFB}"/>
    <cellStyle name="Comma 133 2 2 4" xfId="27946" xr:uid="{017DE487-8AAE-408C-A136-427A1F34B4C5}"/>
    <cellStyle name="Comma 133 2 2 5" xfId="5683" xr:uid="{61CF5B00-590A-42E7-A5B5-285AC7A93FF7}"/>
    <cellStyle name="Comma 133 2 3" xfId="12626" xr:uid="{995668D8-D1DC-4298-AF04-867927BE098E}"/>
    <cellStyle name="Comma 133 2 3 2" xfId="25584" xr:uid="{86A29C4B-9E98-4520-9F78-C32EF41D12CB}"/>
    <cellStyle name="Comma 133 2 4" xfId="8810" xr:uid="{F9D8B1EA-1D22-4A5F-B50A-9E0BE5CF045D}"/>
    <cellStyle name="Comma 133 2 4 2" xfId="23226" xr:uid="{3F9A0500-B768-4059-B1BE-054238556BE9}"/>
    <cellStyle name="Comma 133 2 5" xfId="7200" xr:uid="{D811462C-9329-46EA-9994-9004CDC38C48}"/>
    <cellStyle name="Comma 133 2 5 2" xfId="22068" xr:uid="{E2581BF8-4A68-4BEC-9661-7BF70769CEFA}"/>
    <cellStyle name="Comma 133 2 6" xfId="17102" xr:uid="{C11D498B-AFBC-4C87-837D-77074AAF7FE6}"/>
    <cellStyle name="Comma 133 2 6 2" xfId="27139" xr:uid="{F296D1B9-D8AD-4E69-97A9-25886486FEB9}"/>
    <cellStyle name="Comma 133 2 7" xfId="19735" xr:uid="{EF43D6CE-2CD1-4A35-B8D9-6DB312B8C803}"/>
    <cellStyle name="Comma 133 2 8" xfId="27921" xr:uid="{601DBBBF-2855-48E3-B74F-3A263F6A7D32}"/>
    <cellStyle name="Comma 133 2 9" xfId="3221" xr:uid="{5DF51694-D59E-4226-95E1-C74D2AEE3E94}"/>
    <cellStyle name="Comma 133 3" xfId="3868" xr:uid="{681451F2-8002-4D3F-A6F2-7585B91621B4}"/>
    <cellStyle name="Comma 133 3 2" xfId="6136" xr:uid="{8A30B359-7336-4646-961F-E54502BEEFEF}"/>
    <cellStyle name="Comma 133 3 2 2" xfId="11686" xr:uid="{8ADEEF88-B655-4BE0-9622-7BEDD9D2F8F1}"/>
    <cellStyle name="Comma 133 3 2 2 2" xfId="24778" xr:uid="{FDF0B425-20C2-4CA8-9ECD-A398E31470FB}"/>
    <cellStyle name="Comma 133 3 2 3" xfId="21287" xr:uid="{6AB2752B-96D5-42CE-A4BF-98C95FCDC1E1}"/>
    <cellStyle name="Comma 133 3 3" xfId="13090" xr:uid="{55697E3B-4670-4AE1-9BFC-F27FD792890D}"/>
    <cellStyle name="Comma 133 3 3 2" xfId="25979" xr:uid="{35A295B4-3BE5-458C-9DEF-95CD516D4199}"/>
    <cellStyle name="Comma 133 3 4" xfId="9419" xr:uid="{05B57715-20EE-42E9-B805-62A151507DDD}"/>
    <cellStyle name="Comma 133 3 4 2" xfId="23613" xr:uid="{C5A3A22B-D209-4BA8-98AB-68ECFA829180}"/>
    <cellStyle name="Comma 133 3 5" xfId="7845" xr:uid="{DCBA427F-CF9E-4004-890C-F9CABA30367C}"/>
    <cellStyle name="Comma 133 3 5 2" xfId="22455" xr:uid="{4402C379-5DEF-4370-8F79-E71C6B9AFD01}"/>
    <cellStyle name="Comma 133 3 6" xfId="17750" xr:uid="{FC9D392C-2CDA-43DF-B70E-ADB027CD74A6}"/>
    <cellStyle name="Comma 133 3 6 2" xfId="27526" xr:uid="{101FC2B7-0C6D-4897-BE20-CC701E950E1F}"/>
    <cellStyle name="Comma 133 3 7" xfId="20122" xr:uid="{48AF2B68-D13D-4AA2-9A70-D9F1AB78998B}"/>
    <cellStyle name="Comma 133 4" xfId="5235" xr:uid="{80CBE21B-2023-4303-AC1F-DDDFB392C988}"/>
    <cellStyle name="Comma 133 4 2" xfId="10785" xr:uid="{4CE5D9FC-06B4-4997-B938-B65998E18177}"/>
    <cellStyle name="Comma 133 4 2 2" xfId="24008" xr:uid="{9D5F21CE-E3D8-450A-ACC9-14DDEC7CF4D5}"/>
    <cellStyle name="Comma 133 4 3" xfId="20517" xr:uid="{FB356BD0-772B-44F7-BFC0-C4EB0B144017}"/>
    <cellStyle name="Comma 133 5" xfId="12159" xr:uid="{1409F459-70BB-4B14-AA6D-B06FB2193B8E}"/>
    <cellStyle name="Comma 133 5 2" xfId="25185" xr:uid="{087E0760-0C19-4820-B55B-47402234B251}"/>
    <cellStyle name="Comma 133 6" xfId="8290" xr:uid="{AEF66763-03F6-4E24-8836-97286C44A495}"/>
    <cellStyle name="Comma 133 6 2" xfId="22843" xr:uid="{48971C9A-CC80-4EDB-985C-2DBEAC9C96FE}"/>
    <cellStyle name="Comma 133 7" xfId="6667" xr:uid="{D7985820-C26A-42B7-82A8-F0E9ABC6078E}"/>
    <cellStyle name="Comma 133 7 2" xfId="21685" xr:uid="{748F3462-6A61-487B-90FC-0F471C714D1C}"/>
    <cellStyle name="Comma 133 8" xfId="16511" xr:uid="{D9B71C41-CD61-4A38-9C2B-DC16AFD35A26}"/>
    <cellStyle name="Comma 133 8 2" xfId="26755" xr:uid="{932E6020-82B3-4821-89BC-ADB9FFE686B0}"/>
    <cellStyle name="Comma 133 9" xfId="19352" xr:uid="{9F9461BB-8962-4A95-A879-95809F409039}"/>
    <cellStyle name="Comma 134" xfId="113" xr:uid="{312E4DAC-4E5A-4C64-8E5F-A8E1092CF8E1}"/>
    <cellStyle name="Comma 134 10" xfId="27919" xr:uid="{DC2D24A5-BFB2-4C3B-A34D-C71088F466CF}"/>
    <cellStyle name="Comma 134 11" xfId="1793" xr:uid="{E9EF60B4-E91F-4396-B8D4-385818CB78F6}"/>
    <cellStyle name="Comma 134 12" xfId="28530" xr:uid="{36E95526-6D42-488B-8741-3816AFC373DD}"/>
    <cellStyle name="Comma 134 13" xfId="35446" xr:uid="{BDF63155-F55D-4E5A-A7C4-FEFE5D73F67E}"/>
    <cellStyle name="Comma 134 2" xfId="153" xr:uid="{4F436537-B26F-495F-AFD3-7CAE724B34EE}"/>
    <cellStyle name="Comma 134 2 10" xfId="28542" xr:uid="{A1113854-DFAE-4B52-BDCA-7DF5032955E5}"/>
    <cellStyle name="Comma 134 2 11" xfId="35466" xr:uid="{1AD39328-C6CC-4F14-9A58-8182CAF2E194}"/>
    <cellStyle name="Comma 134 2 2" xfId="381" xr:uid="{D258A1D7-7CCA-4AD9-AD50-40E38D21210A}"/>
    <cellStyle name="Comma 134 2 2 2" xfId="576" xr:uid="{8A5DF011-00ED-46F2-8804-EAA0E84A3181}"/>
    <cellStyle name="Comma 134 2 2 2 2" xfId="24392" xr:uid="{FA6E396B-D3D7-42B1-834B-53B515F9F462}"/>
    <cellStyle name="Comma 134 2 2 2 3" xfId="28290" xr:uid="{0BDB42A9-071E-401B-B961-B98081B131D8}"/>
    <cellStyle name="Comma 134 2 2 2 4" xfId="11234" xr:uid="{32EF633D-CEFA-40C8-BE5D-1579474246CB}"/>
    <cellStyle name="Comma 134 2 2 2 5" xfId="28756" xr:uid="{D457EB5E-1B1A-4B1C-809A-76AAB8C67B4A}"/>
    <cellStyle name="Comma 134 2 2 3" xfId="891" xr:uid="{BD5A1523-F04E-4776-B413-90029706A88A}"/>
    <cellStyle name="Comma 134 2 2 3 2" xfId="28498" xr:uid="{66FB5CD2-E656-4D8E-91AE-214AEA77D81D}"/>
    <cellStyle name="Comma 134 2 2 3 3" xfId="20901" xr:uid="{C5E70A8E-37BA-4885-8C77-90B17D4743A6}"/>
    <cellStyle name="Comma 134 2 2 3 4" xfId="28946" xr:uid="{6736B43B-2AB8-4225-A147-7D9B8FCF44D9}"/>
    <cellStyle name="Comma 134 2 2 4" xfId="28131" xr:uid="{CD2272D6-AA98-4BD3-93B3-9FFDA5B37AE9}"/>
    <cellStyle name="Comma 134 2 2 5" xfId="5684" xr:uid="{00F84A31-5C9C-46ED-AD4A-47643C45D845}"/>
    <cellStyle name="Comma 134 2 2 6" xfId="28620" xr:uid="{F07469D7-BE3D-412F-92F9-97782BE781CF}"/>
    <cellStyle name="Comma 134 2 2 7" xfId="35603" xr:uid="{6A272511-C81E-4CE6-A924-E97E4A214A62}"/>
    <cellStyle name="Comma 134 2 3" xfId="498" xr:uid="{CA957434-D0BB-41C9-8025-7591EA5BEB0D}"/>
    <cellStyle name="Comma 134 2 3 2" xfId="25585" xr:uid="{FEFB62CB-8016-4594-BDD7-BB643EEC56A8}"/>
    <cellStyle name="Comma 134 2 3 3" xfId="28214" xr:uid="{812E552C-B1CF-4468-89CB-EFF35EAD4959}"/>
    <cellStyle name="Comma 134 2 3 4" xfId="12627" xr:uid="{3C559A0F-B3BD-4264-BB11-0789E848DC90}"/>
    <cellStyle name="Comma 134 2 3 5" xfId="28679" xr:uid="{3F72DDE5-32D1-43C4-ADD5-DB5C19C4F85F}"/>
    <cellStyle name="Comma 134 2 4" xfId="813" xr:uid="{A9631408-F9AD-4EDE-9709-E3A3FB37D848}"/>
    <cellStyle name="Comma 134 2 4 2" xfId="23227" xr:uid="{7B93DA1F-C937-4252-862F-F57D071D2538}"/>
    <cellStyle name="Comma 134 2 4 3" xfId="28421" xr:uid="{3664D235-486D-4D25-B47D-2A0763793B6E}"/>
    <cellStyle name="Comma 134 2 4 4" xfId="8811" xr:uid="{E6456E5A-D077-4A99-856E-5454CE755F2E}"/>
    <cellStyle name="Comma 134 2 4 5" xfId="28868" xr:uid="{A584A7EB-944B-4BE6-A9CC-AD9ECEA681AF}"/>
    <cellStyle name="Comma 134 2 5" xfId="218" xr:uid="{1D289E82-1FEC-4CE1-82BD-68BC0CAE57EA}"/>
    <cellStyle name="Comma 134 2 5 2" xfId="22069" xr:uid="{FDE51854-E5DC-4A32-9CD3-58E7367F0595}"/>
    <cellStyle name="Comma 134 2 5 3" xfId="27996" xr:uid="{73BF123A-8972-4DCF-A5B9-F266EBC3606E}"/>
    <cellStyle name="Comma 134 2 5 4" xfId="7201" xr:uid="{1B905A0B-C36B-41FA-8AAC-ED51CD2AEEB5}"/>
    <cellStyle name="Comma 134 2 6" xfId="17103" xr:uid="{E6A70E34-F129-488F-A8A1-0FEB4F4B14D9}"/>
    <cellStyle name="Comma 134 2 6 2" xfId="27140" xr:uid="{759230F9-255B-45B6-9DCA-9F94CA19C0CD}"/>
    <cellStyle name="Comma 134 2 7" xfId="19736" xr:uid="{B9404CDB-B204-4AA1-ADE3-561CABDC17A2}"/>
    <cellStyle name="Comma 134 2 8" xfId="27944" xr:uid="{A1C270C3-3E3F-41B6-B24A-48452A741C09}"/>
    <cellStyle name="Comma 134 2 9" xfId="3222" xr:uid="{368FD75D-DD5D-4066-A1FE-479B95959DBD}"/>
    <cellStyle name="Comma 134 3" xfId="362" xr:uid="{7C9A074B-2275-4F4C-B3C5-E72CF7E8739C}"/>
    <cellStyle name="Comma 134 3 10" xfId="28608" xr:uid="{2D9E8F3E-220D-4018-8895-9A96E5605E7B}"/>
    <cellStyle name="Comma 134 3 11" xfId="35588" xr:uid="{0240FA46-CA7E-4425-8821-C155C28A5339}"/>
    <cellStyle name="Comma 134 3 2" xfId="564" xr:uid="{09043CCE-E176-4FF0-8989-F14D70091D1F}"/>
    <cellStyle name="Comma 134 3 2 2" xfId="11687" xr:uid="{C2B59277-9E6A-4766-BA83-12C20D2E7D72}"/>
    <cellStyle name="Comma 134 3 2 2 2" xfId="24779" xr:uid="{6FC19D09-4A16-43D2-9E40-3E79025AFB9F}"/>
    <cellStyle name="Comma 134 3 2 3" xfId="21288" xr:uid="{B8AAD0F1-59AD-40FC-AE7F-61E4E537CFC3}"/>
    <cellStyle name="Comma 134 3 2 4" xfId="28278" xr:uid="{1E3DED68-70A4-432F-9655-3397A7992763}"/>
    <cellStyle name="Comma 134 3 2 5" xfId="6137" xr:uid="{6C9868B1-336E-4A13-A7DF-8E5A76A472C7}"/>
    <cellStyle name="Comma 134 3 2 6" xfId="28744" xr:uid="{46EB9F62-27C9-4301-9B8D-348E1C04BED8}"/>
    <cellStyle name="Comma 134 3 3" xfId="879" xr:uid="{974C824E-F8A8-416D-8321-B4400E5DDBBD}"/>
    <cellStyle name="Comma 134 3 3 2" xfId="25980" xr:uid="{94653467-B54A-4ACB-8BFE-5178C01A7256}"/>
    <cellStyle name="Comma 134 3 3 3" xfId="28486" xr:uid="{DB2CB562-1AAA-44C7-B33F-A49453914796}"/>
    <cellStyle name="Comma 134 3 3 4" xfId="13091" xr:uid="{3130E1D3-C296-46AA-8B49-007FABB94190}"/>
    <cellStyle name="Comma 134 3 3 5" xfId="28934" xr:uid="{CCEAA261-5C07-4580-B4F2-F406D4438D1C}"/>
    <cellStyle name="Comma 134 3 4" xfId="9420" xr:uid="{5C12B5B5-9FE5-4FB7-8E19-32DA894937F3}"/>
    <cellStyle name="Comma 134 3 4 2" xfId="23614" xr:uid="{A2C961EE-8A52-43D0-B109-931B84FA7836}"/>
    <cellStyle name="Comma 134 3 5" xfId="7846" xr:uid="{CC79E0DE-136E-45F6-847C-5B1038DAF37E}"/>
    <cellStyle name="Comma 134 3 5 2" xfId="22456" xr:uid="{38080CE0-6E05-4F93-922D-522E49C5651A}"/>
    <cellStyle name="Comma 134 3 6" xfId="17751" xr:uid="{70643DD0-980B-4A81-9ED4-982F5A5B0248}"/>
    <cellStyle name="Comma 134 3 6 2" xfId="27527" xr:uid="{374FD062-E166-456A-BAC7-D26A59AB0F79}"/>
    <cellStyle name="Comma 134 3 7" xfId="20123" xr:uid="{F59102E7-2733-4FED-8412-FC0683A8C5D3}"/>
    <cellStyle name="Comma 134 3 8" xfId="28114" xr:uid="{7CB160A5-4DF6-495C-A199-700303BEF0DE}"/>
    <cellStyle name="Comma 134 3 9" xfId="3869" xr:uid="{8D05BA64-F1E6-4CD0-A01F-E9D5AC01AC33}"/>
    <cellStyle name="Comma 134 4" xfId="486" xr:uid="{1448D71A-3CB6-431D-ABB1-D840EF1E15AD}"/>
    <cellStyle name="Comma 134 4 2" xfId="10786" xr:uid="{CB420671-36F7-44CC-AEAE-67B20332C241}"/>
    <cellStyle name="Comma 134 4 2 2" xfId="24009" xr:uid="{6819CEBC-AD26-4743-9C89-644E7548666D}"/>
    <cellStyle name="Comma 134 4 3" xfId="20518" xr:uid="{4E34B4AA-D087-4900-9587-A8863D675F20}"/>
    <cellStyle name="Comma 134 4 4" xfId="28202" xr:uid="{557FFF5D-EA3D-4A34-8D2F-8FB2405DD3BE}"/>
    <cellStyle name="Comma 134 4 5" xfId="5236" xr:uid="{239022CF-E863-4C11-8A7F-081599E9D4B2}"/>
    <cellStyle name="Comma 134 4 6" xfId="28667" xr:uid="{A254EE1E-7385-4F4C-8131-3DA2D18AA126}"/>
    <cellStyle name="Comma 134 5" xfId="806" xr:uid="{E0CCB037-B12E-46AD-8B21-043CB44B5C57}"/>
    <cellStyle name="Comma 134 5 2" xfId="25186" xr:uid="{4F91D38D-F505-46FB-858E-952CBA539093}"/>
    <cellStyle name="Comma 134 5 3" xfId="28415" xr:uid="{0E5CF395-1539-4223-87F3-9EED63E75249}"/>
    <cellStyle name="Comma 134 5 4" xfId="12160" xr:uid="{93FF95AA-624D-4734-A480-371557DA7282}"/>
    <cellStyle name="Comma 134 5 5" xfId="28861" xr:uid="{EFF7B376-0EEF-49A6-B2F7-8A73A13578BC}"/>
    <cellStyle name="Comma 134 6" xfId="192" xr:uid="{9A76AD65-DF21-42EE-93C0-2752A18534B2}"/>
    <cellStyle name="Comma 134 6 2" xfId="22844" xr:uid="{CFE91362-FDB8-4AAD-9705-E9A8169C1C03}"/>
    <cellStyle name="Comma 134 6 3" xfId="27975" xr:uid="{9704E4A5-F446-406E-AE59-120F39597724}"/>
    <cellStyle name="Comma 134 6 4" xfId="8291" xr:uid="{9A8C1CF9-1F61-461C-9D3B-EEA2E10EC0EC}"/>
    <cellStyle name="Comma 134 7" xfId="6668" xr:uid="{1C1AFA5F-4347-4781-9C55-9A717B9B54B4}"/>
    <cellStyle name="Comma 134 7 2" xfId="21686" xr:uid="{2B910EAB-70DC-4353-B6A8-38E55ADEEF6A}"/>
    <cellStyle name="Comma 134 8" xfId="16512" xr:uid="{C4572CB1-B981-4DF9-8ADB-311E939D27C2}"/>
    <cellStyle name="Comma 134 8 2" xfId="26756" xr:uid="{346181AE-20E5-4B5A-BB14-4995C4C2FE56}"/>
    <cellStyle name="Comma 134 9" xfId="19353" xr:uid="{A134F83B-68EA-4EB1-9169-339763045CC5}"/>
    <cellStyle name="Comma 135" xfId="1794" xr:uid="{18899862-B57B-48CC-AA57-1430BD369049}"/>
    <cellStyle name="Comma 135 2" xfId="3223" xr:uid="{9BCFCD3D-951C-4CDF-98B2-529394C8797F}"/>
    <cellStyle name="Comma 135 2 2" xfId="5685" xr:uid="{21BDDECA-ABF9-439F-9DAB-C30EEA9FED7B}"/>
    <cellStyle name="Comma 135 2 2 2" xfId="11235" xr:uid="{84BC5431-0174-49C5-89A2-0083E1C8C9B4}"/>
    <cellStyle name="Comma 135 2 2 2 2" xfId="24393" xr:uid="{DBBD4601-1481-4A43-9EC8-B653090B30A5}"/>
    <cellStyle name="Comma 135 2 2 3" xfId="20902" xr:uid="{5028D9EA-AACD-434E-835C-84341D96CB73}"/>
    <cellStyle name="Comma 135 2 3" xfId="12628" xr:uid="{5BE59699-6BBA-4611-B8F0-564264A16DF4}"/>
    <cellStyle name="Comma 135 2 3 2" xfId="25586" xr:uid="{F718AD66-25A2-4493-8987-A168215F3344}"/>
    <cellStyle name="Comma 135 2 4" xfId="8812" xr:uid="{224F7741-CA61-47FB-9E43-AC94F5EF2816}"/>
    <cellStyle name="Comma 135 2 4 2" xfId="23228" xr:uid="{231E475B-AA6D-455C-BEB5-3698EB9B2B1A}"/>
    <cellStyle name="Comma 135 2 5" xfId="7202" xr:uid="{358E1277-F77F-4720-802E-7D1BAA872101}"/>
    <cellStyle name="Comma 135 2 5 2" xfId="22070" xr:uid="{6DB40B4C-148C-4A5C-A82C-80206E15F73E}"/>
    <cellStyle name="Comma 135 2 6" xfId="17104" xr:uid="{680F0CE5-BD08-4326-935F-C4865BC7ABAD}"/>
    <cellStyle name="Comma 135 2 6 2" xfId="27141" xr:uid="{5D24C61C-BBB8-4156-A873-B6CEEA48F4BB}"/>
    <cellStyle name="Comma 135 2 7" xfId="19737" xr:uid="{AFC78338-0A38-42EC-866F-FC989696CF6D}"/>
    <cellStyle name="Comma 135 3" xfId="3870" xr:uid="{6011F1FF-C37A-4452-8CAB-AC04AB138E50}"/>
    <cellStyle name="Comma 135 3 2" xfId="6138" xr:uid="{1251BBD0-7CFA-4745-8C50-22BA4E128C32}"/>
    <cellStyle name="Comma 135 3 2 2" xfId="11688" xr:uid="{A1E86AEC-9C52-4DA0-BE5E-F86BACEE038E}"/>
    <cellStyle name="Comma 135 3 2 2 2" xfId="24780" xr:uid="{1AC9426B-775E-4448-A907-ABB620B0B221}"/>
    <cellStyle name="Comma 135 3 2 3" xfId="21289" xr:uid="{E86895A5-F84D-4F3F-91C4-AF846F47801E}"/>
    <cellStyle name="Comma 135 3 3" xfId="13092" xr:uid="{5A1BDDEF-2CD6-4128-ADB0-4DBD9B7CE8D1}"/>
    <cellStyle name="Comma 135 3 3 2" xfId="25981" xr:uid="{51B39FDC-F7D4-47F8-ABA2-7C90DDE18933}"/>
    <cellStyle name="Comma 135 3 4" xfId="9421" xr:uid="{F809701D-1F7F-45B3-AF6F-DCAE3DA600A4}"/>
    <cellStyle name="Comma 135 3 4 2" xfId="23615" xr:uid="{FD152020-19A9-4877-A700-3E77938845C7}"/>
    <cellStyle name="Comma 135 3 5" xfId="7847" xr:uid="{B1BEEE76-0089-4EA5-9F5D-331F6A0D7B90}"/>
    <cellStyle name="Comma 135 3 5 2" xfId="22457" xr:uid="{A5FC09DB-A96B-48C8-B47E-00FC6AA4C903}"/>
    <cellStyle name="Comma 135 3 6" xfId="17752" xr:uid="{3887D042-3DD8-4ED2-879D-8EBF84AD9F25}"/>
    <cellStyle name="Comma 135 3 6 2" xfId="27528" xr:uid="{77538A1A-E1A3-4AFC-98B8-245E28C0C746}"/>
    <cellStyle name="Comma 135 3 7" xfId="20124" xr:uid="{30172B80-F7A9-449B-9EDA-763361272F4B}"/>
    <cellStyle name="Comma 135 4" xfId="5237" xr:uid="{30FFDAD2-0B9B-4884-AD1E-5D9D741D9900}"/>
    <cellStyle name="Comma 135 4 2" xfId="10787" xr:uid="{A1A573DA-CEAD-4EBB-A2E7-A18323D04232}"/>
    <cellStyle name="Comma 135 4 2 2" xfId="24010" xr:uid="{3689A12F-5083-419A-924F-F37A6FF08E23}"/>
    <cellStyle name="Comma 135 4 3" xfId="20519" xr:uid="{EA308F85-294A-4CF1-B43E-15C51ED42B93}"/>
    <cellStyle name="Comma 135 5" xfId="12161" xr:uid="{3892D29D-59D7-4BD7-A0FE-2FCC00665574}"/>
    <cellStyle name="Comma 135 5 2" xfId="25187" xr:uid="{316402B2-A994-4B21-96C0-2A9C95B2FC59}"/>
    <cellStyle name="Comma 135 6" xfId="8292" xr:uid="{112D9A42-BA6B-4A8E-92ED-FFE7911CCA3F}"/>
    <cellStyle name="Comma 135 6 2" xfId="22845" xr:uid="{EC418754-8127-416E-BB65-BEC3F8DA0197}"/>
    <cellStyle name="Comma 135 7" xfId="6669" xr:uid="{C365CC95-81C6-4725-8EDF-95983669DAFA}"/>
    <cellStyle name="Comma 135 7 2" xfId="21687" xr:uid="{437B014F-25B2-469D-A52F-A4C226BC13D1}"/>
    <cellStyle name="Comma 135 8" xfId="16513" xr:uid="{40A0EE48-B371-4ED1-B0E9-55C27BF30E3D}"/>
    <cellStyle name="Comma 135 8 2" xfId="26757" xr:uid="{E326DD36-D97B-4C51-BC72-904B4588CC58}"/>
    <cellStyle name="Comma 135 9" xfId="19354" xr:uid="{341E2B40-1848-435B-AA6C-80606184EA49}"/>
    <cellStyle name="Comma 136" xfId="141" xr:uid="{4105A468-27D4-4923-9758-FF0101D9F02B}"/>
    <cellStyle name="Comma 136 10" xfId="27934" xr:uid="{5D4A579F-F61B-4FA3-B064-1BF534B36E69}"/>
    <cellStyle name="Comma 136 11" xfId="1795" xr:uid="{47698A07-4B26-4186-B8F0-D5AE2428FA21}"/>
    <cellStyle name="Comma 136 2" xfId="163" xr:uid="{3200E61E-85D9-44B7-8FDA-12F1D6C5E2A0}"/>
    <cellStyle name="Comma 136 2 2" xfId="5686" xr:uid="{FD4F35FB-95DA-492F-9BEB-3877BF09C1B5}"/>
    <cellStyle name="Comma 136 2 2 2" xfId="11236" xr:uid="{B2931D92-A2AF-412C-A5FA-25F15D6D2716}"/>
    <cellStyle name="Comma 136 2 2 2 2" xfId="24394" xr:uid="{CA0AB833-B4F1-4DA8-B36D-71078C889960}"/>
    <cellStyle name="Comma 136 2 2 3" xfId="20903" xr:uid="{76C6E22B-C8B7-40B9-9AF6-1114D1DE61E6}"/>
    <cellStyle name="Comma 136 2 3" xfId="12629" xr:uid="{EE9CF91A-9B08-49C4-A827-C46CE07E6BDF}"/>
    <cellStyle name="Comma 136 2 3 2" xfId="25587" xr:uid="{F7DB275B-D518-4FAF-B08D-C29D2A95357B}"/>
    <cellStyle name="Comma 136 2 4" xfId="8813" xr:uid="{7DC71588-E201-45DB-B7FA-7268133D0CE2}"/>
    <cellStyle name="Comma 136 2 4 2" xfId="23229" xr:uid="{75DE39DA-9240-4546-81A6-306BED2B7513}"/>
    <cellStyle name="Comma 136 2 5" xfId="7203" xr:uid="{B21C46C0-C582-488D-B2C9-DF56D1A4C429}"/>
    <cellStyle name="Comma 136 2 5 2" xfId="22071" xr:uid="{6806B1A5-CEBF-4185-A49F-0EC0223A647C}"/>
    <cellStyle name="Comma 136 2 6" xfId="17105" xr:uid="{355A5352-3322-4202-BE81-54F9B3F0B06A}"/>
    <cellStyle name="Comma 136 2 6 2" xfId="27142" xr:uid="{B1296F88-1E78-419E-9535-E910792E92CB}"/>
    <cellStyle name="Comma 136 2 7" xfId="19738" xr:uid="{C8A247A0-4544-499E-9D34-7EE0A717F19A}"/>
    <cellStyle name="Comma 136 2 8" xfId="27952" xr:uid="{7FA5667C-8BC0-4045-8C05-3C8D1F943CDC}"/>
    <cellStyle name="Comma 136 2 9" xfId="3224" xr:uid="{C3675E36-7B7D-4CCF-B565-4A32537B6507}"/>
    <cellStyle name="Comma 136 3" xfId="3871" xr:uid="{EA978480-6181-4FB2-A856-D066CA0006B3}"/>
    <cellStyle name="Comma 136 3 2" xfId="6139" xr:uid="{D2C8CA8E-7D7D-448C-8808-D571B37BED52}"/>
    <cellStyle name="Comma 136 3 2 2" xfId="11689" xr:uid="{D9AFC15C-E3CE-4932-9642-1655459345C6}"/>
    <cellStyle name="Comma 136 3 2 2 2" xfId="24781" xr:uid="{67E36F4A-17EF-46B0-BD78-C151267AFF71}"/>
    <cellStyle name="Comma 136 3 2 3" xfId="21290" xr:uid="{DAF892CE-768F-4D15-92EE-E638269A96D8}"/>
    <cellStyle name="Comma 136 3 3" xfId="13093" xr:uid="{A68253A5-05F2-4CB0-8BD1-B755B27FC9DE}"/>
    <cellStyle name="Comma 136 3 3 2" xfId="25982" xr:uid="{1179E47E-1B1B-44C2-AE6B-BC5628897B75}"/>
    <cellStyle name="Comma 136 3 4" xfId="9422" xr:uid="{FD43DE74-FE4F-4E74-99A0-8FB1373AE66D}"/>
    <cellStyle name="Comma 136 3 4 2" xfId="23616" xr:uid="{C5EC6A5C-D726-4E6B-9221-4D17065635A4}"/>
    <cellStyle name="Comma 136 3 5" xfId="7848" xr:uid="{4FB3980C-0D6D-428A-86A5-1DFCDD9DC9EF}"/>
    <cellStyle name="Comma 136 3 5 2" xfId="22458" xr:uid="{74D05E22-A44E-41A4-84D9-C68735C5C042}"/>
    <cellStyle name="Comma 136 3 6" xfId="17753" xr:uid="{0FA2116F-68E6-4334-8A42-9F70A53C35BE}"/>
    <cellStyle name="Comma 136 3 6 2" xfId="27529" xr:uid="{D98DACFD-6C39-4DDE-BE60-BD46694C73B8}"/>
    <cellStyle name="Comma 136 3 7" xfId="20125" xr:uid="{15A281BF-B32F-407B-85B7-28A9DF8FDEB9}"/>
    <cellStyle name="Comma 136 4" xfId="5238" xr:uid="{7CB59BA2-F076-4598-A2C8-70A869F53139}"/>
    <cellStyle name="Comma 136 4 2" xfId="10788" xr:uid="{7050B170-970D-415A-B8F6-33E922BEBB34}"/>
    <cellStyle name="Comma 136 4 2 2" xfId="24011" xr:uid="{603DDDC7-ED5D-499F-B7BC-B7285A7A39E8}"/>
    <cellStyle name="Comma 136 4 3" xfId="20520" xr:uid="{5EAA0F3C-C113-4DE3-8F92-ACD8FF96FD9C}"/>
    <cellStyle name="Comma 136 5" xfId="12162" xr:uid="{3780E583-91BF-47E7-BE97-BD7EA591946C}"/>
    <cellStyle name="Comma 136 5 2" xfId="25188" xr:uid="{8920A703-548E-456A-B5D8-D872137803EC}"/>
    <cellStyle name="Comma 136 6" xfId="8293" xr:uid="{EFE8473A-235C-40DF-94CD-87A68FC19A9B}"/>
    <cellStyle name="Comma 136 6 2" xfId="22846" xr:uid="{242DB533-BA78-442D-A0BA-0D9B6237ED9C}"/>
    <cellStyle name="Comma 136 7" xfId="6670" xr:uid="{19FD59FA-A040-4AF3-8A33-6AFFEEA756CD}"/>
    <cellStyle name="Comma 136 7 2" xfId="21688" xr:uid="{49D58668-DE45-4B21-8298-7951A7A99816}"/>
    <cellStyle name="Comma 136 8" xfId="16514" xr:uid="{A48E9604-5EA7-4906-A89B-D3CEC935C010}"/>
    <cellStyle name="Comma 136 8 2" xfId="26758" xr:uid="{4B7618A3-4414-47DA-9D89-F5DBEA0ADD59}"/>
    <cellStyle name="Comma 136 9" xfId="19355" xr:uid="{23B30483-B717-41A1-9809-1CFBCDE9D03C}"/>
    <cellStyle name="Comma 137" xfId="1796" xr:uid="{3D960332-8B54-4D1F-A2B4-E413228030E2}"/>
    <cellStyle name="Comma 137 2" xfId="3225" xr:uid="{4CEE3ED1-13C5-42C6-AB9F-CE98D44F9F0C}"/>
    <cellStyle name="Comma 137 2 2" xfId="5687" xr:uid="{26BCC7C6-AFC7-411A-B1E2-F3D0FEE84935}"/>
    <cellStyle name="Comma 137 2 2 2" xfId="11237" xr:uid="{DCFE2340-4C3F-4F88-BBA5-0892893F9FDF}"/>
    <cellStyle name="Comma 137 2 2 2 2" xfId="24395" xr:uid="{B098DDAE-7A8F-4C92-87C9-CD3D10E75FAB}"/>
    <cellStyle name="Comma 137 2 2 3" xfId="20904" xr:uid="{D62774AE-1118-42E2-A40A-5F9CA6D359A2}"/>
    <cellStyle name="Comma 137 2 3" xfId="12630" xr:uid="{F591EC3E-2DA1-4CAF-B22F-751ACFF408F0}"/>
    <cellStyle name="Comma 137 2 3 2" xfId="25588" xr:uid="{7723E2F3-2276-497C-BD69-A11977B9667C}"/>
    <cellStyle name="Comma 137 2 4" xfId="8814" xr:uid="{F9ABF9C0-98A1-4A39-88C6-5EFF89F764D9}"/>
    <cellStyle name="Comma 137 2 4 2" xfId="23230" xr:uid="{CEFF396E-8F54-4AE7-A2A4-63BA42EA6C95}"/>
    <cellStyle name="Comma 137 2 5" xfId="7204" xr:uid="{F6EDF24B-6094-4243-A4BF-00962FDA8DFC}"/>
    <cellStyle name="Comma 137 2 5 2" xfId="22072" xr:uid="{43C30E65-FEBB-42E1-B50E-0677A08DDF29}"/>
    <cellStyle name="Comma 137 2 6" xfId="17106" xr:uid="{C7062225-0982-4475-A13F-466FD567A182}"/>
    <cellStyle name="Comma 137 2 6 2" xfId="27143" xr:uid="{B5509621-1C4E-4A71-B323-A5300FBB2E90}"/>
    <cellStyle name="Comma 137 2 7" xfId="19739" xr:uid="{6CCB566D-D44B-4901-8E39-60F6AB0CB97B}"/>
    <cellStyle name="Comma 137 3" xfId="3872" xr:uid="{BD412B09-9FB9-4037-8AB7-614962DE49F4}"/>
    <cellStyle name="Comma 137 3 2" xfId="6140" xr:uid="{40BE9356-91AB-441F-8CA1-80E4325BF8D6}"/>
    <cellStyle name="Comma 137 3 2 2" xfId="11690" xr:uid="{625713C5-74BF-40A9-8FA5-516395D814BD}"/>
    <cellStyle name="Comma 137 3 2 2 2" xfId="24782" xr:uid="{D94E8296-08FD-4FB7-8700-107E520FDDC7}"/>
    <cellStyle name="Comma 137 3 2 3" xfId="21291" xr:uid="{FCAD110A-A152-4F68-A0D6-8AF7BB2E0E2A}"/>
    <cellStyle name="Comma 137 3 3" xfId="13094" xr:uid="{F6F4A34A-7FA9-4755-B8A7-32DDFBF9BB24}"/>
    <cellStyle name="Comma 137 3 3 2" xfId="25983" xr:uid="{864BB105-5921-41B9-90C2-73073867EBDC}"/>
    <cellStyle name="Comma 137 3 4" xfId="9423" xr:uid="{B3BE99AD-55A1-4AAE-A427-1F05C2B8C479}"/>
    <cellStyle name="Comma 137 3 4 2" xfId="23617" xr:uid="{C702F5CD-29F0-44A3-8D3B-20E14CD9F453}"/>
    <cellStyle name="Comma 137 3 5" xfId="7849" xr:uid="{E97DC2DB-E80D-4FC4-9438-638BA3F335DF}"/>
    <cellStyle name="Comma 137 3 5 2" xfId="22459" xr:uid="{F045D71A-AE4F-44D5-9C10-1E0ED9AEEFD3}"/>
    <cellStyle name="Comma 137 3 6" xfId="17754" xr:uid="{4DA4F081-7945-4DF2-BA18-A776EBD9CC94}"/>
    <cellStyle name="Comma 137 3 6 2" xfId="27530" xr:uid="{44D2AB17-CBF0-4558-9EDF-157E11F7A939}"/>
    <cellStyle name="Comma 137 3 7" xfId="20126" xr:uid="{72D58AF9-D7F1-49A1-8E2A-1509AB666744}"/>
    <cellStyle name="Comma 137 4" xfId="5239" xr:uid="{B588AE3C-551D-4A9D-BCA6-476FFF552C1F}"/>
    <cellStyle name="Comma 137 4 2" xfId="10789" xr:uid="{C0EC212B-6CD0-42F5-82E7-6EDAB50C26A1}"/>
    <cellStyle name="Comma 137 4 2 2" xfId="24012" xr:uid="{B9351867-C6FF-49C6-99A9-02CB7E044EC1}"/>
    <cellStyle name="Comma 137 4 3" xfId="20521" xr:uid="{26B9F3AD-46A0-4B0C-B262-CCB9F8811963}"/>
    <cellStyle name="Comma 137 5" xfId="12163" xr:uid="{1067512B-445C-4548-992A-1DD82FBC608E}"/>
    <cellStyle name="Comma 137 5 2" xfId="25189" xr:uid="{46896B2B-D071-436B-BCEC-1BDC5D3376CF}"/>
    <cellStyle name="Comma 137 6" xfId="8294" xr:uid="{97101BAE-9A95-4F13-807E-9A3F58BF8E10}"/>
    <cellStyle name="Comma 137 6 2" xfId="22847" xr:uid="{F2B304AA-7BA3-4ACB-81FA-11A2DE526FC8}"/>
    <cellStyle name="Comma 137 7" xfId="6671" xr:uid="{4F8CA795-8CB2-4C66-9F0B-9CF615FB69BE}"/>
    <cellStyle name="Comma 137 7 2" xfId="21689" xr:uid="{6190C5D0-9530-4019-A510-883E1DCCD72C}"/>
    <cellStyle name="Comma 137 8" xfId="16515" xr:uid="{E56E33F4-9540-466A-9594-3EB35434D21B}"/>
    <cellStyle name="Comma 137 8 2" xfId="26759" xr:uid="{F7A29D26-B273-4913-8644-2C30826E87CD}"/>
    <cellStyle name="Comma 137 9" xfId="19356" xr:uid="{5FB81911-5FBE-4D9A-B171-16F559471406}"/>
    <cellStyle name="Comma 138" xfId="1797" xr:uid="{1CAE8A3D-E53F-408A-BC24-12CFC8D0724E}"/>
    <cellStyle name="Comma 138 2" xfId="3226" xr:uid="{1E7DEB46-AAB6-4260-B3C6-8DFA6BD974F4}"/>
    <cellStyle name="Comma 138 2 2" xfId="5688" xr:uid="{432D3270-BF85-4B97-97C2-372AB0B77887}"/>
    <cellStyle name="Comma 138 2 2 2" xfId="11238" xr:uid="{D72D8D93-2B41-490D-9341-C6FF2946B5F2}"/>
    <cellStyle name="Comma 138 2 2 2 2" xfId="24396" xr:uid="{A1A3D3BF-056C-42DB-80C0-C6CA316C318C}"/>
    <cellStyle name="Comma 138 2 2 3" xfId="20905" xr:uid="{A1A16E29-26E4-4C29-87E7-4D5B7E3E71C1}"/>
    <cellStyle name="Comma 138 2 3" xfId="12631" xr:uid="{C74F9AA2-1AAD-4FDE-8276-DDB145CEB672}"/>
    <cellStyle name="Comma 138 2 3 2" xfId="25589" xr:uid="{B6B213ED-36C1-4FDD-B71C-2CD0F2D8CE9A}"/>
    <cellStyle name="Comma 138 2 4" xfId="8815" xr:uid="{BE16BA81-D22A-49CD-A1EF-D894FF92063E}"/>
    <cellStyle name="Comma 138 2 4 2" xfId="23231" xr:uid="{66697FE4-0A9E-4D96-A982-E303815FDBE6}"/>
    <cellStyle name="Comma 138 2 5" xfId="7205" xr:uid="{B7915697-DCC3-47B3-8BC5-664DF9A0EA60}"/>
    <cellStyle name="Comma 138 2 5 2" xfId="22073" xr:uid="{044BEC73-D54F-476D-B821-BC3E4D09B3AB}"/>
    <cellStyle name="Comma 138 2 6" xfId="17107" xr:uid="{F2CAEA92-FE0B-4498-921B-66B7C8841881}"/>
    <cellStyle name="Comma 138 2 6 2" xfId="27144" xr:uid="{7869E5EC-32AF-4498-BCE5-ABF3FEBD2311}"/>
    <cellStyle name="Comma 138 2 7" xfId="19740" xr:uid="{190F9DBF-2172-4986-A7E8-E99847E4F0E3}"/>
    <cellStyle name="Comma 138 3" xfId="3873" xr:uid="{4D2AF84C-65B6-48E5-BF0D-128771BDA672}"/>
    <cellStyle name="Comma 138 3 2" xfId="6141" xr:uid="{419E3EDE-8C53-4371-AE40-EBB214D3A217}"/>
    <cellStyle name="Comma 138 3 2 2" xfId="11691" xr:uid="{BE335C83-3650-425D-AE73-12D6DBD42B71}"/>
    <cellStyle name="Comma 138 3 2 2 2" xfId="24783" xr:uid="{DF6E2A75-FF26-49B7-8DD4-45A1A2F05D84}"/>
    <cellStyle name="Comma 138 3 2 3" xfId="21292" xr:uid="{4487296F-88F7-4BE9-A782-7AE4036B6F4F}"/>
    <cellStyle name="Comma 138 3 3" xfId="13095" xr:uid="{AE835A1C-2477-40BE-9773-1DAE428A627D}"/>
    <cellStyle name="Comma 138 3 3 2" xfId="25984" xr:uid="{7A30C925-B7C3-46A2-8C32-8F7D86BADEED}"/>
    <cellStyle name="Comma 138 3 4" xfId="9424" xr:uid="{7E215A9E-3370-4841-B775-267AA28F8CE2}"/>
    <cellStyle name="Comma 138 3 4 2" xfId="23618" xr:uid="{008B387B-FA68-469A-B0C7-7F93EB646FC7}"/>
    <cellStyle name="Comma 138 3 5" xfId="7850" xr:uid="{D4BA0153-1B97-4390-BC11-2D68E7D9A808}"/>
    <cellStyle name="Comma 138 3 5 2" xfId="22460" xr:uid="{F26D0EF4-3F08-4D93-9FE6-1B7B864477B4}"/>
    <cellStyle name="Comma 138 3 6" xfId="17755" xr:uid="{09F302B3-C6AC-45CC-B903-02474F872553}"/>
    <cellStyle name="Comma 138 3 6 2" xfId="27531" xr:uid="{CE28701F-6CFF-44E1-AFAA-C443C7DC477E}"/>
    <cellStyle name="Comma 138 3 7" xfId="20127" xr:uid="{25109781-E712-4721-9FE6-0DD68F159521}"/>
    <cellStyle name="Comma 138 4" xfId="5240" xr:uid="{764E22FC-06F6-449E-B43C-54F56383134F}"/>
    <cellStyle name="Comma 138 4 2" xfId="10790" xr:uid="{3A0852E5-DE68-433C-A88F-68C39906FBA5}"/>
    <cellStyle name="Comma 138 4 2 2" xfId="24013" xr:uid="{FDA24E9C-D671-4B7B-9791-A1C3F0A01FB8}"/>
    <cellStyle name="Comma 138 4 3" xfId="20522" xr:uid="{F2BD08D0-52C5-4C60-81F0-82319454198A}"/>
    <cellStyle name="Comma 138 5" xfId="12164" xr:uid="{DA1A46BC-CDA1-4BDE-9403-1A1BD13908F0}"/>
    <cellStyle name="Comma 138 5 2" xfId="25190" xr:uid="{00F7E7BF-900D-4348-B7CF-80B00FB0F9A6}"/>
    <cellStyle name="Comma 138 6" xfId="8295" xr:uid="{ECAA148B-AA8E-4E53-A069-5E2541704F74}"/>
    <cellStyle name="Comma 138 6 2" xfId="22848" xr:uid="{51AE4F73-29C3-4374-A22A-6C267761A1DB}"/>
    <cellStyle name="Comma 138 7" xfId="6672" xr:uid="{25078B50-2FBA-43EF-8D8F-BC301A98D611}"/>
    <cellStyle name="Comma 138 7 2" xfId="21690" xr:uid="{86BFA3F7-9A1E-486D-BB21-3B0C15A66E6F}"/>
    <cellStyle name="Comma 138 8" xfId="16516" xr:uid="{0E1FBEBE-2A07-40DA-9EE6-23BB2B3F0551}"/>
    <cellStyle name="Comma 138 8 2" xfId="26760" xr:uid="{A02D7F46-412F-4709-A30C-A6D271635329}"/>
    <cellStyle name="Comma 138 9" xfId="19357" xr:uid="{64AFDBD4-8769-461D-AE0A-898D695D83C3}"/>
    <cellStyle name="Comma 139" xfId="1798" xr:uid="{FB1B3639-ABDF-4E7A-9AB8-B16BC77ABCD0}"/>
    <cellStyle name="Comma 139 2" xfId="3227" xr:uid="{FAB691CB-F144-4E84-A30B-A781DAEBC14F}"/>
    <cellStyle name="Comma 139 2 2" xfId="5689" xr:uid="{A6780C98-D97D-4DBC-86C9-DE44661571C9}"/>
    <cellStyle name="Comma 139 2 2 2" xfId="11239" xr:uid="{D594171A-9DF7-484D-AFCC-9E0F5E9E7B0A}"/>
    <cellStyle name="Comma 139 2 2 2 2" xfId="24397" xr:uid="{C19A3313-A346-4030-AA67-9DC812A3C241}"/>
    <cellStyle name="Comma 139 2 2 3" xfId="20906" xr:uid="{A69A200D-FF63-4620-BFB0-EC4F53DB4112}"/>
    <cellStyle name="Comma 139 2 3" xfId="12632" xr:uid="{1E0C03BD-AED8-4B09-A6D1-6A97116950D2}"/>
    <cellStyle name="Comma 139 2 3 2" xfId="25590" xr:uid="{78DBF795-CFDE-4EB2-BF9D-E6B1B17D64FB}"/>
    <cellStyle name="Comma 139 2 4" xfId="8816" xr:uid="{CB6617B6-CED7-4BC7-A45B-FA75A76EB8A6}"/>
    <cellStyle name="Comma 139 2 4 2" xfId="23232" xr:uid="{39ADE432-D04A-45B4-B6EC-465459CA41FC}"/>
    <cellStyle name="Comma 139 2 5" xfId="7206" xr:uid="{605DB6A8-1588-42FB-8EA5-B8C5F959F41A}"/>
    <cellStyle name="Comma 139 2 5 2" xfId="22074" xr:uid="{BF736216-0838-4CB7-933E-C1EDAA5C7FD2}"/>
    <cellStyle name="Comma 139 2 6" xfId="17108" xr:uid="{4EF27676-7C0C-44E4-8E5A-B57256D40547}"/>
    <cellStyle name="Comma 139 2 6 2" xfId="27145" xr:uid="{4FB2E2AA-B2A1-437C-B8DC-782841512F4A}"/>
    <cellStyle name="Comma 139 2 7" xfId="19741" xr:uid="{068076C6-0E26-48C6-B843-F21CFC5C5C49}"/>
    <cellStyle name="Comma 139 3" xfId="3874" xr:uid="{E0C72C9C-4F63-4BA9-95CC-6D5515B38636}"/>
    <cellStyle name="Comma 139 3 2" xfId="6142" xr:uid="{F149706A-3C65-402A-BBD3-D8B5BE3B4664}"/>
    <cellStyle name="Comma 139 3 2 2" xfId="11692" xr:uid="{E6A94635-7029-4059-B36C-42899220B02C}"/>
    <cellStyle name="Comma 139 3 2 2 2" xfId="24784" xr:uid="{7011E348-C348-4529-B751-FCCD988ECDFF}"/>
    <cellStyle name="Comma 139 3 2 3" xfId="21293" xr:uid="{9C8E49FB-BF9A-4CEA-8027-FC4CFE1478CD}"/>
    <cellStyle name="Comma 139 3 3" xfId="13096" xr:uid="{A650DC87-901C-4DBA-AC73-2FFCC925B0CD}"/>
    <cellStyle name="Comma 139 3 3 2" xfId="25985" xr:uid="{FA6972BA-9F94-4635-A3EB-9ECB973DA310}"/>
    <cellStyle name="Comma 139 3 4" xfId="9425" xr:uid="{6BC6176B-C5EA-4164-9836-7360C1A6271F}"/>
    <cellStyle name="Comma 139 3 4 2" xfId="23619" xr:uid="{B72FF0B3-625E-4462-9658-ED5E9E549542}"/>
    <cellStyle name="Comma 139 3 5" xfId="7851" xr:uid="{88E6DD76-88AE-4533-A7A9-68E2750D57D4}"/>
    <cellStyle name="Comma 139 3 5 2" xfId="22461" xr:uid="{233C8F15-263C-42B0-8EF8-BA24B7F63F65}"/>
    <cellStyle name="Comma 139 3 6" xfId="17756" xr:uid="{016CC3BB-05E8-420D-8C3B-4ED17CE06C1F}"/>
    <cellStyle name="Comma 139 3 6 2" xfId="27532" xr:uid="{A172C73E-FCD6-40A3-925F-B89908123C61}"/>
    <cellStyle name="Comma 139 3 7" xfId="20128" xr:uid="{2EDE96F5-8486-4FA1-9121-12E130D2AEE6}"/>
    <cellStyle name="Comma 139 4" xfId="5241" xr:uid="{D29B966D-14DD-46BD-901B-4E900C33E1EA}"/>
    <cellStyle name="Comma 139 4 2" xfId="10791" xr:uid="{9D846162-DEA8-4A9D-97D1-5716A7CFBE05}"/>
    <cellStyle name="Comma 139 4 2 2" xfId="24014" xr:uid="{3E4CA1C1-6E98-48A9-9B44-E99196408506}"/>
    <cellStyle name="Comma 139 4 3" xfId="20523" xr:uid="{3190B368-524D-4450-8738-03DBE3A7B1C5}"/>
    <cellStyle name="Comma 139 5" xfId="12165" xr:uid="{BCFF4D60-4FD7-4D15-821A-28EF22A92DF2}"/>
    <cellStyle name="Comma 139 5 2" xfId="25191" xr:uid="{761EBC53-AD1B-489C-9463-4D4F2654618E}"/>
    <cellStyle name="Comma 139 6" xfId="8296" xr:uid="{CAB455D6-037D-4D31-87ED-5B207166C70F}"/>
    <cellStyle name="Comma 139 6 2" xfId="22849" xr:uid="{AB70BA8E-146B-45BC-BA1B-2B0362F63FBF}"/>
    <cellStyle name="Comma 139 7" xfId="6673" xr:uid="{EDD4EA30-015E-4226-811A-EFFEA8701D03}"/>
    <cellStyle name="Comma 139 7 2" xfId="21691" xr:uid="{05A3C11D-2880-4B58-9460-493E204FED0E}"/>
    <cellStyle name="Comma 139 8" xfId="16517" xr:uid="{303CAD0D-ED34-4BA8-880F-35D2D050980F}"/>
    <cellStyle name="Comma 139 8 2" xfId="26761" xr:uid="{2B290E10-3415-4E15-872D-0CB7F757F521}"/>
    <cellStyle name="Comma 139 9" xfId="19358" xr:uid="{F40BAECC-7DF1-43E0-91FA-EC573EFDDDEC}"/>
    <cellStyle name="Comma 14" xfId="804" xr:uid="{10B7F0E6-43BD-4025-B0E9-7177FFF6583C}"/>
    <cellStyle name="Comma 14 10" xfId="14049" xr:uid="{A4862BD5-A181-443C-B34E-649434C70099}"/>
    <cellStyle name="Comma 14 11" xfId="14050" xr:uid="{8530BB91-D817-49AD-B648-C3502887E694}"/>
    <cellStyle name="Comma 14 12" xfId="14051" xr:uid="{0C23C92E-2033-4976-978D-8FAC154373FB}"/>
    <cellStyle name="Comma 14 13" xfId="14798" xr:uid="{92EF0CA5-CCA8-4C6B-9F10-DB639C85E80E}"/>
    <cellStyle name="Comma 14 13 2" xfId="26497" xr:uid="{AA6062D0-669F-4B0D-A7E0-CF24B63EBA21}"/>
    <cellStyle name="Comma 14 14" xfId="14048" xr:uid="{06B89A11-640B-4D9B-AD1E-64AA9B4CE3D9}"/>
    <cellStyle name="Comma 14 14 2" xfId="26357" xr:uid="{453E245F-F2DF-4693-9A43-03C696E8A8B5}"/>
    <cellStyle name="Comma 14 15" xfId="15721" xr:uid="{E5235DCB-C885-41AD-A284-CAF202E77474}"/>
    <cellStyle name="Comma 14 15 2" xfId="26564" xr:uid="{CA9EB809-5C14-405F-8640-E9B43E3993AD}"/>
    <cellStyle name="Comma 14 16" xfId="16246" xr:uid="{CDD3FBB5-4B93-4F2A-9607-2A21EA99E1CD}"/>
    <cellStyle name="Comma 14 16 2" xfId="26595" xr:uid="{D9F9F9BE-50B2-4068-B137-5B028F68BDA8}"/>
    <cellStyle name="Comma 14 17" xfId="16296" xr:uid="{C34B9628-3634-41C2-A18C-62681B1F2256}"/>
    <cellStyle name="Comma 14 17 2" xfId="26635" xr:uid="{30A6FB4C-2792-45B9-B81B-CEC9E24806F8}"/>
    <cellStyle name="Comma 14 18" xfId="18339" xr:uid="{80524FB8-DE8D-4EA0-BC66-A56598A3A3CC}"/>
    <cellStyle name="Comma 14 18 2" xfId="27794" xr:uid="{1D73A322-AB8F-41F6-85D8-467660B3DE0E}"/>
    <cellStyle name="Comma 14 19" xfId="18423" xr:uid="{73C2876F-738E-4D03-8477-D8CF6D1AC076}"/>
    <cellStyle name="Comma 14 19 2" xfId="27845" xr:uid="{A175784A-8F6B-4732-9703-51D87986B8C6}"/>
    <cellStyle name="Comma 14 2" xfId="1124" xr:uid="{B9E6810C-EC28-4379-A8AD-23C0AC28ED57}"/>
    <cellStyle name="Comma 14 2 10" xfId="19267" xr:uid="{ADA7CE69-F5C7-4099-B563-55E127989D0D}"/>
    <cellStyle name="Comma 14 2 11" xfId="29076" xr:uid="{11BE2568-4718-456D-86C2-A2DCCF03C20B}"/>
    <cellStyle name="Comma 14 2 2" xfId="3027" xr:uid="{1EFCD829-9735-4CEB-8DFE-B551132F8B47}"/>
    <cellStyle name="Comma 14 2 2 2" xfId="5565" xr:uid="{58111777-3839-4F57-8249-F294B3194ADF}"/>
    <cellStyle name="Comma 14 2 2 2 2" xfId="11115" xr:uid="{09221BAD-64FC-4489-B6CF-A31F6FFF9C8E}"/>
    <cellStyle name="Comma 14 2 2 2 2 2" xfId="24306" xr:uid="{1204BE7E-CD71-48A1-94A8-BD33729B1A8D}"/>
    <cellStyle name="Comma 14 2 2 2 2 3" xfId="34118" xr:uid="{40775D4C-5218-4CBE-BDA9-CF8F4A298C30}"/>
    <cellStyle name="Comma 14 2 2 2 3" xfId="20815" xr:uid="{7D340C66-6B34-4B59-9613-0D71C2665604}"/>
    <cellStyle name="Comma 14 2 2 2 4" xfId="31221" xr:uid="{33DD7259-DE22-4828-834C-689839FF9705}"/>
    <cellStyle name="Comma 14 2 2 3" xfId="12502" xr:uid="{C82529F3-53E7-48CC-AA76-1B5514FC04A2}"/>
    <cellStyle name="Comma 14 2 2 3 2" xfId="25494" xr:uid="{DA95C752-2490-4AC9-831C-35E4C8DF60F3}"/>
    <cellStyle name="Comma 14 2 2 3 3" xfId="33855" xr:uid="{83772F07-F89C-459C-8EAF-78D0C4A9B446}"/>
    <cellStyle name="Comma 14 2 2 4" xfId="8628" xr:uid="{E2F1093E-37D3-4016-9476-1BAF3D2E780E}"/>
    <cellStyle name="Comma 14 2 2 4 2" xfId="23141" xr:uid="{39163244-11CA-48D0-8381-7704329923E2}"/>
    <cellStyle name="Comma 14 2 2 5" xfId="7012" xr:uid="{3BC9AA5D-8792-42D0-B2CA-3EC1E8CCC933}"/>
    <cellStyle name="Comma 14 2 2 5 2" xfId="21983" xr:uid="{3B9D4DCD-C01C-4B87-B09E-67680569C007}"/>
    <cellStyle name="Comma 14 2 2 6" xfId="16908" xr:uid="{53D4117B-B83B-4DFC-A988-C2D2039DB73F}"/>
    <cellStyle name="Comma 14 2 2 6 2" xfId="27054" xr:uid="{250AE75C-636F-43E1-8D8D-29A579250359}"/>
    <cellStyle name="Comma 14 2 2 7" xfId="19650" xr:uid="{26901F8B-7D51-46D8-B456-CE221D2823A7}"/>
    <cellStyle name="Comma 14 2 2 8" xfId="30729" xr:uid="{9ACB3012-7508-4906-AFEC-00CDF96BE8EA}"/>
    <cellStyle name="Comma 14 2 3" xfId="3757" xr:uid="{184DFD1A-ADEF-46AB-8DEF-CD3D18DC7181}"/>
    <cellStyle name="Comma 14 2 3 2" xfId="6025" xr:uid="{9886D040-DD0F-4ABB-9615-9A27C2ECE73D}"/>
    <cellStyle name="Comma 14 2 3 2 2" xfId="11575" xr:uid="{50E720AF-DCA5-4F88-ACD1-AE6F6031B88E}"/>
    <cellStyle name="Comma 14 2 3 2 2 2" xfId="24693" xr:uid="{05E9A97F-7FE4-4430-95F0-089CE3DA3B39}"/>
    <cellStyle name="Comma 14 2 3 2 2 3" xfId="34119" xr:uid="{2441172E-A48B-4FD0-AA67-9D201804C23F}"/>
    <cellStyle name="Comma 14 2 3 2 3" xfId="21202" xr:uid="{E3AD54F7-5179-4891-9411-08B4BDEA6162}"/>
    <cellStyle name="Comma 14 2 3 2 4" xfId="31222" xr:uid="{3793A5E1-4D06-4DA0-AD44-1733D456311C}"/>
    <cellStyle name="Comma 14 2 3 3" xfId="12979" xr:uid="{5B9210B1-F732-497B-AF65-71E5E8C0C7F7}"/>
    <cellStyle name="Comma 14 2 3 3 2" xfId="25894" xr:uid="{B25C23BB-CAA0-47A1-BEB5-CEAF76DF7949}"/>
    <cellStyle name="Comma 14 2 3 3 3" xfId="34070" xr:uid="{A4DA4122-8826-48C4-823A-2218A2B189D7}"/>
    <cellStyle name="Comma 14 2 3 4" xfId="9308" xr:uid="{3C1606C5-5955-4D36-91B1-4766F6BE7069}"/>
    <cellStyle name="Comma 14 2 3 4 2" xfId="23528" xr:uid="{B36755C5-F575-4AB6-B1B4-35B28D4A5AD0}"/>
    <cellStyle name="Comma 14 2 3 5" xfId="7734" xr:uid="{AC231496-D88F-47F9-9A2E-8E618E80B7EF}"/>
    <cellStyle name="Comma 14 2 3 5 2" xfId="22370" xr:uid="{6ED89FBF-FDAD-49F6-BB43-A80A510D64E3}"/>
    <cellStyle name="Comma 14 2 3 6" xfId="17639" xr:uid="{849BEB40-6BAB-4B81-AE22-B607D42295BB}"/>
    <cellStyle name="Comma 14 2 3 6 2" xfId="27441" xr:uid="{7356197E-F413-4C53-9BAF-14D506843F5F}"/>
    <cellStyle name="Comma 14 2 3 7" xfId="20037" xr:uid="{21B68666-8C8A-4E0A-8745-ED435F184088}"/>
    <cellStyle name="Comma 14 2 3 8" xfId="31162" xr:uid="{469D202D-8F65-4F11-AE28-EAFD5D042116}"/>
    <cellStyle name="Comma 14 2 4" xfId="5124" xr:uid="{29052D00-FB1E-4BD5-B9D5-94932118B4FD}"/>
    <cellStyle name="Comma 14 2 4 2" xfId="10674" xr:uid="{9A421E52-8688-49E7-B3DE-F1D05A8FA941}"/>
    <cellStyle name="Comma 14 2 4 2 2" xfId="23923" xr:uid="{01431A99-C560-4EAC-957B-1DD3914DF820}"/>
    <cellStyle name="Comma 14 2 4 2 3" xfId="34120" xr:uid="{EAD2D101-84E3-4F51-92F2-DEE7A10A00AE}"/>
    <cellStyle name="Comma 14 2 4 3" xfId="20432" xr:uid="{DE3EB8A1-23EB-4820-9578-303E5AA9E853}"/>
    <cellStyle name="Comma 14 2 4 4" xfId="31223" xr:uid="{ECA45FD2-ED18-44E9-BA2A-548A2434FF8C}"/>
    <cellStyle name="Comma 14 2 5" xfId="12037" xr:uid="{B0BDB407-E93B-42D0-A43B-7F1DA60F2B6C}"/>
    <cellStyle name="Comma 14 2 5 2" xfId="25093" xr:uid="{BF282295-4A12-47CF-AAB6-EFD16EDF8366}"/>
    <cellStyle name="Comma 14 2 5 3" xfId="32933" xr:uid="{827E4C72-1868-4D5E-BDC5-B4F11EA99A07}"/>
    <cellStyle name="Comma 14 2 6" xfId="8179" xr:uid="{6528D2B0-DAF6-4A29-9550-7CB33A42AA00}"/>
    <cellStyle name="Comma 14 2 6 2" xfId="22758" xr:uid="{812F0D18-EAA2-4216-8014-C44E718DFBAC}"/>
    <cellStyle name="Comma 14 2 7" xfId="6506" xr:uid="{76F7E828-4B79-4384-A162-BDD3FF2F91B2}"/>
    <cellStyle name="Comma 14 2 7 2" xfId="21600" xr:uid="{58A1577A-A268-47A7-A96E-5B40E53FE136}"/>
    <cellStyle name="Comma 14 2 8" xfId="14052" xr:uid="{88B96EED-2E76-48BB-A682-1FECD2B2FDB3}"/>
    <cellStyle name="Comma 14 2 9" xfId="16346" xr:uid="{55BE34FC-5AD0-4425-8C6B-F412D5C70572}"/>
    <cellStyle name="Comma 14 2 9 2" xfId="26670" xr:uid="{4448D632-38BB-4822-9B50-68CB86C4BA38}"/>
    <cellStyle name="Comma 14 20" xfId="19231" xr:uid="{57312A57-FDFF-4E6D-86F1-6D3B4BDFAC21}"/>
    <cellStyle name="Comma 14 21" xfId="28413" xr:uid="{D2B45EE2-71A4-4F20-82AE-9820D502F6E6}"/>
    <cellStyle name="Comma 14 22" xfId="980" xr:uid="{A2272B08-A900-4049-ACEE-1AB09B68CB03}"/>
    <cellStyle name="Comma 14 23" xfId="28859" xr:uid="{72CA1AB4-A021-41D4-9435-316B7328DA34}"/>
    <cellStyle name="Comma 14 24" xfId="29032" xr:uid="{6D313742-08CC-46BF-857C-90E263DBE599}"/>
    <cellStyle name="Comma 14 3" xfId="2971" xr:uid="{EA8FE144-F8F4-4BB7-BC92-087210DD05CE}"/>
    <cellStyle name="Comma 14 3 2" xfId="5519" xr:uid="{1908DD8A-2D6A-49F4-A9D3-7379A33E60D4}"/>
    <cellStyle name="Comma 14 3 2 2" xfId="11069" xr:uid="{D4A89371-7469-4A27-84CA-06424731D67B}"/>
    <cellStyle name="Comma 14 3 2 2 2" xfId="24270" xr:uid="{8DABC531-8E2C-4077-87DE-CB1DBCFC9B14}"/>
    <cellStyle name="Comma 14 3 2 2 3" xfId="34121" xr:uid="{0C0C39F7-A6C1-49D9-9D87-6B6B5FD3B337}"/>
    <cellStyle name="Comma 14 3 2 3" xfId="20779" xr:uid="{414AC736-F555-4C6B-BE0A-2B48689585CD}"/>
    <cellStyle name="Comma 14 3 2 4" xfId="31224" xr:uid="{7BA8FD91-2907-440D-81CC-4A6632D22AC1}"/>
    <cellStyle name="Comma 14 3 3" xfId="12455" xr:uid="{F2AD20B5-E675-44CD-A9F1-8A65573FDCF8}"/>
    <cellStyle name="Comma 14 3 3 2" xfId="25457" xr:uid="{97ED823E-BBE3-445E-99DA-3AF4E4FF1D92}"/>
    <cellStyle name="Comma 14 3 3 3" xfId="33841" xr:uid="{11D9B581-63B9-450F-A0A3-5669654DE7D8}"/>
    <cellStyle name="Comma 14 3 4" xfId="8576" xr:uid="{FA9A48BB-8823-42D2-A616-B2B0BDD895DC}"/>
    <cellStyle name="Comma 14 3 4 2" xfId="23105" xr:uid="{4ECBA27D-A7AB-4049-9856-DD319FB45DBC}"/>
    <cellStyle name="Comma 14 3 5" xfId="6956" xr:uid="{1D226587-495A-4A56-AA25-3E754EA2165F}"/>
    <cellStyle name="Comma 14 3 5 2" xfId="21947" xr:uid="{D33A97B3-0256-4A50-ACBD-171F7DA0B71E}"/>
    <cellStyle name="Comma 14 3 6" xfId="14053" xr:uid="{18B93E45-F19B-4E29-B660-6E6F39908269}"/>
    <cellStyle name="Comma 14 3 7" xfId="16852" xr:uid="{05D763F1-6EC0-475A-B3C7-014D3C43FB88}"/>
    <cellStyle name="Comma 14 3 7 2" xfId="27018" xr:uid="{24FD98BA-9261-407D-B642-76D9AD93BD1F}"/>
    <cellStyle name="Comma 14 3 8" xfId="19614" xr:uid="{805EFBD2-A169-4470-9819-8028389E3FA2}"/>
    <cellStyle name="Comma 14 3 9" xfId="30708" xr:uid="{03AC05D3-EC29-41B9-A396-B14F1674641F}"/>
    <cellStyle name="Comma 14 4" xfId="3712" xr:uid="{BE3D97DD-6274-4DB1-809D-C219A56B5006}"/>
    <cellStyle name="Comma 14 4 2" xfId="5980" xr:uid="{D453CE0A-9BE3-49B4-A413-7040FB228F8B}"/>
    <cellStyle name="Comma 14 4 2 2" xfId="11530" xr:uid="{CD2B43BC-23D2-45F4-8022-29AF4F5F7783}"/>
    <cellStyle name="Comma 14 4 2 2 2" xfId="24657" xr:uid="{4A13A985-F503-480C-A2E3-1E1518FBC098}"/>
    <cellStyle name="Comma 14 4 2 3" xfId="21166" xr:uid="{1AB06CD5-46CC-4C2D-9752-0E28CCD798C6}"/>
    <cellStyle name="Comma 14 4 3" xfId="12934" xr:uid="{06DC6681-9853-4643-8F48-E68F4E47B182}"/>
    <cellStyle name="Comma 14 4 3 2" xfId="25858" xr:uid="{4119D7AE-3C96-409B-978E-7439331C7C62}"/>
    <cellStyle name="Comma 14 4 4" xfId="9263" xr:uid="{D5995332-23D1-4902-8C9D-311B8B0BE986}"/>
    <cellStyle name="Comma 14 4 4 2" xfId="23492" xr:uid="{85151B36-C4BF-4E63-A96C-C6C94076DF7D}"/>
    <cellStyle name="Comma 14 4 5" xfId="7689" xr:uid="{58D0E80A-A91D-4338-B543-0DD846A50FD9}"/>
    <cellStyle name="Comma 14 4 5 2" xfId="22334" xr:uid="{E0B4BEAD-E665-4BD3-BDAD-7CE0C5C2FFEB}"/>
    <cellStyle name="Comma 14 4 6" xfId="14054" xr:uid="{F19137A2-4609-4BDE-A126-580C51135EE2}"/>
    <cellStyle name="Comma 14 4 7" xfId="17594" xr:uid="{774A9223-3221-4447-8C53-50CE5A564E5C}"/>
    <cellStyle name="Comma 14 4 7 2" xfId="27405" xr:uid="{1C70AB48-7824-46D8-926F-5154D554BB64}"/>
    <cellStyle name="Comma 14 4 8" xfId="20001" xr:uid="{C54312DF-5F52-4A99-B09F-DF0DA53D9BB5}"/>
    <cellStyle name="Comma 14 4 9" xfId="31153" xr:uid="{80876721-6636-4705-B731-07C7011ACEE9}"/>
    <cellStyle name="Comma 14 5" xfId="5079" xr:uid="{F85257A1-8F0D-474C-9880-7E6EA4252A31}"/>
    <cellStyle name="Comma 14 5 2" xfId="10629" xr:uid="{BE3B4360-57C6-4E41-BD82-4829A25FCAC1}"/>
    <cellStyle name="Comma 14 5 2 2" xfId="23887" xr:uid="{C3AA7219-8FA0-4A74-A929-AD0D5D7124AC}"/>
    <cellStyle name="Comma 14 5 2 3" xfId="34122" xr:uid="{17291B68-574E-46FF-8781-B9F04DF2F026}"/>
    <cellStyle name="Comma 14 5 3" xfId="14055" xr:uid="{DDBD0DE5-8023-4162-8636-B17FE47BE67D}"/>
    <cellStyle name="Comma 14 5 4" xfId="20396" xr:uid="{5CBE70C6-2646-4296-B695-33420396A9CB}"/>
    <cellStyle name="Comma 14 5 5" xfId="31225" xr:uid="{877993C5-B9E5-4717-81C5-29F00D95CA34}"/>
    <cellStyle name="Comma 14 6" xfId="11990" xr:uid="{3D392F5D-6C33-49B6-8B62-30F45FAAE8EF}"/>
    <cellStyle name="Comma 14 6 2" xfId="14056" xr:uid="{EEFBD79E-9B6D-47D8-9D29-1C07C65FAD40}"/>
    <cellStyle name="Comma 14 6 3" xfId="25055" xr:uid="{9703BD44-0BB5-4610-B339-29DF551A14E3}"/>
    <cellStyle name="Comma 14 6 4" xfId="31886" xr:uid="{9489EAE5-A436-40C4-9337-D18F48430453}"/>
    <cellStyle name="Comma 14 7" xfId="8134" xr:uid="{6D495707-7579-47BD-8566-9F676CE95608}"/>
    <cellStyle name="Comma 14 7 2" xfId="14057" xr:uid="{BF777856-5D0F-4683-8A17-8742868B103D}"/>
    <cellStyle name="Comma 14 7 2 2" xfId="35373" xr:uid="{E9B13870-4E6C-4BC8-973C-EB099BDB4E0F}"/>
    <cellStyle name="Comma 14 7 3" xfId="22722" xr:uid="{15CA1B29-E9C9-44A5-848E-C6B6D5DE3E10}"/>
    <cellStyle name="Comma 14 7 4" xfId="32897" xr:uid="{294768E7-B60F-4742-86C8-5D043893B00F}"/>
    <cellStyle name="Comma 14 8" xfId="6455" xr:uid="{BC3BA6C4-0A42-4B9F-A15F-9C1D8A4D05BD}"/>
    <cellStyle name="Comma 14 8 2" xfId="14058" xr:uid="{CDB9799D-B1EF-48E9-964B-5A2A2AB3A395}"/>
    <cellStyle name="Comma 14 8 3" xfId="21564" xr:uid="{E0559527-75BB-4951-8550-550C4853ABB4}"/>
    <cellStyle name="Comma 14 9" xfId="13610" xr:uid="{809602DC-66E8-40BF-BD40-FF013FA391A9}"/>
    <cellStyle name="Comma 14 9 2" xfId="14059" xr:uid="{BDE822DD-AD00-4C58-8502-B0783126E4EE}"/>
    <cellStyle name="Comma 14 9 3" xfId="26309" xr:uid="{B5AA9546-1856-4318-B5E1-01C7B5D6FCDC}"/>
    <cellStyle name="Comma 14_RBL_commitment 2009" xfId="14060" xr:uid="{F1EA1AFE-7C45-49E4-A2B5-92C9DE301C25}"/>
    <cellStyle name="Comma 140" xfId="1799" xr:uid="{8BACEF64-9153-48BB-AB19-7F59908F9FF7}"/>
    <cellStyle name="Comma 140 2" xfId="3228" xr:uid="{F18D2CDD-679E-40F2-B15E-95961F1593AE}"/>
    <cellStyle name="Comma 140 2 2" xfId="5690" xr:uid="{A0011DBA-18A0-44F2-8E5D-DF87E48731AF}"/>
    <cellStyle name="Comma 140 2 2 2" xfId="11240" xr:uid="{D67B5368-A09C-4F38-87EE-A062EB45EBF9}"/>
    <cellStyle name="Comma 140 2 2 2 2" xfId="24398" xr:uid="{A9549F22-2329-4B84-973B-1E4015C3D781}"/>
    <cellStyle name="Comma 140 2 2 3" xfId="20907" xr:uid="{13F16403-C3D0-4C9C-A0A8-15BAC0E6EA69}"/>
    <cellStyle name="Comma 140 2 3" xfId="12633" xr:uid="{041CB35E-E769-44EB-95BF-7300F25F2A03}"/>
    <cellStyle name="Comma 140 2 3 2" xfId="25591" xr:uid="{7C20E0DF-C382-49CA-B3E0-723CA57A61EE}"/>
    <cellStyle name="Comma 140 2 4" xfId="8817" xr:uid="{39EBBA15-70A7-4B04-8ED6-8A501E6D6439}"/>
    <cellStyle name="Comma 140 2 4 2" xfId="23233" xr:uid="{DF42E0BC-938F-4118-8789-0DA1CAF34F00}"/>
    <cellStyle name="Comma 140 2 5" xfId="7207" xr:uid="{58AFA081-CB5A-4FDD-974A-0A5AD03CC666}"/>
    <cellStyle name="Comma 140 2 5 2" xfId="22075" xr:uid="{3D06888D-EAE7-4DFE-A670-6FE950EEFC2B}"/>
    <cellStyle name="Comma 140 2 6" xfId="17109" xr:uid="{97345347-0C5D-4B29-926C-CA767BFE120A}"/>
    <cellStyle name="Comma 140 2 6 2" xfId="27146" xr:uid="{D0D03EBE-9095-4E0C-8E7F-4105ECA94D64}"/>
    <cellStyle name="Comma 140 2 7" xfId="19742" xr:uid="{DFA5E757-D903-4BBD-B91C-B90022D6D71A}"/>
    <cellStyle name="Comma 140 3" xfId="3875" xr:uid="{0915AE71-9F60-467E-9282-F7C64FBDA0CC}"/>
    <cellStyle name="Comma 140 3 2" xfId="6143" xr:uid="{98A1DFF3-E3E5-49C8-B514-8F81FD842585}"/>
    <cellStyle name="Comma 140 3 2 2" xfId="11693" xr:uid="{21B403E5-1446-4BD5-A5BB-D656B37450C3}"/>
    <cellStyle name="Comma 140 3 2 2 2" xfId="24785" xr:uid="{D63E1CB8-5C7E-4C24-81F3-4E2B1F282B47}"/>
    <cellStyle name="Comma 140 3 2 3" xfId="21294" xr:uid="{568BF1F8-2676-407C-8DFB-ABBC79BB641A}"/>
    <cellStyle name="Comma 140 3 3" xfId="13097" xr:uid="{8EF5F923-FBDD-421D-B61D-48A3C6E97219}"/>
    <cellStyle name="Comma 140 3 3 2" xfId="25986" xr:uid="{BCE9E31A-69F8-4F01-9F0D-7B5ADA7EDC2F}"/>
    <cellStyle name="Comma 140 3 4" xfId="9426" xr:uid="{3938D798-800B-462E-AA30-01133E560128}"/>
    <cellStyle name="Comma 140 3 4 2" xfId="23620" xr:uid="{CE48EC43-F339-455E-B9C0-94F042913E82}"/>
    <cellStyle name="Comma 140 3 5" xfId="7852" xr:uid="{AE9AFE53-A144-45CA-8517-19E74A1120E3}"/>
    <cellStyle name="Comma 140 3 5 2" xfId="22462" xr:uid="{60D073E5-588B-45F4-ACA5-A9C82E480175}"/>
    <cellStyle name="Comma 140 3 6" xfId="17757" xr:uid="{DC55A1D0-A8E5-4853-A57F-E0D38E96524D}"/>
    <cellStyle name="Comma 140 3 6 2" xfId="27533" xr:uid="{F75C4476-DC23-443B-AD04-3687B20FF630}"/>
    <cellStyle name="Comma 140 3 7" xfId="20129" xr:uid="{9A53B400-AC2C-424F-BA4B-29AD17323A09}"/>
    <cellStyle name="Comma 140 4" xfId="5242" xr:uid="{2C524CAD-68F4-4CD1-8668-6C6CEB3C2E1C}"/>
    <cellStyle name="Comma 140 4 2" xfId="10792" xr:uid="{1361D981-37AA-4B2B-90C9-871EBD5C7B59}"/>
    <cellStyle name="Comma 140 4 2 2" xfId="24015" xr:uid="{8601D184-82E9-494F-8AC4-B10BEEA38B9E}"/>
    <cellStyle name="Comma 140 4 3" xfId="20524" xr:uid="{475C06F7-D9D5-475D-B87D-7CB991FC36C4}"/>
    <cellStyle name="Comma 140 5" xfId="12166" xr:uid="{EC49E37F-9E78-431A-8EDD-7DABF3C94B0C}"/>
    <cellStyle name="Comma 140 5 2" xfId="25192" xr:uid="{FF257623-C953-427C-997D-94F38D31F30C}"/>
    <cellStyle name="Comma 140 6" xfId="8297" xr:uid="{BA1D43F0-64DD-4446-84A6-F805DA672970}"/>
    <cellStyle name="Comma 140 6 2" xfId="22850" xr:uid="{363CCA30-04C3-4B6D-A827-FD50298F97E3}"/>
    <cellStyle name="Comma 140 7" xfId="6674" xr:uid="{2E4841DD-06F9-4108-B867-323365D6BF76}"/>
    <cellStyle name="Comma 140 7 2" xfId="21692" xr:uid="{59083152-A0F5-4333-BC83-92EEBEE6646F}"/>
    <cellStyle name="Comma 140 8" xfId="16518" xr:uid="{CACF396C-A4EA-46B9-9BA1-BC800D833F92}"/>
    <cellStyle name="Comma 140 8 2" xfId="26762" xr:uid="{F100C5CC-DCE5-48AD-B7F7-8F7157BAA230}"/>
    <cellStyle name="Comma 140 9" xfId="19359" xr:uid="{E2210902-C834-4EA1-AC5D-661098384C5B}"/>
    <cellStyle name="Comma 141" xfId="1800" xr:uid="{50E65B5F-F8E8-448E-853B-ECB8DF4210D1}"/>
    <cellStyle name="Comma 141 2" xfId="3229" xr:uid="{D45AB62B-FE94-43A9-8086-C68337EFFAA3}"/>
    <cellStyle name="Comma 141 2 2" xfId="5691" xr:uid="{C8631067-E8F3-4804-9D6D-8BF90BF5F70B}"/>
    <cellStyle name="Comma 141 2 2 2" xfId="11241" xr:uid="{2484D485-BCEE-43C5-B83B-876C79FD6E13}"/>
    <cellStyle name="Comma 141 2 2 2 2" xfId="24399" xr:uid="{461F3AFC-3B43-45A8-A3E5-6888E0AC4C5F}"/>
    <cellStyle name="Comma 141 2 2 3" xfId="20908" xr:uid="{EFF83CD7-4DE6-4FBD-86D0-2A0E5C69C7B0}"/>
    <cellStyle name="Comma 141 2 3" xfId="12634" xr:uid="{56090743-FACA-4D04-9053-02735E58F8D2}"/>
    <cellStyle name="Comma 141 2 3 2" xfId="25592" xr:uid="{34443A86-D0CE-4D07-9FE8-4CC686E0EA24}"/>
    <cellStyle name="Comma 141 2 4" xfId="8818" xr:uid="{23EC8859-3618-465B-8488-13012D7EB8DD}"/>
    <cellStyle name="Comma 141 2 4 2" xfId="23234" xr:uid="{D599B77B-5B95-4552-97D3-1C9CA4255165}"/>
    <cellStyle name="Comma 141 2 5" xfId="7208" xr:uid="{38074E8E-32BD-45C8-BE9F-A25CE5662AB3}"/>
    <cellStyle name="Comma 141 2 5 2" xfId="22076" xr:uid="{6EE6E03A-BE90-488E-A7A9-9579693C8857}"/>
    <cellStyle name="Comma 141 2 6" xfId="17110" xr:uid="{301473F7-DD71-4A29-B317-FD5BBE781584}"/>
    <cellStyle name="Comma 141 2 6 2" xfId="27147" xr:uid="{B92BF3F7-E236-4404-AFBB-F5E4D1DA3F05}"/>
    <cellStyle name="Comma 141 2 7" xfId="19743" xr:uid="{87C1CEA5-CCC2-4B2D-A0F7-FA9D2D3D5067}"/>
    <cellStyle name="Comma 141 3" xfId="3876" xr:uid="{C504F0DA-DA7B-45BB-9CBC-B88BAA73A4FD}"/>
    <cellStyle name="Comma 141 3 2" xfId="6144" xr:uid="{05D6B0F1-7C38-4C52-85E9-E2D15DBB1610}"/>
    <cellStyle name="Comma 141 3 2 2" xfId="11694" xr:uid="{E93DDF04-6C8D-424F-98BC-2FA0A5765E37}"/>
    <cellStyle name="Comma 141 3 2 2 2" xfId="24786" xr:uid="{3E336C01-0421-4C2B-8A69-869500AD9A23}"/>
    <cellStyle name="Comma 141 3 2 3" xfId="21295" xr:uid="{863B78DD-EA78-4A52-AFFD-AE5AD01626BF}"/>
    <cellStyle name="Comma 141 3 3" xfId="13098" xr:uid="{3AC50231-55EA-44ED-9807-2C27AAA78976}"/>
    <cellStyle name="Comma 141 3 3 2" xfId="25987" xr:uid="{68D69035-F7B0-4FF9-9A82-6A2BF01239CE}"/>
    <cellStyle name="Comma 141 3 4" xfId="9427" xr:uid="{F2A2B855-F5B1-49FE-BF94-DB037D280058}"/>
    <cellStyle name="Comma 141 3 4 2" xfId="23621" xr:uid="{95180775-9FA6-4795-97F0-21119807D63E}"/>
    <cellStyle name="Comma 141 3 5" xfId="7853" xr:uid="{DF68D168-02C4-418F-8FF0-09DA216CA86E}"/>
    <cellStyle name="Comma 141 3 5 2" xfId="22463" xr:uid="{77E6E01E-B2F8-4997-B8F5-74C1E50F276D}"/>
    <cellStyle name="Comma 141 3 6" xfId="17758" xr:uid="{B159BE86-3E99-4F6D-93D5-4BE1843C4D2F}"/>
    <cellStyle name="Comma 141 3 6 2" xfId="27534" xr:uid="{31DFDB67-17B2-4833-9026-39021A34701D}"/>
    <cellStyle name="Comma 141 3 7" xfId="20130" xr:uid="{0C9B4536-5951-40ED-B47B-9F67B098E693}"/>
    <cellStyle name="Comma 141 4" xfId="5243" xr:uid="{CD231C70-FC6A-424E-A252-5B7242FE6420}"/>
    <cellStyle name="Comma 141 4 2" xfId="10793" xr:uid="{381C9C1F-9A6F-42B4-A945-DEF2381D5EAA}"/>
    <cellStyle name="Comma 141 4 2 2" xfId="24016" xr:uid="{27F70561-EE27-4466-8A75-D1F9D4DB93A5}"/>
    <cellStyle name="Comma 141 4 3" xfId="20525" xr:uid="{2658A57E-B6C3-4207-B3DA-B4E62797E977}"/>
    <cellStyle name="Comma 141 5" xfId="12167" xr:uid="{C131C7DA-3F94-42BB-A1E2-DBAC5EC475E3}"/>
    <cellStyle name="Comma 141 5 2" xfId="25193" xr:uid="{594D3DAA-96EA-4E79-BFD8-4282F3656BF5}"/>
    <cellStyle name="Comma 141 6" xfId="8298" xr:uid="{95812094-B60D-499E-B502-7258CFB6D688}"/>
    <cellStyle name="Comma 141 6 2" xfId="22851" xr:uid="{A51BF32F-6D50-4587-A10B-8B33342EE8BF}"/>
    <cellStyle name="Comma 141 7" xfId="6675" xr:uid="{5FFC5159-2705-4B75-9E3B-A64822ACE05D}"/>
    <cellStyle name="Comma 141 7 2" xfId="21693" xr:uid="{1B8EF874-E8EC-496E-9914-E29A72623F11}"/>
    <cellStyle name="Comma 141 8" xfId="16519" xr:uid="{C0808BB7-6B4D-433C-97AC-DE3237BC1D0B}"/>
    <cellStyle name="Comma 141 8 2" xfId="26763" xr:uid="{799C42F0-E74F-489E-8DD9-FB2AC95D8D29}"/>
    <cellStyle name="Comma 141 9" xfId="19360" xr:uid="{F048C5BA-72AC-4AA0-A86B-6E61EA3D3CEA}"/>
    <cellStyle name="Comma 142" xfId="1801" xr:uid="{E593EB33-9101-4886-98B2-242A86ADE637}"/>
    <cellStyle name="Comma 142 2" xfId="3230" xr:uid="{49C2AD31-CB4D-4232-AF1A-DFDD3934767B}"/>
    <cellStyle name="Comma 142 2 2" xfId="5692" xr:uid="{1AEA1306-5682-4984-929C-BBA3747BF4B8}"/>
    <cellStyle name="Comma 142 2 2 2" xfId="11242" xr:uid="{B74E693F-C516-4E8F-BAFF-C75D00D55E9D}"/>
    <cellStyle name="Comma 142 2 2 2 2" xfId="24400" xr:uid="{5E8BC2F0-E1CC-4212-BA4F-112D1C465465}"/>
    <cellStyle name="Comma 142 2 2 3" xfId="20909" xr:uid="{15FEA043-508D-4BFD-AAC7-55F984A5E804}"/>
    <cellStyle name="Comma 142 2 3" xfId="12635" xr:uid="{BE685E0F-F80C-4C65-8BAD-0A9D19AA35B3}"/>
    <cellStyle name="Comma 142 2 3 2" xfId="25593" xr:uid="{3FF0440F-29DF-4C74-82C4-636F546DC493}"/>
    <cellStyle name="Comma 142 2 4" xfId="8819" xr:uid="{69C98755-B63F-48BC-A112-24487814354C}"/>
    <cellStyle name="Comma 142 2 4 2" xfId="23235" xr:uid="{22954C59-3ED3-46CC-9E9A-494E2ACC8DCC}"/>
    <cellStyle name="Comma 142 2 5" xfId="7209" xr:uid="{153D0C56-21D9-44EE-AE3B-8FA767F6CEA5}"/>
    <cellStyle name="Comma 142 2 5 2" xfId="22077" xr:uid="{A0E6006E-9C26-4D22-81C5-20F641B1F9E5}"/>
    <cellStyle name="Comma 142 2 6" xfId="17111" xr:uid="{72DD1848-465C-4068-A02E-3988F98B9179}"/>
    <cellStyle name="Comma 142 2 6 2" xfId="27148" xr:uid="{A0065D2E-8F81-4424-B52C-080DAD21FECC}"/>
    <cellStyle name="Comma 142 2 7" xfId="19744" xr:uid="{BDE46FE5-538B-43D5-9A66-6C385BB763FF}"/>
    <cellStyle name="Comma 142 3" xfId="3877" xr:uid="{7C61606A-418A-4277-912B-431CAFBF3E43}"/>
    <cellStyle name="Comma 142 3 2" xfId="6145" xr:uid="{12D24D54-E578-4F28-A89A-E0E5889D5C83}"/>
    <cellStyle name="Comma 142 3 2 2" xfId="11695" xr:uid="{2E8AF553-51CB-4527-A800-EE33768A4D03}"/>
    <cellStyle name="Comma 142 3 2 2 2" xfId="24787" xr:uid="{97CF15EE-2EFB-4E89-9103-CB66607EFA87}"/>
    <cellStyle name="Comma 142 3 2 3" xfId="21296" xr:uid="{EF76BFA0-0BFE-471C-9C23-3B5C35E2FE8C}"/>
    <cellStyle name="Comma 142 3 3" xfId="13099" xr:uid="{5870F466-8C42-4BF2-AB87-7C2BD85CACDE}"/>
    <cellStyle name="Comma 142 3 3 2" xfId="25988" xr:uid="{B1585459-BA96-4FED-B5C7-060906CB63C0}"/>
    <cellStyle name="Comma 142 3 4" xfId="9428" xr:uid="{EB889827-93C3-4472-BED6-EB6B32F145E7}"/>
    <cellStyle name="Comma 142 3 4 2" xfId="23622" xr:uid="{091BC4B1-9BAF-493A-A231-A5A2AD3083FF}"/>
    <cellStyle name="Comma 142 3 5" xfId="7854" xr:uid="{7C459FDB-36B7-4CE7-9313-0CD5FB4D3AA5}"/>
    <cellStyle name="Comma 142 3 5 2" xfId="22464" xr:uid="{379E5D5C-2746-4280-92AA-A95F9947C432}"/>
    <cellStyle name="Comma 142 3 6" xfId="17759" xr:uid="{E23FA911-896D-4A10-8411-88A508004D97}"/>
    <cellStyle name="Comma 142 3 6 2" xfId="27535" xr:uid="{BEFED992-3E7A-40E0-8EA3-274D1D728FB9}"/>
    <cellStyle name="Comma 142 3 7" xfId="20131" xr:uid="{1123D1E3-354D-4D95-B326-35C665660567}"/>
    <cellStyle name="Comma 142 4" xfId="5244" xr:uid="{84462709-C873-44CC-911D-2A240607CB63}"/>
    <cellStyle name="Comma 142 4 2" xfId="10794" xr:uid="{7A0EB00E-1AB9-4F0B-890C-56860068513E}"/>
    <cellStyle name="Comma 142 4 2 2" xfId="24017" xr:uid="{9C823535-3FBA-4E0C-A546-DA7133C07D03}"/>
    <cellStyle name="Comma 142 4 3" xfId="20526" xr:uid="{57892280-AD45-443E-85C0-E20C3138D740}"/>
    <cellStyle name="Comma 142 5" xfId="12168" xr:uid="{66C45213-BF91-4F51-9A49-3DF5A1C26334}"/>
    <cellStyle name="Comma 142 5 2" xfId="25194" xr:uid="{0E60BDF2-1A4B-48C1-9C51-792CFD7E35AD}"/>
    <cellStyle name="Comma 142 6" xfId="8299" xr:uid="{2C47AA8A-7DC6-458E-ACB9-FB9CD83B2B85}"/>
    <cellStyle name="Comma 142 6 2" xfId="22852" xr:uid="{BC76BA4F-C016-4A6F-9107-79394253B482}"/>
    <cellStyle name="Comma 142 7" xfId="6676" xr:uid="{49E20177-FFBD-4FBD-8939-4BF2BA3FD1CF}"/>
    <cellStyle name="Comma 142 7 2" xfId="21694" xr:uid="{60F1ADAE-7AC8-4F2E-BB7D-0AFFC868A6FF}"/>
    <cellStyle name="Comma 142 8" xfId="16520" xr:uid="{7A1A29FA-CD74-4BDD-BB17-CCADDECC6874}"/>
    <cellStyle name="Comma 142 8 2" xfId="26764" xr:uid="{74FC87EF-A8D0-4742-8992-240020357EDA}"/>
    <cellStyle name="Comma 142 9" xfId="19361" xr:uid="{E3151D05-9B1F-4CBC-A133-08EB07F42943}"/>
    <cellStyle name="Comma 143" xfId="1802" xr:uid="{F92D327D-1C35-41E7-9419-06467CC659BF}"/>
    <cellStyle name="Comma 143 2" xfId="3231" xr:uid="{0553349A-6C4F-4CEF-BA6F-802A60BB23C2}"/>
    <cellStyle name="Comma 143 2 2" xfId="5693" xr:uid="{6C7DEE84-41B9-4F16-85F0-5361B0A17F4A}"/>
    <cellStyle name="Comma 143 2 2 2" xfId="11243" xr:uid="{EC205ECB-DAA0-4AD7-8BE2-9F85B138FC59}"/>
    <cellStyle name="Comma 143 2 2 2 2" xfId="24401" xr:uid="{7FDCC40A-E249-4ABB-8ABF-6F3F0BF514FA}"/>
    <cellStyle name="Comma 143 2 2 3" xfId="20910" xr:uid="{BB9BEAD9-177C-45AA-AAC3-5719F5D57623}"/>
    <cellStyle name="Comma 143 2 3" xfId="12636" xr:uid="{D2AB518E-5BE6-4CAF-A1B7-A844B1C6413A}"/>
    <cellStyle name="Comma 143 2 3 2" xfId="25594" xr:uid="{A1B5F356-F7BB-4BB8-B316-7B516EA9552F}"/>
    <cellStyle name="Comma 143 2 4" xfId="8820" xr:uid="{AD12ECE8-BDDA-4B9A-AF64-A2E3ECE3B60F}"/>
    <cellStyle name="Comma 143 2 4 2" xfId="23236" xr:uid="{0E2CD02E-737C-4CC9-A9FC-ABB0C8218F9E}"/>
    <cellStyle name="Comma 143 2 5" xfId="7210" xr:uid="{31F12DE7-6F31-49DC-A41B-3635B707C337}"/>
    <cellStyle name="Comma 143 2 5 2" xfId="22078" xr:uid="{BBCC2DDF-A80C-4DBE-806D-768F8D603B0C}"/>
    <cellStyle name="Comma 143 2 6" xfId="17112" xr:uid="{3216D32A-10F0-40B9-8DFB-38EF5F2ACF7C}"/>
    <cellStyle name="Comma 143 2 6 2" xfId="27149" xr:uid="{07B7990D-BDE6-40B7-AE25-3995750736A4}"/>
    <cellStyle name="Comma 143 2 7" xfId="19745" xr:uid="{CF7723DB-52D2-404B-9330-6A73D5AA2C54}"/>
    <cellStyle name="Comma 143 3" xfId="3878" xr:uid="{8ABCC2A0-E25D-4AAA-B6AF-B85957364122}"/>
    <cellStyle name="Comma 143 3 2" xfId="6146" xr:uid="{4CE9AB86-12DF-4DCC-80A8-673D35DE1305}"/>
    <cellStyle name="Comma 143 3 2 2" xfId="11696" xr:uid="{3672DC89-C8D8-42D5-8702-AEDC1985D2AA}"/>
    <cellStyle name="Comma 143 3 2 2 2" xfId="24788" xr:uid="{CA97A35F-723E-47CE-A82B-C77717BCCFF4}"/>
    <cellStyle name="Comma 143 3 2 3" xfId="21297" xr:uid="{4D04F21A-4322-4D39-967C-2CC4A241D67C}"/>
    <cellStyle name="Comma 143 3 3" xfId="13100" xr:uid="{556CFC92-EACA-4C83-9C62-DDFF667F4CA6}"/>
    <cellStyle name="Comma 143 3 3 2" xfId="25989" xr:uid="{54A5D3A9-B811-40D2-8C1B-F09CF7C06D5D}"/>
    <cellStyle name="Comma 143 3 4" xfId="9429" xr:uid="{5EACD394-A2F2-4CCB-AE32-1AFE5B2EBEC9}"/>
    <cellStyle name="Comma 143 3 4 2" xfId="23623" xr:uid="{F570219F-1E3F-4768-A8CC-68F934C1DA02}"/>
    <cellStyle name="Comma 143 3 5" xfId="7855" xr:uid="{B260114B-4681-4953-A2F0-3C93F19190B1}"/>
    <cellStyle name="Comma 143 3 5 2" xfId="22465" xr:uid="{ED1B6959-D426-4F5B-89DD-694483B7B096}"/>
    <cellStyle name="Comma 143 3 6" xfId="17760" xr:uid="{7F658127-06D0-4509-A009-637574D82AFE}"/>
    <cellStyle name="Comma 143 3 6 2" xfId="27536" xr:uid="{303CF3FC-3590-4FDF-AB55-882979B8D12A}"/>
    <cellStyle name="Comma 143 3 7" xfId="20132" xr:uid="{58D062A7-C236-4F61-956D-BE8673E08CF3}"/>
    <cellStyle name="Comma 143 4" xfId="5245" xr:uid="{DBD42339-A955-4A03-9A32-F78101EF11BB}"/>
    <cellStyle name="Comma 143 4 2" xfId="10795" xr:uid="{3BA57DDB-9D24-48BE-8708-48326C92C2DD}"/>
    <cellStyle name="Comma 143 4 2 2" xfId="24018" xr:uid="{03D6DC7C-9CC4-47A6-8E69-F23E238F3BE5}"/>
    <cellStyle name="Comma 143 4 3" xfId="20527" xr:uid="{88BD5681-E21B-4465-BBC9-E1CBDFAA0D30}"/>
    <cellStyle name="Comma 143 5" xfId="12169" xr:uid="{BAE3C601-1608-4041-B1F1-B59BDCD7D655}"/>
    <cellStyle name="Comma 143 5 2" xfId="25195" xr:uid="{12A109E1-CE95-496D-B261-79C429D8846C}"/>
    <cellStyle name="Comma 143 6" xfId="8300" xr:uid="{279C7C2C-AF20-4BD8-A590-D9EEE70C69ED}"/>
    <cellStyle name="Comma 143 6 2" xfId="22853" xr:uid="{A7262CA9-B4EF-4098-90CB-745E8774E6A6}"/>
    <cellStyle name="Comma 143 7" xfId="6677" xr:uid="{CA05A17E-869C-456C-9B68-ADAB4DB4835E}"/>
    <cellStyle name="Comma 143 7 2" xfId="21695" xr:uid="{42131307-A04D-475A-BB50-F67D2D50D092}"/>
    <cellStyle name="Comma 143 8" xfId="16521" xr:uid="{85B6844F-0AAA-404E-A65F-8CAFAEF78818}"/>
    <cellStyle name="Comma 143 8 2" xfId="26765" xr:uid="{633B823F-BA4B-4665-A833-755AA2471664}"/>
    <cellStyle name="Comma 143 9" xfId="19362" xr:uid="{A498B8B0-4CD6-4C9E-B12A-71C1268E178D}"/>
    <cellStyle name="Comma 144" xfId="1803" xr:uid="{64ABE3AD-7A6E-4307-AC25-66E203D2C318}"/>
    <cellStyle name="Comma 144 2" xfId="3232" xr:uid="{DEA9E6B4-48FB-4D85-BE8C-4B8A145A9583}"/>
    <cellStyle name="Comma 144 2 2" xfId="5694" xr:uid="{9AF665D1-72A0-4F7D-BAF2-EA2A9F9624DF}"/>
    <cellStyle name="Comma 144 2 2 2" xfId="11244" xr:uid="{B04A5CA6-D688-4ADD-8D9D-2BA1BDEF541F}"/>
    <cellStyle name="Comma 144 2 2 2 2" xfId="24402" xr:uid="{83A3FFD7-9D1A-4264-9C9C-DD68B69246DA}"/>
    <cellStyle name="Comma 144 2 2 3" xfId="20911" xr:uid="{13AF6A16-5D62-4797-B1D1-520865323612}"/>
    <cellStyle name="Comma 144 2 3" xfId="12637" xr:uid="{073AFBA4-F5E4-4B45-931B-2F01B8B4CC68}"/>
    <cellStyle name="Comma 144 2 3 2" xfId="25595" xr:uid="{ACBEA56D-EE1D-47E9-A3D9-3E81CD263A94}"/>
    <cellStyle name="Comma 144 2 4" xfId="8821" xr:uid="{D01B11BC-D142-4E65-B83C-6AC3C93DFB15}"/>
    <cellStyle name="Comma 144 2 4 2" xfId="23237" xr:uid="{47E56409-CB56-47D5-A105-68E9B1A132CF}"/>
    <cellStyle name="Comma 144 2 5" xfId="7211" xr:uid="{7442A569-648C-498B-B894-C6414ED93A4D}"/>
    <cellStyle name="Comma 144 2 5 2" xfId="22079" xr:uid="{FF589385-8264-48DC-B3B4-C8EE5302E7B9}"/>
    <cellStyle name="Comma 144 2 6" xfId="17113" xr:uid="{E4812EF9-F92B-4002-8019-AD193B8220B6}"/>
    <cellStyle name="Comma 144 2 6 2" xfId="27150" xr:uid="{1574BD0F-266A-4181-B87B-6FD7925574AF}"/>
    <cellStyle name="Comma 144 2 7" xfId="19746" xr:uid="{472DD935-8970-47E5-B2AA-76E3E8AD97BF}"/>
    <cellStyle name="Comma 144 3" xfId="3879" xr:uid="{086AE5EA-C1F6-4FB5-8329-57F136F5C96B}"/>
    <cellStyle name="Comma 144 3 2" xfId="6147" xr:uid="{787BAB70-5F03-4546-95AD-03E42EEEF587}"/>
    <cellStyle name="Comma 144 3 2 2" xfId="11697" xr:uid="{0D2D05EE-7967-49DB-B2C2-9A39B7093A8A}"/>
    <cellStyle name="Comma 144 3 2 2 2" xfId="24789" xr:uid="{CE62774F-D15E-4DBF-B8A8-BFEFEFE110AE}"/>
    <cellStyle name="Comma 144 3 2 3" xfId="21298" xr:uid="{C25EFC69-C715-45D2-A86E-1F75D427BD74}"/>
    <cellStyle name="Comma 144 3 3" xfId="13101" xr:uid="{4779B860-0962-49C9-9B05-51D119AF8F63}"/>
    <cellStyle name="Comma 144 3 3 2" xfId="25990" xr:uid="{6A3D83A3-5BDB-47ED-98CB-B2BDFE2D3EEF}"/>
    <cellStyle name="Comma 144 3 4" xfId="9430" xr:uid="{3FA753AF-B289-43B1-B006-A767762E2148}"/>
    <cellStyle name="Comma 144 3 4 2" xfId="23624" xr:uid="{3828CBC8-6DBC-40E4-B978-DD3EDBCE3B58}"/>
    <cellStyle name="Comma 144 3 5" xfId="7856" xr:uid="{76DC9F6B-BDC5-4145-832F-B2D9BC5A62AB}"/>
    <cellStyle name="Comma 144 3 5 2" xfId="22466" xr:uid="{AEE1F038-D2F1-4228-BE47-8476DB754C26}"/>
    <cellStyle name="Comma 144 3 6" xfId="17761" xr:uid="{B0CB6497-0E0A-4EE2-BB5F-9E9387ED4B63}"/>
    <cellStyle name="Comma 144 3 6 2" xfId="27537" xr:uid="{F4DC3FB5-959B-4C4F-BAAF-986B3E433710}"/>
    <cellStyle name="Comma 144 3 7" xfId="20133" xr:uid="{95B189B7-8476-4B07-95A8-EB004358B48B}"/>
    <cellStyle name="Comma 144 4" xfId="5246" xr:uid="{61A8E858-C8AD-4148-88B0-7B21CC9DC04E}"/>
    <cellStyle name="Comma 144 4 2" xfId="10796" xr:uid="{2E485D4F-62BF-49FA-A3E5-36272BFDFD8B}"/>
    <cellStyle name="Comma 144 4 2 2" xfId="24019" xr:uid="{C60D1F9C-23F4-4867-BCCD-4DB3506AEB44}"/>
    <cellStyle name="Comma 144 4 3" xfId="20528" xr:uid="{68DC1756-CA72-4772-AC36-7B4063614BD5}"/>
    <cellStyle name="Comma 144 5" xfId="12170" xr:uid="{C958A787-B10C-4F0B-99A9-00CBCAA663E7}"/>
    <cellStyle name="Comma 144 5 2" xfId="25196" xr:uid="{2B9A547A-3595-4FD7-9357-446678EFB97A}"/>
    <cellStyle name="Comma 144 6" xfId="8301" xr:uid="{808648CD-9875-467D-BE12-53D3A6E51A60}"/>
    <cellStyle name="Comma 144 6 2" xfId="22854" xr:uid="{85BC889A-92A4-473E-89F1-E904549C1537}"/>
    <cellStyle name="Comma 144 7" xfId="6678" xr:uid="{284DF54C-F937-496B-8917-A7458433CFBA}"/>
    <cellStyle name="Comma 144 7 2" xfId="21696" xr:uid="{8547A1CA-EA41-4273-BBD2-E767518D66E1}"/>
    <cellStyle name="Comma 144 8" xfId="16522" xr:uid="{44CEF482-C20F-4B9B-86A6-F6A6EB95042C}"/>
    <cellStyle name="Comma 144 8 2" xfId="26766" xr:uid="{6F7D978D-2373-4CD4-8EDB-093DA5CB322A}"/>
    <cellStyle name="Comma 144 9" xfId="19363" xr:uid="{34AB9550-ADC2-4FED-A126-8D6A4A8374F8}"/>
    <cellStyle name="Comma 145" xfId="348" xr:uid="{5C216D52-8EC4-42A6-BA40-E30A3E885F3E}"/>
    <cellStyle name="Comma 145 10" xfId="28100" xr:uid="{0E0667DC-64AB-45C4-B020-05ED4D633B1E}"/>
    <cellStyle name="Comma 145 11" xfId="1804" xr:uid="{A1188D6F-F7AF-4A8D-ADCC-63C21D1EF787}"/>
    <cellStyle name="Comma 145 12" xfId="28598" xr:uid="{C38F4EDF-BA79-4687-AAEC-2D64E150B9BE}"/>
    <cellStyle name="Comma 145 13" xfId="35574" xr:uid="{E9FC98DE-5CCE-48E6-9C56-C50DA7153BB1}"/>
    <cellStyle name="Comma 145 2" xfId="250" xr:uid="{32216B3F-FE19-418D-B681-5397406335BE}"/>
    <cellStyle name="Comma 145 2 10" xfId="28554" xr:uid="{ABA38888-378A-4545-B60C-5C95F8F52605}"/>
    <cellStyle name="Comma 145 2 11" xfId="35485" xr:uid="{2E40A8EF-16DC-401C-B2B6-867B67207F76}"/>
    <cellStyle name="Comma 145 2 2" xfId="354" xr:uid="{1C403EF3-2C24-4FC6-9B1B-3C79F40C10D2}"/>
    <cellStyle name="Comma 145 2 2 2" xfId="558" xr:uid="{7FCF99DC-F031-4C93-A59D-53F0BA661CEE}"/>
    <cellStyle name="Comma 145 2 2 2 2" xfId="24403" xr:uid="{3F31DE97-81F1-46E3-AF94-4EDAEF84E476}"/>
    <cellStyle name="Comma 145 2 2 2 3" xfId="28272" xr:uid="{617AC469-A3FB-443D-9881-D80C6911989A}"/>
    <cellStyle name="Comma 145 2 2 2 4" xfId="11245" xr:uid="{C79A7629-BF51-42BB-802C-15AD8615B50A}"/>
    <cellStyle name="Comma 145 2 2 2 5" xfId="28738" xr:uid="{AEC6E1A9-021D-4068-AA7B-7EC704C81F8D}"/>
    <cellStyle name="Comma 145 2 2 3" xfId="873" xr:uid="{5D477594-B734-4F1A-A93F-6C45D19B0FC8}"/>
    <cellStyle name="Comma 145 2 2 3 2" xfId="28480" xr:uid="{062B7B54-A60F-4840-B608-D1DE8D82C3BF}"/>
    <cellStyle name="Comma 145 2 2 3 3" xfId="20912" xr:uid="{20142CC4-87C3-4331-9B11-53E2D6BB0722}"/>
    <cellStyle name="Comma 145 2 2 3 4" xfId="28928" xr:uid="{704F3DBA-AF24-430D-85C8-EC758986FD80}"/>
    <cellStyle name="Comma 145 2 2 4" xfId="28106" xr:uid="{941059F1-09DD-4D26-9E13-F24C0A281590}"/>
    <cellStyle name="Comma 145 2 2 5" xfId="5695" xr:uid="{6599B928-A392-49C4-840E-14109FEC6F85}"/>
    <cellStyle name="Comma 145 2 2 6" xfId="28602" xr:uid="{139CBC47-A0D8-49CF-A5CD-6712719F30C3}"/>
    <cellStyle name="Comma 145 2 2 7" xfId="35580" xr:uid="{74E9A2EA-9947-477B-9CE6-10673E5AEE54}"/>
    <cellStyle name="Comma 145 2 3" xfId="510" xr:uid="{9CA6B285-BE1C-431B-B774-62ADF3984E84}"/>
    <cellStyle name="Comma 145 2 3 2" xfId="25596" xr:uid="{7F4A8CBC-8827-497A-A1A3-77E576446466}"/>
    <cellStyle name="Comma 145 2 3 3" xfId="28225" xr:uid="{8145D709-BF54-4350-AA7A-D8CCB42B052B}"/>
    <cellStyle name="Comma 145 2 3 4" xfId="12638" xr:uid="{A3861D15-57B9-4770-8FCC-0AE4727D7277}"/>
    <cellStyle name="Comma 145 2 3 5" xfId="28690" xr:uid="{8CD284EA-84F5-4990-B31B-361B92508431}"/>
    <cellStyle name="Comma 145 2 4" xfId="825" xr:uid="{BE9B110A-0507-4D9A-8DBC-51299A5C7F83}"/>
    <cellStyle name="Comma 145 2 4 2" xfId="23238" xr:uid="{2F537EDE-DC4A-45B8-8A59-80B4BA6E124D}"/>
    <cellStyle name="Comma 145 2 4 3" xfId="28433" xr:uid="{04D85E1C-A29B-4986-A395-818ECCCDC66A}"/>
    <cellStyle name="Comma 145 2 4 4" xfId="8822" xr:uid="{55305D7F-89A7-4307-B5E0-CE48616BBE84}"/>
    <cellStyle name="Comma 145 2 4 5" xfId="28880" xr:uid="{3CF65ADC-82EC-46E9-AFB1-A37482A41896}"/>
    <cellStyle name="Comma 145 2 5" xfId="7212" xr:uid="{2E3A4293-A667-46D3-9F96-BA5C42A88046}"/>
    <cellStyle name="Comma 145 2 5 2" xfId="22080" xr:uid="{4A999216-DABA-4D97-B69A-DE5C179AEE39}"/>
    <cellStyle name="Comma 145 2 6" xfId="17114" xr:uid="{B7BC8324-3725-4D9D-BDE6-E8121A20D248}"/>
    <cellStyle name="Comma 145 2 6 2" xfId="27151" xr:uid="{91480BDC-1AB5-4886-9C45-002A6A52E7E1}"/>
    <cellStyle name="Comma 145 2 7" xfId="19747" xr:uid="{774CD6C7-E4D7-4D3E-9C20-1196A5C33CB2}"/>
    <cellStyle name="Comma 145 2 8" xfId="28020" xr:uid="{1A60DD8D-FA98-4730-A1BC-4F46B812A90A}"/>
    <cellStyle name="Comma 145 2 9" xfId="3233" xr:uid="{726BA018-A213-4894-984C-AF0991B06F32}"/>
    <cellStyle name="Comma 145 3" xfId="554" xr:uid="{349AF3C8-68A0-43DA-8CCB-3A64083695E8}"/>
    <cellStyle name="Comma 145 3 10" xfId="28734" xr:uid="{85B6402F-FC89-4080-A459-453D69BE05A4}"/>
    <cellStyle name="Comma 145 3 2" xfId="6148" xr:uid="{CAA1A358-D6AA-4968-93E2-AEFB384D3618}"/>
    <cellStyle name="Comma 145 3 2 2" xfId="11698" xr:uid="{FFA6AF87-8C65-4656-B571-4366B3472A4F}"/>
    <cellStyle name="Comma 145 3 2 2 2" xfId="24790" xr:uid="{5942DC0D-EFB0-43E0-9C46-58B2385B2A6C}"/>
    <cellStyle name="Comma 145 3 2 3" xfId="21299" xr:uid="{BCAE0913-152F-4912-81B3-734A1A1B2CB8}"/>
    <cellStyle name="Comma 145 3 3" xfId="13102" xr:uid="{A9E023D4-4E41-48CC-9094-8682A42E6B67}"/>
    <cellStyle name="Comma 145 3 3 2" xfId="25991" xr:uid="{CBF32147-750D-436D-9C8B-9D1FA68E1734}"/>
    <cellStyle name="Comma 145 3 4" xfId="9431" xr:uid="{177EA9EB-03A7-4E9C-B909-C3171E8774E2}"/>
    <cellStyle name="Comma 145 3 4 2" xfId="23625" xr:uid="{43A0B5F4-BE89-4150-B743-A8AB25F26715}"/>
    <cellStyle name="Comma 145 3 5" xfId="7857" xr:uid="{3A523E12-88DC-4743-AE18-E2B50762FDBB}"/>
    <cellStyle name="Comma 145 3 5 2" xfId="22467" xr:uid="{FDB09C8E-BA32-4C3C-9635-778E55D1686C}"/>
    <cellStyle name="Comma 145 3 6" xfId="17762" xr:uid="{A807219B-D630-423C-B830-43CECC6FACE1}"/>
    <cellStyle name="Comma 145 3 6 2" xfId="27538" xr:uid="{39158532-EB18-4C73-A077-93721F4206B6}"/>
    <cellStyle name="Comma 145 3 7" xfId="20134" xr:uid="{B6AB0344-473B-4121-AFBC-1E3673EC622B}"/>
    <cellStyle name="Comma 145 3 8" xfId="28268" xr:uid="{7611C1D4-1CDF-4BFA-B444-FD51270118FB}"/>
    <cellStyle name="Comma 145 3 9" xfId="3880" xr:uid="{25321C67-3171-453C-980E-0AE0B2EE6B50}"/>
    <cellStyle name="Comma 145 4" xfId="869" xr:uid="{F4A026D9-768B-4A86-B0A3-BEF0B425CDA4}"/>
    <cellStyle name="Comma 145 4 2" xfId="10797" xr:uid="{FE93C2C6-9851-4079-BCE3-E5D49777AC81}"/>
    <cellStyle name="Comma 145 4 2 2" xfId="24020" xr:uid="{F154B27C-F26C-4E6E-A4F3-C5DA8C09189A}"/>
    <cellStyle name="Comma 145 4 3" xfId="20529" xr:uid="{35C648A3-55C6-43D5-8B9B-CB9D9D2CDCA8}"/>
    <cellStyle name="Comma 145 4 4" xfId="28476" xr:uid="{800CCACE-F1AC-44BA-B7C4-ED0AED3753E2}"/>
    <cellStyle name="Comma 145 4 5" xfId="5247" xr:uid="{FF13F1BF-84C1-4F10-AE7B-296F15E15A33}"/>
    <cellStyle name="Comma 145 4 6" xfId="28924" xr:uid="{10D729B4-E58D-4638-93FE-C9EC37BD35ED}"/>
    <cellStyle name="Comma 145 5" xfId="12171" xr:uid="{43901439-61FA-4CB9-918C-2071192DE1E8}"/>
    <cellStyle name="Comma 145 5 2" xfId="25197" xr:uid="{63774E38-0DDF-4E87-8C48-248E7300611F}"/>
    <cellStyle name="Comma 145 6" xfId="8302" xr:uid="{C033C8DB-EB01-40C7-B02B-6B378A061BB7}"/>
    <cellStyle name="Comma 145 6 2" xfId="22855" xr:uid="{BA46CBFD-A160-404F-A862-1F11E9B01405}"/>
    <cellStyle name="Comma 145 7" xfId="6679" xr:uid="{530AC60B-0D53-450F-8285-8AE154DE08CA}"/>
    <cellStyle name="Comma 145 7 2" xfId="21697" xr:uid="{39E2B584-5FA9-4D93-A6ED-B260CB2C892C}"/>
    <cellStyle name="Comma 145 8" xfId="16523" xr:uid="{8B40A0C0-3763-4D8A-B1F5-66769E8E2875}"/>
    <cellStyle name="Comma 145 8 2" xfId="26767" xr:uid="{5EA64648-4F22-4194-8E03-3A2FEE72732A}"/>
    <cellStyle name="Comma 145 9" xfId="19364" xr:uid="{11971A7A-86C4-472D-9C72-AD6CFF0CE792}"/>
    <cellStyle name="Comma 146" xfId="1805" xr:uid="{4EC0A255-2AA7-4006-B395-4792E6B34C89}"/>
    <cellStyle name="Comma 146 2" xfId="3234" xr:uid="{0F586246-3F49-4243-A105-D3357D2E2DD7}"/>
    <cellStyle name="Comma 146 2 2" xfId="5696" xr:uid="{306528CF-2370-4270-B903-02946322A644}"/>
    <cellStyle name="Comma 146 2 2 2" xfId="11246" xr:uid="{E9E3B3EE-DBC5-48C3-AA59-8651ECBCA36F}"/>
    <cellStyle name="Comma 146 2 2 2 2" xfId="24404" xr:uid="{841F39D8-A6D0-4C83-96D7-A4094EC53931}"/>
    <cellStyle name="Comma 146 2 2 3" xfId="20913" xr:uid="{D7041543-2B8B-4738-A7C7-FCEBBE1158AA}"/>
    <cellStyle name="Comma 146 2 3" xfId="12639" xr:uid="{CF6262FE-A903-4255-8007-844AE00CBA38}"/>
    <cellStyle name="Comma 146 2 3 2" xfId="25597" xr:uid="{F6D966B9-DCBE-489C-9412-B4BA4EE748AC}"/>
    <cellStyle name="Comma 146 2 4" xfId="8823" xr:uid="{017FAC47-1816-4BDD-90A9-3634F466349D}"/>
    <cellStyle name="Comma 146 2 4 2" xfId="23239" xr:uid="{ABE969BB-25D2-4F46-BD6F-C7832E14A4B5}"/>
    <cellStyle name="Comma 146 2 5" xfId="7213" xr:uid="{CA2D3E13-C612-4155-A391-8427553AFAD7}"/>
    <cellStyle name="Comma 146 2 5 2" xfId="22081" xr:uid="{046309D9-C9F2-460D-B690-670CCD6A3DDA}"/>
    <cellStyle name="Comma 146 2 6" xfId="17115" xr:uid="{46DD90E5-CBE4-4894-B046-063E7924A06C}"/>
    <cellStyle name="Comma 146 2 6 2" xfId="27152" xr:uid="{D6837B71-BD9E-4D3A-802C-428058742FF2}"/>
    <cellStyle name="Comma 146 2 7" xfId="19748" xr:uid="{057FB019-486D-482B-9B2D-8BAFA62AC065}"/>
    <cellStyle name="Comma 146 3" xfId="3881" xr:uid="{4D9C8913-7197-419A-AA87-8AE58B52E2E3}"/>
    <cellStyle name="Comma 146 3 2" xfId="6149" xr:uid="{DA924D1C-0535-405B-A805-74EBE3FC96A3}"/>
    <cellStyle name="Comma 146 3 2 2" xfId="11699" xr:uid="{AC771007-CC15-4B0D-8A80-9022AF775F7D}"/>
    <cellStyle name="Comma 146 3 2 2 2" xfId="24791" xr:uid="{74D552F9-FC3A-4E43-B2B7-64E13A1CAF85}"/>
    <cellStyle name="Comma 146 3 2 3" xfId="21300" xr:uid="{2C0F8A17-2746-48AD-BD1E-39CCCC3872E4}"/>
    <cellStyle name="Comma 146 3 3" xfId="13103" xr:uid="{C9FB9F31-67EF-415F-854D-B597DB3FEACF}"/>
    <cellStyle name="Comma 146 3 3 2" xfId="25992" xr:uid="{CF1CB304-35BF-4614-AE9D-02DA112D8C20}"/>
    <cellStyle name="Comma 146 3 4" xfId="9432" xr:uid="{6F5FEE4B-CCB3-4022-87D6-38E11D963767}"/>
    <cellStyle name="Comma 146 3 4 2" xfId="23626" xr:uid="{8F714DD6-87EE-412A-9A41-6F5B394574EB}"/>
    <cellStyle name="Comma 146 3 5" xfId="7858" xr:uid="{A21BD3AD-5AA9-4AF7-B60C-767EED860944}"/>
    <cellStyle name="Comma 146 3 5 2" xfId="22468" xr:uid="{79E298FE-37A8-497A-97B7-8E2E873653E5}"/>
    <cellStyle name="Comma 146 3 6" xfId="17763" xr:uid="{0FB8731D-221C-44D1-9675-26DA5DBCD4CC}"/>
    <cellStyle name="Comma 146 3 6 2" xfId="27539" xr:uid="{B97813F3-037E-4613-BCD3-DC17D55D8ED3}"/>
    <cellStyle name="Comma 146 3 7" xfId="20135" xr:uid="{1412807A-13AC-4966-A36E-DEE984292F65}"/>
    <cellStyle name="Comma 146 4" xfId="5248" xr:uid="{8FA42918-D5DE-4CA6-8A6E-F16C93F97263}"/>
    <cellStyle name="Comma 146 4 2" xfId="10798" xr:uid="{31DFC76E-2033-475F-B06C-08E158AAA138}"/>
    <cellStyle name="Comma 146 4 2 2" xfId="24021" xr:uid="{3F28DFED-EC6E-4E81-A71F-6535CC666C03}"/>
    <cellStyle name="Comma 146 4 3" xfId="20530" xr:uid="{85CF1638-B056-4259-B0EC-5D07C36A2711}"/>
    <cellStyle name="Comma 146 5" xfId="12172" xr:uid="{AFC1313B-7AC3-46C8-9E32-838A3085917C}"/>
    <cellStyle name="Comma 146 5 2" xfId="25198" xr:uid="{2A6AB441-B48A-4E11-9DF9-636738E48B67}"/>
    <cellStyle name="Comma 146 6" xfId="8303" xr:uid="{6C885BB7-FB0C-4C09-A206-34E94CB1AC18}"/>
    <cellStyle name="Comma 146 6 2" xfId="22856" xr:uid="{DCD39520-B17C-4C70-ADE1-1C481DE0AC56}"/>
    <cellStyle name="Comma 146 7" xfId="6680" xr:uid="{0522B004-CEE1-463F-8458-76EFB07DA964}"/>
    <cellStyle name="Comma 146 7 2" xfId="21698" xr:uid="{8BEDB30E-14F3-46C5-ADC2-E6F3937296B6}"/>
    <cellStyle name="Comma 146 8" xfId="16524" xr:uid="{E3BF4F1C-1328-49DE-AF87-4A126B8450BB}"/>
    <cellStyle name="Comma 146 8 2" xfId="26768" xr:uid="{B4CC7590-3485-43C4-9433-48E63731D378}"/>
    <cellStyle name="Comma 146 9" xfId="19365" xr:uid="{8EBA8B93-FE69-45E1-8C30-C73DD1F49958}"/>
    <cellStyle name="Comma 147" xfId="350" xr:uid="{0CD6CF5A-239A-4F85-AD8F-9D2832E4A8FD}"/>
    <cellStyle name="Comma 147 10" xfId="28102" xr:uid="{C54C4B5C-663F-466C-BDB7-F389161F5A18}"/>
    <cellStyle name="Comma 147 11" xfId="1806" xr:uid="{381B5286-6484-4A6E-9027-46D73AB97C25}"/>
    <cellStyle name="Comma 147 12" xfId="28599" xr:uid="{9700AAA9-68E8-4C05-8D2B-62880424DCF0}"/>
    <cellStyle name="Comma 147 13" xfId="35576" xr:uid="{E64DA1C2-C8F9-48FF-9FBA-8557968F5E70}"/>
    <cellStyle name="Comma 147 2" xfId="252" xr:uid="{D5932F99-75D1-4314-8368-D0958E52B4BD}"/>
    <cellStyle name="Comma 147 2 10" xfId="28555" xr:uid="{1B0EE244-E79A-4774-903C-16BBFDBE7C36}"/>
    <cellStyle name="Comma 147 2 11" xfId="35487" xr:uid="{22B598A5-815B-4964-91C6-55E37B0CED78}"/>
    <cellStyle name="Comma 147 2 2" xfId="355" xr:uid="{D31C1FC0-8574-4106-ADBE-F9CBF16CCC39}"/>
    <cellStyle name="Comma 147 2 2 2" xfId="559" xr:uid="{067713D8-C4B3-430D-9BED-24024D04C7D9}"/>
    <cellStyle name="Comma 147 2 2 2 2" xfId="24405" xr:uid="{2FAF710E-6948-4DC0-84E5-E5602384D6BA}"/>
    <cellStyle name="Comma 147 2 2 2 3" xfId="28273" xr:uid="{73697512-425C-4FF5-9280-3813E5B956D5}"/>
    <cellStyle name="Comma 147 2 2 2 4" xfId="11247" xr:uid="{6581E3BB-E581-42E6-8E64-59948700579B}"/>
    <cellStyle name="Comma 147 2 2 2 5" xfId="28739" xr:uid="{C02925C9-EE26-4B74-A7CC-835F825BAA29}"/>
    <cellStyle name="Comma 147 2 2 3" xfId="874" xr:uid="{89BF3A07-1525-4F85-B28E-2D40FDFAA425}"/>
    <cellStyle name="Comma 147 2 2 3 2" xfId="28481" xr:uid="{4DA43FEF-CAC9-44C1-9BEA-3F41C196DF00}"/>
    <cellStyle name="Comma 147 2 2 3 3" xfId="20914" xr:uid="{D639C78B-BE22-4CE2-8AA0-167B7412E5CD}"/>
    <cellStyle name="Comma 147 2 2 3 4" xfId="28929" xr:uid="{5D370D99-3198-47F7-9274-92317320F221}"/>
    <cellStyle name="Comma 147 2 2 4" xfId="28107" xr:uid="{204CA526-8482-482B-BE0F-D2F2A8CDAE51}"/>
    <cellStyle name="Comma 147 2 2 5" xfId="5697" xr:uid="{855A8D26-B776-4C20-B3A6-C73E8F620183}"/>
    <cellStyle name="Comma 147 2 2 6" xfId="28603" xr:uid="{F04AA2F6-3744-4522-8728-EDB1C9BC0F34}"/>
    <cellStyle name="Comma 147 2 2 7" xfId="35581" xr:uid="{3A10B29A-D695-4CF2-8C3D-0A3B7D314D8B}"/>
    <cellStyle name="Comma 147 2 3" xfId="511" xr:uid="{5C08FC21-EB6A-4F32-BB62-C5519F5CEC1F}"/>
    <cellStyle name="Comma 147 2 3 2" xfId="25598" xr:uid="{4ECE0DAE-AC65-4BB5-B19F-12814104CE0C}"/>
    <cellStyle name="Comma 147 2 3 3" xfId="28226" xr:uid="{AAB0FCD9-DC77-439B-9C25-42095B587340}"/>
    <cellStyle name="Comma 147 2 3 4" xfId="12640" xr:uid="{CBC2A677-C617-431D-B639-9F8111A7C615}"/>
    <cellStyle name="Comma 147 2 3 5" xfId="28691" xr:uid="{7E733537-9FEC-429A-9E17-2DDD18959E30}"/>
    <cellStyle name="Comma 147 2 4" xfId="826" xr:uid="{D99B3765-F196-4116-8C54-60F17C40F2DC}"/>
    <cellStyle name="Comma 147 2 4 2" xfId="23240" xr:uid="{277123CA-2559-4E00-9622-AAC7EBA99324}"/>
    <cellStyle name="Comma 147 2 4 3" xfId="28434" xr:uid="{D3FCDB39-2995-4F7A-8A7F-BEF26AC49F1D}"/>
    <cellStyle name="Comma 147 2 4 4" xfId="8824" xr:uid="{0A40E296-32AC-481E-AA32-863D0B6194A8}"/>
    <cellStyle name="Comma 147 2 4 5" xfId="28881" xr:uid="{ACBCEE4B-FAF9-44B4-9F2F-3E3F889DAF4C}"/>
    <cellStyle name="Comma 147 2 5" xfId="7214" xr:uid="{ADB18BCB-BB6F-4B30-98C2-EE956E5B793C}"/>
    <cellStyle name="Comma 147 2 5 2" xfId="22082" xr:uid="{80C05C1E-5C5B-4EF5-BC6C-8DEC3584F918}"/>
    <cellStyle name="Comma 147 2 6" xfId="17116" xr:uid="{65E56CFB-986D-4047-B143-12FC2D2058CD}"/>
    <cellStyle name="Comma 147 2 6 2" xfId="27153" xr:uid="{9AE8445D-4593-40F4-B041-0D1D57D8C582}"/>
    <cellStyle name="Comma 147 2 7" xfId="19749" xr:uid="{2404F178-1FBC-4D24-A9D7-F18A3B09887A}"/>
    <cellStyle name="Comma 147 2 8" xfId="28021" xr:uid="{A353D142-FB3D-4AD0-BE69-5498E021EF04}"/>
    <cellStyle name="Comma 147 2 9" xfId="3235" xr:uid="{5A97FA8C-B25C-4F02-9503-92F5A331D1FE}"/>
    <cellStyle name="Comma 147 3" xfId="555" xr:uid="{6CF8DA32-332E-469A-9972-52EBED05BBA5}"/>
    <cellStyle name="Comma 147 3 10" xfId="28735" xr:uid="{F1EEBA4B-7303-4E61-A8ED-8BB12C0089FE}"/>
    <cellStyle name="Comma 147 3 2" xfId="6150" xr:uid="{4FD3AC4A-360A-46E1-B34E-FC0D6C7375D6}"/>
    <cellStyle name="Comma 147 3 2 2" xfId="11700" xr:uid="{326B8848-6C50-4C19-93B8-A230C9ABE55A}"/>
    <cellStyle name="Comma 147 3 2 2 2" xfId="24792" xr:uid="{E10D5462-FD25-4F84-B537-1D63AFB0FAAD}"/>
    <cellStyle name="Comma 147 3 2 3" xfId="21301" xr:uid="{2377A99A-2D6C-4864-8A25-70DE17E0B9DC}"/>
    <cellStyle name="Comma 147 3 3" xfId="13104" xr:uid="{F1C16F02-3C72-42DE-82B9-536A4ECBA073}"/>
    <cellStyle name="Comma 147 3 3 2" xfId="25993" xr:uid="{7C0FE672-7FB4-41B3-90BF-9BD7BF65C4AD}"/>
    <cellStyle name="Comma 147 3 4" xfId="9433" xr:uid="{01A3F3B8-31BF-449D-94A7-96F0845C233F}"/>
    <cellStyle name="Comma 147 3 4 2" xfId="23627" xr:uid="{B8A60551-8122-445A-B816-C9BE39DCF926}"/>
    <cellStyle name="Comma 147 3 5" xfId="7859" xr:uid="{44C0E139-0BF9-4242-8558-ECF165F445AC}"/>
    <cellStyle name="Comma 147 3 5 2" xfId="22469" xr:uid="{289DA584-2F34-4406-AAEF-6292EC182659}"/>
    <cellStyle name="Comma 147 3 6" xfId="17764" xr:uid="{E225E202-45F5-4812-8DD3-7D0A5A2FFE76}"/>
    <cellStyle name="Comma 147 3 6 2" xfId="27540" xr:uid="{9538DD03-11AF-4CB3-BB82-43C7F8299EA0}"/>
    <cellStyle name="Comma 147 3 7" xfId="20136" xr:uid="{94487FB2-FC19-4B9C-A147-49A077049C44}"/>
    <cellStyle name="Comma 147 3 8" xfId="28269" xr:uid="{7ECEFC41-894F-46C5-81A3-79E673B5589C}"/>
    <cellStyle name="Comma 147 3 9" xfId="3882" xr:uid="{735731EA-1070-4903-8EF4-AECD3B38A9CC}"/>
    <cellStyle name="Comma 147 4" xfId="870" xr:uid="{81BB8ACA-8000-4044-9EBA-C14A0DBEE3BC}"/>
    <cellStyle name="Comma 147 4 2" xfId="10799" xr:uid="{AB11E69D-FB5A-4E81-9D18-6C4F30D9B727}"/>
    <cellStyle name="Comma 147 4 2 2" xfId="24022" xr:uid="{F60896F6-344F-4254-8B8D-E429E4C70A26}"/>
    <cellStyle name="Comma 147 4 3" xfId="20531" xr:uid="{FFCF9D1A-61ED-432C-8CBA-38C992D08D9A}"/>
    <cellStyle name="Comma 147 4 4" xfId="28477" xr:uid="{4FB6785E-B80A-40F7-A561-85463DB0DF52}"/>
    <cellStyle name="Comma 147 4 5" xfId="5249" xr:uid="{7C0CE57E-2EA0-4768-B4E9-AB1A555BF6A4}"/>
    <cellStyle name="Comma 147 4 6" xfId="28925" xr:uid="{68BE3271-B188-42C6-8E73-81642CC902EB}"/>
    <cellStyle name="Comma 147 5" xfId="12173" xr:uid="{21D882CB-E41F-45FD-9A36-912694715E0D}"/>
    <cellStyle name="Comma 147 5 2" xfId="25199" xr:uid="{BE5F43B3-E702-4425-94FA-E60388EB942A}"/>
    <cellStyle name="Comma 147 6" xfId="8304" xr:uid="{71ACC377-A7E1-46C1-9054-60750AAF6A8F}"/>
    <cellStyle name="Comma 147 6 2" xfId="22857" xr:uid="{26B9D0D3-FD76-4FF6-A713-5AD0F698752B}"/>
    <cellStyle name="Comma 147 7" xfId="6681" xr:uid="{B43BF14F-5363-4D3A-AB58-9D90B3731E65}"/>
    <cellStyle name="Comma 147 7 2" xfId="21699" xr:uid="{0F13EACE-AD16-4142-B702-C37078780E0B}"/>
    <cellStyle name="Comma 147 8" xfId="16525" xr:uid="{8F03868E-1D16-4EB4-8CB7-422CB5F6565D}"/>
    <cellStyle name="Comma 147 8 2" xfId="26769" xr:uid="{61D9B08E-2824-4FEF-BB1A-090451606FBD}"/>
    <cellStyle name="Comma 147 9" xfId="19366" xr:uid="{DB41CD65-06A0-4E59-A85A-120A199631B0}"/>
    <cellStyle name="Comma 148" xfId="1807" xr:uid="{40CB4E74-77A5-4E85-8B59-98C781FD7BA2}"/>
    <cellStyle name="Comma 148 2" xfId="3236" xr:uid="{F196A1A4-7198-4DA6-A02F-6110D4236936}"/>
    <cellStyle name="Comma 148 2 2" xfId="5698" xr:uid="{17DD9AA9-F66B-44C1-9862-F832170324D5}"/>
    <cellStyle name="Comma 148 2 2 2" xfId="11248" xr:uid="{F3F14655-331F-4687-8C5D-35106326EE6C}"/>
    <cellStyle name="Comma 148 2 2 2 2" xfId="24406" xr:uid="{23E196BC-2A3C-4276-A5A9-92A17444255A}"/>
    <cellStyle name="Comma 148 2 2 3" xfId="20915" xr:uid="{53E23CB7-A410-471A-9557-746A957398D2}"/>
    <cellStyle name="Comma 148 2 3" xfId="12641" xr:uid="{EAC7DA56-3498-4AED-A030-B746CA9B0C6F}"/>
    <cellStyle name="Comma 148 2 3 2" xfId="25599" xr:uid="{9BF6FE11-DAE0-4675-AED0-1349A2C06D72}"/>
    <cellStyle name="Comma 148 2 4" xfId="8825" xr:uid="{E89080F0-EC4D-451B-8902-F5C0FB66F65A}"/>
    <cellStyle name="Comma 148 2 4 2" xfId="23241" xr:uid="{12F582C7-3D13-45DF-BE4D-8514A124304E}"/>
    <cellStyle name="Comma 148 2 5" xfId="7215" xr:uid="{2BAB8E44-DD12-4AB2-8AC7-4D95C99B9FFE}"/>
    <cellStyle name="Comma 148 2 5 2" xfId="22083" xr:uid="{58C35BD0-992E-4F1F-8B71-667BBF9C8341}"/>
    <cellStyle name="Comma 148 2 6" xfId="17117" xr:uid="{785E5E67-4693-4FA4-8818-F1ED17BCB8ED}"/>
    <cellStyle name="Comma 148 2 6 2" xfId="27154" xr:uid="{A353553B-C9DC-493A-B2F0-E68C9834A3E5}"/>
    <cellStyle name="Comma 148 2 7" xfId="19750" xr:uid="{B7687F5E-37C9-441A-869C-7678C6C51DA4}"/>
    <cellStyle name="Comma 148 3" xfId="3883" xr:uid="{5F22F5EF-F163-4A54-A7AA-7A75711E02AD}"/>
    <cellStyle name="Comma 148 3 2" xfId="6151" xr:uid="{DFA6EF1B-45F0-46F6-BDDA-56A9EBF53C7A}"/>
    <cellStyle name="Comma 148 3 2 2" xfId="11701" xr:uid="{4A49F8C0-7466-47EF-A8A2-F99CF14AB637}"/>
    <cellStyle name="Comma 148 3 2 2 2" xfId="24793" xr:uid="{9811945A-096A-48F9-B0A2-75CB7A8F2849}"/>
    <cellStyle name="Comma 148 3 2 3" xfId="21302" xr:uid="{07D0A800-BB6F-4A26-8269-8301C531446A}"/>
    <cellStyle name="Comma 148 3 3" xfId="13105" xr:uid="{079611B8-CE31-4AB6-BFF2-59AB2C0351C9}"/>
    <cellStyle name="Comma 148 3 3 2" xfId="25994" xr:uid="{AA4EF12E-EA7C-4FA9-B2F3-6CB586D843D3}"/>
    <cellStyle name="Comma 148 3 4" xfId="9434" xr:uid="{B8A7B4FA-1A12-4C46-A3AF-CB6271CB1AB3}"/>
    <cellStyle name="Comma 148 3 4 2" xfId="23628" xr:uid="{7EE27F36-52F0-4FF8-9CAA-6F31AA083834}"/>
    <cellStyle name="Comma 148 3 5" xfId="7860" xr:uid="{BBE9FCF0-9F58-45BC-9B32-2E931FC69631}"/>
    <cellStyle name="Comma 148 3 5 2" xfId="22470" xr:uid="{65D528A6-D3A9-43A1-BFBA-700B007C96B5}"/>
    <cellStyle name="Comma 148 3 6" xfId="17765" xr:uid="{359D1695-004F-4B96-B7B9-D98A220F5118}"/>
    <cellStyle name="Comma 148 3 6 2" xfId="27541" xr:uid="{5080868E-52C5-4220-BD25-16D022C18653}"/>
    <cellStyle name="Comma 148 3 7" xfId="20137" xr:uid="{15008886-8085-4553-BDF4-736E19393F1F}"/>
    <cellStyle name="Comma 148 4" xfId="5250" xr:uid="{C20C50A5-EA3E-4797-8065-F4BCC212CFA7}"/>
    <cellStyle name="Comma 148 4 2" xfId="10800" xr:uid="{E39281ED-1A20-4AA1-AFF3-3A82C5A4D4BA}"/>
    <cellStyle name="Comma 148 4 2 2" xfId="24023" xr:uid="{5BB3A9F6-C7C5-420D-A055-77EF0756D517}"/>
    <cellStyle name="Comma 148 4 3" xfId="20532" xr:uid="{EAA38089-77E7-4B06-9537-EC6F0E93FEF8}"/>
    <cellStyle name="Comma 148 5" xfId="12174" xr:uid="{A6A5FAB7-AA2E-4D9D-A877-2918E7E16186}"/>
    <cellStyle name="Comma 148 5 2" xfId="25200" xr:uid="{26C68A2C-AD36-427B-B238-CEAD1C41D4F3}"/>
    <cellStyle name="Comma 148 6" xfId="8305" xr:uid="{D82CF8EA-C823-4352-9384-E3CF30C8C99A}"/>
    <cellStyle name="Comma 148 6 2" xfId="22858" xr:uid="{C21F1AA3-6843-4EC8-9B00-0B8D683F8986}"/>
    <cellStyle name="Comma 148 7" xfId="6682" xr:uid="{CBD804A5-80E2-47F5-B758-9854C86964CE}"/>
    <cellStyle name="Comma 148 7 2" xfId="21700" xr:uid="{AD8FBC7A-B90A-46EB-B138-F976EAC1CBC0}"/>
    <cellStyle name="Comma 148 8" xfId="16526" xr:uid="{CAF51166-AA9F-4B80-BB07-4015672CA4A5}"/>
    <cellStyle name="Comma 148 8 2" xfId="26770" xr:uid="{CA9DD5FF-F7C1-4590-A5F1-6E69A44FC126}"/>
    <cellStyle name="Comma 148 9" xfId="19367" xr:uid="{39A8E83B-A207-4BBA-913C-60CBEBEFC807}"/>
    <cellStyle name="Comma 149" xfId="352" xr:uid="{7812E7B4-5C83-4A81-BC63-16A2C57F9DFB}"/>
    <cellStyle name="Comma 149 10" xfId="28104" xr:uid="{FA731445-F8C4-4D53-B398-53E08026995D}"/>
    <cellStyle name="Comma 149 11" xfId="1808" xr:uid="{74933555-8A50-4EED-B48B-3AF3C62B46D3}"/>
    <cellStyle name="Comma 149 12" xfId="28600" xr:uid="{468ECF6D-4E30-471D-85C7-EF4DC84A39F4}"/>
    <cellStyle name="Comma 149 13" xfId="35578" xr:uid="{6934B32C-969B-454E-B9DF-A6B38FE32647}"/>
    <cellStyle name="Comma 149 2" xfId="254" xr:uid="{8BECD8CE-9DA1-4D20-8414-FE014FA5E1C8}"/>
    <cellStyle name="Comma 149 2 10" xfId="28556" xr:uid="{ADCE6BBA-CE41-42E9-A2F2-DA2C44C516B2}"/>
    <cellStyle name="Comma 149 2 11" xfId="35490" xr:uid="{CAEE4473-B51B-48E5-9DED-4D59DBC73171}"/>
    <cellStyle name="Comma 149 2 2" xfId="356" xr:uid="{6A17FED0-F8F0-4999-9F26-94A5BB437FC3}"/>
    <cellStyle name="Comma 149 2 2 2" xfId="560" xr:uid="{7E22A664-DFB0-4747-83EF-C4CCBD781742}"/>
    <cellStyle name="Comma 149 2 2 2 2" xfId="24407" xr:uid="{835F800F-C1EE-4CDC-9CF6-8D81D2019BCC}"/>
    <cellStyle name="Comma 149 2 2 2 3" xfId="28274" xr:uid="{D8C81FAB-CF64-4D26-96CE-346A2804F68D}"/>
    <cellStyle name="Comma 149 2 2 2 4" xfId="11249" xr:uid="{E2DC1CD0-6D74-4847-88E2-47349FEDF8D1}"/>
    <cellStyle name="Comma 149 2 2 2 5" xfId="28740" xr:uid="{596F6FC2-4D86-4CAF-8467-E00215721CE3}"/>
    <cellStyle name="Comma 149 2 2 3" xfId="875" xr:uid="{49C11C0A-3C30-400A-BC7D-33FE1E8298BA}"/>
    <cellStyle name="Comma 149 2 2 3 2" xfId="28482" xr:uid="{C44B726D-3951-44E4-A58D-829EA2B104FE}"/>
    <cellStyle name="Comma 149 2 2 3 3" xfId="20916" xr:uid="{B67E2F3D-C2D0-4356-AEFA-103D6C109465}"/>
    <cellStyle name="Comma 149 2 2 3 4" xfId="28930" xr:uid="{7B1D83AC-B2C0-44BB-8BD0-85DAE4960CCF}"/>
    <cellStyle name="Comma 149 2 2 4" xfId="28108" xr:uid="{272F1F04-FF70-4768-BABA-0D18EAD89B3E}"/>
    <cellStyle name="Comma 149 2 2 5" xfId="5699" xr:uid="{24A1C0CF-9191-45DD-B310-502010AEB050}"/>
    <cellStyle name="Comma 149 2 2 6" xfId="28604" xr:uid="{EB53F284-F76C-4D39-90BB-63F543583F58}"/>
    <cellStyle name="Comma 149 2 2 7" xfId="35582" xr:uid="{A8B1F7D9-6775-4372-B87E-2DF0A8E3177A}"/>
    <cellStyle name="Comma 149 2 3" xfId="512" xr:uid="{88207F20-867A-46A8-B0B1-6067BA6CD0F1}"/>
    <cellStyle name="Comma 149 2 3 2" xfId="25600" xr:uid="{BFB8897B-CE0B-4E6F-850E-00BF85A976D0}"/>
    <cellStyle name="Comma 149 2 3 3" xfId="28227" xr:uid="{B2177842-3A4F-48AA-9957-C3FF03C8744E}"/>
    <cellStyle name="Comma 149 2 3 4" xfId="12642" xr:uid="{5FAC847C-6588-438A-B21A-19366E79CA0F}"/>
    <cellStyle name="Comma 149 2 3 5" xfId="28692" xr:uid="{3672F82B-444C-4EB7-8C0B-611CCCD2940D}"/>
    <cellStyle name="Comma 149 2 4" xfId="827" xr:uid="{847D5589-5E77-41EA-99F9-3A7C3C61C5A6}"/>
    <cellStyle name="Comma 149 2 4 2" xfId="23242" xr:uid="{C963F032-BB93-4727-B401-714BF5052485}"/>
    <cellStyle name="Comma 149 2 4 3" xfId="28435" xr:uid="{2FC7F83F-247F-4E83-B5A8-D3B5E521580E}"/>
    <cellStyle name="Comma 149 2 4 4" xfId="8826" xr:uid="{0F0E5104-0ACA-4073-AEE1-7426B73BA27B}"/>
    <cellStyle name="Comma 149 2 4 5" xfId="28882" xr:uid="{B3515AA2-5358-44DF-A13A-2141D6421468}"/>
    <cellStyle name="Comma 149 2 5" xfId="7216" xr:uid="{9497A042-C0E0-4173-88A6-4E7298CF588B}"/>
    <cellStyle name="Comma 149 2 5 2" xfId="22084" xr:uid="{7DEBED6B-C96C-4060-B2B6-4242F2D69A5D}"/>
    <cellStyle name="Comma 149 2 6" xfId="17118" xr:uid="{8BFF0EA6-09A3-4781-95DC-2ECE0E87BA3F}"/>
    <cellStyle name="Comma 149 2 6 2" xfId="27155" xr:uid="{60B8F935-7EC2-480A-9696-DE5E5C24FB44}"/>
    <cellStyle name="Comma 149 2 7" xfId="19751" xr:uid="{90A300EB-C0B3-4B9B-B9F8-BCF0CD647310}"/>
    <cellStyle name="Comma 149 2 8" xfId="28022" xr:uid="{2E1C2997-84BF-4AF2-A14C-A5F1069E0C69}"/>
    <cellStyle name="Comma 149 2 9" xfId="3237" xr:uid="{665FCFBA-A472-43DB-8CC3-35AB112A0E9C}"/>
    <cellStyle name="Comma 149 3" xfId="556" xr:uid="{5062EE8A-8CB8-4901-A3A4-02A23F494A94}"/>
    <cellStyle name="Comma 149 3 10" xfId="28736" xr:uid="{2654C5AB-D313-4BD4-BBA3-2314DFF2DE24}"/>
    <cellStyle name="Comma 149 3 2" xfId="6152" xr:uid="{6AA8AD57-E818-41D2-A3DD-D56948B0AC00}"/>
    <cellStyle name="Comma 149 3 2 2" xfId="11702" xr:uid="{F78ECEB2-142A-42EA-BDE4-F4D8A63327C0}"/>
    <cellStyle name="Comma 149 3 2 2 2" xfId="24794" xr:uid="{6C9C8F9E-D462-4235-BDE2-12F047C9A608}"/>
    <cellStyle name="Comma 149 3 2 3" xfId="21303" xr:uid="{DFD5EC36-EAF4-4EEF-8734-9B01ED12F308}"/>
    <cellStyle name="Comma 149 3 3" xfId="13106" xr:uid="{19A12131-AD02-486C-98CA-9E1B19A6C3BD}"/>
    <cellStyle name="Comma 149 3 3 2" xfId="25995" xr:uid="{FB2E70B9-9F38-40B0-A956-BCA43D6323C7}"/>
    <cellStyle name="Comma 149 3 4" xfId="9435" xr:uid="{1D951EAC-5E49-442D-B851-895DDD511544}"/>
    <cellStyle name="Comma 149 3 4 2" xfId="23629" xr:uid="{BA8613B7-1CBB-40DA-93D9-C03AE2822B05}"/>
    <cellStyle name="Comma 149 3 5" xfId="7861" xr:uid="{A09BF78B-1827-49AD-BA31-ED98F8C72EB2}"/>
    <cellStyle name="Comma 149 3 5 2" xfId="22471" xr:uid="{06A72170-5499-4F28-8D23-37568ACA9086}"/>
    <cellStyle name="Comma 149 3 6" xfId="17766" xr:uid="{9079B6DC-B2D7-442D-A0B2-2600F202740D}"/>
    <cellStyle name="Comma 149 3 6 2" xfId="27542" xr:uid="{BC4FAB49-AE8F-4F86-97C7-CB5C0B36DCD5}"/>
    <cellStyle name="Comma 149 3 7" xfId="20138" xr:uid="{796FA26C-3012-48D0-A5AE-E045B37DD6E0}"/>
    <cellStyle name="Comma 149 3 8" xfId="28270" xr:uid="{48969114-58BD-4FE1-9DEE-E9B1A794EE6E}"/>
    <cellStyle name="Comma 149 3 9" xfId="3884" xr:uid="{7933D3C9-6862-4C5F-A0A2-73FDD26CD017}"/>
    <cellStyle name="Comma 149 4" xfId="871" xr:uid="{A8969222-C33E-4310-8BBB-1E6661F94964}"/>
    <cellStyle name="Comma 149 4 2" xfId="10801" xr:uid="{780BC89D-96BE-41AC-A484-705DC56C2845}"/>
    <cellStyle name="Comma 149 4 2 2" xfId="24024" xr:uid="{0757745D-AB00-4CDD-8E37-6B22055CB127}"/>
    <cellStyle name="Comma 149 4 3" xfId="20533" xr:uid="{C6D53C56-6B3C-4DF4-B437-A6B63E3F5B0A}"/>
    <cellStyle name="Comma 149 4 4" xfId="28478" xr:uid="{A1C5C345-8C66-439B-A257-281F23FF850B}"/>
    <cellStyle name="Comma 149 4 5" xfId="5251" xr:uid="{FADCAC17-CF22-4B82-8EFB-19E2214936B4}"/>
    <cellStyle name="Comma 149 4 6" xfId="28926" xr:uid="{8C831F9B-D36F-477F-8A38-AE7EECC63CB1}"/>
    <cellStyle name="Comma 149 5" xfId="12175" xr:uid="{B0945D31-E18D-4689-8F68-09214E43BC3F}"/>
    <cellStyle name="Comma 149 5 2" xfId="25201" xr:uid="{E20E6FE4-52F9-49A6-8B88-083B0010F275}"/>
    <cellStyle name="Comma 149 6" xfId="8306" xr:uid="{46047C78-8836-4546-B35E-734A1E00549B}"/>
    <cellStyle name="Comma 149 6 2" xfId="22859" xr:uid="{C72A7E87-2D37-4EA0-A303-A46B7CA911C3}"/>
    <cellStyle name="Comma 149 7" xfId="6683" xr:uid="{6CEA435E-26F3-4DA7-B387-4D6F62669225}"/>
    <cellStyle name="Comma 149 7 2" xfId="21701" xr:uid="{0F2072EF-1711-4C3A-80FA-E7B1E1D60827}"/>
    <cellStyle name="Comma 149 8" xfId="16527" xr:uid="{AB5B927F-1BCF-4A41-B4F9-9BF8B9EC5235}"/>
    <cellStyle name="Comma 149 8 2" xfId="26771" xr:uid="{AF0325F2-BAC5-457F-B811-E4953D056A36}"/>
    <cellStyle name="Comma 149 9" xfId="19368" xr:uid="{AF90ACF5-0DBB-4685-BF41-1A043FA206DB}"/>
    <cellStyle name="Comma 15" xfId="900" xr:uid="{AC5891F2-493E-48E6-827A-07BD23E3F848}"/>
    <cellStyle name="Comma 15 2" xfId="14799" xr:uid="{E7AF7E9A-9D73-480C-89B1-B7CB6802A9CC}"/>
    <cellStyle name="Comma 15 2 2" xfId="34422" xr:uid="{33CE72D0-5879-48E0-B485-A324D521ACF5}"/>
    <cellStyle name="Comma 15 2 3" xfId="31887" xr:uid="{7736B1D5-F0C5-4E03-971B-52182C723050}"/>
    <cellStyle name="Comma 15 3" xfId="14061" xr:uid="{9D6507F3-1017-4EAD-9171-B5079B727312}"/>
    <cellStyle name="Comma 15 3 2" xfId="26358" xr:uid="{7C63219E-5B0A-4487-A219-9CB40650ECC4}"/>
    <cellStyle name="Comma 15 3 3" xfId="30423" xr:uid="{D2BF3D10-AC1B-46BA-8061-28E6B2D6CBA8}"/>
    <cellStyle name="Comma 15 4" xfId="15722" xr:uid="{2890EB94-7840-43A8-A497-E8E9611CF03F}"/>
    <cellStyle name="Comma 15 4 2" xfId="26565" xr:uid="{1D40E8EC-DFA7-4E4E-BA01-8855FFEF4C62}"/>
    <cellStyle name="Comma 15 4 3" xfId="32911" xr:uid="{0002A040-B9BD-4FE1-B7DF-59D5F7550537}"/>
    <cellStyle name="Comma 15 5" xfId="16247" xr:uid="{C5AE8D91-3E24-4B16-A7B2-251CA8DCE05B}"/>
    <cellStyle name="Comma 15 5 2" xfId="26596" xr:uid="{C9A3841F-F50A-4731-83C5-F6D2B0112D18}"/>
    <cellStyle name="Comma 15 5 3" xfId="29033" xr:uid="{F0BC2C5C-E80B-4CF9-B5FF-BFED69C6F530}"/>
    <cellStyle name="Comma 15 6" xfId="28507" xr:uid="{3AA73DCF-BD5D-44B8-99E4-B3942EA2F666}"/>
    <cellStyle name="Comma 15 7" xfId="981" xr:uid="{27F217C0-9C6F-4E75-B0F9-7DAC677B721B}"/>
    <cellStyle name="Comma 15 8" xfId="28955" xr:uid="{D3A40BE5-15A1-40A3-9F95-A25A62324EFD}"/>
    <cellStyle name="Comma 15 9" xfId="29022" xr:uid="{A699C9B1-4FE8-4614-8944-5BD0E0A1AFCB}"/>
    <cellStyle name="Comma 150" xfId="1809" xr:uid="{9FB48E31-02FF-44BE-B33C-5EA96EE60726}"/>
    <cellStyle name="Comma 150 2" xfId="3238" xr:uid="{D837C1CF-007C-44DC-B7F6-DAFB69DD22AD}"/>
    <cellStyle name="Comma 150 2 2" xfId="5700" xr:uid="{71F3F69C-CF0F-4811-BC60-237FAD06CC1D}"/>
    <cellStyle name="Comma 150 2 2 2" xfId="11250" xr:uid="{DB67F07D-7C9C-4638-9C11-B2E3C48D15A7}"/>
    <cellStyle name="Comma 150 2 2 2 2" xfId="24408" xr:uid="{EC6A405D-1A46-4333-BD36-7981E9C8DC87}"/>
    <cellStyle name="Comma 150 2 2 3" xfId="20917" xr:uid="{E287EE33-EC2C-4643-A409-E45465646112}"/>
    <cellStyle name="Comma 150 2 3" xfId="12643" xr:uid="{4D163992-0209-4C6C-80F2-5386AA8635C7}"/>
    <cellStyle name="Comma 150 2 3 2" xfId="25601" xr:uid="{6FB7CA45-4AD2-4F6E-8039-B35791DB1D87}"/>
    <cellStyle name="Comma 150 2 4" xfId="8827" xr:uid="{A6A4615C-29AB-4080-91E8-2814A3EAA528}"/>
    <cellStyle name="Comma 150 2 4 2" xfId="23243" xr:uid="{9607DD04-97FD-4E32-8B8F-82B59F25AE89}"/>
    <cellStyle name="Comma 150 2 5" xfId="7217" xr:uid="{6388776C-0F5A-429F-B277-DF537CB0409E}"/>
    <cellStyle name="Comma 150 2 5 2" xfId="22085" xr:uid="{E24898B5-F09F-4F63-971F-6C34D7D51896}"/>
    <cellStyle name="Comma 150 2 6" xfId="17119" xr:uid="{62B27ADB-B9EE-44F6-8238-409686E362A1}"/>
    <cellStyle name="Comma 150 2 6 2" xfId="27156" xr:uid="{1AC3F6B4-638C-426F-9F8E-7F95F3B54808}"/>
    <cellStyle name="Comma 150 2 7" xfId="19752" xr:uid="{8536BF1F-9E5E-4F00-B43E-F29069B79DF4}"/>
    <cellStyle name="Comma 150 3" xfId="3885" xr:uid="{9E515751-1A37-4143-A723-2FF884C01261}"/>
    <cellStyle name="Comma 150 3 2" xfId="6153" xr:uid="{B04DBB10-0381-4BA5-B605-5751828D5ADD}"/>
    <cellStyle name="Comma 150 3 2 2" xfId="11703" xr:uid="{562ED779-DDB1-4742-AB21-5BBC5E1D1406}"/>
    <cellStyle name="Comma 150 3 2 2 2" xfId="24795" xr:uid="{FD3F878A-E874-4010-A1BC-53F4E7DD0AE5}"/>
    <cellStyle name="Comma 150 3 2 3" xfId="21304" xr:uid="{D8DF9ED2-5338-4C46-BE41-765CFCB0B230}"/>
    <cellStyle name="Comma 150 3 3" xfId="13107" xr:uid="{64A0C68B-1126-45E7-B772-DDE0DDA1B0A7}"/>
    <cellStyle name="Comma 150 3 3 2" xfId="25996" xr:uid="{A7C6D7E1-3B04-4F93-8596-C841E4E6BE89}"/>
    <cellStyle name="Comma 150 3 4" xfId="9436" xr:uid="{534E4925-3DB8-4762-8EBA-C787C65D0316}"/>
    <cellStyle name="Comma 150 3 4 2" xfId="23630" xr:uid="{32A5619D-353D-4A5C-9EDE-24D2096889E0}"/>
    <cellStyle name="Comma 150 3 5" xfId="7862" xr:uid="{CB60A8BD-8EF3-43FF-8E04-63C13524AA32}"/>
    <cellStyle name="Comma 150 3 5 2" xfId="22472" xr:uid="{854561F3-3622-4BE9-B491-6BAE8105E5A8}"/>
    <cellStyle name="Comma 150 3 6" xfId="17767" xr:uid="{005CF9D7-F455-431F-8A65-0F825ECAC056}"/>
    <cellStyle name="Comma 150 3 6 2" xfId="27543" xr:uid="{D1343369-FF9A-4045-811D-84E007787A75}"/>
    <cellStyle name="Comma 150 3 7" xfId="20139" xr:uid="{84E11962-583E-4A30-8765-931F3C148D47}"/>
    <cellStyle name="Comma 150 4" xfId="5252" xr:uid="{7B0FE0A6-6793-4BF2-A581-92262D00313D}"/>
    <cellStyle name="Comma 150 4 2" xfId="10802" xr:uid="{395C484C-D4B0-4960-9377-79E6C09A2296}"/>
    <cellStyle name="Comma 150 4 2 2" xfId="24025" xr:uid="{ACB3F481-9B98-425A-8DB1-DDB4C07BDD3A}"/>
    <cellStyle name="Comma 150 4 3" xfId="20534" xr:uid="{88BF6BCC-AE28-4FFC-91A8-8CAE5593DE1C}"/>
    <cellStyle name="Comma 150 5" xfId="12176" xr:uid="{07AF5FD0-BAD8-4CDD-B0E3-17202B13F287}"/>
    <cellStyle name="Comma 150 5 2" xfId="25202" xr:uid="{6BCA9DA6-319A-4817-964E-3B36F9185632}"/>
    <cellStyle name="Comma 150 6" xfId="8307" xr:uid="{07E8AD94-0199-40EE-847A-EF4335356AB4}"/>
    <cellStyle name="Comma 150 6 2" xfId="22860" xr:uid="{618048BB-BBAB-423C-BBDC-F432A969AAD7}"/>
    <cellStyle name="Comma 150 7" xfId="6684" xr:uid="{0119108F-6399-47D5-9236-31B121E9A578}"/>
    <cellStyle name="Comma 150 7 2" xfId="21702" xr:uid="{5FDD8EE8-4325-4CDD-8BF7-B7222C5677C9}"/>
    <cellStyle name="Comma 150 8" xfId="16528" xr:uid="{6F37F5CA-B632-475E-8A68-B39E23106A6B}"/>
    <cellStyle name="Comma 150 8 2" xfId="26772" xr:uid="{F305CBA7-264C-4BAF-97C1-26292B9C2C72}"/>
    <cellStyle name="Comma 150 9" xfId="19369" xr:uid="{AF81E97D-A5A7-4306-BB57-ED607800241C}"/>
    <cellStyle name="Comma 151" xfId="1810" xr:uid="{86C034C7-71B9-4522-AF16-469624789060}"/>
    <cellStyle name="Comma 151 2" xfId="3239" xr:uid="{7BA76B70-12E6-4604-9814-6B13F267E212}"/>
    <cellStyle name="Comma 151 2 2" xfId="5701" xr:uid="{6E206865-D904-4BE0-AF19-F6DD71CE19AE}"/>
    <cellStyle name="Comma 151 2 2 2" xfId="11251" xr:uid="{965A28B9-77E7-4AB3-907C-7A32C79DF21D}"/>
    <cellStyle name="Comma 151 2 2 2 2" xfId="24409" xr:uid="{E7953320-9D7F-4FBE-ACCC-E6BB44A6A885}"/>
    <cellStyle name="Comma 151 2 2 3" xfId="20918" xr:uid="{AE70C174-656F-4105-8D4A-F40FDD5248DA}"/>
    <cellStyle name="Comma 151 2 3" xfId="12644" xr:uid="{9167638C-6F71-448D-AE53-F9661042BFEC}"/>
    <cellStyle name="Comma 151 2 3 2" xfId="25602" xr:uid="{AC978B49-64D4-43B0-89F5-7CAC0F428D73}"/>
    <cellStyle name="Comma 151 2 4" xfId="8828" xr:uid="{9F10EFDC-8AB8-4079-AA85-7144A6E67458}"/>
    <cellStyle name="Comma 151 2 4 2" xfId="23244" xr:uid="{0084297D-D709-4AC8-B58A-836EA1FCFC2D}"/>
    <cellStyle name="Comma 151 2 5" xfId="7218" xr:uid="{104C549A-B186-481C-8DE9-0ACAD5CD95BC}"/>
    <cellStyle name="Comma 151 2 5 2" xfId="22086" xr:uid="{24ED3AF6-4990-4667-B455-458A55F2FC6A}"/>
    <cellStyle name="Comma 151 2 6" xfId="17120" xr:uid="{08DC879D-E0A4-425F-8D71-2BC584EDC7B6}"/>
    <cellStyle name="Comma 151 2 6 2" xfId="27157" xr:uid="{1717880C-D3D7-4CD0-925B-F52765CD9FC7}"/>
    <cellStyle name="Comma 151 2 7" xfId="19753" xr:uid="{BB2DA26B-5C95-4A11-9EBD-BE2C8099D5CE}"/>
    <cellStyle name="Comma 151 3" xfId="3886" xr:uid="{6A0DFBCA-3468-46E7-82F1-2F99FD653F33}"/>
    <cellStyle name="Comma 151 3 2" xfId="6154" xr:uid="{6BEEBEF9-8056-4B65-BA29-F77D7E3DF7D8}"/>
    <cellStyle name="Comma 151 3 2 2" xfId="11704" xr:uid="{FF914422-DDD3-4ED7-B2D1-0ADC43CE64EF}"/>
    <cellStyle name="Comma 151 3 2 2 2" xfId="24796" xr:uid="{5B53CE12-8EED-4C4B-9BBB-70A41579EFC9}"/>
    <cellStyle name="Comma 151 3 2 3" xfId="21305" xr:uid="{5063C89F-E9A3-450A-97F7-D996E84D79BB}"/>
    <cellStyle name="Comma 151 3 3" xfId="13108" xr:uid="{C8741FAE-5CBD-4C89-B8DB-A76679CE093B}"/>
    <cellStyle name="Comma 151 3 3 2" xfId="25997" xr:uid="{846A0FCD-DAFC-4E9E-9ABD-F27E53C4D459}"/>
    <cellStyle name="Comma 151 3 4" xfId="9437" xr:uid="{2FA4DB71-A7CA-410C-AA64-96AF0B72F13D}"/>
    <cellStyle name="Comma 151 3 4 2" xfId="23631" xr:uid="{DCD92140-5FB4-435D-B2C4-2DCC4282E2B0}"/>
    <cellStyle name="Comma 151 3 5" xfId="7863" xr:uid="{E75D6E37-D68C-474E-AEA6-83057ED1C79F}"/>
    <cellStyle name="Comma 151 3 5 2" xfId="22473" xr:uid="{78436E8A-1005-4197-AAA0-3B35CC085030}"/>
    <cellStyle name="Comma 151 3 6" xfId="17768" xr:uid="{B6005C2D-272E-4306-84FE-6E879B5B6A5A}"/>
    <cellStyle name="Comma 151 3 6 2" xfId="27544" xr:uid="{BF3B840A-38CB-45A5-9C51-FBB9D2BC0A1B}"/>
    <cellStyle name="Comma 151 3 7" xfId="20140" xr:uid="{BFF4DA35-A351-487F-A1D6-ED826C266613}"/>
    <cellStyle name="Comma 151 4" xfId="5253" xr:uid="{EBDE9D46-C628-4116-8046-06CDAC4980B6}"/>
    <cellStyle name="Comma 151 4 2" xfId="10803" xr:uid="{7772B764-8E01-4D5A-948A-606C4B0E89F2}"/>
    <cellStyle name="Comma 151 4 2 2" xfId="24026" xr:uid="{A7977059-5BEA-44FD-9868-0C66EEA15C51}"/>
    <cellStyle name="Comma 151 4 3" xfId="20535" xr:uid="{2B079CE7-D576-4721-88F5-A5851834F1D6}"/>
    <cellStyle name="Comma 151 5" xfId="12177" xr:uid="{21002ADD-0BA3-47F5-810E-07B931F5E79D}"/>
    <cellStyle name="Comma 151 5 2" xfId="25203" xr:uid="{B86709BB-4954-4330-8927-BEE26A5F4EEF}"/>
    <cellStyle name="Comma 151 6" xfId="8308" xr:uid="{3833C29A-8E12-472C-94F9-37C51724532F}"/>
    <cellStyle name="Comma 151 6 2" xfId="22861" xr:uid="{8CD10EC0-0A13-4067-82BF-0E1D703F4706}"/>
    <cellStyle name="Comma 151 7" xfId="6685" xr:uid="{C6620467-F703-404F-B9F3-878EA5FE754C}"/>
    <cellStyle name="Comma 151 7 2" xfId="21703" xr:uid="{C9572A5A-11C5-4CD7-8315-9E9938BA0732}"/>
    <cellStyle name="Comma 151 8" xfId="16529" xr:uid="{E41D2F22-4718-4D60-8DDA-DBEE906ECBB1}"/>
    <cellStyle name="Comma 151 8 2" xfId="26773" xr:uid="{89BB3BF5-9F1F-401D-A999-6BD2CD3650D6}"/>
    <cellStyle name="Comma 151 9" xfId="19370" xr:uid="{C5BC70DC-DAA1-4E03-B989-56EBF04A33B6}"/>
    <cellStyle name="Comma 152" xfId="1811" xr:uid="{16DB6C68-A2C5-4DB1-A115-3A642044772E}"/>
    <cellStyle name="Comma 152 2" xfId="3240" xr:uid="{BB288913-279E-428A-BCF1-B699C1942150}"/>
    <cellStyle name="Comma 152 2 2" xfId="5702" xr:uid="{FC9B7550-E798-4186-85E8-B97F9277C9E0}"/>
    <cellStyle name="Comma 152 2 2 2" xfId="11252" xr:uid="{424FD4DF-9F89-4BE3-B132-0BB46D6426DE}"/>
    <cellStyle name="Comma 152 2 2 2 2" xfId="24410" xr:uid="{92D1494F-76BC-4EAC-9807-25F6E7E0ED8F}"/>
    <cellStyle name="Comma 152 2 2 3" xfId="20919" xr:uid="{924712EF-5E38-47C8-8B9E-FA77CD07CCD0}"/>
    <cellStyle name="Comma 152 2 3" xfId="12645" xr:uid="{19DFC980-A764-4620-B226-3C91AD8D71DC}"/>
    <cellStyle name="Comma 152 2 3 2" xfId="25603" xr:uid="{1BF3E457-C20E-45AA-A012-EBC3F49190B3}"/>
    <cellStyle name="Comma 152 2 4" xfId="8829" xr:uid="{1CD6AE8C-F722-4D41-9C98-85523D15EBF3}"/>
    <cellStyle name="Comma 152 2 4 2" xfId="23245" xr:uid="{861444F5-E074-45C8-8461-34FBA6BB5DBD}"/>
    <cellStyle name="Comma 152 2 5" xfId="7219" xr:uid="{07218BE8-35C5-4916-8543-60CC7453B856}"/>
    <cellStyle name="Comma 152 2 5 2" xfId="22087" xr:uid="{9DD635FA-AF60-4262-9D4B-75456B4CCCA7}"/>
    <cellStyle name="Comma 152 2 6" xfId="17121" xr:uid="{B74DB9BD-9C04-4E43-A518-550A88F058B9}"/>
    <cellStyle name="Comma 152 2 6 2" xfId="27158" xr:uid="{F4941ACA-6539-459D-A3CA-9442E48AAE65}"/>
    <cellStyle name="Comma 152 2 7" xfId="19754" xr:uid="{F55995BA-FE4E-4241-9756-E6EFA8429EEA}"/>
    <cellStyle name="Comma 152 3" xfId="3887" xr:uid="{B6EE4ABC-BBE0-4294-9FCC-E699C6DF5273}"/>
    <cellStyle name="Comma 152 3 2" xfId="6155" xr:uid="{19332C27-2CF6-41EF-A2F6-B9E85FB20104}"/>
    <cellStyle name="Comma 152 3 2 2" xfId="11705" xr:uid="{6821CA70-3004-49A1-9EC3-DBCEDB4F0BCE}"/>
    <cellStyle name="Comma 152 3 2 2 2" xfId="24797" xr:uid="{AEA42775-66CA-464E-B924-4A38E928F313}"/>
    <cellStyle name="Comma 152 3 2 3" xfId="21306" xr:uid="{7CCD4D55-251F-49F3-B81F-14C92CFA5711}"/>
    <cellStyle name="Comma 152 3 3" xfId="13109" xr:uid="{5D355F18-61F3-4661-B6EA-B8CEEDDD642F}"/>
    <cellStyle name="Comma 152 3 3 2" xfId="25998" xr:uid="{5F89E7BB-516C-48A7-BBC0-E4112F38FEB6}"/>
    <cellStyle name="Comma 152 3 4" xfId="9438" xr:uid="{5A7382C8-5F1D-4763-A1C3-24DDC971D323}"/>
    <cellStyle name="Comma 152 3 4 2" xfId="23632" xr:uid="{17CEAE91-924F-4D7C-A241-8354643622E3}"/>
    <cellStyle name="Comma 152 3 5" xfId="7864" xr:uid="{81FA5C90-F047-48D5-A5E5-7744C77B6ABF}"/>
    <cellStyle name="Comma 152 3 5 2" xfId="22474" xr:uid="{F45954DF-BA5A-400A-89C6-2E3B9D2A3CAC}"/>
    <cellStyle name="Comma 152 3 6" xfId="17769" xr:uid="{2A8CD63A-8D92-445E-8748-B6C34482E5C5}"/>
    <cellStyle name="Comma 152 3 6 2" xfId="27545" xr:uid="{B7F98954-9D99-4EAE-8E3C-6E543DC6E9E0}"/>
    <cellStyle name="Comma 152 3 7" xfId="20141" xr:uid="{A7A9A840-83FD-40A8-8C66-21F2FD2FACFD}"/>
    <cellStyle name="Comma 152 4" xfId="5254" xr:uid="{EC1344F8-1153-4717-8B39-7C771E881DC8}"/>
    <cellStyle name="Comma 152 4 2" xfId="10804" xr:uid="{D37D4405-4241-4A73-9114-579212902F02}"/>
    <cellStyle name="Comma 152 4 2 2" xfId="24027" xr:uid="{30FA4557-C390-4F90-9E6F-0B43356CF675}"/>
    <cellStyle name="Comma 152 4 3" xfId="20536" xr:uid="{D5714498-39C9-454E-AAA8-FD7F691E7C19}"/>
    <cellStyle name="Comma 152 5" xfId="12178" xr:uid="{326391B3-8E66-448D-8D0C-B1F2F5F03805}"/>
    <cellStyle name="Comma 152 5 2" xfId="25204" xr:uid="{524BC2B8-7DC2-4A24-AFCC-5FDB6B4F609A}"/>
    <cellStyle name="Comma 152 6" xfId="8309" xr:uid="{7295167F-028E-47D5-9A38-7C65D1034968}"/>
    <cellStyle name="Comma 152 6 2" xfId="22862" xr:uid="{F620F46D-C3E8-45E8-924C-83AF3C7EB192}"/>
    <cellStyle name="Comma 152 7" xfId="6686" xr:uid="{D408FDBA-3A5B-482B-9B6E-B17C3C5BBA69}"/>
    <cellStyle name="Comma 152 7 2" xfId="21704" xr:uid="{F49A1E5B-FBDC-4DDA-9C6C-86FD252D437E}"/>
    <cellStyle name="Comma 152 8" xfId="16530" xr:uid="{A54D97E5-0FA6-4C61-BDF3-4978B2B792B0}"/>
    <cellStyle name="Comma 152 8 2" xfId="26774" xr:uid="{ABF882E5-D389-4EC8-B247-6DE0AE05B7E8}"/>
    <cellStyle name="Comma 152 9" xfId="19371" xr:uid="{A8C131A4-DDD5-4358-90DD-B093B79F9321}"/>
    <cellStyle name="Comma 153" xfId="1812" xr:uid="{AE8F9696-DF16-47F5-8E93-9410E4FF2372}"/>
    <cellStyle name="Comma 153 2" xfId="3241" xr:uid="{B3DD98D5-31A4-4EC9-BBE8-CA9FDD0FCDC0}"/>
    <cellStyle name="Comma 153 2 2" xfId="5703" xr:uid="{3C4B85E8-5601-4D26-86EF-B830FAADD3AA}"/>
    <cellStyle name="Comma 153 2 2 2" xfId="11253" xr:uid="{CE177F05-CFF0-4B23-8455-5991F6C48235}"/>
    <cellStyle name="Comma 153 2 2 2 2" xfId="24411" xr:uid="{0FABC36C-BA52-4A80-ABB7-117A39CEF4E3}"/>
    <cellStyle name="Comma 153 2 2 3" xfId="20920" xr:uid="{FF864703-5E6A-447A-BDED-437A3535AD87}"/>
    <cellStyle name="Comma 153 2 3" xfId="12646" xr:uid="{07BF0A02-7834-4837-8431-D11972518B0B}"/>
    <cellStyle name="Comma 153 2 3 2" xfId="25604" xr:uid="{8E1C274E-C706-417A-A11C-C2F4B0853E82}"/>
    <cellStyle name="Comma 153 2 4" xfId="8830" xr:uid="{47495576-C47D-4BD5-A753-97EE37B49404}"/>
    <cellStyle name="Comma 153 2 4 2" xfId="23246" xr:uid="{5794DAC1-72B8-4C99-8D8F-89A53846AC65}"/>
    <cellStyle name="Comma 153 2 5" xfId="7220" xr:uid="{5D280D50-BC69-4AB5-AF88-988B7BCD3507}"/>
    <cellStyle name="Comma 153 2 5 2" xfId="22088" xr:uid="{CBCD4EB1-3704-4CCA-9E45-3E3EC00A89CD}"/>
    <cellStyle name="Comma 153 2 6" xfId="17122" xr:uid="{A60B69D3-469C-4617-B540-68AC9A49B71F}"/>
    <cellStyle name="Comma 153 2 6 2" xfId="27159" xr:uid="{F30DEA1A-29F2-46AD-8BBC-8331474F5272}"/>
    <cellStyle name="Comma 153 2 7" xfId="19755" xr:uid="{C1DCF8D1-4A76-49EB-A3E2-2EE5EE81BB36}"/>
    <cellStyle name="Comma 153 3" xfId="3888" xr:uid="{AAAF30F0-817D-45B1-AF41-B7ADC75356DC}"/>
    <cellStyle name="Comma 153 3 2" xfId="6156" xr:uid="{F37A872A-4DDE-4279-859B-BFD92BD66696}"/>
    <cellStyle name="Comma 153 3 2 2" xfId="11706" xr:uid="{68C19F4E-7D7A-4CAE-9768-5B493D7C2D37}"/>
    <cellStyle name="Comma 153 3 2 2 2" xfId="24798" xr:uid="{8E90FF6B-F655-4946-9853-2EE9C1CF7B31}"/>
    <cellStyle name="Comma 153 3 2 3" xfId="21307" xr:uid="{8C0187BF-3526-40ED-8619-02313D0F21A1}"/>
    <cellStyle name="Comma 153 3 3" xfId="13110" xr:uid="{B6763F76-62EB-4B60-84AE-F0F5A583B114}"/>
    <cellStyle name="Comma 153 3 3 2" xfId="25999" xr:uid="{B7FAE15D-95F7-4C12-B419-C293F35097F1}"/>
    <cellStyle name="Comma 153 3 4" xfId="9439" xr:uid="{22CB1263-D903-4EBC-A565-88079AEBD499}"/>
    <cellStyle name="Comma 153 3 4 2" xfId="23633" xr:uid="{ABD3E45F-8253-4EBE-8A8C-424DAA42EED4}"/>
    <cellStyle name="Comma 153 3 5" xfId="7865" xr:uid="{807D3DE2-51F3-47FF-9BDC-5093EDD1F901}"/>
    <cellStyle name="Comma 153 3 5 2" xfId="22475" xr:uid="{6B6C290E-AEA0-4CBB-8577-6D04B92E0F28}"/>
    <cellStyle name="Comma 153 3 6" xfId="17770" xr:uid="{BCC1E335-C2A0-4E3C-849B-19CE787204E0}"/>
    <cellStyle name="Comma 153 3 6 2" xfId="27546" xr:uid="{26D2BFEB-21D7-4807-AA96-9313338CD658}"/>
    <cellStyle name="Comma 153 3 7" xfId="20142" xr:uid="{5EBB192C-0DBB-42CF-96FC-10A5C69F63C7}"/>
    <cellStyle name="Comma 153 4" xfId="5255" xr:uid="{D1290535-B3F4-402A-BE5D-8B0AB343A574}"/>
    <cellStyle name="Comma 153 4 2" xfId="10805" xr:uid="{102F07D2-7D3E-4470-B1BF-1FEF38A220F0}"/>
    <cellStyle name="Comma 153 4 2 2" xfId="24028" xr:uid="{FB399300-D434-436B-A21E-D4BD7B86C651}"/>
    <cellStyle name="Comma 153 4 3" xfId="20537" xr:uid="{C3593A94-DF82-40F8-B5A6-4CE206084E10}"/>
    <cellStyle name="Comma 153 5" xfId="12179" xr:uid="{FAF2186C-D411-4FFE-BFA2-EC7D8CF26984}"/>
    <cellStyle name="Comma 153 5 2" xfId="25205" xr:uid="{03DC844C-1682-42E3-B3BD-9861FCD79953}"/>
    <cellStyle name="Comma 153 6" xfId="8310" xr:uid="{B4AE7660-BF0E-4A4F-954F-5D9301F1F2DC}"/>
    <cellStyle name="Comma 153 6 2" xfId="22863" xr:uid="{5738985A-9CA8-411C-8D5E-42C40FC32265}"/>
    <cellStyle name="Comma 153 7" xfId="6687" xr:uid="{542198B5-40AE-45D0-96AA-810BF03F4CC8}"/>
    <cellStyle name="Comma 153 7 2" xfId="21705" xr:uid="{ED4F1F8F-0630-49A1-A8E1-A345AC240F83}"/>
    <cellStyle name="Comma 153 8" xfId="16531" xr:uid="{5530F8FB-DB01-4452-9D1A-6D4ED611494D}"/>
    <cellStyle name="Comma 153 8 2" xfId="26775" xr:uid="{F67608A8-43AE-4899-BFE9-572A3BA5641F}"/>
    <cellStyle name="Comma 153 9" xfId="19372" xr:uid="{99793629-E363-4C22-A0F3-C0C9CA95705D}"/>
    <cellStyle name="Comma 154" xfId="178" xr:uid="{91F49955-C0BD-481A-804D-BFC3D0E4E4A8}"/>
    <cellStyle name="Comma 154 10" xfId="27964" xr:uid="{D9E655F3-C8B0-48E7-B8F4-E03281A864DC}"/>
    <cellStyle name="Comma 154 11" xfId="1813" xr:uid="{30C0F7FD-DEAC-4440-AD65-F0ADCF6BB466}"/>
    <cellStyle name="Comma 154 2" xfId="3242" xr:uid="{11EF726A-E3ED-4973-8195-BCDB91AB999A}"/>
    <cellStyle name="Comma 154 2 2" xfId="5704" xr:uid="{E82434FB-3583-48EE-92BE-5C300209336E}"/>
    <cellStyle name="Comma 154 2 2 2" xfId="11254" xr:uid="{088EE7BC-B3F4-4CD6-90B6-F4423D66A434}"/>
    <cellStyle name="Comma 154 2 2 2 2" xfId="24412" xr:uid="{31C6679A-55DA-4808-B478-8A57FCF7E46E}"/>
    <cellStyle name="Comma 154 2 2 3" xfId="20921" xr:uid="{5CF9D1B8-7181-4B1A-A8EF-DEC59C9349D1}"/>
    <cellStyle name="Comma 154 2 3" xfId="12647" xr:uid="{B2E4F627-1049-41C1-994C-C31C5033928D}"/>
    <cellStyle name="Comma 154 2 3 2" xfId="25605" xr:uid="{438D2824-60D1-4215-AF23-C6CEFE5D6FE8}"/>
    <cellStyle name="Comma 154 2 4" xfId="8831" xr:uid="{0CDF70A3-ACB8-40D0-89AC-0D7F4FAB6499}"/>
    <cellStyle name="Comma 154 2 4 2" xfId="23247" xr:uid="{DBCBBB56-00A3-4F32-99A1-DEA9AED2F04F}"/>
    <cellStyle name="Comma 154 2 5" xfId="7221" xr:uid="{5B751D10-491D-42A7-A567-B3D1165EA2AD}"/>
    <cellStyle name="Comma 154 2 5 2" xfId="22089" xr:uid="{19EBFC87-004E-4719-A0CC-B00794817FC9}"/>
    <cellStyle name="Comma 154 2 6" xfId="17123" xr:uid="{6E1DB2B5-8F44-4B47-AF2D-3D3CA685D19F}"/>
    <cellStyle name="Comma 154 2 6 2" xfId="27160" xr:uid="{4BFBEC61-E587-4068-B4B0-7CF5CCE898BD}"/>
    <cellStyle name="Comma 154 2 7" xfId="19756" xr:uid="{B4C9E002-6805-43E4-B989-634D2B3651E3}"/>
    <cellStyle name="Comma 154 3" xfId="3889" xr:uid="{E0F412BA-D646-4075-8C6D-1865B60C9958}"/>
    <cellStyle name="Comma 154 3 2" xfId="6157" xr:uid="{A5C11F58-47E4-4F4D-9BC3-3E8DA4B9E828}"/>
    <cellStyle name="Comma 154 3 2 2" xfId="11707" xr:uid="{26B8EBED-4C0B-4ED4-B2C9-A6637A5B4CAF}"/>
    <cellStyle name="Comma 154 3 2 2 2" xfId="24799" xr:uid="{3F239D5C-6017-4FD6-AD4A-D2F6CF4C4DB5}"/>
    <cellStyle name="Comma 154 3 2 3" xfId="21308" xr:uid="{BA181084-63CD-4CA6-8F0E-4F589F0AC330}"/>
    <cellStyle name="Comma 154 3 3" xfId="13111" xr:uid="{DF013BB4-5153-490B-BE3B-19EB1F043D57}"/>
    <cellStyle name="Comma 154 3 3 2" xfId="26000" xr:uid="{F535C553-3FF3-4BD2-B2E3-CE43CDFFEB75}"/>
    <cellStyle name="Comma 154 3 4" xfId="9440" xr:uid="{F431AAE9-6229-4B19-8267-46B3131F2392}"/>
    <cellStyle name="Comma 154 3 4 2" xfId="23634" xr:uid="{A560F2C4-BCBC-47FD-BAAF-48FDD81F70FA}"/>
    <cellStyle name="Comma 154 3 5" xfId="7866" xr:uid="{5EF6BF7D-5E18-4EA4-87D1-5FEAD208AA8B}"/>
    <cellStyle name="Comma 154 3 5 2" xfId="22476" xr:uid="{C80D070F-B36D-40C5-8848-A300550B270B}"/>
    <cellStyle name="Comma 154 3 6" xfId="17771" xr:uid="{CEB8381F-6BBA-4448-B2F5-DDA3CFE90DEA}"/>
    <cellStyle name="Comma 154 3 6 2" xfId="27547" xr:uid="{FE183015-8CAA-44D2-9A65-D21E261BA668}"/>
    <cellStyle name="Comma 154 3 7" xfId="20143" xr:uid="{B3C7A73D-7D03-46A2-956A-2A1EAC63504E}"/>
    <cellStyle name="Comma 154 4" xfId="5256" xr:uid="{27E8D0F8-D5E5-4F6D-A62C-BFAA3E95BCB6}"/>
    <cellStyle name="Comma 154 4 2" xfId="10806" xr:uid="{5F2770D9-F8B7-4115-9E42-2AF985BAD93B}"/>
    <cellStyle name="Comma 154 4 2 2" xfId="24029" xr:uid="{AC51E9D9-476E-4C65-AB41-7D03515E7FC0}"/>
    <cellStyle name="Comma 154 4 3" xfId="20538" xr:uid="{FF240004-5529-4466-82F4-7A007064FF21}"/>
    <cellStyle name="Comma 154 5" xfId="12180" xr:uid="{56162BE6-08A8-4F15-85B4-4A01776089E3}"/>
    <cellStyle name="Comma 154 5 2" xfId="25206" xr:uid="{60997A4C-A5AA-4F5E-BE8E-D388B572A8A6}"/>
    <cellStyle name="Comma 154 6" xfId="8311" xr:uid="{5661F308-E3C1-4F99-90A9-F5CDBA0DD2B6}"/>
    <cellStyle name="Comma 154 6 2" xfId="22864" xr:uid="{151591BE-A1F8-4EE1-9971-1A9887DD20D4}"/>
    <cellStyle name="Comma 154 7" xfId="6688" xr:uid="{5BB1ABF1-9163-4A59-BE3F-81135ECA0D83}"/>
    <cellStyle name="Comma 154 7 2" xfId="21706" xr:uid="{99BC8A50-C2FF-4DA8-B3C0-99661DDB1852}"/>
    <cellStyle name="Comma 154 8" xfId="16532" xr:uid="{A8F99871-44F3-4DB3-8064-AB79240A4F4C}"/>
    <cellStyle name="Comma 154 8 2" xfId="26776" xr:uid="{4F5FCE06-1572-4923-B4CA-D456FFF7B5F2}"/>
    <cellStyle name="Comma 154 9" xfId="19373" xr:uid="{CDB286DF-9E98-41F3-A8A3-2F348793BEBE}"/>
    <cellStyle name="Comma 155" xfId="1814" xr:uid="{C4751C32-F5F1-4FFA-8B51-3B47CC89D4EE}"/>
    <cellStyle name="Comma 155 2" xfId="3243" xr:uid="{25EFE705-4979-4A42-BCA1-8B2BDC22CC97}"/>
    <cellStyle name="Comma 155 2 2" xfId="5705" xr:uid="{E99E65D3-9845-4C8B-8040-B1C5A1050022}"/>
    <cellStyle name="Comma 155 2 2 2" xfId="11255" xr:uid="{38538E44-885D-4071-AC16-1AD8DD734AB8}"/>
    <cellStyle name="Comma 155 2 2 2 2" xfId="24413" xr:uid="{FBFB7E77-461E-4F32-88EE-6FC46F158503}"/>
    <cellStyle name="Comma 155 2 2 3" xfId="20922" xr:uid="{0C60DC88-08A4-4CFD-B5C0-E7590D4A6907}"/>
    <cellStyle name="Comma 155 2 3" xfId="12648" xr:uid="{0074DA25-0F06-4075-A837-F2A5EB484BC8}"/>
    <cellStyle name="Comma 155 2 3 2" xfId="25606" xr:uid="{2AE7786C-CC44-4367-89CE-340480FCB8A8}"/>
    <cellStyle name="Comma 155 2 4" xfId="8832" xr:uid="{8B142E5B-E2D0-47E0-8587-C957DB49B93F}"/>
    <cellStyle name="Comma 155 2 4 2" xfId="23248" xr:uid="{85FCFA1F-AD6A-4535-8E4B-5E84DCA7C813}"/>
    <cellStyle name="Comma 155 2 5" xfId="7222" xr:uid="{81CE8B58-5408-4849-AF45-FD6A7A980743}"/>
    <cellStyle name="Comma 155 2 5 2" xfId="22090" xr:uid="{AA2D52BF-F18E-4B01-9E2A-376F2259989F}"/>
    <cellStyle name="Comma 155 2 6" xfId="17124" xr:uid="{7CDAEE57-02A6-48F4-A26A-8258E12F3A69}"/>
    <cellStyle name="Comma 155 2 6 2" xfId="27161" xr:uid="{765539E7-B1D5-4689-9F4A-E35B19EAF87E}"/>
    <cellStyle name="Comma 155 2 7" xfId="19757" xr:uid="{ABC1AFB5-6501-4109-B34A-107840378831}"/>
    <cellStyle name="Comma 155 3" xfId="3890" xr:uid="{711E79B9-E7E3-404D-B5DC-EA31EA6DDCA5}"/>
    <cellStyle name="Comma 155 3 2" xfId="6158" xr:uid="{4F3EDF71-DA5B-4995-8855-3AF53F4176A4}"/>
    <cellStyle name="Comma 155 3 2 2" xfId="11708" xr:uid="{AABFB55F-C34B-4A76-BC50-FBE01D0CAF65}"/>
    <cellStyle name="Comma 155 3 2 2 2" xfId="24800" xr:uid="{441447AE-8CB4-4AB3-9DB7-670115CFA698}"/>
    <cellStyle name="Comma 155 3 2 3" xfId="21309" xr:uid="{BC05761D-5AAE-4D22-A96F-FDE7CFE0D70E}"/>
    <cellStyle name="Comma 155 3 3" xfId="13112" xr:uid="{B17D2A70-6434-48D6-89A6-B96F3216405C}"/>
    <cellStyle name="Comma 155 3 3 2" xfId="26001" xr:uid="{9AC0A059-01EE-4ECB-A0F8-CDC8044AE58B}"/>
    <cellStyle name="Comma 155 3 4" xfId="9441" xr:uid="{9D9FCCAC-15EA-417C-BCCC-5D8DF320CA5A}"/>
    <cellStyle name="Comma 155 3 4 2" xfId="23635" xr:uid="{4D150AEB-A3E1-4872-AB1E-4B6449B2A8A7}"/>
    <cellStyle name="Comma 155 3 5" xfId="7867" xr:uid="{C3937482-3ABB-4128-B70D-9D84ADD05694}"/>
    <cellStyle name="Comma 155 3 5 2" xfId="22477" xr:uid="{53D44DB5-0A07-4BAE-A872-9C52EED5D687}"/>
    <cellStyle name="Comma 155 3 6" xfId="17772" xr:uid="{1DDED227-E163-4B51-A942-8EFAD3075D20}"/>
    <cellStyle name="Comma 155 3 6 2" xfId="27548" xr:uid="{64D33E7C-7B3A-4808-AA28-46E772F053B3}"/>
    <cellStyle name="Comma 155 3 7" xfId="20144" xr:uid="{B4698156-4089-46E0-BF52-DDD555A67136}"/>
    <cellStyle name="Comma 155 4" xfId="5257" xr:uid="{1236E358-0BC9-483F-BE00-0105647029FA}"/>
    <cellStyle name="Comma 155 4 2" xfId="10807" xr:uid="{51AFCDB8-3168-41D7-BD07-28A345D394D6}"/>
    <cellStyle name="Comma 155 4 2 2" xfId="24030" xr:uid="{EEC214C8-FCB6-4708-9EBE-142D7E8C8055}"/>
    <cellStyle name="Comma 155 4 3" xfId="20539" xr:uid="{8C4E0D79-34BD-43F8-A025-D3D5AC899C84}"/>
    <cellStyle name="Comma 155 5" xfId="12181" xr:uid="{5B170913-F63E-4B34-B19A-6726C06ADE4F}"/>
    <cellStyle name="Comma 155 5 2" xfId="25207" xr:uid="{64258A6C-713C-4756-A7A2-4E8807E90237}"/>
    <cellStyle name="Comma 155 6" xfId="8312" xr:uid="{FEEDA3DB-F7E3-41A3-8079-F9FEDDE0AA30}"/>
    <cellStyle name="Comma 155 6 2" xfId="22865" xr:uid="{B7A970B7-635C-469C-891B-FF1F5CB33862}"/>
    <cellStyle name="Comma 155 7" xfId="6689" xr:uid="{7A3682BB-D301-47A5-A6D6-08C45FB763DA}"/>
    <cellStyle name="Comma 155 7 2" xfId="21707" xr:uid="{120A4557-3DA5-44AE-8C05-7B47AB8A47CC}"/>
    <cellStyle name="Comma 155 8" xfId="16533" xr:uid="{32E7D910-CF82-40AC-A119-ADFD3052C7A9}"/>
    <cellStyle name="Comma 155 8 2" xfId="26777" xr:uid="{51526DAB-BF09-44FD-870C-7048DB523258}"/>
    <cellStyle name="Comma 155 9" xfId="19374" xr:uid="{02AB4589-6D88-49EF-A13F-E302379AA236}"/>
    <cellStyle name="Comma 156" xfId="1815" xr:uid="{F86CEB3B-1CC5-4A36-AE7B-20D2DC4C0A11}"/>
    <cellStyle name="Comma 156 2" xfId="3244" xr:uid="{9EFCE858-3A56-4FB6-9A0A-5AB6EF9877E4}"/>
    <cellStyle name="Comma 156 2 2" xfId="5706" xr:uid="{38137F9C-4119-4BDC-B7B5-18912FD21E23}"/>
    <cellStyle name="Comma 156 2 2 2" xfId="11256" xr:uid="{16C5CBD7-D430-4060-8CFF-CBFEB6DEDD40}"/>
    <cellStyle name="Comma 156 2 2 2 2" xfId="24414" xr:uid="{7EDA5293-7490-437F-83F7-41F7BF50E2BD}"/>
    <cellStyle name="Comma 156 2 2 3" xfId="20923" xr:uid="{F05BFB91-CE0B-4BFF-8571-32AF425E02FE}"/>
    <cellStyle name="Comma 156 2 3" xfId="12649" xr:uid="{182268EE-3B1D-4CB5-ABA2-6082E2A3659C}"/>
    <cellStyle name="Comma 156 2 3 2" xfId="25607" xr:uid="{049BA10F-ECEE-4B85-992E-203EA1C55A55}"/>
    <cellStyle name="Comma 156 2 4" xfId="8833" xr:uid="{A8EBC8B9-F14C-414E-9572-5440D1D220ED}"/>
    <cellStyle name="Comma 156 2 4 2" xfId="23249" xr:uid="{20BFF870-07BD-4064-8FEF-5EC711CD49CB}"/>
    <cellStyle name="Comma 156 2 5" xfId="7223" xr:uid="{80B13217-D005-4985-87C2-F39963BC4D8E}"/>
    <cellStyle name="Comma 156 2 5 2" xfId="22091" xr:uid="{68026715-A990-41CF-B947-B6230AAC06E3}"/>
    <cellStyle name="Comma 156 2 6" xfId="17125" xr:uid="{448E9B2E-D9EF-4BF9-B3FD-39C86EC74432}"/>
    <cellStyle name="Comma 156 2 6 2" xfId="27162" xr:uid="{34A36B64-59F1-4C14-9B53-EF1914303ADF}"/>
    <cellStyle name="Comma 156 2 7" xfId="19758" xr:uid="{05196AAE-21AE-4E69-804D-C1D9642ACF92}"/>
    <cellStyle name="Comma 156 3" xfId="3891" xr:uid="{2C40258A-103E-4B6C-932D-6EED6E1CD982}"/>
    <cellStyle name="Comma 156 3 2" xfId="6159" xr:uid="{BD45F5A9-B684-41E2-A088-288B70F74120}"/>
    <cellStyle name="Comma 156 3 2 2" xfId="11709" xr:uid="{CD6DEF67-31B4-4631-8BED-39F6440C8896}"/>
    <cellStyle name="Comma 156 3 2 2 2" xfId="24801" xr:uid="{2A3BE4DF-F88F-48B8-870D-DCEC230F5DC9}"/>
    <cellStyle name="Comma 156 3 2 3" xfId="21310" xr:uid="{1E5F9678-90D0-4879-8C3E-B2F38416296A}"/>
    <cellStyle name="Comma 156 3 3" xfId="13113" xr:uid="{3C2B66AE-EC23-47B2-A264-25611A314AA4}"/>
    <cellStyle name="Comma 156 3 3 2" xfId="26002" xr:uid="{BC8B51ED-FBED-48BB-AD1F-CB465A2028AA}"/>
    <cellStyle name="Comma 156 3 4" xfId="9442" xr:uid="{D6CC8155-EE97-419E-BB3B-BCB9A6CD52CD}"/>
    <cellStyle name="Comma 156 3 4 2" xfId="23636" xr:uid="{39FEAED3-BE4D-4350-979B-B42FCE40FFC2}"/>
    <cellStyle name="Comma 156 3 5" xfId="7868" xr:uid="{E601F23F-D310-4B7B-9EC5-2D29374E505B}"/>
    <cellStyle name="Comma 156 3 5 2" xfId="22478" xr:uid="{350851C0-FE11-46DA-A04D-A11D0398C86E}"/>
    <cellStyle name="Comma 156 3 6" xfId="17773" xr:uid="{EAE3ACC9-7690-4DB1-8FAE-CF6716549330}"/>
    <cellStyle name="Comma 156 3 6 2" xfId="27549" xr:uid="{B7C7657A-A4D5-45A5-94FD-EE4A0586DBE1}"/>
    <cellStyle name="Comma 156 3 7" xfId="20145" xr:uid="{A11DC98E-F20E-4E66-A6E4-F5E8595D34AF}"/>
    <cellStyle name="Comma 156 4" xfId="5258" xr:uid="{9C2322FD-05C1-4E5C-94A9-94EAED59994D}"/>
    <cellStyle name="Comma 156 4 2" xfId="10808" xr:uid="{D9DA40F5-28A9-456A-8AB8-DFEAE9A32B91}"/>
    <cellStyle name="Comma 156 4 2 2" xfId="24031" xr:uid="{0CB4A682-DB55-4F6C-AFDE-910FD4776F58}"/>
    <cellStyle name="Comma 156 4 3" xfId="20540" xr:uid="{AA1936F0-9377-4DF4-B89A-D67F489F8C6D}"/>
    <cellStyle name="Comma 156 5" xfId="12182" xr:uid="{959C963C-D8F5-4E02-B836-B5DF60331A80}"/>
    <cellStyle name="Comma 156 5 2" xfId="25208" xr:uid="{79A62A2C-9039-4032-9C95-6C546E7FB4D7}"/>
    <cellStyle name="Comma 156 6" xfId="8313" xr:uid="{BE2CD33A-489D-4C67-B5A1-AE6D2B0F3FDB}"/>
    <cellStyle name="Comma 156 6 2" xfId="22866" xr:uid="{7CC72545-621E-4C6E-B58F-8BC422D269CB}"/>
    <cellStyle name="Comma 156 7" xfId="6690" xr:uid="{FECD4BE8-63FB-4689-97DC-D94724227799}"/>
    <cellStyle name="Comma 156 7 2" xfId="21708" xr:uid="{BAD83D05-F7D3-4BDF-9558-4F3A004CFAA8}"/>
    <cellStyle name="Comma 156 8" xfId="16534" xr:uid="{4CD2CFCD-F721-4640-A5D8-7FCA419F078F}"/>
    <cellStyle name="Comma 156 8 2" xfId="26778" xr:uid="{B3780D3B-5B81-4287-92AF-6F9026D71E6C}"/>
    <cellStyle name="Comma 156 9" xfId="19375" xr:uid="{35684C73-5A83-4EBA-8DF0-90DD5C11A5A2}"/>
    <cellStyle name="Comma 157" xfId="1816" xr:uid="{A40ED148-606E-4379-B810-A203095D4220}"/>
    <cellStyle name="Comma 157 2" xfId="3245" xr:uid="{BDE7F1B2-5424-44E0-9DFD-BD10619C27F7}"/>
    <cellStyle name="Comma 157 2 2" xfId="5707" xr:uid="{82EA5749-8BC1-4E64-A5FE-B122A755E74F}"/>
    <cellStyle name="Comma 157 2 2 2" xfId="11257" xr:uid="{5A6EE836-3DE0-4CAA-8FC4-CC5E7116A625}"/>
    <cellStyle name="Comma 157 2 2 2 2" xfId="24415" xr:uid="{FC7DEE06-3E42-4ABC-89FE-79BC0A88C1A9}"/>
    <cellStyle name="Comma 157 2 2 3" xfId="20924" xr:uid="{058B44B4-5F1F-4368-9380-064F917C2CB8}"/>
    <cellStyle name="Comma 157 2 3" xfId="12650" xr:uid="{56482901-90E0-4D43-85C0-16160FFDD8F0}"/>
    <cellStyle name="Comma 157 2 3 2" xfId="25608" xr:uid="{D13EE195-0BCC-430D-B1AE-165D01A58B8D}"/>
    <cellStyle name="Comma 157 2 4" xfId="8834" xr:uid="{FD1F15F3-5B7D-4E4D-9837-C9FA473DC5D3}"/>
    <cellStyle name="Comma 157 2 4 2" xfId="23250" xr:uid="{57E584C4-588C-44C2-98E5-FEC452689449}"/>
    <cellStyle name="Comma 157 2 5" xfId="7224" xr:uid="{137DABDF-030C-4384-B3E0-0071694BAC82}"/>
    <cellStyle name="Comma 157 2 5 2" xfId="22092" xr:uid="{CDE26D80-FD28-45BE-9CEC-66A817117EA3}"/>
    <cellStyle name="Comma 157 2 6" xfId="17126" xr:uid="{E1DE25CA-9523-4E9C-86EA-77391D09A93C}"/>
    <cellStyle name="Comma 157 2 6 2" xfId="27163" xr:uid="{446F7190-9615-417B-A681-A7067352B186}"/>
    <cellStyle name="Comma 157 2 7" xfId="19759" xr:uid="{88410047-E59C-44A1-BD0C-BE6195C13E64}"/>
    <cellStyle name="Comma 157 3" xfId="3892" xr:uid="{2C906B46-323D-4C74-AA9D-B610671B36E5}"/>
    <cellStyle name="Comma 157 3 2" xfId="6160" xr:uid="{30970195-31C1-4645-83D5-04C8149FF375}"/>
    <cellStyle name="Comma 157 3 2 2" xfId="11710" xr:uid="{68871073-19E1-4B0D-99CE-108F79DF28F0}"/>
    <cellStyle name="Comma 157 3 2 2 2" xfId="24802" xr:uid="{1823A1C9-52B8-4119-9A2D-8AA495FE10BA}"/>
    <cellStyle name="Comma 157 3 2 3" xfId="21311" xr:uid="{CBF4347F-DAF0-4B57-AEC1-5A1C059433C3}"/>
    <cellStyle name="Comma 157 3 3" xfId="13114" xr:uid="{AE546891-42B8-45AB-9849-A842A95E696D}"/>
    <cellStyle name="Comma 157 3 3 2" xfId="26003" xr:uid="{5A61BA50-264D-46ED-A82D-53417604D19E}"/>
    <cellStyle name="Comma 157 3 4" xfId="9443" xr:uid="{0BEB0F62-2FA4-406D-8665-A03AACDD48BE}"/>
    <cellStyle name="Comma 157 3 4 2" xfId="23637" xr:uid="{42E824B1-B35A-4416-B9BF-24B3A84C082C}"/>
    <cellStyle name="Comma 157 3 5" xfId="7869" xr:uid="{85E854CC-D10E-41F9-AC00-01E6FD372A2D}"/>
    <cellStyle name="Comma 157 3 5 2" xfId="22479" xr:uid="{47C96DC8-B21C-4B44-85A1-634167C9B524}"/>
    <cellStyle name="Comma 157 3 6" xfId="17774" xr:uid="{973EC25B-2D90-4E8B-85E8-62D6FFB36494}"/>
    <cellStyle name="Comma 157 3 6 2" xfId="27550" xr:uid="{8D1E07DE-5EF9-406A-AB0B-CED8CE478223}"/>
    <cellStyle name="Comma 157 3 7" xfId="20146" xr:uid="{5F28E0A1-C66A-4B21-BDC9-82C84D1D9A9E}"/>
    <cellStyle name="Comma 157 4" xfId="5259" xr:uid="{DA6BE62F-462A-4A55-A5B4-2981095DBE40}"/>
    <cellStyle name="Comma 157 4 2" xfId="10809" xr:uid="{161788C4-4831-4C62-8C20-3056C00CBB1A}"/>
    <cellStyle name="Comma 157 4 2 2" xfId="24032" xr:uid="{3E1ED8A4-5265-4406-95BB-6AD49CEF9056}"/>
    <cellStyle name="Comma 157 4 3" xfId="20541" xr:uid="{F85C00BE-CC4E-48BD-AC12-B116FC5F7084}"/>
    <cellStyle name="Comma 157 5" xfId="12183" xr:uid="{5B31CCC9-D914-4110-A80F-FCEE93166579}"/>
    <cellStyle name="Comma 157 5 2" xfId="25209" xr:uid="{2FA84DA7-42EC-445B-B4D3-F2D07CF31E4D}"/>
    <cellStyle name="Comma 157 6" xfId="8314" xr:uid="{15A2E407-116A-4B74-8D6D-E89A63A74BA0}"/>
    <cellStyle name="Comma 157 6 2" xfId="22867" xr:uid="{00717812-47ED-46B5-97BA-9D6DFA1F07C7}"/>
    <cellStyle name="Comma 157 7" xfId="6691" xr:uid="{81977A9E-8C68-40D2-9700-0455C882B9FF}"/>
    <cellStyle name="Comma 157 7 2" xfId="21709" xr:uid="{F07AF0F4-1B1A-49DC-AB5A-255FC8BF393E}"/>
    <cellStyle name="Comma 157 8" xfId="16535" xr:uid="{C5870059-2241-4ADA-AE39-8ABD76CDC03E}"/>
    <cellStyle name="Comma 157 8 2" xfId="26779" xr:uid="{2D6F1269-0E96-4D0F-B546-9DB4959B3795}"/>
    <cellStyle name="Comma 157 9" xfId="19376" xr:uid="{5548FAD1-7EC8-4374-8D5E-80EE1C73186D}"/>
    <cellStyle name="Comma 158" xfId="1817" xr:uid="{12A7ABA4-6C33-48E3-BAA1-CDC58E2FEB8D}"/>
    <cellStyle name="Comma 158 2" xfId="3246" xr:uid="{931E6DAA-2EBD-4740-AF45-3317EF1B0C47}"/>
    <cellStyle name="Comma 158 2 2" xfId="5708" xr:uid="{E482BB2E-8E9D-4957-A2E7-F172314008C6}"/>
    <cellStyle name="Comma 158 2 2 2" xfId="11258" xr:uid="{DC022124-BC2E-44F9-BE61-04D1C1EE581E}"/>
    <cellStyle name="Comma 158 2 2 2 2" xfId="24416" xr:uid="{588D5845-9C08-4CAA-83B3-E760478390C2}"/>
    <cellStyle name="Comma 158 2 2 3" xfId="20925" xr:uid="{0324163E-B481-4CCE-A6F5-AB0299E2193F}"/>
    <cellStyle name="Comma 158 2 3" xfId="12651" xr:uid="{1C2AAB13-9889-48E8-9C20-CC46D783C36A}"/>
    <cellStyle name="Comma 158 2 3 2" xfId="25609" xr:uid="{56A6F033-1E19-453A-BEB0-6B2B2E41A291}"/>
    <cellStyle name="Comma 158 2 4" xfId="8835" xr:uid="{A313F226-84C1-4BA8-9C5C-1DDB1A5D4F21}"/>
    <cellStyle name="Comma 158 2 4 2" xfId="23251" xr:uid="{B94D3DDB-452F-4684-8F19-2C0178646823}"/>
    <cellStyle name="Comma 158 2 5" xfId="7225" xr:uid="{1BB8FB09-9517-48D1-BF15-C9AE832BA76B}"/>
    <cellStyle name="Comma 158 2 5 2" xfId="22093" xr:uid="{93DDCD8E-07E0-46E4-85B3-EDBA52390CE7}"/>
    <cellStyle name="Comma 158 2 6" xfId="17127" xr:uid="{94FAF001-C9C3-45AF-AAB2-CAE757BC011F}"/>
    <cellStyle name="Comma 158 2 6 2" xfId="27164" xr:uid="{C1DC0BA7-DED5-4FE4-9055-6BBB6F0E705A}"/>
    <cellStyle name="Comma 158 2 7" xfId="19760" xr:uid="{1472445A-890E-4709-9B6C-C55B54245670}"/>
    <cellStyle name="Comma 158 3" xfId="3893" xr:uid="{86DECD93-2E7B-4718-987F-E127AC805BB4}"/>
    <cellStyle name="Comma 158 3 2" xfId="6161" xr:uid="{3A08C146-8F72-4439-87A3-D073199C7D03}"/>
    <cellStyle name="Comma 158 3 2 2" xfId="11711" xr:uid="{04695DAC-E4AD-4775-B503-2DA17C9EB657}"/>
    <cellStyle name="Comma 158 3 2 2 2" xfId="24803" xr:uid="{A2F48DCB-B449-46E7-915B-FEEBD9523802}"/>
    <cellStyle name="Comma 158 3 2 3" xfId="21312" xr:uid="{5AACF514-D395-4871-B9A4-A74F1DFA1133}"/>
    <cellStyle name="Comma 158 3 3" xfId="13115" xr:uid="{1FDE32D9-D1D5-4D0A-ABEF-6222B7840F52}"/>
    <cellStyle name="Comma 158 3 3 2" xfId="26004" xr:uid="{70CF7A67-7751-41FC-B976-22662B88F181}"/>
    <cellStyle name="Comma 158 3 4" xfId="9444" xr:uid="{19562A3F-355E-47DF-A12B-007D78B4AF47}"/>
    <cellStyle name="Comma 158 3 4 2" xfId="23638" xr:uid="{7FB11548-F85F-4625-8988-47919286A411}"/>
    <cellStyle name="Comma 158 3 5" xfId="7870" xr:uid="{4C94AC02-068A-42B9-BE90-689329399D81}"/>
    <cellStyle name="Comma 158 3 5 2" xfId="22480" xr:uid="{60E10DE7-162C-4A49-A0F4-27EA4EF95C48}"/>
    <cellStyle name="Comma 158 3 6" xfId="17775" xr:uid="{1A181944-94B8-4D1E-8C10-C3567E4720E0}"/>
    <cellStyle name="Comma 158 3 6 2" xfId="27551" xr:uid="{F749A2F1-7943-4DE4-9FE5-F81B1ACFD3FA}"/>
    <cellStyle name="Comma 158 3 7" xfId="20147" xr:uid="{6EB0F7CE-F7B5-4467-AAAE-C9ED8D4ADE44}"/>
    <cellStyle name="Comma 158 4" xfId="5260" xr:uid="{E57ADC99-E7FD-40DB-9A53-4AE99924EED8}"/>
    <cellStyle name="Comma 158 4 2" xfId="10810" xr:uid="{644FD2B9-0BDD-4C65-9F09-FBA739E232FC}"/>
    <cellStyle name="Comma 158 4 2 2" xfId="24033" xr:uid="{F599844E-7938-4B2F-A8D8-03281BE80D5F}"/>
    <cellStyle name="Comma 158 4 3" xfId="20542" xr:uid="{491B2A3A-9BFB-4266-9595-03EC3F6C8168}"/>
    <cellStyle name="Comma 158 5" xfId="12184" xr:uid="{0248CA52-2C52-408D-BC60-47E3137D01EB}"/>
    <cellStyle name="Comma 158 5 2" xfId="25210" xr:uid="{763E6985-ADFA-4B6C-A796-7DD05D53023D}"/>
    <cellStyle name="Comma 158 6" xfId="8315" xr:uid="{25AA09F9-BA81-4C28-A335-2FED50563733}"/>
    <cellStyle name="Comma 158 6 2" xfId="22868" xr:uid="{1AE31D22-025E-4A4B-9465-945F88B8539B}"/>
    <cellStyle name="Comma 158 7" xfId="6692" xr:uid="{986B79D6-1A03-4F51-A0A5-A3FEA7AB0CFF}"/>
    <cellStyle name="Comma 158 7 2" xfId="21710" xr:uid="{DEABFD3F-B173-480A-AF6F-1BA61AEC5C7E}"/>
    <cellStyle name="Comma 158 8" xfId="16536" xr:uid="{174FB59E-492E-4742-8192-FD413DB79F78}"/>
    <cellStyle name="Comma 158 8 2" xfId="26780" xr:uid="{F85BCDE5-448A-457A-B13C-DA1342E56FC8}"/>
    <cellStyle name="Comma 158 9" xfId="19377" xr:uid="{F7B83F19-807A-417C-8E89-4F5B8730928D}"/>
    <cellStyle name="Comma 159" xfId="1818" xr:uid="{B2980994-AF0A-43FD-8B46-07E0AB4A4EA4}"/>
    <cellStyle name="Comma 159 2" xfId="3247" xr:uid="{F18C6B9C-D284-41F6-8E1C-2001556DDAA9}"/>
    <cellStyle name="Comma 159 2 2" xfId="5709" xr:uid="{90884475-EDF8-4120-A3CA-3A21D93A5918}"/>
    <cellStyle name="Comma 159 2 2 2" xfId="11259" xr:uid="{1CF4436B-0A25-4FA2-A104-0AC2F04EE15C}"/>
    <cellStyle name="Comma 159 2 2 2 2" xfId="24417" xr:uid="{E4566941-CE1A-446D-83BD-5436DAD6E0B0}"/>
    <cellStyle name="Comma 159 2 2 3" xfId="20926" xr:uid="{63631264-FCFB-4F3C-BA7B-5A12DD06F4E6}"/>
    <cellStyle name="Comma 159 2 3" xfId="12652" xr:uid="{2A700833-5966-40E0-BECA-AEA075370DAF}"/>
    <cellStyle name="Comma 159 2 3 2" xfId="25610" xr:uid="{61DC0A7E-4892-4C61-841C-8A44761A802F}"/>
    <cellStyle name="Comma 159 2 4" xfId="8836" xr:uid="{1501E466-A1AA-4C90-8F2D-04CBA3F0940D}"/>
    <cellStyle name="Comma 159 2 4 2" xfId="23252" xr:uid="{935CCC8D-54A2-40A2-9FD4-6B7F667294E6}"/>
    <cellStyle name="Comma 159 2 5" xfId="7226" xr:uid="{2B7E194C-8C26-45EE-94C8-C0E30501AE60}"/>
    <cellStyle name="Comma 159 2 5 2" xfId="22094" xr:uid="{15E78322-2A8B-4B0F-9B92-A9056A600171}"/>
    <cellStyle name="Comma 159 2 6" xfId="17128" xr:uid="{51FF5E0F-AB67-42E2-835B-A7EAC15A8E06}"/>
    <cellStyle name="Comma 159 2 6 2" xfId="27165" xr:uid="{B9E4416C-5F54-4AF6-B7AC-A9DD20DAE919}"/>
    <cellStyle name="Comma 159 2 7" xfId="19761" xr:uid="{C5012CBF-58DD-4A2B-BFCE-2F9830609D68}"/>
    <cellStyle name="Comma 159 3" xfId="3894" xr:uid="{CC0B3503-5504-4831-88E0-C6BD3986E559}"/>
    <cellStyle name="Comma 159 3 2" xfId="6162" xr:uid="{E92CBD40-9B6C-4CB0-9E34-01E3403D7958}"/>
    <cellStyle name="Comma 159 3 2 2" xfId="11712" xr:uid="{96D97617-A139-4841-ABA9-CC165ADCDBD1}"/>
    <cellStyle name="Comma 159 3 2 2 2" xfId="24804" xr:uid="{67615C10-18BF-4A27-A858-2BD264BC5E7B}"/>
    <cellStyle name="Comma 159 3 2 3" xfId="21313" xr:uid="{1121E249-5233-4865-8960-DFE2D796C600}"/>
    <cellStyle name="Comma 159 3 3" xfId="13116" xr:uid="{CFED8D90-4A63-4177-8E5A-A390967CBBC7}"/>
    <cellStyle name="Comma 159 3 3 2" xfId="26005" xr:uid="{E00ECB30-A9E2-437F-95FC-0BACE924600B}"/>
    <cellStyle name="Comma 159 3 4" xfId="9445" xr:uid="{A200222B-03AB-4A2B-ACB9-DFE769F4F982}"/>
    <cellStyle name="Comma 159 3 4 2" xfId="23639" xr:uid="{313C2071-DD2A-4381-B2CE-84D2EA5D7B80}"/>
    <cellStyle name="Comma 159 3 5" xfId="7871" xr:uid="{B88F145C-1788-4D2D-BDA0-23FFC6EBE971}"/>
    <cellStyle name="Comma 159 3 5 2" xfId="22481" xr:uid="{135A2E16-C1AC-45D1-854E-BFE3507A185F}"/>
    <cellStyle name="Comma 159 3 6" xfId="17776" xr:uid="{AC6897BA-5A55-46DF-89C1-AA10A1E52B92}"/>
    <cellStyle name="Comma 159 3 6 2" xfId="27552" xr:uid="{C0B85B0C-0503-474B-B325-5E934BF100CE}"/>
    <cellStyle name="Comma 159 3 7" xfId="20148" xr:uid="{1FEBFA28-337B-4517-9385-0EE37797D27B}"/>
    <cellStyle name="Comma 159 4" xfId="5261" xr:uid="{17C1E8F4-14F1-4B01-B94E-891AB5F01A34}"/>
    <cellStyle name="Comma 159 4 2" xfId="10811" xr:uid="{A42E037F-E881-4DE7-A6D1-BF08367FB072}"/>
    <cellStyle name="Comma 159 4 2 2" xfId="24034" xr:uid="{6B61ACE4-E6A9-43C0-B3C6-55AAA9FCB349}"/>
    <cellStyle name="Comma 159 4 3" xfId="20543" xr:uid="{2AF98D23-EC29-4895-A123-164E35353934}"/>
    <cellStyle name="Comma 159 5" xfId="12185" xr:uid="{168BAFF6-4B8A-4C73-B41E-BE5915F37646}"/>
    <cellStyle name="Comma 159 5 2" xfId="25211" xr:uid="{170E794A-2562-493C-A001-82AFF052EFE9}"/>
    <cellStyle name="Comma 159 6" xfId="8316" xr:uid="{A42F4D7C-9BA5-47B7-B452-7CC0782F5E1B}"/>
    <cellStyle name="Comma 159 6 2" xfId="22869" xr:uid="{7A66A377-2532-4B53-94A5-935B21FFBFC3}"/>
    <cellStyle name="Comma 159 7" xfId="6693" xr:uid="{4C4089DC-94EF-4466-B038-55942B573722}"/>
    <cellStyle name="Comma 159 7 2" xfId="21711" xr:uid="{9068203D-6E8F-4BE6-BB6B-46E461660C39}"/>
    <cellStyle name="Comma 159 8" xfId="16537" xr:uid="{89FDE761-FAA9-479D-94CC-363FF3B1861F}"/>
    <cellStyle name="Comma 159 8 2" xfId="26781" xr:uid="{E1532536-9851-4B36-A0B8-576FBC39A461}"/>
    <cellStyle name="Comma 159 9" xfId="19378" xr:uid="{5C0F8509-E780-44FD-94D8-D09FB9413FCD}"/>
    <cellStyle name="Comma 16" xfId="143" xr:uid="{CD289E6B-CE27-498E-B0AF-51A1EAEF124B}"/>
    <cellStyle name="Comma 16 2" xfId="164" xr:uid="{C7F57585-2892-4D3F-8813-AE412A532746}"/>
    <cellStyle name="Comma 16 2 2" xfId="27953" xr:uid="{2684A6A9-11A8-4C95-B173-1E8E1856FEAA}"/>
    <cellStyle name="Comma 16 2 2 2" xfId="34123" xr:uid="{544696A2-B562-4BA7-9477-A68E1D2FBEE3}"/>
    <cellStyle name="Comma 16 2 2 3" xfId="31226" xr:uid="{7831D47A-EBD5-4E95-B5AC-E5576D6AB20F}"/>
    <cellStyle name="Comma 16 2 3" xfId="14800" xr:uid="{8470EF4B-0D41-41FE-A311-120D0C8234A6}"/>
    <cellStyle name="Comma 16 2 3 2" xfId="33856" xr:uid="{DE4E62E6-13E2-4B44-99A1-BF4CC325CA2B}"/>
    <cellStyle name="Comma 16 2 4" xfId="30730" xr:uid="{A00F4708-ABA6-4E47-B0FE-4F8DE5E428A1}"/>
    <cellStyle name="Comma 16 3" xfId="14062" xr:uid="{A42F4F6F-A644-49F2-BBBA-2E7F07F0AF3A}"/>
    <cellStyle name="Comma 16 3 2" xfId="26359" xr:uid="{70FBE031-B5FF-4A40-99DF-8445E09B484A}"/>
    <cellStyle name="Comma 16 3 2 2" xfId="34124" xr:uid="{E763C9F2-9E0B-4D4D-84B8-2D1AC5D884F8}"/>
    <cellStyle name="Comma 16 3 2 3" xfId="31227" xr:uid="{F1EC93A8-E6DA-41C9-83B2-6C0FA457BE9F}"/>
    <cellStyle name="Comma 16 3 3" xfId="34072" xr:uid="{0C3B0D84-AA65-4CCD-AE87-B3CB8F01E1BB}"/>
    <cellStyle name="Comma 16 3 4" xfId="31164" xr:uid="{99074987-C44B-4C12-A82D-537853C6C781}"/>
    <cellStyle name="Comma 16 4" xfId="15723" xr:uid="{D9931455-86B8-4BC6-B37F-CCD2B78CBC05}"/>
    <cellStyle name="Comma 16 4 2" xfId="26566" xr:uid="{D446EA36-B0A5-4A8D-8D20-3465FEB8A097}"/>
    <cellStyle name="Comma 16 4 2 2" xfId="34125" xr:uid="{B685CF0A-349D-40FC-8028-B5C55C529CE3}"/>
    <cellStyle name="Comma 16 4 3" xfId="31228" xr:uid="{46427A46-8DCE-4136-9DC7-6007FB29A027}"/>
    <cellStyle name="Comma 16 5" xfId="16248" xr:uid="{CBC75801-F716-4A23-9A89-CB2269877569}"/>
    <cellStyle name="Comma 16 5 2" xfId="26597" xr:uid="{67CD509A-DD55-4A94-A6B0-AB0774D93EDA}"/>
    <cellStyle name="Comma 16 5 2 2" xfId="34423" xr:uid="{D4952611-CFB6-492A-8AEE-0BA483F2D29A}"/>
    <cellStyle name="Comma 16 5 3" xfId="31888" xr:uid="{FDC5D011-B669-48B8-A347-E7AE31B27873}"/>
    <cellStyle name="Comma 16 6" xfId="27935" xr:uid="{78CCB83D-D4A9-48D6-BF92-31B8F5D27C51}"/>
    <cellStyle name="Comma 16 6 2" xfId="33732" xr:uid="{688F24D3-E699-44DD-981F-4B7EA980B416}"/>
    <cellStyle name="Comma 16 6 3" xfId="30424" xr:uid="{833F5FF5-5026-483B-A0A0-BB183CEBC9DA}"/>
    <cellStyle name="Comma 16 7" xfId="982" xr:uid="{0AEA93A7-2AF6-4592-BD0E-39CACE95F8D4}"/>
    <cellStyle name="Comma 16 7 2" xfId="35273" xr:uid="{3218C202-3BFC-4A5B-9F56-C309D10FC069}"/>
    <cellStyle name="Comma 16 7 3" xfId="32770" xr:uid="{FA3B22DD-6760-4E73-A001-C00D5CCDB7BE}"/>
    <cellStyle name="Comma 16 8" xfId="32912" xr:uid="{BE2A4394-51B9-4260-A1CF-35F48168CDAB}"/>
    <cellStyle name="Comma 16 9" xfId="29034" xr:uid="{23B47E81-D07D-438B-835E-C3304DC2F339}"/>
    <cellStyle name="Comma 160" xfId="1819" xr:uid="{791EBA2D-8130-45B7-B753-2D13DCFAEB25}"/>
    <cellStyle name="Comma 160 2" xfId="3248" xr:uid="{96B0FE16-EB83-4902-BEB0-998C3B42AA02}"/>
    <cellStyle name="Comma 160 2 2" xfId="5710" xr:uid="{97348A18-3B83-4B0E-9D73-B9FAC04078C2}"/>
    <cellStyle name="Comma 160 2 2 2" xfId="11260" xr:uid="{B39F86B9-1BBF-4095-A90A-BB5669FBE919}"/>
    <cellStyle name="Comma 160 2 2 2 2" xfId="24418" xr:uid="{4E341FFA-16B1-4B3E-868F-D0C9D30A86B3}"/>
    <cellStyle name="Comma 160 2 2 3" xfId="20927" xr:uid="{F39E45DD-3C62-4045-B312-3E1857D03E29}"/>
    <cellStyle name="Comma 160 2 3" xfId="12653" xr:uid="{1D96CD48-F9BF-4C5A-B0BE-B9DDF23B6111}"/>
    <cellStyle name="Comma 160 2 3 2" xfId="25611" xr:uid="{846DE584-5BBB-4206-8224-85719977CFA2}"/>
    <cellStyle name="Comma 160 2 4" xfId="8837" xr:uid="{D2F6B8A9-36DF-4495-84BD-3E7C474A7651}"/>
    <cellStyle name="Comma 160 2 4 2" xfId="23253" xr:uid="{76B1BC15-1788-4ADF-B35C-B8B75A283DE5}"/>
    <cellStyle name="Comma 160 2 5" xfId="7227" xr:uid="{2223A3EA-9E30-418C-85EA-F56A4776A189}"/>
    <cellStyle name="Comma 160 2 5 2" xfId="22095" xr:uid="{39B2595D-B0A2-457A-97CF-646E235135EB}"/>
    <cellStyle name="Comma 160 2 6" xfId="17129" xr:uid="{56C2044A-1E18-4D22-A6B4-9A1AC1CCCAF2}"/>
    <cellStyle name="Comma 160 2 6 2" xfId="27166" xr:uid="{946AD6E3-1D60-4BF5-BC84-302C29B86FFF}"/>
    <cellStyle name="Comma 160 2 7" xfId="19762" xr:uid="{193C0FE8-FE10-408D-BFC0-61F6847A6476}"/>
    <cellStyle name="Comma 160 3" xfId="3895" xr:uid="{C806EACB-177D-442B-8B2E-EB21173A70FA}"/>
    <cellStyle name="Comma 160 3 2" xfId="6163" xr:uid="{72A0C565-C43A-4A8F-AA29-D59FE30776A3}"/>
    <cellStyle name="Comma 160 3 2 2" xfId="11713" xr:uid="{C8D304C8-B1F2-4E11-90E2-42A51360F644}"/>
    <cellStyle name="Comma 160 3 2 2 2" xfId="24805" xr:uid="{F4FD6630-CC36-4ADA-A6FB-53D85FD54557}"/>
    <cellStyle name="Comma 160 3 2 3" xfId="21314" xr:uid="{AE021D17-533C-4A33-BB88-8CD736019531}"/>
    <cellStyle name="Comma 160 3 3" xfId="13117" xr:uid="{E1F88562-4CB7-4A88-8711-19E3A768292A}"/>
    <cellStyle name="Comma 160 3 3 2" xfId="26006" xr:uid="{129D5E7D-8097-4B40-B9D0-89830DA7C981}"/>
    <cellStyle name="Comma 160 3 4" xfId="9446" xr:uid="{C886FDEB-C3B8-4CA9-A068-69B6F992E22A}"/>
    <cellStyle name="Comma 160 3 4 2" xfId="23640" xr:uid="{6E0DCFF2-2A19-46A1-B9D5-58909C6DAE1F}"/>
    <cellStyle name="Comma 160 3 5" xfId="7872" xr:uid="{6E980D44-DC9C-4879-ABDA-AEBD895B8DCF}"/>
    <cellStyle name="Comma 160 3 5 2" xfId="22482" xr:uid="{BA3FDECD-0E9F-4E85-9150-4E2CD638DD23}"/>
    <cellStyle name="Comma 160 3 6" xfId="17777" xr:uid="{D1D3DE92-E1AE-4AC1-B45B-C20A70460C5A}"/>
    <cellStyle name="Comma 160 3 6 2" xfId="27553" xr:uid="{0AFD277B-BEA0-47D3-887C-5B55F39D2417}"/>
    <cellStyle name="Comma 160 3 7" xfId="20149" xr:uid="{5E006371-77B2-493F-A394-FD188407E0D5}"/>
    <cellStyle name="Comma 160 4" xfId="5262" xr:uid="{E1AEA15B-594F-4AC8-860F-5F48E394025B}"/>
    <cellStyle name="Comma 160 4 2" xfId="10812" xr:uid="{6062CEC0-2648-4CEA-976F-AB14921D9F0B}"/>
    <cellStyle name="Comma 160 4 2 2" xfId="24035" xr:uid="{4DC9175B-BD76-481A-B4DF-5037B8335792}"/>
    <cellStyle name="Comma 160 4 3" xfId="20544" xr:uid="{26A83EE3-3D6A-4495-8DE4-94AF5FEEC17E}"/>
    <cellStyle name="Comma 160 5" xfId="12186" xr:uid="{903A61EA-02EB-4556-A0B7-8130B1059BBF}"/>
    <cellStyle name="Comma 160 5 2" xfId="25212" xr:uid="{B5BB7860-3B6E-4BF0-956F-B53BEEA39903}"/>
    <cellStyle name="Comma 160 6" xfId="8317" xr:uid="{383213B1-23DB-402B-AD7B-76E2B7A9B02D}"/>
    <cellStyle name="Comma 160 6 2" xfId="22870" xr:uid="{B8C755BD-BA8F-48B6-A8F6-B6F72A46AC92}"/>
    <cellStyle name="Comma 160 7" xfId="6694" xr:uid="{9FCB6F65-D948-4D5A-8066-8E70190B1052}"/>
    <cellStyle name="Comma 160 7 2" xfId="21712" xr:uid="{A8502871-FEF1-4C9D-9FD8-EE0EBA8DB8C7}"/>
    <cellStyle name="Comma 160 8" xfId="16538" xr:uid="{A0C8480A-650B-4077-ADCE-5485E35B2700}"/>
    <cellStyle name="Comma 160 8 2" xfId="26782" xr:uid="{7C4BE37C-0365-4EEA-A3FC-D4D94BED9795}"/>
    <cellStyle name="Comma 160 9" xfId="19379" xr:uid="{2E19358A-5D14-4AB3-BFE6-E8999C018E5E}"/>
    <cellStyle name="Comma 161" xfId="1820" xr:uid="{2A3B76EB-1249-42F7-B1E9-6DC13C431CA1}"/>
    <cellStyle name="Comma 161 2" xfId="3249" xr:uid="{71403294-CD84-4671-A2EA-192572001612}"/>
    <cellStyle name="Comma 161 2 2" xfId="5711" xr:uid="{5126CAE9-0321-493B-8FB6-A8CEF2104DEE}"/>
    <cellStyle name="Comma 161 2 2 2" xfId="11261" xr:uid="{2D715C31-2B07-4E3E-93EB-04C0C58F456B}"/>
    <cellStyle name="Comma 161 2 2 2 2" xfId="24419" xr:uid="{8864C3C0-6BF3-40BD-AA63-A80591A2C0A3}"/>
    <cellStyle name="Comma 161 2 2 3" xfId="20928" xr:uid="{4073091D-32B6-4D76-BC61-A22451B6FF09}"/>
    <cellStyle name="Comma 161 2 3" xfId="12654" xr:uid="{1226E783-865E-463A-B06D-46B9BDF2BB8C}"/>
    <cellStyle name="Comma 161 2 3 2" xfId="25612" xr:uid="{3077D512-255A-44CF-8CD9-D4241EA5950F}"/>
    <cellStyle name="Comma 161 2 4" xfId="8838" xr:uid="{D4A57E5A-12C7-44CB-80FF-848D65C13F6F}"/>
    <cellStyle name="Comma 161 2 4 2" xfId="23254" xr:uid="{ACEA7250-0B4F-4590-AA92-4D8A1BD8B60C}"/>
    <cellStyle name="Comma 161 2 5" xfId="7228" xr:uid="{D759D28D-7433-4476-AE77-64E9742BEADF}"/>
    <cellStyle name="Comma 161 2 5 2" xfId="22096" xr:uid="{98667444-5913-4F19-9B88-54308523C54C}"/>
    <cellStyle name="Comma 161 2 6" xfId="17130" xr:uid="{081C6ECB-DDC4-4AD5-85ED-982F2D4552CA}"/>
    <cellStyle name="Comma 161 2 6 2" xfId="27167" xr:uid="{633D5992-BFC8-4F15-BCD7-BA490D2A273A}"/>
    <cellStyle name="Comma 161 2 7" xfId="19763" xr:uid="{FA5F7047-3BA5-4E0C-B58F-F90ABAE6882C}"/>
    <cellStyle name="Comma 161 3" xfId="3896" xr:uid="{2FE7A08C-67E3-43C0-B4F5-BDD3C0EA53AF}"/>
    <cellStyle name="Comma 161 3 2" xfId="6164" xr:uid="{211A88D4-A2C8-489B-8C44-DCC338AB44EF}"/>
    <cellStyle name="Comma 161 3 2 2" xfId="11714" xr:uid="{AC93698E-6429-495B-AAEC-5DE06197D5ED}"/>
    <cellStyle name="Comma 161 3 2 2 2" xfId="24806" xr:uid="{853FF9E9-841D-4B67-BB9E-0718EAD02B5D}"/>
    <cellStyle name="Comma 161 3 2 3" xfId="21315" xr:uid="{E67225C8-2F61-4D5F-861D-3103947B03D1}"/>
    <cellStyle name="Comma 161 3 3" xfId="13118" xr:uid="{604B6A33-0F37-4327-823F-2C3AE6860D73}"/>
    <cellStyle name="Comma 161 3 3 2" xfId="26007" xr:uid="{2CE11AF5-BE18-4DC6-A52E-2C27077C816D}"/>
    <cellStyle name="Comma 161 3 4" xfId="9447" xr:uid="{091FCEFC-A1B2-4A27-A79C-76C3A062D0DF}"/>
    <cellStyle name="Comma 161 3 4 2" xfId="23641" xr:uid="{C4F6A083-7274-493C-A388-EA8814B2B858}"/>
    <cellStyle name="Comma 161 3 5" xfId="7873" xr:uid="{48CE71BD-033F-431A-9B4F-1E667D3954E2}"/>
    <cellStyle name="Comma 161 3 5 2" xfId="22483" xr:uid="{E9741DE8-A61C-4E04-8EA7-4EF4F11D69F6}"/>
    <cellStyle name="Comma 161 3 6" xfId="17778" xr:uid="{5528DD8D-D8C8-4D56-A7AB-8C6267949CF5}"/>
    <cellStyle name="Comma 161 3 6 2" xfId="27554" xr:uid="{3772CA2C-CBF1-46B3-A50C-17BF8D4BF2F9}"/>
    <cellStyle name="Comma 161 3 7" xfId="20150" xr:uid="{9F42D1A1-B861-478F-875F-D4E2EB221C24}"/>
    <cellStyle name="Comma 161 4" xfId="5263" xr:uid="{7AF63633-AB90-4B1E-BF10-4053F8BF0956}"/>
    <cellStyle name="Comma 161 4 2" xfId="10813" xr:uid="{1ABED252-168B-4A6E-8B7F-27082163F029}"/>
    <cellStyle name="Comma 161 4 2 2" xfId="24036" xr:uid="{8761D75A-2068-47BF-BEB9-9BA4132DA483}"/>
    <cellStyle name="Comma 161 4 3" xfId="20545" xr:uid="{FCC91F02-AC4B-4AFB-BA2D-E9963C15007C}"/>
    <cellStyle name="Comma 161 5" xfId="12187" xr:uid="{F341D63D-79CE-4735-8CB7-38031C14D0BA}"/>
    <cellStyle name="Comma 161 5 2" xfId="25213" xr:uid="{54603FA8-D980-4AA2-9F83-D9EF4C078A70}"/>
    <cellStyle name="Comma 161 6" xfId="8318" xr:uid="{F458478D-EFE8-412E-A57B-47B0CEE3F657}"/>
    <cellStyle name="Comma 161 6 2" xfId="22871" xr:uid="{77E11AF3-8880-46DF-BBFE-474910830D3C}"/>
    <cellStyle name="Comma 161 7" xfId="6695" xr:uid="{D40BD1CF-4487-4EC9-A7F8-A894B5361AF5}"/>
    <cellStyle name="Comma 161 7 2" xfId="21713" xr:uid="{003D41CD-EBC4-4FFD-88FA-5EE39C4BFE13}"/>
    <cellStyle name="Comma 161 8" xfId="16539" xr:uid="{5F7ED4F5-19A2-47F8-B31A-4AAF03B20274}"/>
    <cellStyle name="Comma 161 8 2" xfId="26783" xr:uid="{C5927ECE-0BE9-4AE5-A0FC-C545072AC08F}"/>
    <cellStyle name="Comma 161 9" xfId="19380" xr:uid="{7B93C2DE-1FCB-4F63-9CE1-6B5FD5E848B9}"/>
    <cellStyle name="Comma 162" xfId="1821" xr:uid="{4CC8EE71-D596-45F8-92AB-DA0F145975BC}"/>
    <cellStyle name="Comma 162 2" xfId="3250" xr:uid="{19A3B4C5-12AB-4D3C-9EB2-49882A71635E}"/>
    <cellStyle name="Comma 162 2 2" xfId="5712" xr:uid="{BD3900D6-3116-4D0E-B9A6-A415AC119CB4}"/>
    <cellStyle name="Comma 162 2 2 2" xfId="11262" xr:uid="{D5BE3B0A-ADCA-4DD4-A263-53983F637663}"/>
    <cellStyle name="Comma 162 2 2 2 2" xfId="24420" xr:uid="{5C576A15-21D7-407C-8F1D-920D87183EB8}"/>
    <cellStyle name="Comma 162 2 2 3" xfId="20929" xr:uid="{240C04A8-4808-4B50-986D-120CDFCB1D11}"/>
    <cellStyle name="Comma 162 2 3" xfId="12655" xr:uid="{8B355AE4-C495-43D3-BD52-A848D762A6FB}"/>
    <cellStyle name="Comma 162 2 3 2" xfId="25613" xr:uid="{88FF254D-0DD7-47F7-9394-3040EF8BA243}"/>
    <cellStyle name="Comma 162 2 4" xfId="8839" xr:uid="{6B59B92F-588A-496B-A7D5-C7073ABEC91A}"/>
    <cellStyle name="Comma 162 2 4 2" xfId="23255" xr:uid="{BC0BDC94-FB71-4476-AA58-1A218055F537}"/>
    <cellStyle name="Comma 162 2 5" xfId="7229" xr:uid="{BEE1E21A-26B1-4D26-A6EE-2B1D041089DC}"/>
    <cellStyle name="Comma 162 2 5 2" xfId="22097" xr:uid="{5E9524DC-A53D-4134-8B70-52A60E70B451}"/>
    <cellStyle name="Comma 162 2 6" xfId="17131" xr:uid="{C130F0D3-F756-4DC4-8362-BBB0AD7ABA03}"/>
    <cellStyle name="Comma 162 2 6 2" xfId="27168" xr:uid="{1A82284E-389F-4539-9588-92C8BDEF9C53}"/>
    <cellStyle name="Comma 162 2 7" xfId="19764" xr:uid="{F331EC98-7098-49B1-AC17-190F631E6006}"/>
    <cellStyle name="Comma 162 3" xfId="3897" xr:uid="{E4AB53A7-8F16-44CD-A235-B781ACD1F4EE}"/>
    <cellStyle name="Comma 162 3 2" xfId="6165" xr:uid="{A42D6AA3-2A23-499D-ABD0-9C7F2C53CD8B}"/>
    <cellStyle name="Comma 162 3 2 2" xfId="11715" xr:uid="{0D8DD710-FAD1-4ADD-A5FA-FE890D69E79C}"/>
    <cellStyle name="Comma 162 3 2 2 2" xfId="24807" xr:uid="{3310CEBD-838B-4B0E-9BF8-F722B34A32C7}"/>
    <cellStyle name="Comma 162 3 2 3" xfId="21316" xr:uid="{25E59D97-069C-42E4-9C84-F46D02380099}"/>
    <cellStyle name="Comma 162 3 3" xfId="13119" xr:uid="{AE97BAD0-C53A-4EF8-B6BF-3C2F0FEBF19A}"/>
    <cellStyle name="Comma 162 3 3 2" xfId="26008" xr:uid="{434A7AA5-14C5-4E9D-86EE-6BF93E38C16B}"/>
    <cellStyle name="Comma 162 3 4" xfId="9448" xr:uid="{B266D823-4316-476E-90DB-B5ACB50AB49A}"/>
    <cellStyle name="Comma 162 3 4 2" xfId="23642" xr:uid="{21BF2D27-F04F-4B8E-86B9-0DBF9F09701C}"/>
    <cellStyle name="Comma 162 3 5" xfId="7874" xr:uid="{0EEFA951-E8DA-48BE-9519-3354B7128A60}"/>
    <cellStyle name="Comma 162 3 5 2" xfId="22484" xr:uid="{2F7FD645-5DC0-4D55-8A4C-5AF5722C4A83}"/>
    <cellStyle name="Comma 162 3 6" xfId="17779" xr:uid="{57315AB7-A231-4C70-8A80-3E690AE82617}"/>
    <cellStyle name="Comma 162 3 6 2" xfId="27555" xr:uid="{AA76A4FB-CADB-41CD-B790-E9C0C5276BF8}"/>
    <cellStyle name="Comma 162 3 7" xfId="20151" xr:uid="{8F9D59BB-86BE-4CF4-92D5-CBE1A7CD76C3}"/>
    <cellStyle name="Comma 162 4" xfId="5264" xr:uid="{13273A73-7FC7-4FC0-BA3B-567E9E7D2AE1}"/>
    <cellStyle name="Comma 162 4 2" xfId="10814" xr:uid="{9EB263D3-D4D7-4082-9760-8C3003CECB31}"/>
    <cellStyle name="Comma 162 4 2 2" xfId="24037" xr:uid="{3355CE0F-B23B-4654-B770-D5E1A2B2E0C5}"/>
    <cellStyle name="Comma 162 4 3" xfId="20546" xr:uid="{D60EB0A0-E782-42B9-9ACE-32638B37B6A8}"/>
    <cellStyle name="Comma 162 5" xfId="12188" xr:uid="{D63454D6-7D04-49EE-8501-55204E22C291}"/>
    <cellStyle name="Comma 162 5 2" xfId="25214" xr:uid="{68B9628B-D099-49E2-AE8E-7AD83D265255}"/>
    <cellStyle name="Comma 162 6" xfId="8319" xr:uid="{8E64231A-9F57-41A9-B0B2-A7DE3B836402}"/>
    <cellStyle name="Comma 162 6 2" xfId="22872" xr:uid="{F5A5CC87-A9FC-4847-8A58-4D4AB0CE1827}"/>
    <cellStyle name="Comma 162 7" xfId="6696" xr:uid="{F3A7F133-9ADF-4CD1-9A9A-267D38E2A931}"/>
    <cellStyle name="Comma 162 7 2" xfId="21714" xr:uid="{6E65EA43-5382-4331-B437-EDEC5D19F480}"/>
    <cellStyle name="Comma 162 8" xfId="16540" xr:uid="{172E5B9A-B03E-44CF-9FAD-4E2A885AA638}"/>
    <cellStyle name="Comma 162 8 2" xfId="26784" xr:uid="{3BF219E2-E082-41D5-BE8E-53BF1AEF8D50}"/>
    <cellStyle name="Comma 162 9" xfId="19381" xr:uid="{BED54B67-3FE8-4182-96D8-999AE7A8E342}"/>
    <cellStyle name="Comma 163" xfId="1822" xr:uid="{58712B7B-53CD-4826-8723-961E6D6C2D32}"/>
    <cellStyle name="Comma 163 2" xfId="3251" xr:uid="{2F176A1C-611D-46FE-9F0A-176121D186BE}"/>
    <cellStyle name="Comma 163 2 2" xfId="5713" xr:uid="{C7D57B1C-FB90-4926-88E3-C5DE684D031B}"/>
    <cellStyle name="Comma 163 2 2 2" xfId="11263" xr:uid="{221ED156-CE1A-4325-A45B-74AFA5E3DA22}"/>
    <cellStyle name="Comma 163 2 2 2 2" xfId="24421" xr:uid="{211C93B7-6583-4F65-8204-C3F818F4201B}"/>
    <cellStyle name="Comma 163 2 2 3" xfId="20930" xr:uid="{8F9F14A3-5583-4754-B41A-5DFDC1BAD3D5}"/>
    <cellStyle name="Comma 163 2 3" xfId="12656" xr:uid="{6687199F-E5B3-4297-878D-925E6E1286F7}"/>
    <cellStyle name="Comma 163 2 3 2" xfId="25614" xr:uid="{8D0F3659-E46C-4B5E-8F7F-77B513F43C2D}"/>
    <cellStyle name="Comma 163 2 4" xfId="8840" xr:uid="{45257FD4-DE31-4B00-97B0-B643A8607D8C}"/>
    <cellStyle name="Comma 163 2 4 2" xfId="23256" xr:uid="{F32DB409-7700-43F2-AA22-CF321432B227}"/>
    <cellStyle name="Comma 163 2 5" xfId="7230" xr:uid="{EC631C60-3C37-41E0-BEEA-1D4B93454204}"/>
    <cellStyle name="Comma 163 2 5 2" xfId="22098" xr:uid="{41F3AE40-25AE-42E8-997D-62FE554363F5}"/>
    <cellStyle name="Comma 163 2 6" xfId="17132" xr:uid="{F4E2B7BC-7CDC-4C9D-B392-B13EA6A1B5DE}"/>
    <cellStyle name="Comma 163 2 6 2" xfId="27169" xr:uid="{CFEAB96F-ACA3-4E02-8F52-6CCF06EAFC62}"/>
    <cellStyle name="Comma 163 2 7" xfId="19765" xr:uid="{04288EC3-1F91-416D-BEF4-6B6D6EE3992A}"/>
    <cellStyle name="Comma 163 3" xfId="3898" xr:uid="{79AC1E2D-6494-4EFB-B7B5-3BE749AD3225}"/>
    <cellStyle name="Comma 163 3 2" xfId="6166" xr:uid="{96BAE634-9913-4B71-95EF-22E1E342B06B}"/>
    <cellStyle name="Comma 163 3 2 2" xfId="11716" xr:uid="{F7C647B3-549B-4993-A87A-59F9F71700FC}"/>
    <cellStyle name="Comma 163 3 2 2 2" xfId="24808" xr:uid="{B966AAD0-0D0A-4D55-BD6C-4B220DDD5BAA}"/>
    <cellStyle name="Comma 163 3 2 3" xfId="21317" xr:uid="{2D14E46B-8220-48A9-AB2D-6DFE0427378E}"/>
    <cellStyle name="Comma 163 3 3" xfId="13120" xr:uid="{392C6B78-5067-4FBC-B97B-C576A594E31B}"/>
    <cellStyle name="Comma 163 3 3 2" xfId="26009" xr:uid="{BD209E91-8BCE-4809-879C-66C218F5B364}"/>
    <cellStyle name="Comma 163 3 4" xfId="9449" xr:uid="{731BA083-8EE8-4CE6-89A8-D9C88FE931BE}"/>
    <cellStyle name="Comma 163 3 4 2" xfId="23643" xr:uid="{253F606D-D36C-4C72-869F-969824DDD042}"/>
    <cellStyle name="Comma 163 3 5" xfId="7875" xr:uid="{A4B9AA43-D3DE-403D-800E-E82816F83420}"/>
    <cellStyle name="Comma 163 3 5 2" xfId="22485" xr:uid="{26AB2806-FEBD-432C-B531-B5A9E0663A02}"/>
    <cellStyle name="Comma 163 3 6" xfId="17780" xr:uid="{D26CAF06-F167-4068-BBA4-A0FE21D51DD8}"/>
    <cellStyle name="Comma 163 3 6 2" xfId="27556" xr:uid="{DCDD1FCF-468E-4E63-8052-31458CF4E7B4}"/>
    <cellStyle name="Comma 163 3 7" xfId="20152" xr:uid="{4DDD8960-F8D4-4FBC-ABD6-16D1333B67D1}"/>
    <cellStyle name="Comma 163 4" xfId="5265" xr:uid="{CEB897C1-B4A4-49BD-8E42-A29AA38B847E}"/>
    <cellStyle name="Comma 163 4 2" xfId="10815" xr:uid="{C161E0C8-F5B9-4604-87D0-FC068C453580}"/>
    <cellStyle name="Comma 163 4 2 2" xfId="24038" xr:uid="{7A9E4421-B1BE-43DF-9975-9C69BC10840E}"/>
    <cellStyle name="Comma 163 4 3" xfId="20547" xr:uid="{AF3B31D5-4909-4C3F-9A6E-8FE204BAB19F}"/>
    <cellStyle name="Comma 163 5" xfId="12189" xr:uid="{86F6FDA9-ABB9-478D-AE4F-6A4F07904354}"/>
    <cellStyle name="Comma 163 5 2" xfId="25215" xr:uid="{6B4D8914-3E35-46AB-8A69-8325FD0B63C3}"/>
    <cellStyle name="Comma 163 6" xfId="8320" xr:uid="{0A59910D-491D-4F1D-83A7-58D80F5A9C48}"/>
    <cellStyle name="Comma 163 6 2" xfId="22873" xr:uid="{C47E86CF-B37B-4B8D-AFAE-45DB0F316C11}"/>
    <cellStyle name="Comma 163 7" xfId="6697" xr:uid="{9559497D-B9E4-451C-A1F9-9EDE094106FC}"/>
    <cellStyle name="Comma 163 7 2" xfId="21715" xr:uid="{155D61E4-1617-4C92-8B67-BE33D07117EC}"/>
    <cellStyle name="Comma 163 8" xfId="16541" xr:uid="{E3046D79-3FA2-4285-A470-FB76BB10703E}"/>
    <cellStyle name="Comma 163 8 2" xfId="26785" xr:uid="{B9C22DD8-5736-47F4-AE08-7A74222A736F}"/>
    <cellStyle name="Comma 163 9" xfId="19382" xr:uid="{91A5D196-EAA0-4316-97BE-31C19FB726E2}"/>
    <cellStyle name="Comma 164" xfId="1823" xr:uid="{8389DB9F-7B2C-4DB4-AFA8-AA51890751F9}"/>
    <cellStyle name="Comma 164 2" xfId="3252" xr:uid="{7724680D-98AC-4735-BA98-0E492677E420}"/>
    <cellStyle name="Comma 164 2 2" xfId="5714" xr:uid="{208CFD34-A29E-44BD-8828-AFE57DA4880C}"/>
    <cellStyle name="Comma 164 2 2 2" xfId="11264" xr:uid="{113281BB-3F32-4CB9-BE0D-5F490A7B0AAE}"/>
    <cellStyle name="Comma 164 2 2 2 2" xfId="24422" xr:uid="{D115F9A0-B142-4974-B7DB-0C4A8A8AB7A8}"/>
    <cellStyle name="Comma 164 2 2 3" xfId="20931" xr:uid="{56A1E164-1AED-47B6-B1F1-FC0D40B1F0B3}"/>
    <cellStyle name="Comma 164 2 3" xfId="12657" xr:uid="{5FCDDD19-7B44-4940-95A0-F80524C52A6F}"/>
    <cellStyle name="Comma 164 2 3 2" xfId="25615" xr:uid="{4AFEE3F6-FB39-4410-AF48-F020659AEAF3}"/>
    <cellStyle name="Comma 164 2 4" xfId="8841" xr:uid="{ADCD482E-11A6-43CD-B9A9-FF104076B2AD}"/>
    <cellStyle name="Comma 164 2 4 2" xfId="23257" xr:uid="{E3D8B7CB-3021-49FB-BC6D-0DFD7F9258CA}"/>
    <cellStyle name="Comma 164 2 5" xfId="7231" xr:uid="{4FB951CF-BD14-471A-A386-D13519564ADE}"/>
    <cellStyle name="Comma 164 2 5 2" xfId="22099" xr:uid="{5F49E1A8-49E2-48F9-B667-B5728720001E}"/>
    <cellStyle name="Comma 164 2 6" xfId="17133" xr:uid="{A2348DEA-1363-4A75-8DE9-9977A134E9AA}"/>
    <cellStyle name="Comma 164 2 6 2" xfId="27170" xr:uid="{8A37B325-C4C0-4196-8C1B-B869C382CC3D}"/>
    <cellStyle name="Comma 164 2 7" xfId="19766" xr:uid="{B1CE2BAF-94F5-441D-9661-6F22D79B7D86}"/>
    <cellStyle name="Comma 164 3" xfId="3899" xr:uid="{34A203D2-370F-46E9-BE63-5408FAE3557A}"/>
    <cellStyle name="Comma 164 3 2" xfId="6167" xr:uid="{048A0B48-E32F-4EE1-9D9B-C1C4F273801B}"/>
    <cellStyle name="Comma 164 3 2 2" xfId="11717" xr:uid="{A43AD4FB-B677-4A0B-A508-CBE4397F1D76}"/>
    <cellStyle name="Comma 164 3 2 2 2" xfId="24809" xr:uid="{06E2E13D-7492-43EE-905D-345496950BB2}"/>
    <cellStyle name="Comma 164 3 2 3" xfId="21318" xr:uid="{AB47DBB9-AA52-4DE7-90F9-66C17BD928B0}"/>
    <cellStyle name="Comma 164 3 3" xfId="13121" xr:uid="{4AD72225-C2BE-4334-A717-0880860CA382}"/>
    <cellStyle name="Comma 164 3 3 2" xfId="26010" xr:uid="{FE545FAF-8FAD-4D5B-8EEC-8FE41F50DB78}"/>
    <cellStyle name="Comma 164 3 4" xfId="9450" xr:uid="{4D65C1EB-BDE2-437D-806A-3BA1339C4132}"/>
    <cellStyle name="Comma 164 3 4 2" xfId="23644" xr:uid="{1FC204D3-C88F-48F3-8E10-D4A0E34356A5}"/>
    <cellStyle name="Comma 164 3 5" xfId="7876" xr:uid="{C9C822B2-A638-40A0-96CC-954C0C56238B}"/>
    <cellStyle name="Comma 164 3 5 2" xfId="22486" xr:uid="{87FEEAE7-EF2C-460D-8FD7-3A95F6DB2623}"/>
    <cellStyle name="Comma 164 3 6" xfId="17781" xr:uid="{881AC714-B767-4E8D-88B2-CDA74686B47A}"/>
    <cellStyle name="Comma 164 3 6 2" xfId="27557" xr:uid="{78702A51-4539-4C69-8CC2-A43D198F59BC}"/>
    <cellStyle name="Comma 164 3 7" xfId="20153" xr:uid="{F0BD999F-6BEC-430A-A536-67B66336FE88}"/>
    <cellStyle name="Comma 164 4" xfId="5266" xr:uid="{7B1C4D57-ABF3-4E2D-AD6F-A31E271B664F}"/>
    <cellStyle name="Comma 164 4 2" xfId="10816" xr:uid="{FDFBDA5D-B299-401C-97D1-358E77FDEA5D}"/>
    <cellStyle name="Comma 164 4 2 2" xfId="24039" xr:uid="{23B74DB7-E54E-4F30-9915-6A03C9CCD6FC}"/>
    <cellStyle name="Comma 164 4 3" xfId="20548" xr:uid="{46B3A471-F4E5-46B1-A04F-8934BBEA7076}"/>
    <cellStyle name="Comma 164 5" xfId="12190" xr:uid="{756885A5-4E57-4463-8DDC-6A85F2DC5945}"/>
    <cellStyle name="Comma 164 5 2" xfId="25216" xr:uid="{28CAE52C-7144-48D4-8BEA-9DEE087081D8}"/>
    <cellStyle name="Comma 164 6" xfId="8321" xr:uid="{A66DC9B9-1293-42E3-BBD5-20F31A1B5B00}"/>
    <cellStyle name="Comma 164 6 2" xfId="22874" xr:uid="{826E6D85-64DE-4D4E-B063-8390848EE687}"/>
    <cellStyle name="Comma 164 7" xfId="6698" xr:uid="{7643339F-F00A-4D07-8811-9620E5367001}"/>
    <cellStyle name="Comma 164 7 2" xfId="21716" xr:uid="{B55665D0-2FE7-4EEA-A517-F84D9B029D19}"/>
    <cellStyle name="Comma 164 8" xfId="16542" xr:uid="{7796EE15-84F6-43AC-B6BE-50879FD67100}"/>
    <cellStyle name="Comma 164 8 2" xfId="26786" xr:uid="{A92CC34C-0862-4EC2-A0F9-FFCAB2660D24}"/>
    <cellStyle name="Comma 164 9" xfId="19383" xr:uid="{2BED7640-515B-4B6E-89A4-84BD94C1E772}"/>
    <cellStyle name="Comma 165" xfId="1824" xr:uid="{E5A6AE14-302D-4BF3-9D3A-DB524318B62E}"/>
    <cellStyle name="Comma 165 2" xfId="3253" xr:uid="{FB26C66D-7285-43A5-8EAD-AB670DF81530}"/>
    <cellStyle name="Comma 165 2 2" xfId="5715" xr:uid="{920853FF-5BF4-4F1E-B94D-9D5073B1D69D}"/>
    <cellStyle name="Comma 165 2 2 2" xfId="11265" xr:uid="{DFD0952A-FD9F-4E33-A400-A73B92721855}"/>
    <cellStyle name="Comma 165 2 2 2 2" xfId="24423" xr:uid="{4D2A00EE-32FF-47FF-9B0F-158B7165E27F}"/>
    <cellStyle name="Comma 165 2 2 3" xfId="20932" xr:uid="{9FB25764-2EAC-418B-805C-573F33D4F99D}"/>
    <cellStyle name="Comma 165 2 3" xfId="12658" xr:uid="{92A80007-17AE-4660-AA5E-836777C47EEB}"/>
    <cellStyle name="Comma 165 2 3 2" xfId="25616" xr:uid="{F8460BDC-B23C-47B9-9876-3A27B5C1C8BB}"/>
    <cellStyle name="Comma 165 2 4" xfId="8842" xr:uid="{92A849F1-45B9-4CE8-B93A-442C1C3944F7}"/>
    <cellStyle name="Comma 165 2 4 2" xfId="23258" xr:uid="{AEAE2CE7-4CD4-4A23-9DD3-D0F4B9214B0B}"/>
    <cellStyle name="Comma 165 2 5" xfId="7232" xr:uid="{DCF4B6AF-B74C-4B94-A351-83C0FE1125AE}"/>
    <cellStyle name="Comma 165 2 5 2" xfId="22100" xr:uid="{B72F5A71-EF15-4722-80F8-4D31B7445D77}"/>
    <cellStyle name="Comma 165 2 6" xfId="17134" xr:uid="{63E02BE9-1107-4375-A4F0-09632095D414}"/>
    <cellStyle name="Comma 165 2 6 2" xfId="27171" xr:uid="{04FD1DA0-7CBA-4F1C-83DF-6CD2B6BCEAD0}"/>
    <cellStyle name="Comma 165 2 7" xfId="19767" xr:uid="{FDCE9B8C-0D3B-4B32-9C89-FF8E6C2A3C73}"/>
    <cellStyle name="Comma 165 3" xfId="3900" xr:uid="{FE00A78E-38D1-4C2F-9B83-286368D7CE0F}"/>
    <cellStyle name="Comma 165 3 2" xfId="6168" xr:uid="{714E6361-8A0E-4F02-9B58-C9BE2EB17466}"/>
    <cellStyle name="Comma 165 3 2 2" xfId="11718" xr:uid="{9D5D6961-07E1-4C58-803E-BE0F0820A308}"/>
    <cellStyle name="Comma 165 3 2 2 2" xfId="24810" xr:uid="{18013F7A-9153-40FC-9DE9-716CF618DCBD}"/>
    <cellStyle name="Comma 165 3 2 3" xfId="21319" xr:uid="{DADFB27F-476B-4CFC-875E-1184B617EF97}"/>
    <cellStyle name="Comma 165 3 3" xfId="13122" xr:uid="{0C7A3936-F5DC-473A-90D7-C6AF65A13F03}"/>
    <cellStyle name="Comma 165 3 3 2" xfId="26011" xr:uid="{47C599B1-3741-4190-8D38-3EEA34C62300}"/>
    <cellStyle name="Comma 165 3 4" xfId="9451" xr:uid="{19AA8844-F10D-4C5D-ABF1-967569E77FA4}"/>
    <cellStyle name="Comma 165 3 4 2" xfId="23645" xr:uid="{F7ED2CF7-8A0B-425F-ACA7-E1C2F1C56020}"/>
    <cellStyle name="Comma 165 3 5" xfId="7877" xr:uid="{16072E84-A305-41C2-AB41-8FE1EFD7DA61}"/>
    <cellStyle name="Comma 165 3 5 2" xfId="22487" xr:uid="{D3DDB80E-460E-4B03-8586-790723ED2088}"/>
    <cellStyle name="Comma 165 3 6" xfId="17782" xr:uid="{AC84AE83-81B4-4D54-836A-5A5518584284}"/>
    <cellStyle name="Comma 165 3 6 2" xfId="27558" xr:uid="{87224D94-7C54-481C-AAFB-7E4B34F5F591}"/>
    <cellStyle name="Comma 165 3 7" xfId="20154" xr:uid="{9D5E0FA3-8F26-45DA-88C4-E4A96B7C10EE}"/>
    <cellStyle name="Comma 165 4" xfId="5267" xr:uid="{7C2C3AD4-4A2A-4DA0-AE5B-04058B444D8F}"/>
    <cellStyle name="Comma 165 4 2" xfId="10817" xr:uid="{654C8856-DCF7-489B-893C-ADE0FD10EDA7}"/>
    <cellStyle name="Comma 165 4 2 2" xfId="24040" xr:uid="{2C4953AF-312C-4597-8128-CF5AF94CB81A}"/>
    <cellStyle name="Comma 165 4 3" xfId="20549" xr:uid="{31DB1AD3-20C2-4264-8509-88DC42913792}"/>
    <cellStyle name="Comma 165 5" xfId="12191" xr:uid="{1DDACE2D-6D56-4F4C-A05E-0C16D64DE489}"/>
    <cellStyle name="Comma 165 5 2" xfId="25217" xr:uid="{CBE9370B-7D09-42CD-8060-753F1526597C}"/>
    <cellStyle name="Comma 165 6" xfId="8322" xr:uid="{0D2150E8-9BCF-47C2-BC95-F332127391DF}"/>
    <cellStyle name="Comma 165 6 2" xfId="22875" xr:uid="{BC47D4BD-FF8A-4C7B-ACDA-BA66FB2120B3}"/>
    <cellStyle name="Comma 165 7" xfId="6699" xr:uid="{BBACE722-C16D-45F3-BB08-F4A6B0C09E99}"/>
    <cellStyle name="Comma 165 7 2" xfId="21717" xr:uid="{BB73C9B7-7F2F-4E47-8FF0-171C6ACE1F0A}"/>
    <cellStyle name="Comma 165 8" xfId="16543" xr:uid="{40EEB640-98DB-4415-8F02-8FE106112806}"/>
    <cellStyle name="Comma 165 8 2" xfId="26787" xr:uid="{C942FC28-14EB-49DB-9031-A787EC400E96}"/>
    <cellStyle name="Comma 165 9" xfId="19384" xr:uid="{EA65831B-5FC9-4F85-948F-147AA696914B}"/>
    <cellStyle name="Comma 166" xfId="1825" xr:uid="{09AAF1BB-8260-49F8-874E-6920EE31869E}"/>
    <cellStyle name="Comma 166 2" xfId="3254" xr:uid="{3DE95D60-0CF7-4F4B-8A21-67A542C8F27A}"/>
    <cellStyle name="Comma 166 2 2" xfId="5716" xr:uid="{6EF1D94D-68A1-4D7E-800B-80AEE09935C6}"/>
    <cellStyle name="Comma 166 2 2 2" xfId="11266" xr:uid="{CB08AD84-D2E7-4EB4-B965-98837DF40522}"/>
    <cellStyle name="Comma 166 2 2 2 2" xfId="24424" xr:uid="{30C94500-6EEE-4F0F-9253-16AA9EAC2582}"/>
    <cellStyle name="Comma 166 2 2 3" xfId="20933" xr:uid="{8B36B64A-998A-4470-906C-49699783ED2B}"/>
    <cellStyle name="Comma 166 2 3" xfId="12659" xr:uid="{EB28927A-B200-4FC4-B0E6-56E699DBAA4B}"/>
    <cellStyle name="Comma 166 2 3 2" xfId="25617" xr:uid="{CC986B4C-4C6C-40C8-8B25-F78C9139500A}"/>
    <cellStyle name="Comma 166 2 4" xfId="8843" xr:uid="{B9894C14-FD33-42F0-AF50-1DC267017495}"/>
    <cellStyle name="Comma 166 2 4 2" xfId="23259" xr:uid="{EC9E5272-2F44-4D3C-99DA-958DE3E5279C}"/>
    <cellStyle name="Comma 166 2 5" xfId="7233" xr:uid="{4E9FC7A3-230F-4163-9C3C-F5A277EAE8FD}"/>
    <cellStyle name="Comma 166 2 5 2" xfId="22101" xr:uid="{4AE345F7-558F-49E5-977F-AF27E71B078F}"/>
    <cellStyle name="Comma 166 2 6" xfId="17135" xr:uid="{59FC3057-5FCC-4ED6-8C2D-FFC0B92769F7}"/>
    <cellStyle name="Comma 166 2 6 2" xfId="27172" xr:uid="{FDA07657-5E4D-4CB7-87A3-5F324ACDA886}"/>
    <cellStyle name="Comma 166 2 7" xfId="19768" xr:uid="{2E41EEC2-F5E1-402F-BD1E-060C2778E823}"/>
    <cellStyle name="Comma 166 3" xfId="3901" xr:uid="{2AA196CE-2740-42D5-BC3E-E1F999E90379}"/>
    <cellStyle name="Comma 166 3 2" xfId="6169" xr:uid="{45C05DA9-D57C-498D-8B15-7AD5ED4EBB24}"/>
    <cellStyle name="Comma 166 3 2 2" xfId="11719" xr:uid="{FEDD01D3-5771-4DCD-BD42-ABCA3F0B22FA}"/>
    <cellStyle name="Comma 166 3 2 2 2" xfId="24811" xr:uid="{2F1ABC39-B6C0-4F7B-8C44-518C3B6892A0}"/>
    <cellStyle name="Comma 166 3 2 3" xfId="21320" xr:uid="{18FB112E-2112-41CF-B759-923536B822D3}"/>
    <cellStyle name="Comma 166 3 3" xfId="13123" xr:uid="{CECDA89D-636C-455B-AF93-C8A070A8FBE7}"/>
    <cellStyle name="Comma 166 3 3 2" xfId="26012" xr:uid="{83F3831F-ADE1-43FE-82B6-7A3B0447CA0F}"/>
    <cellStyle name="Comma 166 3 4" xfId="9452" xr:uid="{FFEE5B9F-30AF-44BC-AC85-B6DB4576D286}"/>
    <cellStyle name="Comma 166 3 4 2" xfId="23646" xr:uid="{6965A6DD-D317-48C4-A84C-1D40F2CAA3A4}"/>
    <cellStyle name="Comma 166 3 5" xfId="7878" xr:uid="{DCFBF08A-938E-42F0-BCCF-F8AF01F955F2}"/>
    <cellStyle name="Comma 166 3 5 2" xfId="22488" xr:uid="{54B0A200-DB77-4501-9146-7D796161E277}"/>
    <cellStyle name="Comma 166 3 6" xfId="17783" xr:uid="{6B1267E0-1191-40FC-A540-D04A3D3B5887}"/>
    <cellStyle name="Comma 166 3 6 2" xfId="27559" xr:uid="{CE2A7DB9-5819-4DCD-9B38-BC2701C598F5}"/>
    <cellStyle name="Comma 166 3 7" xfId="20155" xr:uid="{E4BAF6DB-E4FC-4225-8338-C24ECD6BCB83}"/>
    <cellStyle name="Comma 166 4" xfId="5268" xr:uid="{415877B4-6D77-4F90-84A7-3679059C8A16}"/>
    <cellStyle name="Comma 166 4 2" xfId="10818" xr:uid="{819C813E-DA68-4071-8E3A-186FA2724521}"/>
    <cellStyle name="Comma 166 4 2 2" xfId="24041" xr:uid="{28122321-1609-4BF8-80AC-87C998B2F796}"/>
    <cellStyle name="Comma 166 4 3" xfId="20550" xr:uid="{0C48C51E-C9D7-4D01-B675-848751416969}"/>
    <cellStyle name="Comma 166 5" xfId="12192" xr:uid="{127AA635-7C0F-43D0-9BE7-B2929DDAB958}"/>
    <cellStyle name="Comma 166 5 2" xfId="25218" xr:uid="{A875A081-CAC7-401C-96C8-4573ABF5222F}"/>
    <cellStyle name="Comma 166 6" xfId="8323" xr:uid="{F43C0E3C-308A-42AF-B6F3-492DC016793D}"/>
    <cellStyle name="Comma 166 6 2" xfId="22876" xr:uid="{FBDAD399-606F-4638-846D-C62A13E04C65}"/>
    <cellStyle name="Comma 166 7" xfId="6700" xr:uid="{329A09C6-193D-453D-BE4C-02EF1DF43F55}"/>
    <cellStyle name="Comma 166 7 2" xfId="21718" xr:uid="{DB4F88A2-5729-4118-8E6B-626EE1AA24C3}"/>
    <cellStyle name="Comma 166 8" xfId="16544" xr:uid="{1C74F8B1-1C3E-4F5A-9796-7ED9B4AE0D68}"/>
    <cellStyle name="Comma 166 8 2" xfId="26788" xr:uid="{45B043C8-0096-42DF-B86C-84C3705CE46B}"/>
    <cellStyle name="Comma 166 9" xfId="19385" xr:uid="{DED05570-DE9B-4AE8-8EE1-00629296B9C0}"/>
    <cellStyle name="Comma 167" xfId="1826" xr:uid="{7C4CFDBF-9925-4E9A-A54E-4A67F28CF23B}"/>
    <cellStyle name="Comma 167 2" xfId="3255" xr:uid="{7C01D2FC-1F1C-4C00-B6DB-AA240AA457AB}"/>
    <cellStyle name="Comma 167 2 2" xfId="5717" xr:uid="{2B54DE22-F842-4755-A6F3-0AB04A1F92BB}"/>
    <cellStyle name="Comma 167 2 2 2" xfId="11267" xr:uid="{E77FBA49-209F-471C-8226-ADA1042B25EC}"/>
    <cellStyle name="Comma 167 2 2 2 2" xfId="24425" xr:uid="{150D9FD5-9E43-48EC-BEF8-FC096DAD1A8C}"/>
    <cellStyle name="Comma 167 2 2 3" xfId="20934" xr:uid="{A260BD64-E932-411A-A6F5-CE29B8FE2313}"/>
    <cellStyle name="Comma 167 2 3" xfId="12660" xr:uid="{62A97145-84BB-406C-8535-560999F80316}"/>
    <cellStyle name="Comma 167 2 3 2" xfId="25618" xr:uid="{60441E87-27A7-4AD3-B66B-FF35E874332F}"/>
    <cellStyle name="Comma 167 2 4" xfId="8844" xr:uid="{4C4191FF-56EC-488F-8C19-628E18E04DA4}"/>
    <cellStyle name="Comma 167 2 4 2" xfId="23260" xr:uid="{07528EE6-84B4-4118-BE03-4574B8D73FE2}"/>
    <cellStyle name="Comma 167 2 5" xfId="7234" xr:uid="{995F0411-6664-47C1-A271-145FD4D94ED3}"/>
    <cellStyle name="Comma 167 2 5 2" xfId="22102" xr:uid="{E71CC315-B6DE-4CF1-9849-8A6446D2B57F}"/>
    <cellStyle name="Comma 167 2 6" xfId="17136" xr:uid="{E54D2EAB-5B9D-4843-98FB-57649F31A1BC}"/>
    <cellStyle name="Comma 167 2 6 2" xfId="27173" xr:uid="{104F7469-60FA-48FB-AE20-9AFC2B971934}"/>
    <cellStyle name="Comma 167 2 7" xfId="19769" xr:uid="{CA603640-EE25-492D-9098-9858E5B5B83A}"/>
    <cellStyle name="Comma 167 3" xfId="3902" xr:uid="{1F75789B-B32E-4689-B20F-CA6F9EB70EEF}"/>
    <cellStyle name="Comma 167 3 2" xfId="6170" xr:uid="{CA6AEE5F-88C6-468B-A264-11C6B2B445BC}"/>
    <cellStyle name="Comma 167 3 2 2" xfId="11720" xr:uid="{4A6A3B4B-F4AE-4D5C-939D-4CC54FC4432B}"/>
    <cellStyle name="Comma 167 3 2 2 2" xfId="24812" xr:uid="{9D6DA38D-B980-480A-B98A-225F53AF3760}"/>
    <cellStyle name="Comma 167 3 2 3" xfId="21321" xr:uid="{970C9F64-67BD-47B7-87F8-171D95D01387}"/>
    <cellStyle name="Comma 167 3 3" xfId="13124" xr:uid="{8C02BAAC-FDC6-47B8-B7E4-0DE80353D92A}"/>
    <cellStyle name="Comma 167 3 3 2" xfId="26013" xr:uid="{000E7024-B9FB-49FB-A8B5-F61DBB4E3806}"/>
    <cellStyle name="Comma 167 3 4" xfId="9453" xr:uid="{3C9D1A44-8DB2-460F-91ED-875CAE8980BE}"/>
    <cellStyle name="Comma 167 3 4 2" xfId="23647" xr:uid="{1E670A61-2D35-4456-8179-4EE58143F715}"/>
    <cellStyle name="Comma 167 3 5" xfId="7879" xr:uid="{2DF54DDA-C28F-4A01-A29B-182BFDD5E7F6}"/>
    <cellStyle name="Comma 167 3 5 2" xfId="22489" xr:uid="{0A78EDB3-D0FC-4B1A-8C6F-816D9B9A803B}"/>
    <cellStyle name="Comma 167 3 6" xfId="17784" xr:uid="{DC341E9C-FF8B-421A-9F78-64F3E6551668}"/>
    <cellStyle name="Comma 167 3 6 2" xfId="27560" xr:uid="{3FD118AB-2671-4C75-8913-E6651884DDFC}"/>
    <cellStyle name="Comma 167 3 7" xfId="20156" xr:uid="{860303DF-FDDC-40B8-BEA7-D00BA722EEAD}"/>
    <cellStyle name="Comma 167 4" xfId="5269" xr:uid="{94646D2E-B065-4371-9D80-0B40A1A882C5}"/>
    <cellStyle name="Comma 167 4 2" xfId="10819" xr:uid="{CD6C1D69-7903-4925-8BAB-D70FD9A279AC}"/>
    <cellStyle name="Comma 167 4 2 2" xfId="24042" xr:uid="{BF3EE6AE-0CC2-4147-81D3-5875AAB5A58F}"/>
    <cellStyle name="Comma 167 4 3" xfId="20551" xr:uid="{D8507E1A-F24C-4F18-860E-07E9B5BFB939}"/>
    <cellStyle name="Comma 167 5" xfId="12193" xr:uid="{808E4787-5746-430C-A9FE-72F6D8FBABE3}"/>
    <cellStyle name="Comma 167 5 2" xfId="25219" xr:uid="{5C02255F-BB98-4406-B414-46A5058D05C9}"/>
    <cellStyle name="Comma 167 6" xfId="8324" xr:uid="{BE2678FD-33E1-4652-957C-E7A9E1738BD8}"/>
    <cellStyle name="Comma 167 6 2" xfId="22877" xr:uid="{980CFC9D-0B5B-4876-8F6C-30DA8E9FCF8F}"/>
    <cellStyle name="Comma 167 7" xfId="6701" xr:uid="{B0AB8DC7-2DDC-49C0-B4F4-13E7B5521AA1}"/>
    <cellStyle name="Comma 167 7 2" xfId="21719" xr:uid="{501421C9-7197-46E8-84EE-C8E687D127EA}"/>
    <cellStyle name="Comma 167 8" xfId="16545" xr:uid="{76FFAB14-0248-46DF-A6D8-62D8AAA72114}"/>
    <cellStyle name="Comma 167 8 2" xfId="26789" xr:uid="{35037F28-24B5-4009-B833-9BFA3CD82259}"/>
    <cellStyle name="Comma 167 9" xfId="19386" xr:uid="{31929D09-5B5B-492D-A684-5AD67E8A7EE9}"/>
    <cellStyle name="Comma 168" xfId="1827" xr:uid="{74A86236-06C6-4F60-B693-7244E8EF3DDC}"/>
    <cellStyle name="Comma 168 10" xfId="32822" xr:uid="{3E00DBA2-6726-4413-8306-BC7FBE724272}"/>
    <cellStyle name="Comma 168 2" xfId="3256" xr:uid="{330F688A-5E21-48AB-BF93-8479A9631B87}"/>
    <cellStyle name="Comma 168 2 2" xfId="5718" xr:uid="{543A9275-2218-4ADF-A7B6-F3BB91540CBB}"/>
    <cellStyle name="Comma 168 2 2 2" xfId="11268" xr:uid="{AA68C096-7ECD-4462-85B2-B8B51852E201}"/>
    <cellStyle name="Comma 168 2 2 2 2" xfId="24426" xr:uid="{0CDCDD5E-C9EB-49FC-842B-1E461FBBE611}"/>
    <cellStyle name="Comma 168 2 2 3" xfId="20935" xr:uid="{C3E59436-AD10-46AE-8210-BDE6726C740D}"/>
    <cellStyle name="Comma 168 2 2 4" xfId="35350" xr:uid="{7215DB4E-4D2B-45D5-9721-8F59977B9345}"/>
    <cellStyle name="Comma 168 2 3" xfId="12661" xr:uid="{7C212FA2-32A7-4C11-8694-F66DC5795C54}"/>
    <cellStyle name="Comma 168 2 3 2" xfId="25619" xr:uid="{A1C01282-D27C-4AA6-99D6-8DA525F5DF6A}"/>
    <cellStyle name="Comma 168 2 4" xfId="8845" xr:uid="{E81BAFD6-9C9F-4B02-8E0C-BE0848A66ADF}"/>
    <cellStyle name="Comma 168 2 4 2" xfId="23261" xr:uid="{C00EEDC9-79CC-4A3B-BA2A-DF3B897DDF1E}"/>
    <cellStyle name="Comma 168 2 5" xfId="7235" xr:uid="{1D0FE6F3-272E-465B-A424-12BC94979887}"/>
    <cellStyle name="Comma 168 2 5 2" xfId="22103" xr:uid="{7EC521BC-E0F1-4077-935A-DFFAACB849E2}"/>
    <cellStyle name="Comma 168 2 6" xfId="17137" xr:uid="{66B766AE-8188-48DD-96F6-E3386C1387EF}"/>
    <cellStyle name="Comma 168 2 6 2" xfId="27174" xr:uid="{28F4A460-5509-458D-88BC-42EFE0930CD8}"/>
    <cellStyle name="Comma 168 2 7" xfId="19770" xr:uid="{403B3CF5-78E0-48C6-B001-45AA0EBE4492}"/>
    <cellStyle name="Comma 168 2 8" xfId="32860" xr:uid="{DFD54D72-EE22-4B3C-BD2D-E209C63F15A4}"/>
    <cellStyle name="Comma 168 3" xfId="3903" xr:uid="{A7AB0B36-84EF-41FF-8243-F10A09239D83}"/>
    <cellStyle name="Comma 168 3 2" xfId="6171" xr:uid="{FD3C77CB-F994-4968-ACEA-58E00185AA8C}"/>
    <cellStyle name="Comma 168 3 2 2" xfId="11721" xr:uid="{8F01C862-C78E-4736-A1F0-7DAA25A586BF}"/>
    <cellStyle name="Comma 168 3 2 2 2" xfId="24813" xr:uid="{582D505F-3251-4BE2-9071-AFD9BFCD8135}"/>
    <cellStyle name="Comma 168 3 2 3" xfId="21322" xr:uid="{F2E530E0-EF90-4876-B524-569981A6A9F2}"/>
    <cellStyle name="Comma 168 3 3" xfId="13125" xr:uid="{618F596F-6C9E-4B7E-821F-6ECAFC54EAEE}"/>
    <cellStyle name="Comma 168 3 3 2" xfId="26014" xr:uid="{9EC10291-AB5E-46A3-B050-70E9DB4FE53A}"/>
    <cellStyle name="Comma 168 3 4" xfId="9454" xr:uid="{BF0BFD16-706E-4CA1-A5F8-2583CE298A97}"/>
    <cellStyle name="Comma 168 3 4 2" xfId="23648" xr:uid="{8CFF9A62-2097-4BF9-A3B1-262429270844}"/>
    <cellStyle name="Comma 168 3 5" xfId="7880" xr:uid="{D8AE11F7-E6F3-4D3F-A68C-7A5BB0389885}"/>
    <cellStyle name="Comma 168 3 5 2" xfId="22490" xr:uid="{7F716C56-8717-41C4-B463-B8937CC55E36}"/>
    <cellStyle name="Comma 168 3 6" xfId="17785" xr:uid="{101C3790-B6AF-4CC2-93AF-06578C24B42F}"/>
    <cellStyle name="Comma 168 3 6 2" xfId="27561" xr:uid="{08295243-E024-4816-91BD-6048770292B3}"/>
    <cellStyle name="Comma 168 3 7" xfId="20157" xr:uid="{572C2207-E5E9-4E03-8194-74D4F359B2FF}"/>
    <cellStyle name="Comma 168 3 8" xfId="35316" xr:uid="{95810A1D-4B92-47B6-B31D-410851CD35B5}"/>
    <cellStyle name="Comma 168 4" xfId="5270" xr:uid="{8CC5F6AE-6F8B-4EA8-B373-7C940D2EA4DF}"/>
    <cellStyle name="Comma 168 4 2" xfId="10820" xr:uid="{5EDFF9E4-FB4A-49AE-8631-99A00D2DAEE8}"/>
    <cellStyle name="Comma 168 4 2 2" xfId="24043" xr:uid="{AB7B5AFD-1362-4F5C-9558-42F8D82D0414}"/>
    <cellStyle name="Comma 168 4 3" xfId="20552" xr:uid="{AB339861-3C5D-4B1A-89B4-2EE7378B1B1D}"/>
    <cellStyle name="Comma 168 5" xfId="12194" xr:uid="{C9568443-D88A-4644-9E80-58A2E2626CFA}"/>
    <cellStyle name="Comma 168 5 2" xfId="25220" xr:uid="{790697E5-2508-4BA2-AC76-DB860EAFA2E8}"/>
    <cellStyle name="Comma 168 6" xfId="8325" xr:uid="{1AEA1A58-A3C6-4E1A-9533-21E5712F540A}"/>
    <cellStyle name="Comma 168 6 2" xfId="22878" xr:uid="{EFE3280D-4342-499A-8471-DCA14027FA93}"/>
    <cellStyle name="Comma 168 7" xfId="6702" xr:uid="{2DC6A059-7301-4934-8CA0-8E97CC3C89DD}"/>
    <cellStyle name="Comma 168 7 2" xfId="21720" xr:uid="{314BD920-CAC4-4A44-8424-2F0D5317737E}"/>
    <cellStyle name="Comma 168 8" xfId="16546" xr:uid="{9E0A369F-282C-4640-9F16-020D0BFB5797}"/>
    <cellStyle name="Comma 168 8 2" xfId="26790" xr:uid="{D82187FF-FCE8-43B4-AE18-ECF419FB07AC}"/>
    <cellStyle name="Comma 168 9" xfId="19387" xr:uid="{2283DA17-0CD9-449C-954A-64E69C2E7FBB}"/>
    <cellStyle name="Comma 169" xfId="1828" xr:uid="{06C94ECD-8938-48AE-A4B9-0BA1CEC1ED65}"/>
    <cellStyle name="Comma 169 2" xfId="3257" xr:uid="{E8F83240-BDDA-4D56-B4A1-1F1B7AE766CF}"/>
    <cellStyle name="Comma 169 2 2" xfId="5719" xr:uid="{7FD6EA85-81E3-4D95-84F7-024F79C0BCA2}"/>
    <cellStyle name="Comma 169 2 2 2" xfId="11269" xr:uid="{E39E5029-0B8A-4383-BECF-321D8213A0CC}"/>
    <cellStyle name="Comma 169 2 2 2 2" xfId="24427" xr:uid="{8B65BF90-313A-4D8E-B185-1795E740EE4E}"/>
    <cellStyle name="Comma 169 2 2 3" xfId="20936" xr:uid="{087BA31D-2DC1-42CE-9EE1-F6849FEED0C2}"/>
    <cellStyle name="Comma 169 2 3" xfId="12662" xr:uid="{20EF7565-6101-436C-BAE0-51C0351EEB8D}"/>
    <cellStyle name="Comma 169 2 3 2" xfId="25620" xr:uid="{45080942-8E0A-4D27-A562-E88EDDF13511}"/>
    <cellStyle name="Comma 169 2 4" xfId="8846" xr:uid="{46BDC333-4040-48DB-B54A-5A302DDB6331}"/>
    <cellStyle name="Comma 169 2 4 2" xfId="23262" xr:uid="{6B31BBAC-F65B-4F33-BAF4-F95D42BE70F0}"/>
    <cellStyle name="Comma 169 2 5" xfId="7236" xr:uid="{0A731C2B-6AFB-48F3-9AC5-3845869C2EE9}"/>
    <cellStyle name="Comma 169 2 5 2" xfId="22104" xr:uid="{F43B0BFB-3D41-439D-BD58-900EE8149400}"/>
    <cellStyle name="Comma 169 2 6" xfId="17138" xr:uid="{D40DE178-C613-49D8-9FD8-C5D2F66C4F30}"/>
    <cellStyle name="Comma 169 2 6 2" xfId="27175" xr:uid="{B9D5FB0E-6B71-4805-AC2B-6DBF7861A19F}"/>
    <cellStyle name="Comma 169 2 7" xfId="19771" xr:uid="{81E7E8E4-D875-4194-8F13-6D9F005F8AC6}"/>
    <cellStyle name="Comma 169 3" xfId="3904" xr:uid="{10B1099A-41B4-4791-8AA0-00172BE3B562}"/>
    <cellStyle name="Comma 169 3 2" xfId="6172" xr:uid="{D1B3F763-BD0E-4A4E-AB60-662FA0D761AE}"/>
    <cellStyle name="Comma 169 3 2 2" xfId="11722" xr:uid="{16C38F3C-40EF-4AEE-998F-BC6B41455F1C}"/>
    <cellStyle name="Comma 169 3 2 2 2" xfId="24814" xr:uid="{60FCBBCE-B298-4DBB-BFED-8E6DFC24D421}"/>
    <cellStyle name="Comma 169 3 2 3" xfId="21323" xr:uid="{58A83B38-0ADB-4409-8F85-4EA185352D32}"/>
    <cellStyle name="Comma 169 3 3" xfId="13126" xr:uid="{A52A43F0-45EE-43AC-82D2-4E3C6839032C}"/>
    <cellStyle name="Comma 169 3 3 2" xfId="26015" xr:uid="{6A3C576F-60E8-435B-B563-3929D9D756B2}"/>
    <cellStyle name="Comma 169 3 4" xfId="9455" xr:uid="{88AC069E-4AD3-43C8-8893-BF2DFCCD5E02}"/>
    <cellStyle name="Comma 169 3 4 2" xfId="23649" xr:uid="{3821F05D-A888-4FAB-B7AC-A8617BC8604D}"/>
    <cellStyle name="Comma 169 3 5" xfId="7881" xr:uid="{14804C3F-F4EF-4844-838A-71AE844C508B}"/>
    <cellStyle name="Comma 169 3 5 2" xfId="22491" xr:uid="{4E6F71A1-3E1B-4EA8-B74C-F969A99B4D1C}"/>
    <cellStyle name="Comma 169 3 6" xfId="17786" xr:uid="{EE6B1F55-5694-49BD-BF5E-F7F826285405}"/>
    <cellStyle name="Comma 169 3 6 2" xfId="27562" xr:uid="{C20DE535-95FF-4504-BD6E-836E0B6915B9}"/>
    <cellStyle name="Comma 169 3 7" xfId="20158" xr:uid="{A87F8A0D-763B-47D9-BAA6-9D63267C8F92}"/>
    <cellStyle name="Comma 169 4" xfId="5271" xr:uid="{ABD76378-FFD2-4FB2-94CA-B904EC3725F4}"/>
    <cellStyle name="Comma 169 4 2" xfId="10821" xr:uid="{ED689FCE-3C77-48A7-8607-580864AC9853}"/>
    <cellStyle name="Comma 169 4 2 2" xfId="24044" xr:uid="{D2158EF6-A4EA-4701-8F18-9D216C107E80}"/>
    <cellStyle name="Comma 169 4 3" xfId="20553" xr:uid="{B1631FB6-8BED-4544-8327-4132D223C006}"/>
    <cellStyle name="Comma 169 5" xfId="12195" xr:uid="{962F6E32-57CF-41B9-8378-DFA170B9FA29}"/>
    <cellStyle name="Comma 169 5 2" xfId="25221" xr:uid="{8869FF65-D53D-4102-924C-1DB4F28D36DB}"/>
    <cellStyle name="Comma 169 6" xfId="8326" xr:uid="{D6B1068A-ECEA-4645-85CF-997194F7499A}"/>
    <cellStyle name="Comma 169 6 2" xfId="22879" xr:uid="{4DA37F99-1E96-47C4-8D17-DDEC753C4025}"/>
    <cellStyle name="Comma 169 7" xfId="6703" xr:uid="{A78FA69E-3CF6-4DB4-876D-46089E268069}"/>
    <cellStyle name="Comma 169 7 2" xfId="21721" xr:uid="{7F0F942C-D651-483C-9F29-D8143BBD26B4}"/>
    <cellStyle name="Comma 169 8" xfId="16547" xr:uid="{D6940498-195E-42E2-85B3-76C3209126D8}"/>
    <cellStyle name="Comma 169 8 2" xfId="26791" xr:uid="{CE4E0D80-DC8A-45E4-B3D3-C37BEA5AAC81}"/>
    <cellStyle name="Comma 169 9" xfId="19388" xr:uid="{49218171-4188-45DC-9E57-1489C13145BD}"/>
    <cellStyle name="Comma 17" xfId="179" xr:uid="{5959006A-8020-4112-B996-472A6E1BFF20}"/>
    <cellStyle name="Comma 17 10" xfId="13669" xr:uid="{2C2B004F-98AA-496A-9CE2-480A2487FC7D}"/>
    <cellStyle name="Comma 17 10 2" xfId="26344" xr:uid="{2E7C5F5C-A5BD-4DF1-A13D-A9C23A03692E}"/>
    <cellStyle name="Comma 17 11" xfId="16249" xr:uid="{973E7A59-694C-4823-9927-6BC2FC05202A}"/>
    <cellStyle name="Comma 17 11 2" xfId="26598" xr:uid="{DE303DDF-3930-4DA6-9298-7F56619B7C80}"/>
    <cellStyle name="Comma 17 12" xfId="18340" xr:uid="{C8AAFD1D-B1D2-4C72-8A3E-0A33D9109AD9}"/>
    <cellStyle name="Comma 17 12 2" xfId="27795" xr:uid="{EE1E5B38-99B6-4D65-B12D-F86B6A0D4DCC}"/>
    <cellStyle name="Comma 17 13" xfId="18424" xr:uid="{399E6F29-73EC-4761-81EB-B26D8456FA72}"/>
    <cellStyle name="Comma 17 13 2" xfId="27846" xr:uid="{90504402-1383-4F98-8C28-1FAC31550F1C}"/>
    <cellStyle name="Comma 17 14" xfId="19232" xr:uid="{51381FBE-4F06-48BA-BC35-475ED68AE57A}"/>
    <cellStyle name="Comma 17 15" xfId="27965" xr:uid="{77F005EC-F68F-4BB4-B313-312F6833B93D}"/>
    <cellStyle name="Comma 17 16" xfId="983" xr:uid="{370DFA38-F8E7-423B-BEA5-7AB3FC72300A}"/>
    <cellStyle name="Comma 17 17" xfId="29035" xr:uid="{03349B3D-F1BA-4111-BD27-834169BF599E}"/>
    <cellStyle name="Comma 17 2" xfId="2972" xr:uid="{5BE8BABA-C2AB-4C70-A365-8F0F9530D5DA}"/>
    <cellStyle name="Comma 17 2 2" xfId="5520" xr:uid="{FDC96A8F-43DE-4ACE-B2C7-311D0127DCA0}"/>
    <cellStyle name="Comma 17 2 2 2" xfId="11070" xr:uid="{43189F15-4D87-46DF-9CA5-966F21B979DA}"/>
    <cellStyle name="Comma 17 2 2 2 2" xfId="24271" xr:uid="{30308644-9E40-453D-888F-0801EED64CAC}"/>
    <cellStyle name="Comma 17 2 2 2 3" xfId="34126" xr:uid="{B43F5A3A-F95E-4FAE-9F18-EE41D4E7E40F}"/>
    <cellStyle name="Comma 17 2 2 3" xfId="20780" xr:uid="{F7FD8435-575F-4B70-8BD7-891C0C1D0453}"/>
    <cellStyle name="Comma 17 2 2 4" xfId="31229" xr:uid="{383F015E-43DD-4B74-BCED-090D5BB9C846}"/>
    <cellStyle name="Comma 17 2 3" xfId="12456" xr:uid="{0E2B70BE-A7C8-4D4C-BFDD-75D52B8927F6}"/>
    <cellStyle name="Comma 17 2 3 2" xfId="25458" xr:uid="{4DD24BDE-0425-4A2E-82D3-F189320C004E}"/>
    <cellStyle name="Comma 17 2 3 3" xfId="33857" xr:uid="{CBB71123-4869-4F7C-B291-CC7625378C15}"/>
    <cellStyle name="Comma 17 2 4" xfId="8577" xr:uid="{9BB7B28D-F5C6-4E98-8700-B71D864C7F38}"/>
    <cellStyle name="Comma 17 2 4 2" xfId="23106" xr:uid="{F1D6FDB5-AE62-4778-8A5C-8463F31AD4EE}"/>
    <cellStyle name="Comma 17 2 5" xfId="6957" xr:uid="{72F61E8E-DC64-4E50-9FC0-FBA32EDE189B}"/>
    <cellStyle name="Comma 17 2 5 2" xfId="21948" xr:uid="{CDF521A9-828C-4A08-9B69-D0BEB2912EE3}"/>
    <cellStyle name="Comma 17 2 6" xfId="14064" xr:uid="{5FC6D7ED-4077-48C3-BBAA-1396C4DB8198}"/>
    <cellStyle name="Comma 17 2 6 2" xfId="26360" xr:uid="{ED9F7E05-FA0B-48BE-A8F8-F85BB6E581AC}"/>
    <cellStyle name="Comma 17 2 7" xfId="16853" xr:uid="{999FD973-E759-48F3-9E58-87D2DA50E06A}"/>
    <cellStyle name="Comma 17 2 7 2" xfId="27019" xr:uid="{34F131A9-3D1C-4A0C-9597-F2D091B68C33}"/>
    <cellStyle name="Comma 17 2 8" xfId="19615" xr:uid="{6AB29B83-E85D-4D8C-9FB8-49D982FFA364}"/>
    <cellStyle name="Comma 17 2 9" xfId="30731" xr:uid="{4662F3F8-53E1-483E-8166-52E16E29CCFD}"/>
    <cellStyle name="Comma 17 3" xfId="3713" xr:uid="{E0749D80-7B6C-4D6C-B7CD-1547F8B0D979}"/>
    <cellStyle name="Comma 17 3 2" xfId="5981" xr:uid="{8FC76748-406F-4597-9849-376F8F594113}"/>
    <cellStyle name="Comma 17 3 2 2" xfId="11531" xr:uid="{A9016593-51CC-42E9-8F1B-3039853DA0BD}"/>
    <cellStyle name="Comma 17 3 2 2 2" xfId="24658" xr:uid="{CC8B62B8-414E-4999-A556-D3C0FBC76786}"/>
    <cellStyle name="Comma 17 3 2 2 3" xfId="34127" xr:uid="{88E9BD1C-A2B4-4697-9D58-A6CF15DF1AC7}"/>
    <cellStyle name="Comma 17 3 2 3" xfId="21167" xr:uid="{C004923E-866F-4CF6-9C7E-53A24BA24BB5}"/>
    <cellStyle name="Comma 17 3 2 4" xfId="31230" xr:uid="{F4817EEA-8E8F-499B-A033-6EE1E9D29982}"/>
    <cellStyle name="Comma 17 3 3" xfId="12935" xr:uid="{0E0AF608-E3CA-4576-941E-5DC804A1F91F}"/>
    <cellStyle name="Comma 17 3 3 2" xfId="25859" xr:uid="{FAC20FFB-67B6-4F42-8C1B-D6C2EA5750E7}"/>
    <cellStyle name="Comma 17 3 3 3" xfId="34073" xr:uid="{67219988-5A18-496C-B9B3-BD218135837D}"/>
    <cellStyle name="Comma 17 3 4" xfId="9264" xr:uid="{8DD37D3E-B62E-4340-913F-515565555A3B}"/>
    <cellStyle name="Comma 17 3 4 2" xfId="23493" xr:uid="{008B5F25-D0DB-4DD9-B21F-C20007338B17}"/>
    <cellStyle name="Comma 17 3 5" xfId="7690" xr:uid="{50B3C47D-8B14-4624-9F6F-B3D13836CAB8}"/>
    <cellStyle name="Comma 17 3 5 2" xfId="22335" xr:uid="{C26EB540-8694-4B27-9A04-1234D30AE363}"/>
    <cellStyle name="Comma 17 3 6" xfId="14063" xr:uid="{E276D3B5-160D-4646-AE2E-B3210EE87251}"/>
    <cellStyle name="Comma 17 3 7" xfId="17595" xr:uid="{13F4C210-0D5B-4820-8BDD-342374335AEB}"/>
    <cellStyle name="Comma 17 3 7 2" xfId="27406" xr:uid="{90C00B2C-0E5C-4917-90EA-0C1960D2573B}"/>
    <cellStyle name="Comma 17 3 8" xfId="20002" xr:uid="{A8DEEF69-E80D-45BB-9C07-D18E0F5F6F53}"/>
    <cellStyle name="Comma 17 3 9" xfId="31165" xr:uid="{AD465290-5097-4056-949B-7A8F920AEB31}"/>
    <cellStyle name="Comma 17 4" xfId="5080" xr:uid="{5043997D-4214-4BE5-B8FB-3184BC639C3D}"/>
    <cellStyle name="Comma 17 4 2" xfId="10630" xr:uid="{563003A0-C5EF-49B1-BF3A-64763D2D037A}"/>
    <cellStyle name="Comma 17 4 2 2" xfId="23888" xr:uid="{1364D7C4-590A-46FC-A6DB-15DE8E67279A}"/>
    <cellStyle name="Comma 17 4 2 3" xfId="34128" xr:uid="{4AE5B85E-CDEB-4860-A800-0FA49699E9E2}"/>
    <cellStyle name="Comma 17 4 3" xfId="20397" xr:uid="{2971FCE1-2B7F-41D9-AD0C-BDE8BF565AE7}"/>
    <cellStyle name="Comma 17 4 4" xfId="31231" xr:uid="{A08B2262-CEA9-4579-A123-A97955EBACE6}"/>
    <cellStyle name="Comma 17 5" xfId="11991" xr:uid="{2F4FE8C1-1446-4924-B110-94CFDA2BD12B}"/>
    <cellStyle name="Comma 17 5 2" xfId="25056" xr:uid="{40955F20-BE1F-489C-98D0-E95A86A556C4}"/>
    <cellStyle name="Comma 17 5 3" xfId="31889" xr:uid="{0B8268E1-FBD8-4EBD-B666-FC7F312DD187}"/>
    <cellStyle name="Comma 17 6" xfId="12088" xr:uid="{873A798E-AA8F-40B4-BD75-328EA15CBF5A}"/>
    <cellStyle name="Comma 17 6 2" xfId="25122" xr:uid="{9D439E55-56D9-4727-B3CA-7F9D4E246960}"/>
    <cellStyle name="Comma 17 6 2 2" xfId="33733" xr:uid="{AAD1566D-FAA7-426D-8975-F6BE68949080}"/>
    <cellStyle name="Comma 17 6 3" xfId="30425" xr:uid="{87BAA0B0-3224-485D-8BA1-3FFE8565C7C8}"/>
    <cellStyle name="Comma 17 7" xfId="8135" xr:uid="{BC7F112F-5EA4-4A61-86DF-A10C87C23CA3}"/>
    <cellStyle name="Comma 17 7 2" xfId="22723" xr:uid="{353955CD-EAFC-489E-B37E-99ECDFE99037}"/>
    <cellStyle name="Comma 17 7 2 2" xfId="35274" xr:uid="{F1E2474B-31FE-4140-B59E-224E32462D63}"/>
    <cellStyle name="Comma 17 7 3" xfId="32771" xr:uid="{A7D51323-5713-4DC7-898A-3E939255CE09}"/>
    <cellStyle name="Comma 17 8" xfId="6456" xr:uid="{859D17BC-37D8-4566-A888-031CF9111E26}"/>
    <cellStyle name="Comma 17 8 2" xfId="21565" xr:uid="{C1C6155E-2B62-4280-BAB0-CFFADFBFDBB7}"/>
    <cellStyle name="Comma 17 9" xfId="13611" xr:uid="{8C6C6D4A-C980-493C-BD5B-E6ED4C324B00}"/>
    <cellStyle name="Comma 17 9 2" xfId="26310" xr:uid="{A76E4DB9-EDAA-4991-A900-ABBBF7E3ABC6}"/>
    <cellStyle name="Comma 17_RBL_commitment 2009" xfId="14065" xr:uid="{4144D8CC-4E60-418E-9FF7-7ACD446B8E23}"/>
    <cellStyle name="Comma 170" xfId="1829" xr:uid="{0B1136A8-2E6D-416C-802A-BBF57E09E180}"/>
    <cellStyle name="Comma 170 2" xfId="3258" xr:uid="{AEB20CB5-7982-4121-A648-9BF034FDDF0A}"/>
    <cellStyle name="Comma 170 2 2" xfId="5720" xr:uid="{C08813E6-7757-45A0-A0E1-A9C65FBF47A3}"/>
    <cellStyle name="Comma 170 2 2 2" xfId="11270" xr:uid="{5E0DAC31-CFF5-4CF7-AADB-1AE45146113C}"/>
    <cellStyle name="Comma 170 2 2 2 2" xfId="24428" xr:uid="{8154A82A-E6B7-457A-96CC-45491F006188}"/>
    <cellStyle name="Comma 170 2 2 3" xfId="20937" xr:uid="{AF284D83-CD42-484C-80CA-2CF627E49E05}"/>
    <cellStyle name="Comma 170 2 3" xfId="12663" xr:uid="{E3447C32-DAD7-4C70-A5B9-69C279113410}"/>
    <cellStyle name="Comma 170 2 3 2" xfId="25621" xr:uid="{5E59EB7E-FED8-41F5-A91A-E680913E2E7E}"/>
    <cellStyle name="Comma 170 2 4" xfId="8847" xr:uid="{5B892E7F-B97F-4484-BF7F-D5577DCE32AD}"/>
    <cellStyle name="Comma 170 2 4 2" xfId="23263" xr:uid="{52D1D531-A265-4BB5-A537-F559D6D40268}"/>
    <cellStyle name="Comma 170 2 5" xfId="7237" xr:uid="{F60CEA78-8FBD-46BD-893D-E83DBD0F1C4A}"/>
    <cellStyle name="Comma 170 2 5 2" xfId="22105" xr:uid="{10F13ECC-9820-4497-93BD-4B02382A3DDE}"/>
    <cellStyle name="Comma 170 2 6" xfId="17139" xr:uid="{7CA4B898-B764-4246-97A1-712F21331C60}"/>
    <cellStyle name="Comma 170 2 6 2" xfId="27176" xr:uid="{E5BBD969-0CA0-43F4-BBBE-AC90E3848F42}"/>
    <cellStyle name="Comma 170 2 7" xfId="19772" xr:uid="{11C48F84-2CD9-4E53-B88D-0DB1FF64DE55}"/>
    <cellStyle name="Comma 170 3" xfId="3905" xr:uid="{747495DB-E9FE-4A26-B62D-A093E90599C9}"/>
    <cellStyle name="Comma 170 3 2" xfId="6173" xr:uid="{CA7264F0-9397-433B-9C1C-901D911FAE6C}"/>
    <cellStyle name="Comma 170 3 2 2" xfId="11723" xr:uid="{77F5632E-3AC0-41AF-989C-372A6CF5C4F9}"/>
    <cellStyle name="Comma 170 3 2 2 2" xfId="24815" xr:uid="{66005D85-A000-4FC0-A63C-6BA577BC5066}"/>
    <cellStyle name="Comma 170 3 2 3" xfId="21324" xr:uid="{752C4866-DD6A-4F5C-AE20-4E8FFE0F524E}"/>
    <cellStyle name="Comma 170 3 3" xfId="13127" xr:uid="{63DCDD48-6BED-4FC3-B281-2CE6E44F4269}"/>
    <cellStyle name="Comma 170 3 3 2" xfId="26016" xr:uid="{976914DC-1FE1-4A12-8B39-3B995E00EE63}"/>
    <cellStyle name="Comma 170 3 4" xfId="9456" xr:uid="{D646C3D9-4231-4CC3-90E8-9E12F8A3108A}"/>
    <cellStyle name="Comma 170 3 4 2" xfId="23650" xr:uid="{A31CFCF9-4532-486E-A53F-5B25A3E10461}"/>
    <cellStyle name="Comma 170 3 5" xfId="7882" xr:uid="{407D621C-A6A9-4F8C-B4AC-60F687D6ADF0}"/>
    <cellStyle name="Comma 170 3 5 2" xfId="22492" xr:uid="{3D98952C-F146-474B-80EE-25604C7ABD73}"/>
    <cellStyle name="Comma 170 3 6" xfId="17787" xr:uid="{EEA1D149-6D78-4E01-B1BE-887ACC08051F}"/>
    <cellStyle name="Comma 170 3 6 2" xfId="27563" xr:uid="{455D2146-C88E-4F9F-8DC2-9DF142C21615}"/>
    <cellStyle name="Comma 170 3 7" xfId="20159" xr:uid="{34899668-7090-4372-BB52-E98F64730479}"/>
    <cellStyle name="Comma 170 4" xfId="5272" xr:uid="{8521A907-A22C-4E27-8C2C-D508E2F95132}"/>
    <cellStyle name="Comma 170 4 2" xfId="10822" xr:uid="{A65E3183-9F92-4758-9E7B-CAA22DBCAD33}"/>
    <cellStyle name="Comma 170 4 2 2" xfId="24045" xr:uid="{4D39A848-DAB6-4263-B1EE-1E148600E4C5}"/>
    <cellStyle name="Comma 170 4 3" xfId="20554" xr:uid="{61B08BD6-595F-4E2A-ACE1-BD77E076EBB8}"/>
    <cellStyle name="Comma 170 5" xfId="12196" xr:uid="{32960265-AFBA-4993-B1E7-95F024DAA6DB}"/>
    <cellStyle name="Comma 170 5 2" xfId="25222" xr:uid="{876B55F1-B2BB-49CA-A721-8188BC719A48}"/>
    <cellStyle name="Comma 170 6" xfId="8327" xr:uid="{19EE456A-7DD7-40EE-9D1A-9C641812E913}"/>
    <cellStyle name="Comma 170 6 2" xfId="22880" xr:uid="{F8FB62B3-1FA2-4A58-9EB4-D9B18E3F0FFC}"/>
    <cellStyle name="Comma 170 7" xfId="6704" xr:uid="{8CB47D86-903C-4FFE-B3F1-80828FE25946}"/>
    <cellStyle name="Comma 170 7 2" xfId="21722" xr:uid="{318E8192-1BC7-4243-95B7-C896CF19CF8D}"/>
    <cellStyle name="Comma 170 8" xfId="16548" xr:uid="{FCEBC3F0-5F92-45B7-BBE3-40F2B92937B4}"/>
    <cellStyle name="Comma 170 8 2" xfId="26792" xr:uid="{5BF9F040-084C-4E2B-859F-0960CD1E0091}"/>
    <cellStyle name="Comma 170 9" xfId="19389" xr:uid="{DA64CC56-2D6B-4FDE-A1EE-4A30D2EF335E}"/>
    <cellStyle name="Comma 171" xfId="1830" xr:uid="{EA01FD77-A3A4-453F-B40B-DBA8AA8DE3A7}"/>
    <cellStyle name="Comma 171 2" xfId="3259" xr:uid="{F0394F81-1FD2-4D8D-89B9-75E1104CB658}"/>
    <cellStyle name="Comma 171 2 2" xfId="5721" xr:uid="{352E190B-6B0B-4497-81CC-2022E73772F4}"/>
    <cellStyle name="Comma 171 2 2 2" xfId="11271" xr:uid="{E30EC9C6-13A3-4630-8488-8689A5BEEF66}"/>
    <cellStyle name="Comma 171 2 2 2 2" xfId="24429" xr:uid="{7E134338-B477-4278-8955-0E8D5E12D29B}"/>
    <cellStyle name="Comma 171 2 2 3" xfId="20938" xr:uid="{1BD7A930-B0FC-4D7F-BE03-94C5685A701D}"/>
    <cellStyle name="Comma 171 2 3" xfId="12664" xr:uid="{C0C276E6-9363-467B-8C68-BF03E9FCDF34}"/>
    <cellStyle name="Comma 171 2 3 2" xfId="25622" xr:uid="{8D6630D6-19C6-4D80-9189-3F20CB85D46F}"/>
    <cellStyle name="Comma 171 2 4" xfId="8848" xr:uid="{71FDBEDA-EB6F-44C4-A0C0-E76878DA9319}"/>
    <cellStyle name="Comma 171 2 4 2" xfId="23264" xr:uid="{7D758682-F53B-4CE8-964B-960317E0A791}"/>
    <cellStyle name="Comma 171 2 5" xfId="7238" xr:uid="{220AF96A-4C58-4F16-A3B9-59FB7D465681}"/>
    <cellStyle name="Comma 171 2 5 2" xfId="22106" xr:uid="{2F440F6E-6C4D-4C5B-BD25-2854E7F0B96F}"/>
    <cellStyle name="Comma 171 2 6" xfId="17140" xr:uid="{E6F61E47-478F-4451-ACE0-17597A37A253}"/>
    <cellStyle name="Comma 171 2 6 2" xfId="27177" xr:uid="{9992E5BF-2D10-47E5-97A1-A5F23264CF80}"/>
    <cellStyle name="Comma 171 2 7" xfId="19773" xr:uid="{48F15B26-D300-45A2-8D7E-1990F2ECFA03}"/>
    <cellStyle name="Comma 171 3" xfId="3906" xr:uid="{3C03C991-F521-4FEA-B1A0-56FD947B45DE}"/>
    <cellStyle name="Comma 171 3 2" xfId="6174" xr:uid="{9EDAD7BC-F55E-4A27-A3B3-6C97A04AA28A}"/>
    <cellStyle name="Comma 171 3 2 2" xfId="11724" xr:uid="{A9BD9611-3FB3-4CAC-A513-BE36BD29984F}"/>
    <cellStyle name="Comma 171 3 2 2 2" xfId="24816" xr:uid="{D856E922-1137-4703-993D-5B8827D8F5AB}"/>
    <cellStyle name="Comma 171 3 2 3" xfId="21325" xr:uid="{0855EAFA-24F1-4CA1-A5EF-04E15FA43250}"/>
    <cellStyle name="Comma 171 3 3" xfId="13128" xr:uid="{CE8CC199-D90C-47C2-9977-DD366AA81518}"/>
    <cellStyle name="Comma 171 3 3 2" xfId="26017" xr:uid="{4DA4056A-05D8-48B3-BF84-EDB0599F6E7E}"/>
    <cellStyle name="Comma 171 3 4" xfId="9457" xr:uid="{88374EE7-88B4-4A97-A013-E2379B2ABA15}"/>
    <cellStyle name="Comma 171 3 4 2" xfId="23651" xr:uid="{7CC38BEF-E15C-4BE8-9177-3E0C3E1C400F}"/>
    <cellStyle name="Comma 171 3 5" xfId="7883" xr:uid="{8CCCD29F-5FE7-4A35-96B7-45F7E43B1438}"/>
    <cellStyle name="Comma 171 3 5 2" xfId="22493" xr:uid="{74D95DAB-157E-4E98-8F7C-D235D0D8EF55}"/>
    <cellStyle name="Comma 171 3 6" xfId="17788" xr:uid="{A5626CC3-FACB-4592-8BDA-4C5BDD4F840E}"/>
    <cellStyle name="Comma 171 3 6 2" xfId="27564" xr:uid="{BE96099F-C6FC-4BAB-8805-9661EEF7D497}"/>
    <cellStyle name="Comma 171 3 7" xfId="20160" xr:uid="{CD156251-ADE5-4432-BF88-A67110DD0570}"/>
    <cellStyle name="Comma 171 4" xfId="5273" xr:uid="{EC735E25-FA6C-41B6-BEA6-1DE1A5388109}"/>
    <cellStyle name="Comma 171 4 2" xfId="10823" xr:uid="{C861161F-84E4-4F1F-A64E-A821C975C8F3}"/>
    <cellStyle name="Comma 171 4 2 2" xfId="24046" xr:uid="{1ECA82E0-3339-47A7-A53C-F5F52183F216}"/>
    <cellStyle name="Comma 171 4 3" xfId="20555" xr:uid="{F60B03B4-3C9D-4CB7-B5BB-997E8273CEDA}"/>
    <cellStyle name="Comma 171 5" xfId="12197" xr:uid="{ADFA43D7-972B-4028-8D28-AC7FF77EF2B3}"/>
    <cellStyle name="Comma 171 5 2" xfId="25223" xr:uid="{D2288F39-1FD5-4D58-BBC5-B5D23B3F96E3}"/>
    <cellStyle name="Comma 171 6" xfId="8328" xr:uid="{DD01243A-5959-4D21-AD27-62D6BD341F67}"/>
    <cellStyle name="Comma 171 6 2" xfId="22881" xr:uid="{65C593EA-BFEA-4B23-942C-2E2D6337698C}"/>
    <cellStyle name="Comma 171 7" xfId="6705" xr:uid="{BEAEFBA9-EF4D-4079-993C-BD420DAB8BDA}"/>
    <cellStyle name="Comma 171 7 2" xfId="21723" xr:uid="{0F7BC92C-0687-425A-94DF-2C839DAB2409}"/>
    <cellStyle name="Comma 171 8" xfId="16549" xr:uid="{DCC50BD6-CCD4-413C-A54D-0F979907EF64}"/>
    <cellStyle name="Comma 171 8 2" xfId="26793" xr:uid="{E0399B9A-4138-40C7-9A0F-D48777288F78}"/>
    <cellStyle name="Comma 171 9" xfId="19390" xr:uid="{BD90FE06-955C-4350-A366-933467924939}"/>
    <cellStyle name="Comma 172" xfId="1831" xr:uid="{B12B722D-5B42-49F0-BFD0-6862468A5672}"/>
    <cellStyle name="Comma 172 2" xfId="3260" xr:uid="{2A22EA5F-8557-4D95-B74B-97F7F5F9097C}"/>
    <cellStyle name="Comma 172 2 2" xfId="5722" xr:uid="{A03500A8-ACE4-4078-8C53-B7DDD0ADFF36}"/>
    <cellStyle name="Comma 172 2 2 2" xfId="11272" xr:uid="{89EC3654-2F16-4987-8133-E807D9A3062C}"/>
    <cellStyle name="Comma 172 2 2 2 2" xfId="24430" xr:uid="{7C0956D2-26EE-4248-B9C4-326C7CAC9C9B}"/>
    <cellStyle name="Comma 172 2 2 3" xfId="20939" xr:uid="{3931FFEC-5EE5-4C9D-AB89-3A30669D962F}"/>
    <cellStyle name="Comma 172 2 3" xfId="12665" xr:uid="{CE88BE16-51B6-46AC-AFC1-A459C2E1EB6E}"/>
    <cellStyle name="Comma 172 2 3 2" xfId="25623" xr:uid="{764D1584-7C64-4035-A01C-B6D3EB5A5290}"/>
    <cellStyle name="Comma 172 2 4" xfId="8849" xr:uid="{6CDD45CA-2BF3-4453-891A-88B767BC590C}"/>
    <cellStyle name="Comma 172 2 4 2" xfId="23265" xr:uid="{A666D6B2-53EC-4ADD-B364-231652957848}"/>
    <cellStyle name="Comma 172 2 5" xfId="7239" xr:uid="{695ADF21-702A-498F-85FE-E1F71D21ED22}"/>
    <cellStyle name="Comma 172 2 5 2" xfId="22107" xr:uid="{EAD7389E-2A6A-4B1B-919A-19C93140AA93}"/>
    <cellStyle name="Comma 172 2 6" xfId="17141" xr:uid="{3F34DFC9-476D-4FD3-AC59-CFEAF4B3A974}"/>
    <cellStyle name="Comma 172 2 6 2" xfId="27178" xr:uid="{85F1C52D-01E1-46C8-A820-AF32380F46CF}"/>
    <cellStyle name="Comma 172 2 7" xfId="19774" xr:uid="{EB3D91D2-929B-4D01-A420-DAFEF78DD40C}"/>
    <cellStyle name="Comma 172 3" xfId="3907" xr:uid="{BD165673-4C8C-4AB3-8754-1A57C3E2902E}"/>
    <cellStyle name="Comma 172 3 2" xfId="6175" xr:uid="{115E236C-88AF-4796-AB43-58C5B54D86B1}"/>
    <cellStyle name="Comma 172 3 2 2" xfId="11725" xr:uid="{3C6742CC-C26F-42A4-8B35-A8E81A17F161}"/>
    <cellStyle name="Comma 172 3 2 2 2" xfId="24817" xr:uid="{84CBADDD-BFF6-4A7A-B3ED-3D15C20253CB}"/>
    <cellStyle name="Comma 172 3 2 3" xfId="21326" xr:uid="{F272BC2F-7680-4CE5-85F6-414E0770996A}"/>
    <cellStyle name="Comma 172 3 3" xfId="13129" xr:uid="{32A9968C-6260-4D4A-8EFB-F19294E9E4F0}"/>
    <cellStyle name="Comma 172 3 3 2" xfId="26018" xr:uid="{93CEEE07-0C2B-409A-A728-A30FED8878D9}"/>
    <cellStyle name="Comma 172 3 4" xfId="9458" xr:uid="{1DED830C-ECF3-4292-83E1-07A57C806FDB}"/>
    <cellStyle name="Comma 172 3 4 2" xfId="23652" xr:uid="{95D5840F-387E-40D0-857A-4FBA81F02CAF}"/>
    <cellStyle name="Comma 172 3 5" xfId="7884" xr:uid="{69174280-2FBC-480A-B944-F3E41E67ED3E}"/>
    <cellStyle name="Comma 172 3 5 2" xfId="22494" xr:uid="{39ABFB17-4DF1-47A6-A464-61A24F754A0C}"/>
    <cellStyle name="Comma 172 3 6" xfId="17789" xr:uid="{4960D88B-A6BA-431F-8840-E1A48D96FF3A}"/>
    <cellStyle name="Comma 172 3 6 2" xfId="27565" xr:uid="{A11ECC6F-85C0-4B41-A0A0-F2450E4E2135}"/>
    <cellStyle name="Comma 172 3 7" xfId="20161" xr:uid="{1E9D8CB0-D122-44F9-97BF-602153282A61}"/>
    <cellStyle name="Comma 172 4" xfId="5274" xr:uid="{2453AAAE-A55D-44CD-B3EB-57D52954CF61}"/>
    <cellStyle name="Comma 172 4 2" xfId="10824" xr:uid="{9D4DEB7E-6C40-4053-BF63-4C97B8933917}"/>
    <cellStyle name="Comma 172 4 2 2" xfId="24047" xr:uid="{A37BB82A-4D6E-41EC-8257-5F9F3A300229}"/>
    <cellStyle name="Comma 172 4 3" xfId="20556" xr:uid="{F68F084A-5A17-4688-8A3C-8C7C6D5DC2F1}"/>
    <cellStyle name="Comma 172 5" xfId="12198" xr:uid="{FCFB7175-119F-4A9D-8531-3FEB05F630C5}"/>
    <cellStyle name="Comma 172 5 2" xfId="25224" xr:uid="{D1437032-0D19-4018-AF96-069677A7A5B3}"/>
    <cellStyle name="Comma 172 6" xfId="8329" xr:uid="{2D9F1D74-48FF-4E78-9D62-1B4FE4A003A3}"/>
    <cellStyle name="Comma 172 6 2" xfId="22882" xr:uid="{9347D8C5-6FF4-4A58-8446-12D6CF24DE5F}"/>
    <cellStyle name="Comma 172 7" xfId="6706" xr:uid="{5A6BCF2C-D958-41B7-9625-06158964D7EA}"/>
    <cellStyle name="Comma 172 7 2" xfId="21724" xr:uid="{6E04E3B7-20F8-468C-80DD-28FB8D81C64F}"/>
    <cellStyle name="Comma 172 8" xfId="16550" xr:uid="{532D942A-B721-45AF-A22F-4FBF1485B232}"/>
    <cellStyle name="Comma 172 8 2" xfId="26794" xr:uid="{2A162903-2439-4290-AC6C-01320395B35E}"/>
    <cellStyle name="Comma 172 9" xfId="19391" xr:uid="{E45EB688-C186-4852-B8FC-1B2BCE32D989}"/>
    <cellStyle name="Comma 173" xfId="132" xr:uid="{2A6E5C5E-BE5B-45A8-9AD4-183CA0769C59}"/>
    <cellStyle name="Comma 173 10" xfId="27930" xr:uid="{F934F685-1C4C-46F3-ABD7-FFEF1A108105}"/>
    <cellStyle name="Comma 173 11" xfId="1832" xr:uid="{FECF696D-1489-40C9-8DD6-03D2B42234A0}"/>
    <cellStyle name="Comma 173 2" xfId="159" xr:uid="{A313DC36-B85D-40A6-9354-2823B94E00A5}"/>
    <cellStyle name="Comma 173 2 2" xfId="5723" xr:uid="{513E8016-5433-4F53-AC46-076391873E98}"/>
    <cellStyle name="Comma 173 2 2 2" xfId="11273" xr:uid="{1559461F-47ED-434B-857B-81A33EC858D2}"/>
    <cellStyle name="Comma 173 2 2 2 2" xfId="24431" xr:uid="{4AACD46A-6424-4A68-A4F5-DC24A7B02EDC}"/>
    <cellStyle name="Comma 173 2 2 3" xfId="20940" xr:uid="{15827FC9-03F0-4A15-9D69-497B45CF3C7B}"/>
    <cellStyle name="Comma 173 2 3" xfId="12666" xr:uid="{6E058138-B1BD-49BE-9E5D-28C684646206}"/>
    <cellStyle name="Comma 173 2 3 2" xfId="25624" xr:uid="{2602E002-D1EB-4564-8724-2BBF61A261B2}"/>
    <cellStyle name="Comma 173 2 4" xfId="8850" xr:uid="{4433A083-1E04-430A-9BA1-69C1F26577F3}"/>
    <cellStyle name="Comma 173 2 4 2" xfId="23266" xr:uid="{CADD9213-BE85-4116-8728-51C1DEC3B899}"/>
    <cellStyle name="Comma 173 2 5" xfId="7240" xr:uid="{79939193-6767-4B84-AFA5-057FC8F1F931}"/>
    <cellStyle name="Comma 173 2 5 2" xfId="22108" xr:uid="{80A80CBF-7075-4265-A4B9-60D4FCAF9CB3}"/>
    <cellStyle name="Comma 173 2 6" xfId="17142" xr:uid="{FC207AF8-0033-4B6E-ACAD-51CA305D4756}"/>
    <cellStyle name="Comma 173 2 6 2" xfId="27179" xr:uid="{23E06089-DF5E-4535-BA29-30AC63F65177}"/>
    <cellStyle name="Comma 173 2 7" xfId="19775" xr:uid="{62EEE681-CB25-48BE-977F-3316B4ACD646}"/>
    <cellStyle name="Comma 173 2 8" xfId="27950" xr:uid="{9B937343-67D2-41F2-A77E-B28B87A2BBD9}"/>
    <cellStyle name="Comma 173 2 9" xfId="3261" xr:uid="{658314A4-15C3-48A2-97D7-E27346DCB06E}"/>
    <cellStyle name="Comma 173 3" xfId="3908" xr:uid="{8CF1A258-86F2-4B5B-B657-CF4E07AEC0E9}"/>
    <cellStyle name="Comma 173 3 2" xfId="6176" xr:uid="{3A06DC11-2A34-4AB6-85B0-D14E3FD2DD9C}"/>
    <cellStyle name="Comma 173 3 2 2" xfId="11726" xr:uid="{7E21D697-85F9-4506-92FF-520BEC203E0B}"/>
    <cellStyle name="Comma 173 3 2 2 2" xfId="24818" xr:uid="{6F4A9700-0224-436D-B2A0-4ED02B3A0B1F}"/>
    <cellStyle name="Comma 173 3 2 3" xfId="21327" xr:uid="{206FF850-75F7-45CA-9A21-DAF4C41FABD3}"/>
    <cellStyle name="Comma 173 3 3" xfId="13130" xr:uid="{CC5A070C-B4BC-4832-9BD8-B737C358DBB5}"/>
    <cellStyle name="Comma 173 3 3 2" xfId="26019" xr:uid="{02B61D31-B12B-4E97-8FDA-D83F9069647A}"/>
    <cellStyle name="Comma 173 3 4" xfId="9459" xr:uid="{62DA905C-59FB-4D61-9A82-8584D861AF62}"/>
    <cellStyle name="Comma 173 3 4 2" xfId="23653" xr:uid="{9CE2B203-3519-4191-8227-6AFF5C6FE833}"/>
    <cellStyle name="Comma 173 3 5" xfId="7885" xr:uid="{420998C4-32F5-45CE-B51C-C1DC37FDEB24}"/>
    <cellStyle name="Comma 173 3 5 2" xfId="22495" xr:uid="{DF429A95-DBFA-4635-A7C7-876C2D5A46DF}"/>
    <cellStyle name="Comma 173 3 6" xfId="17790" xr:uid="{DB614CC1-F6FC-443B-99BF-A6149C858740}"/>
    <cellStyle name="Comma 173 3 6 2" xfId="27566" xr:uid="{0811A367-334D-4071-B114-038C1F772B87}"/>
    <cellStyle name="Comma 173 3 7" xfId="20162" xr:uid="{DFEAFA88-212E-416A-9113-9DDF9D68DCBE}"/>
    <cellStyle name="Comma 173 4" xfId="5275" xr:uid="{3318D33A-A12D-45E8-9268-474BA4C789EA}"/>
    <cellStyle name="Comma 173 4 2" xfId="10825" xr:uid="{DECF0946-0D76-4E4B-93CD-D79EDDB4DE57}"/>
    <cellStyle name="Comma 173 4 2 2" xfId="24048" xr:uid="{205911BA-2295-47B8-B75E-C0216B4BB6CD}"/>
    <cellStyle name="Comma 173 4 3" xfId="20557" xr:uid="{71B9784C-0946-4119-8C55-AB572F35B5BC}"/>
    <cellStyle name="Comma 173 5" xfId="12199" xr:uid="{0A0DD796-05F9-4109-9B20-0E43B6C851B1}"/>
    <cellStyle name="Comma 173 5 2" xfId="25225" xr:uid="{E3305625-5607-4DC2-A86B-1117E02D3A47}"/>
    <cellStyle name="Comma 173 6" xfId="8330" xr:uid="{67F78473-8BCA-4B28-962C-BAEA0B62BB1B}"/>
    <cellStyle name="Comma 173 6 2" xfId="22883" xr:uid="{5CFC56A0-B85B-4478-8190-9CFEC12D94D1}"/>
    <cellStyle name="Comma 173 7" xfId="6707" xr:uid="{03AF2BB6-74CF-4259-B47A-C883B2A38520}"/>
    <cellStyle name="Comma 173 7 2" xfId="21725" xr:uid="{EDAAA88E-3835-4943-B3E0-EE56E9C7926A}"/>
    <cellStyle name="Comma 173 8" xfId="16551" xr:uid="{E3103193-3B7A-4514-9C46-CF18D87A2DC1}"/>
    <cellStyle name="Comma 173 8 2" xfId="26795" xr:uid="{2F586E79-5CA7-4B77-8C6C-33AC92E57B97}"/>
    <cellStyle name="Comma 173 9" xfId="19392" xr:uid="{9ED564ED-121D-41A4-93AD-6ECAC40CA52C}"/>
    <cellStyle name="Comma 174" xfId="1833" xr:uid="{77F0B523-9FBF-4F62-9B46-29742C4424E8}"/>
    <cellStyle name="Comma 174 2" xfId="3262" xr:uid="{EB86D3D0-B1C4-4FA8-B6C4-5895A095F726}"/>
    <cellStyle name="Comma 174 2 2" xfId="5724" xr:uid="{1FAAAA93-B7D4-4860-9284-E11296BB1463}"/>
    <cellStyle name="Comma 174 2 2 2" xfId="11274" xr:uid="{19DCA61B-4FCC-4294-8CCA-9528D1AE005F}"/>
    <cellStyle name="Comma 174 2 2 2 2" xfId="24432" xr:uid="{AE51DEDD-9E2B-45F8-A74C-BD3A8B205130}"/>
    <cellStyle name="Comma 174 2 2 3" xfId="20941" xr:uid="{700F7042-C4D3-4516-A3EF-F0D32E859200}"/>
    <cellStyle name="Comma 174 2 3" xfId="12667" xr:uid="{55450C66-E5A4-429A-9C53-6102880B6149}"/>
    <cellStyle name="Comma 174 2 3 2" xfId="25625" xr:uid="{3E621233-EE96-4E94-A0F6-10E0FEA4CA83}"/>
    <cellStyle name="Comma 174 2 4" xfId="8851" xr:uid="{47C58593-6410-4E19-B93C-894E64C50C4B}"/>
    <cellStyle name="Comma 174 2 4 2" xfId="23267" xr:uid="{AB317C85-1ABE-4C35-AF4B-839A6A233C36}"/>
    <cellStyle name="Comma 174 2 5" xfId="7241" xr:uid="{0846D1A0-BFC9-49EE-ABD7-C3985E6A741D}"/>
    <cellStyle name="Comma 174 2 5 2" xfId="22109" xr:uid="{D43A66A8-154F-4051-B59C-52A940CB0D52}"/>
    <cellStyle name="Comma 174 2 6" xfId="17143" xr:uid="{60605E5D-F1F2-400D-9A18-16ACADA49347}"/>
    <cellStyle name="Comma 174 2 6 2" xfId="27180" xr:uid="{33016BA3-B7A6-4530-AF07-1F8745F1D094}"/>
    <cellStyle name="Comma 174 2 7" xfId="19776" xr:uid="{4ECDA7E5-7E5B-4A0B-913A-BDC49E2F33B3}"/>
    <cellStyle name="Comma 174 3" xfId="3909" xr:uid="{D1002197-D8BA-45CA-BC02-AACA8DE7DCFE}"/>
    <cellStyle name="Comma 174 3 2" xfId="6177" xr:uid="{78A835B2-EAE7-4626-8EDF-D1AF5704D640}"/>
    <cellStyle name="Comma 174 3 2 2" xfId="11727" xr:uid="{C6F83D94-0B97-42AC-B890-D181C4B9B732}"/>
    <cellStyle name="Comma 174 3 2 2 2" xfId="24819" xr:uid="{054446C0-FC05-4BDB-9BAF-F1D61D9646DC}"/>
    <cellStyle name="Comma 174 3 2 3" xfId="21328" xr:uid="{0A5D372B-FA85-44C8-B540-04BDBED7A8D0}"/>
    <cellStyle name="Comma 174 3 3" xfId="13131" xr:uid="{5A58DDAB-EB97-448C-98E5-76EFA92C0CF7}"/>
    <cellStyle name="Comma 174 3 3 2" xfId="26020" xr:uid="{892BB6BE-DA30-4AFA-B592-061D973AD3E3}"/>
    <cellStyle name="Comma 174 3 4" xfId="9460" xr:uid="{DE2B6BCD-1C42-4869-9642-87854A4B768E}"/>
    <cellStyle name="Comma 174 3 4 2" xfId="23654" xr:uid="{8B0CFBD2-1F7C-4942-9F45-3705A2FF0025}"/>
    <cellStyle name="Comma 174 3 5" xfId="7886" xr:uid="{15AEA5C2-DAC8-44AE-88C0-40E87BC68E08}"/>
    <cellStyle name="Comma 174 3 5 2" xfId="22496" xr:uid="{AAE8B52C-CA38-4DF2-95A8-562E330969A1}"/>
    <cellStyle name="Comma 174 3 6" xfId="17791" xr:uid="{60C6A7FA-8F2B-476F-8BA8-96798502B893}"/>
    <cellStyle name="Comma 174 3 6 2" xfId="27567" xr:uid="{1168EF15-C11C-4D52-9796-A728339F188F}"/>
    <cellStyle name="Comma 174 3 7" xfId="20163" xr:uid="{16C32522-4271-488D-9314-EADBCD77C9D5}"/>
    <cellStyle name="Comma 174 4" xfId="5276" xr:uid="{973A83EA-E53C-4408-A5A1-B91A666EDEC5}"/>
    <cellStyle name="Comma 174 4 2" xfId="10826" xr:uid="{3B7AD7B8-6360-423B-8E1E-D71F92F37476}"/>
    <cellStyle name="Comma 174 4 2 2" xfId="24049" xr:uid="{20A77FC6-1042-4ACA-A331-E9444656C8F4}"/>
    <cellStyle name="Comma 174 4 3" xfId="20558" xr:uid="{4B160414-0DFA-4383-B278-89E48BC2B463}"/>
    <cellStyle name="Comma 174 5" xfId="12200" xr:uid="{D449BD24-50AE-4161-B9AB-02BF5266C569}"/>
    <cellStyle name="Comma 174 5 2" xfId="25226" xr:uid="{81AD8671-F22D-4513-9E4E-82C3A8E69416}"/>
    <cellStyle name="Comma 174 6" xfId="8331" xr:uid="{7163134E-F217-464D-A969-399D08D06B15}"/>
    <cellStyle name="Comma 174 6 2" xfId="22884" xr:uid="{129A410F-22AE-4C1C-920F-B1C09EF258A6}"/>
    <cellStyle name="Comma 174 7" xfId="6708" xr:uid="{5A950D16-C995-4C93-A497-35551D0B35E4}"/>
    <cellStyle name="Comma 174 7 2" xfId="21726" xr:uid="{2D4102FF-EE4C-4334-B3EE-C776044D44BB}"/>
    <cellStyle name="Comma 174 8" xfId="16552" xr:uid="{E57E8B2C-9191-40AD-BF81-EEA31967019A}"/>
    <cellStyle name="Comma 174 8 2" xfId="26796" xr:uid="{7117551A-B661-4113-8B12-DA1991218EB4}"/>
    <cellStyle name="Comma 174 9" xfId="19393" xr:uid="{26A919E9-1723-4611-A5D4-B93EE61A421A}"/>
    <cellStyle name="Comma 175" xfId="1834" xr:uid="{E651CD27-A2A5-48E2-AF6E-6407F448A4FC}"/>
    <cellStyle name="Comma 175 2" xfId="3263" xr:uid="{3C984CF7-101E-4F27-A96D-C727914CFBCD}"/>
    <cellStyle name="Comma 175 2 2" xfId="5725" xr:uid="{9D32AEA0-EA39-469D-A132-0A1DC35DB20E}"/>
    <cellStyle name="Comma 175 2 2 2" xfId="11275" xr:uid="{D30BC99C-D53E-4554-BCE5-65A2135AEC80}"/>
    <cellStyle name="Comma 175 2 2 2 2" xfId="24433" xr:uid="{4CBA5E8D-808B-42D5-B6D9-40CD7AB81DFF}"/>
    <cellStyle name="Comma 175 2 2 3" xfId="20942" xr:uid="{BC9884CE-21F6-462D-AF38-DE0667627705}"/>
    <cellStyle name="Comma 175 2 3" xfId="12668" xr:uid="{A747B149-F235-4947-AFD1-5B5D94D823C3}"/>
    <cellStyle name="Comma 175 2 3 2" xfId="25626" xr:uid="{14C51530-CFCD-437D-800C-CB2D2B0329B6}"/>
    <cellStyle name="Comma 175 2 4" xfId="8852" xr:uid="{C416C5E7-F316-4469-8E43-956C516E449D}"/>
    <cellStyle name="Comma 175 2 4 2" xfId="23268" xr:uid="{980FE933-18E0-4234-85D0-BCB40F997784}"/>
    <cellStyle name="Comma 175 2 5" xfId="7242" xr:uid="{0CC7C7D7-E90B-4E85-AC16-2F606E96591B}"/>
    <cellStyle name="Comma 175 2 5 2" xfId="22110" xr:uid="{7817EFC5-EF28-4792-BC81-6C7F78625BAE}"/>
    <cellStyle name="Comma 175 2 6" xfId="17144" xr:uid="{C0EE8F7D-409F-4D1F-BC9D-34F7841196CB}"/>
    <cellStyle name="Comma 175 2 6 2" xfId="27181" xr:uid="{B4319D08-8E74-4FA6-A2D3-F5E24B6D2839}"/>
    <cellStyle name="Comma 175 2 7" xfId="19777" xr:uid="{AD74C279-DF9A-4383-8F51-F97179976FC0}"/>
    <cellStyle name="Comma 175 3" xfId="3910" xr:uid="{2E11927A-3161-4321-AF3B-000CC235DFBA}"/>
    <cellStyle name="Comma 175 3 2" xfId="6178" xr:uid="{80639FC2-C018-480A-BDB0-89828DFD6FC2}"/>
    <cellStyle name="Comma 175 3 2 2" xfId="11728" xr:uid="{ED277DC2-D7FE-43ED-990D-F7A3EDF9C5C1}"/>
    <cellStyle name="Comma 175 3 2 2 2" xfId="24820" xr:uid="{4395DDD4-A1AA-4F6C-B021-EF43EC529419}"/>
    <cellStyle name="Comma 175 3 2 3" xfId="21329" xr:uid="{21368A79-564C-4C92-A42D-1EC1D140DF90}"/>
    <cellStyle name="Comma 175 3 3" xfId="13132" xr:uid="{1BE2842B-E650-4C76-959B-30EF1735FF9F}"/>
    <cellStyle name="Comma 175 3 3 2" xfId="26021" xr:uid="{1250E45D-8ADB-4EF4-A8AE-36C93A517CFF}"/>
    <cellStyle name="Comma 175 3 4" xfId="9461" xr:uid="{0B60AD6B-1302-4CE2-B1D1-02DE50929A87}"/>
    <cellStyle name="Comma 175 3 4 2" xfId="23655" xr:uid="{87632B01-D4D5-4ACE-BFA4-B3136FCB0960}"/>
    <cellStyle name="Comma 175 3 5" xfId="7887" xr:uid="{C2BCA0BF-9BF5-4641-B6B7-5D5EB37398FF}"/>
    <cellStyle name="Comma 175 3 5 2" xfId="22497" xr:uid="{4313B739-0A38-4C31-8C4E-041D85136688}"/>
    <cellStyle name="Comma 175 3 6" xfId="17792" xr:uid="{78AD7320-97F0-4FD7-88B8-76C767C889F9}"/>
    <cellStyle name="Comma 175 3 6 2" xfId="27568" xr:uid="{F83937A3-F98B-490C-A344-C81F282D53D0}"/>
    <cellStyle name="Comma 175 3 7" xfId="20164" xr:uid="{844A696A-B285-47AA-80E2-6B63DA47AE43}"/>
    <cellStyle name="Comma 175 4" xfId="5277" xr:uid="{5C466A30-8FCF-4DAA-8369-60BA11944933}"/>
    <cellStyle name="Comma 175 4 2" xfId="10827" xr:uid="{6B21A4DE-72CD-4414-8A82-C4796BBAFB04}"/>
    <cellStyle name="Comma 175 4 2 2" xfId="24050" xr:uid="{38117AC3-5C89-4367-AEBF-5D40B462B837}"/>
    <cellStyle name="Comma 175 4 3" xfId="20559" xr:uid="{05E64FDC-C716-434F-9DBF-4F64D214365D}"/>
    <cellStyle name="Comma 175 5" xfId="12201" xr:uid="{41AFFBD1-27C7-4D5A-97CD-8024C425CA93}"/>
    <cellStyle name="Comma 175 5 2" xfId="25227" xr:uid="{EF64C772-1144-40D4-9DB8-AA8E2996C6E6}"/>
    <cellStyle name="Comma 175 6" xfId="8332" xr:uid="{F9C0DD3E-91FF-4642-BFB0-558D9BBDF970}"/>
    <cellStyle name="Comma 175 6 2" xfId="22885" xr:uid="{436E1FE4-1BA3-421A-9507-87AB2C75894C}"/>
    <cellStyle name="Comma 175 7" xfId="6709" xr:uid="{23D3CB57-8B50-47C5-A881-FA633AC3287B}"/>
    <cellStyle name="Comma 175 7 2" xfId="21727" xr:uid="{C646CE80-124A-4A19-BDFA-4E585642778A}"/>
    <cellStyle name="Comma 175 8" xfId="16553" xr:uid="{51089A41-22A3-4BBA-AED8-D3AF5EE7BF5C}"/>
    <cellStyle name="Comma 175 8 2" xfId="26797" xr:uid="{8CDCA46E-D85F-4873-9056-A687ED93CC5C}"/>
    <cellStyle name="Comma 175 9" xfId="19394" xr:uid="{6CD34131-C2A3-45A9-A506-2F7702CF4655}"/>
    <cellStyle name="Comma 176" xfId="190" xr:uid="{16C02EC0-E118-49A1-B361-94A5A874555D}"/>
    <cellStyle name="Comma 176 10" xfId="27974" xr:uid="{56766DFA-CEC0-4786-B265-E5D2801A9B92}"/>
    <cellStyle name="Comma 176 11" xfId="1835" xr:uid="{1DB59B46-8E9E-4C40-AA46-DB0A8583058F}"/>
    <cellStyle name="Comma 176 12" xfId="28529" xr:uid="{0A4128D0-1249-4C93-BBC9-A6A255E753B2}"/>
    <cellStyle name="Comma 176 13" xfId="35444" xr:uid="{0BB77108-001D-4F17-A59E-E0030B3F486E}"/>
    <cellStyle name="Comma 176 2" xfId="217" xr:uid="{7443AAB2-89B3-46B1-90ED-F622F84C0E6F}"/>
    <cellStyle name="Comma 176 2 10" xfId="28541" xr:uid="{08286861-41D2-4A0D-963E-32426251A085}"/>
    <cellStyle name="Comma 176 2 11" xfId="35465" xr:uid="{638C5957-9823-4E21-8604-F17CBC261209}"/>
    <cellStyle name="Comma 176 2 2" xfId="380" xr:uid="{F86E57F2-8297-49FB-A6CE-E1D2EF8D52B7}"/>
    <cellStyle name="Comma 176 2 2 2" xfId="575" xr:uid="{7A49B6AD-F2DD-4FC1-A5C6-E31868D68B7B}"/>
    <cellStyle name="Comma 176 2 2 2 2" xfId="24434" xr:uid="{88322AF0-7204-4994-B5A6-7804444C525C}"/>
    <cellStyle name="Comma 176 2 2 2 3" xfId="28289" xr:uid="{FFF85597-BE4C-4EA2-9F9F-4B00BDD4128D}"/>
    <cellStyle name="Comma 176 2 2 2 4" xfId="11276" xr:uid="{8CCA81E2-5282-4871-B134-00B66BF9DD80}"/>
    <cellStyle name="Comma 176 2 2 2 5" xfId="28755" xr:uid="{835A4B26-6888-4241-B7FA-0E6A0D42D9FE}"/>
    <cellStyle name="Comma 176 2 2 3" xfId="890" xr:uid="{B5D302A6-90B7-4853-ABA7-BA4ACB68A020}"/>
    <cellStyle name="Comma 176 2 2 3 2" xfId="28497" xr:uid="{ADF33615-04E0-41A4-B081-985E1A98A78D}"/>
    <cellStyle name="Comma 176 2 2 3 3" xfId="20943" xr:uid="{8385C7FD-39F2-49FF-8510-31C99B68935A}"/>
    <cellStyle name="Comma 176 2 2 3 4" xfId="28945" xr:uid="{45628660-D548-4195-900A-430DD4EEE143}"/>
    <cellStyle name="Comma 176 2 2 4" xfId="28130" xr:uid="{0188D41D-55BB-4D4C-A62F-07EC920B679E}"/>
    <cellStyle name="Comma 176 2 2 5" xfId="5726" xr:uid="{B31DEA5B-5A3D-4E04-B2D7-82B1511C29D9}"/>
    <cellStyle name="Comma 176 2 2 6" xfId="28619" xr:uid="{B55B2782-8C09-4BDB-BB77-8172250ED735}"/>
    <cellStyle name="Comma 176 2 2 7" xfId="35602" xr:uid="{FF2FF37B-A58B-43AD-B7FC-BF4124EFA865}"/>
    <cellStyle name="Comma 176 2 3" xfId="497" xr:uid="{9DA4F0C4-84F4-4CC2-A3ED-D6866908920F}"/>
    <cellStyle name="Comma 176 2 3 2" xfId="25627" xr:uid="{00990030-AE00-4722-885E-24957998962F}"/>
    <cellStyle name="Comma 176 2 3 3" xfId="28213" xr:uid="{5651E609-14D4-4BEB-8A24-B45727EFF99E}"/>
    <cellStyle name="Comma 176 2 3 4" xfId="12669" xr:uid="{861AFB1E-6D76-451F-BCEA-20D2CCD06230}"/>
    <cellStyle name="Comma 176 2 3 5" xfId="28678" xr:uid="{35172547-141C-4308-A3D2-C0970636E66B}"/>
    <cellStyle name="Comma 176 2 4" xfId="812" xr:uid="{DDE2E7BC-DA85-4BE2-8ECC-F891179686AE}"/>
    <cellStyle name="Comma 176 2 4 2" xfId="23269" xr:uid="{5359854D-2F84-4E25-B9D6-0F6651455A5B}"/>
    <cellStyle name="Comma 176 2 4 3" xfId="28420" xr:uid="{C75C5447-06EE-4072-B1E8-E170C5D9190C}"/>
    <cellStyle name="Comma 176 2 4 4" xfId="8853" xr:uid="{A2419DFB-8834-45CC-B27B-478C9BAEE7D7}"/>
    <cellStyle name="Comma 176 2 4 5" xfId="28867" xr:uid="{4508402A-8493-4130-A3E6-97A8EC822128}"/>
    <cellStyle name="Comma 176 2 5" xfId="7243" xr:uid="{2DC04FB7-3A2E-42A7-9729-7E879EF5C295}"/>
    <cellStyle name="Comma 176 2 5 2" xfId="22111" xr:uid="{B6A7E088-7E96-4A91-B585-85B8A5F962E9}"/>
    <cellStyle name="Comma 176 2 6" xfId="17145" xr:uid="{33BB81CA-63B5-4428-AA69-EEECE521F70B}"/>
    <cellStyle name="Comma 176 2 6 2" xfId="27182" xr:uid="{004DFBB7-2C15-4442-935E-5CAC11EF8E57}"/>
    <cellStyle name="Comma 176 2 7" xfId="19778" xr:uid="{2D0DB848-A8F0-402A-95A3-67F21555C699}"/>
    <cellStyle name="Comma 176 2 8" xfId="27995" xr:uid="{3A2B8F8F-EF86-424E-8A6B-350A579D8846}"/>
    <cellStyle name="Comma 176 2 9" xfId="3264" xr:uid="{EB65F9AF-5EB4-4318-AEE4-043BFAF56790}"/>
    <cellStyle name="Comma 176 3" xfId="360" xr:uid="{7E26BF66-5CD9-4A27-B6BA-0798DCC40F49}"/>
    <cellStyle name="Comma 176 3 10" xfId="28607" xr:uid="{D0EBBD12-23D2-45BE-942B-26C0B30B586C}"/>
    <cellStyle name="Comma 176 3 11" xfId="35586" xr:uid="{E91AEC37-D235-4148-AF0F-62EF79C24369}"/>
    <cellStyle name="Comma 176 3 2" xfId="563" xr:uid="{50BCEE5E-CBC4-4656-9CF6-7166321BFC69}"/>
    <cellStyle name="Comma 176 3 2 2" xfId="11729" xr:uid="{308E08D9-A74A-44FD-BA5F-4242880F7515}"/>
    <cellStyle name="Comma 176 3 2 2 2" xfId="24821" xr:uid="{5B6C4093-2DCB-4925-87F8-1BD9531E473A}"/>
    <cellStyle name="Comma 176 3 2 3" xfId="21330" xr:uid="{1B2C9D6D-57B1-4CDF-B30E-21663D91A72A}"/>
    <cellStyle name="Comma 176 3 2 4" xfId="28277" xr:uid="{AAEF0A1C-B4A9-4BCE-9093-451958FF71CF}"/>
    <cellStyle name="Comma 176 3 2 5" xfId="6179" xr:uid="{77C874DB-CD4D-4ACB-8501-88C4970AB20B}"/>
    <cellStyle name="Comma 176 3 2 6" xfId="28743" xr:uid="{2EFD9BC3-DF63-49BD-8F8C-69A719AF2411}"/>
    <cellStyle name="Comma 176 3 3" xfId="878" xr:uid="{EF7A5C2C-3B0D-4F3F-8EAB-19BFABEAB9BD}"/>
    <cellStyle name="Comma 176 3 3 2" xfId="26022" xr:uid="{35ABB324-66EA-42A7-9D85-9A267A354C8F}"/>
    <cellStyle name="Comma 176 3 3 3" xfId="28485" xr:uid="{9CAD8738-93A4-4C1E-8BBB-50FB2FCD38A6}"/>
    <cellStyle name="Comma 176 3 3 4" xfId="13133" xr:uid="{7F6627BE-E931-45AB-9761-D06F8582ABFB}"/>
    <cellStyle name="Comma 176 3 3 5" xfId="28933" xr:uid="{9B6ADE65-8198-4DD5-B5DC-D7E340B1CBD1}"/>
    <cellStyle name="Comma 176 3 4" xfId="9462" xr:uid="{C7EBC460-CE86-42F3-9F5C-A075F736CCA2}"/>
    <cellStyle name="Comma 176 3 4 2" xfId="23656" xr:uid="{9CAAB7DC-D999-44DB-B1FF-0902F65AFAC3}"/>
    <cellStyle name="Comma 176 3 5" xfId="7888" xr:uid="{7823389A-96BC-4CED-B321-94C9DF2488C4}"/>
    <cellStyle name="Comma 176 3 5 2" xfId="22498" xr:uid="{2A5EC248-D50C-400B-819E-ED39B9140B7C}"/>
    <cellStyle name="Comma 176 3 6" xfId="17793" xr:uid="{B7444132-2E7D-403A-8949-BC5918CE82E8}"/>
    <cellStyle name="Comma 176 3 6 2" xfId="27569" xr:uid="{62EF27C3-D05E-4F8E-933C-423E6CAE057B}"/>
    <cellStyle name="Comma 176 3 7" xfId="20165" xr:uid="{639F44D1-826A-4532-B55F-D7487B89620E}"/>
    <cellStyle name="Comma 176 3 8" xfId="28112" xr:uid="{FA248022-8B48-4F51-9936-CB56520B1D94}"/>
    <cellStyle name="Comma 176 3 9" xfId="3911" xr:uid="{A97C6058-6ED1-42B2-BE27-D77405E22062}"/>
    <cellStyle name="Comma 176 4" xfId="485" xr:uid="{59B3FF9C-9C6B-4449-8912-C0368EBEA57F}"/>
    <cellStyle name="Comma 176 4 2" xfId="10828" xr:uid="{E1C4492F-9435-4A99-8642-F184BDB89B0B}"/>
    <cellStyle name="Comma 176 4 2 2" xfId="24051" xr:uid="{56D57E77-561E-4A6F-A26B-66EB8AE5F167}"/>
    <cellStyle name="Comma 176 4 3" xfId="20560" xr:uid="{15BF61C3-AD18-439B-988F-2E967949EBC1}"/>
    <cellStyle name="Comma 176 4 4" xfId="28201" xr:uid="{D8C11B81-5AFD-4C6D-AE76-5D710D5C1A4E}"/>
    <cellStyle name="Comma 176 4 5" xfId="5278" xr:uid="{2955231E-3DC9-412B-9DBE-47BF9C7B3C9C}"/>
    <cellStyle name="Comma 176 4 6" xfId="28666" xr:uid="{453D1857-FF68-4A77-A93E-5B30B1B26956}"/>
    <cellStyle name="Comma 176 5" xfId="805" xr:uid="{A1594E42-D4E0-4E91-A7D4-32917C314760}"/>
    <cellStyle name="Comma 176 5 2" xfId="25228" xr:uid="{4906DF99-6758-47EB-BAFC-C84A76801E9D}"/>
    <cellStyle name="Comma 176 5 3" xfId="28414" xr:uid="{BF473120-EF69-4811-9D4C-9B179A8B9B91}"/>
    <cellStyle name="Comma 176 5 4" xfId="12202" xr:uid="{D3DE4AEB-577E-4898-B798-BE496157E917}"/>
    <cellStyle name="Comma 176 5 5" xfId="28860" xr:uid="{E5485929-2AC2-4DC5-8361-B22409CEBBD4}"/>
    <cellStyle name="Comma 176 6" xfId="916" xr:uid="{F46701B2-5988-4AF7-8C0F-3317932F0380}"/>
    <cellStyle name="Comma 176 6 2" xfId="22886" xr:uid="{EFB2B1D3-5FC2-4236-814E-211C44783B72}"/>
    <cellStyle name="Comma 176 6 3" xfId="28520" xr:uid="{1A10A501-CD28-4D96-9D74-679B25B73C3E}"/>
    <cellStyle name="Comma 176 6 4" xfId="8333" xr:uid="{6E0C2792-30EB-4732-8294-FB71FF2F85B0}"/>
    <cellStyle name="Comma 176 7" xfId="6710" xr:uid="{6B442E9B-83E6-4878-89D0-0FF55A128E70}"/>
    <cellStyle name="Comma 176 7 2" xfId="21728" xr:uid="{8902F03E-6C50-4D6A-B18D-3B16A11FE31E}"/>
    <cellStyle name="Comma 176 8" xfId="16554" xr:uid="{1C9513EF-C1A3-421D-ABDC-07C8FEF2E139}"/>
    <cellStyle name="Comma 176 8 2" xfId="26798" xr:uid="{5CCF8D82-0D4E-43EE-B039-FEEC39F9C701}"/>
    <cellStyle name="Comma 176 9" xfId="19395" xr:uid="{89FB13F0-7F7F-41A3-8DCF-77B0B661B7E2}"/>
    <cellStyle name="Comma 177" xfId="1836" xr:uid="{7F593EAA-7927-4679-9208-007E3799FADD}"/>
    <cellStyle name="Comma 177 2" xfId="3265" xr:uid="{11122266-4AAC-4625-AA27-CC1D84A66E3D}"/>
    <cellStyle name="Comma 177 2 2" xfId="5727" xr:uid="{F45725FF-8637-42D2-BAB6-5F842E62125D}"/>
    <cellStyle name="Comma 177 2 2 2" xfId="11277" xr:uid="{9E1D4103-EF20-4EE6-8562-D28510C6D71E}"/>
    <cellStyle name="Comma 177 2 2 2 2" xfId="24435" xr:uid="{9B81A5DC-BB49-4EBC-9A17-3CA32063F3A2}"/>
    <cellStyle name="Comma 177 2 2 3" xfId="20944" xr:uid="{443F46B8-2A2C-4DB1-95B2-F9AD49390673}"/>
    <cellStyle name="Comma 177 2 3" xfId="12670" xr:uid="{A7803966-3CE8-46F8-8AF0-C2D105FC0677}"/>
    <cellStyle name="Comma 177 2 3 2" xfId="25628" xr:uid="{4CB4A74F-2AAD-44F1-AD87-7A3E5A667976}"/>
    <cellStyle name="Comma 177 2 4" xfId="8854" xr:uid="{FCBC0AAD-3A55-42EB-8FDD-6B942FF947C8}"/>
    <cellStyle name="Comma 177 2 4 2" xfId="23270" xr:uid="{7FE6FFC7-EDF3-4F39-9BAE-4514946B659D}"/>
    <cellStyle name="Comma 177 2 5" xfId="7244" xr:uid="{717DE3FD-4125-49A7-85D4-FC57F5AD4BA6}"/>
    <cellStyle name="Comma 177 2 5 2" xfId="22112" xr:uid="{44C90941-C4F3-4E66-A2E8-4FAA0C4A9DD0}"/>
    <cellStyle name="Comma 177 2 6" xfId="17146" xr:uid="{921DF09B-EB3C-430E-A11C-297DFA90E599}"/>
    <cellStyle name="Comma 177 2 6 2" xfId="27183" xr:uid="{5BCE848B-4348-421C-B681-DE2C59478E8F}"/>
    <cellStyle name="Comma 177 2 7" xfId="19779" xr:uid="{C6FD5527-0CC8-4F5A-AF31-5AFFA82882AD}"/>
    <cellStyle name="Comma 177 3" xfId="3912" xr:uid="{D37415A9-4D7F-4348-9673-80B620EF85EA}"/>
    <cellStyle name="Comma 177 3 2" xfId="6180" xr:uid="{075CEF45-7C97-4AEA-B312-027AF2F66426}"/>
    <cellStyle name="Comma 177 3 2 2" xfId="11730" xr:uid="{27DB5AE2-6012-449A-9F01-E7DE13AA3E57}"/>
    <cellStyle name="Comma 177 3 2 2 2" xfId="24822" xr:uid="{06EF9479-BB3C-4CC0-B239-831E9282B1FC}"/>
    <cellStyle name="Comma 177 3 2 3" xfId="21331" xr:uid="{416F1B78-A047-4682-A18D-BFC123118E9C}"/>
    <cellStyle name="Comma 177 3 3" xfId="13134" xr:uid="{4970D3A0-4D6C-4B7F-8A24-C3AC62CCE4F7}"/>
    <cellStyle name="Comma 177 3 3 2" xfId="26023" xr:uid="{17969341-4FD1-49DF-B383-195AE229EC11}"/>
    <cellStyle name="Comma 177 3 4" xfId="9463" xr:uid="{5CCB4A34-5FB3-4386-9A4A-565E0AA9EA79}"/>
    <cellStyle name="Comma 177 3 4 2" xfId="23657" xr:uid="{4A94F38A-AD95-487A-B82D-6084BDA13ECF}"/>
    <cellStyle name="Comma 177 3 5" xfId="7889" xr:uid="{3C3E4F8E-BAB0-431B-BEED-FF96207D2620}"/>
    <cellStyle name="Comma 177 3 5 2" xfId="22499" xr:uid="{93013DF9-15BA-4886-B1C7-9E773E6FC617}"/>
    <cellStyle name="Comma 177 3 6" xfId="17794" xr:uid="{A0AF4355-D253-4E8B-9803-E609E22AC802}"/>
    <cellStyle name="Comma 177 3 6 2" xfId="27570" xr:uid="{22C76C4B-EDA8-4FE4-9268-8790B48C4199}"/>
    <cellStyle name="Comma 177 3 7" xfId="20166" xr:uid="{8328DE92-F544-488B-AC65-D002411A7E38}"/>
    <cellStyle name="Comma 177 4" xfId="5279" xr:uid="{A3635245-E706-405B-BA1D-871B4EBB7CC2}"/>
    <cellStyle name="Comma 177 4 2" xfId="10829" xr:uid="{119A9C7B-3870-409E-8FFC-6479BDF5E7B1}"/>
    <cellStyle name="Comma 177 4 2 2" xfId="24052" xr:uid="{6C95AEEB-5863-4937-9421-9563DF16AAF5}"/>
    <cellStyle name="Comma 177 4 3" xfId="20561" xr:uid="{A286E0AA-F576-4473-A39C-DC87BAED81F9}"/>
    <cellStyle name="Comma 177 5" xfId="12203" xr:uid="{34EA59A3-7251-425D-A418-587856F8E018}"/>
    <cellStyle name="Comma 177 5 2" xfId="25229" xr:uid="{A9E373E0-DCAE-423E-B591-5C985795EA71}"/>
    <cellStyle name="Comma 177 6" xfId="8334" xr:uid="{84C41A2E-EF5D-47E0-9D3F-8F86C153FF7D}"/>
    <cellStyle name="Comma 177 6 2" xfId="22887" xr:uid="{EFA70423-F213-46A7-B638-3EB80CB17E86}"/>
    <cellStyle name="Comma 177 7" xfId="6711" xr:uid="{255114DC-3AB2-4A38-95D5-ED958A5CF846}"/>
    <cellStyle name="Comma 177 7 2" xfId="21729" xr:uid="{1B8650DF-A40D-40EF-9788-D08005750544}"/>
    <cellStyle name="Comma 177 8" xfId="16555" xr:uid="{ED8A6B4F-D02C-4A48-9B72-BECEDD0C9C9E}"/>
    <cellStyle name="Comma 177 8 2" xfId="26799" xr:uid="{E7ED95CF-1291-40D6-B2BD-8DDB9D37D251}"/>
    <cellStyle name="Comma 177 9" xfId="19396" xr:uid="{99855CA3-740F-439D-993B-D27C0F230325}"/>
    <cellStyle name="Comma 178" xfId="1837" xr:uid="{474A4C16-09DD-4676-AA30-4B51CD71D223}"/>
    <cellStyle name="Comma 178 2" xfId="3266" xr:uid="{9356D44C-350D-44E3-8AE3-651637EB18F6}"/>
    <cellStyle name="Comma 178 2 2" xfId="5728" xr:uid="{FEDA08BD-6852-42A3-88B6-2BB6C5FEE00A}"/>
    <cellStyle name="Comma 178 2 2 2" xfId="11278" xr:uid="{297596C5-393C-47C9-94DF-852FD058147F}"/>
    <cellStyle name="Comma 178 2 2 2 2" xfId="24436" xr:uid="{EDC5EB70-191A-4CD1-9B4C-3749A950B70E}"/>
    <cellStyle name="Comma 178 2 2 3" xfId="20945" xr:uid="{AB657FAF-479C-4A30-8763-81E4D71F535A}"/>
    <cellStyle name="Comma 178 2 3" xfId="12671" xr:uid="{DCB84FF3-41AF-45C4-BBAD-BAE9DF1E007C}"/>
    <cellStyle name="Comma 178 2 3 2" xfId="25629" xr:uid="{C8B9171D-20B4-4D42-ABB6-F9B04C401E01}"/>
    <cellStyle name="Comma 178 2 4" xfId="8855" xr:uid="{E1B4A3D3-5740-48AA-94CB-D71C555C27F7}"/>
    <cellStyle name="Comma 178 2 4 2" xfId="23271" xr:uid="{7F0EE0AD-BE1F-482A-AA00-D6BB2B8427FF}"/>
    <cellStyle name="Comma 178 2 5" xfId="7245" xr:uid="{3C313E03-5275-4BD8-8003-22CA6948B357}"/>
    <cellStyle name="Comma 178 2 5 2" xfId="22113" xr:uid="{F6D9E584-41B7-4B6F-9DFD-156F51C60CCE}"/>
    <cellStyle name="Comma 178 2 6" xfId="17147" xr:uid="{61BE6C7A-1FD5-4D8E-872E-EBAC0587B8C5}"/>
    <cellStyle name="Comma 178 2 6 2" xfId="27184" xr:uid="{150E01F7-0F35-4E33-9F46-704A779C977D}"/>
    <cellStyle name="Comma 178 2 7" xfId="19780" xr:uid="{071354C1-E27F-478B-9597-13A85AB6C6ED}"/>
    <cellStyle name="Comma 178 3" xfId="3913" xr:uid="{FB555CF7-1B1C-4011-84C5-A9D84291B6B5}"/>
    <cellStyle name="Comma 178 3 2" xfId="6181" xr:uid="{C7A8FC2F-6034-4FCC-8648-42A054AEB005}"/>
    <cellStyle name="Comma 178 3 2 2" xfId="11731" xr:uid="{44B970A5-FA52-4B91-8F7A-330279C70813}"/>
    <cellStyle name="Comma 178 3 2 2 2" xfId="24823" xr:uid="{E2ABEA66-9000-4E9D-AB74-35843B3B1C45}"/>
    <cellStyle name="Comma 178 3 2 3" xfId="21332" xr:uid="{5CE02338-3D11-4139-8C45-DB8A095A5502}"/>
    <cellStyle name="Comma 178 3 3" xfId="13135" xr:uid="{1096B750-5276-41C8-AA0E-AE49B23D7B57}"/>
    <cellStyle name="Comma 178 3 3 2" xfId="26024" xr:uid="{0D0F7807-A3CC-41FE-B7FF-E6D76D19A8B8}"/>
    <cellStyle name="Comma 178 3 4" xfId="9464" xr:uid="{C9C2980B-2DAE-4B42-8C2B-3B0B39A3F769}"/>
    <cellStyle name="Comma 178 3 4 2" xfId="23658" xr:uid="{3FA1FFDD-3B10-4FFB-AEA6-7D80A5121500}"/>
    <cellStyle name="Comma 178 3 5" xfId="7890" xr:uid="{2CE91D06-32DE-46F8-A115-0187FBE688C6}"/>
    <cellStyle name="Comma 178 3 5 2" xfId="22500" xr:uid="{E2EC25D9-8398-4F9D-8495-368EF3A7024F}"/>
    <cellStyle name="Comma 178 3 6" xfId="17795" xr:uid="{9B5E9ECA-FC9A-4E9F-A92A-F754B74AAA65}"/>
    <cellStyle name="Comma 178 3 6 2" xfId="27571" xr:uid="{2ED84D69-C1CA-4F4A-937E-3E4B06F0A7B4}"/>
    <cellStyle name="Comma 178 3 7" xfId="20167" xr:uid="{10395376-7F4A-4DE8-A9C3-0160F571845B}"/>
    <cellStyle name="Comma 178 4" xfId="5280" xr:uid="{3040FF84-8965-4C94-A616-EA61FB2E51A9}"/>
    <cellStyle name="Comma 178 4 2" xfId="10830" xr:uid="{4A796358-32BC-49A3-98CA-C37E3C9FB3F1}"/>
    <cellStyle name="Comma 178 4 2 2" xfId="24053" xr:uid="{D3A37FCD-16AB-4BEE-A0BF-B113AE809FC2}"/>
    <cellStyle name="Comma 178 4 3" xfId="20562" xr:uid="{C7E24781-F635-47BD-91BA-062FF378B7A7}"/>
    <cellStyle name="Comma 178 5" xfId="12204" xr:uid="{F51981B8-FE01-4A4E-977C-3BE8A30E6F18}"/>
    <cellStyle name="Comma 178 5 2" xfId="25230" xr:uid="{268603F4-CE0B-48D6-8000-928370D35FA5}"/>
    <cellStyle name="Comma 178 6" xfId="8335" xr:uid="{3479BE6B-6A1D-4B76-B41C-6133FF7106C5}"/>
    <cellStyle name="Comma 178 6 2" xfId="22888" xr:uid="{A7D7D0E3-D220-4338-9782-1899B2247334}"/>
    <cellStyle name="Comma 178 7" xfId="6712" xr:uid="{A7DD6C1E-36B6-40A9-B984-0477212666CD}"/>
    <cellStyle name="Comma 178 7 2" xfId="21730" xr:uid="{FB01BFB0-246F-42E4-8A76-74AF1BE01A11}"/>
    <cellStyle name="Comma 178 8" xfId="16556" xr:uid="{A4BAA356-B63D-4280-AE33-8B78AA8787A9}"/>
    <cellStyle name="Comma 178 8 2" xfId="26800" xr:uid="{79002A4C-1117-4F47-BE96-DA29557A85C0}"/>
    <cellStyle name="Comma 178 9" xfId="19397" xr:uid="{AA65AFFD-E386-425C-89E5-779B98116DAC}"/>
    <cellStyle name="Comma 179" xfId="1838" xr:uid="{CCF14F9D-8CED-4256-BDF9-BE2CCF2E9280}"/>
    <cellStyle name="Comma 179 2" xfId="3267" xr:uid="{7A544AF9-CB2A-4322-BC6F-737593D8C651}"/>
    <cellStyle name="Comma 179 2 2" xfId="5729" xr:uid="{13F5212E-C91E-4AFC-A2D9-C7AC3289660C}"/>
    <cellStyle name="Comma 179 2 2 2" xfId="11279" xr:uid="{C8C42D5B-FA44-46B7-BA41-C02311B919D8}"/>
    <cellStyle name="Comma 179 2 2 2 2" xfId="24437" xr:uid="{E18DC40E-C158-4853-B058-910C55BF8E2E}"/>
    <cellStyle name="Comma 179 2 2 3" xfId="20946" xr:uid="{66A2D440-9716-4DC6-9BC8-07797882BE0E}"/>
    <cellStyle name="Comma 179 2 3" xfId="12672" xr:uid="{A571A896-8984-4D10-952E-DC2CDCAEFD04}"/>
    <cellStyle name="Comma 179 2 3 2" xfId="25630" xr:uid="{E1819741-12B5-449D-9518-09146AB2EBC4}"/>
    <cellStyle name="Comma 179 2 4" xfId="8856" xr:uid="{73E9B933-FD93-4954-AC99-F23671D0813F}"/>
    <cellStyle name="Comma 179 2 4 2" xfId="23272" xr:uid="{BCBD992C-83D3-416A-A52E-7CC4B0510C57}"/>
    <cellStyle name="Comma 179 2 5" xfId="7246" xr:uid="{454E305A-BB58-4134-B800-B937E131B397}"/>
    <cellStyle name="Comma 179 2 5 2" xfId="22114" xr:uid="{BCBA4B9F-B1BC-43AE-B47E-FFB4E5028966}"/>
    <cellStyle name="Comma 179 2 6" xfId="17148" xr:uid="{494D3156-E71D-4E32-B719-AEF81E997910}"/>
    <cellStyle name="Comma 179 2 6 2" xfId="27185" xr:uid="{5B79A147-E42A-41CF-A884-AF143E847E72}"/>
    <cellStyle name="Comma 179 2 7" xfId="19781" xr:uid="{034A63AB-12C9-4788-A98A-62E257F9FD5A}"/>
    <cellStyle name="Comma 179 3" xfId="3914" xr:uid="{8B0D863D-89F5-494A-B083-04BB3F74BB7A}"/>
    <cellStyle name="Comma 179 3 2" xfId="6182" xr:uid="{7A891C60-C234-4B18-8AE6-8853DA9F8193}"/>
    <cellStyle name="Comma 179 3 2 2" xfId="11732" xr:uid="{3996A5DC-FA81-4CCF-B0AD-AA5C5E6DEEE6}"/>
    <cellStyle name="Comma 179 3 2 2 2" xfId="24824" xr:uid="{D73EE98A-5062-45B6-8486-B1CAAB738A04}"/>
    <cellStyle name="Comma 179 3 2 3" xfId="21333" xr:uid="{B44D9AFC-58AC-4B90-B519-6041E9BCFA3E}"/>
    <cellStyle name="Comma 179 3 3" xfId="13136" xr:uid="{61D9BA27-5054-4983-B0F7-16BC92B52720}"/>
    <cellStyle name="Comma 179 3 3 2" xfId="26025" xr:uid="{3C0F0C3B-7F2E-436F-8C9E-0E64E9607A91}"/>
    <cellStyle name="Comma 179 3 4" xfId="9465" xr:uid="{51146CDA-ACF4-4EEF-93AF-E87AA3D81B3A}"/>
    <cellStyle name="Comma 179 3 4 2" xfId="23659" xr:uid="{A9416823-4577-499D-A201-0DC2AE3DD2C8}"/>
    <cellStyle name="Comma 179 3 5" xfId="7891" xr:uid="{356C443C-BEE4-493C-A434-F65F28263DD7}"/>
    <cellStyle name="Comma 179 3 5 2" xfId="22501" xr:uid="{B817B8A0-87F0-473C-9B5E-12EBFB5128FC}"/>
    <cellStyle name="Comma 179 3 6" xfId="17796" xr:uid="{4E9A7857-0355-48E6-AB02-5D9E9CE327A0}"/>
    <cellStyle name="Comma 179 3 6 2" xfId="27572" xr:uid="{25E33ABB-4078-403D-A81F-13F78D5DD90E}"/>
    <cellStyle name="Comma 179 3 7" xfId="20168" xr:uid="{41AA08A5-FE87-4F9E-A0F8-4B5DF2D8CB13}"/>
    <cellStyle name="Comma 179 4" xfId="5281" xr:uid="{A6C95268-9BE6-4F16-B676-A4B386442A0B}"/>
    <cellStyle name="Comma 179 4 2" xfId="10831" xr:uid="{9DBCD31B-4443-410F-A919-FE08E438E8F3}"/>
    <cellStyle name="Comma 179 4 2 2" xfId="24054" xr:uid="{C8C63A64-C2F2-4205-AEB7-C8F71B37F04F}"/>
    <cellStyle name="Comma 179 4 3" xfId="20563" xr:uid="{EF1CA440-0B80-4DE7-BCEA-653BEE11F732}"/>
    <cellStyle name="Comma 179 5" xfId="12205" xr:uid="{33B093A1-88F6-4868-98FE-14C493A192E0}"/>
    <cellStyle name="Comma 179 5 2" xfId="25231" xr:uid="{88AE19E7-C449-485A-9525-747845ED7BC4}"/>
    <cellStyle name="Comma 179 6" xfId="8336" xr:uid="{C3DDF649-9F70-41BD-B42A-879459965298}"/>
    <cellStyle name="Comma 179 6 2" xfId="22889" xr:uid="{BE2C0CC3-1BBF-45D8-BDB5-2E7B6E87FF43}"/>
    <cellStyle name="Comma 179 7" xfId="6713" xr:uid="{CBA3C2A2-D626-48D7-B941-C1B3FD40BE7F}"/>
    <cellStyle name="Comma 179 7 2" xfId="21731" xr:uid="{F72E1262-0F2D-49A5-AB5A-87AE87834ADE}"/>
    <cellStyle name="Comma 179 8" xfId="16557" xr:uid="{65453974-E963-4532-A56A-2D9FF071F087}"/>
    <cellStyle name="Comma 179 8 2" xfId="26801" xr:uid="{26980C07-1B55-4763-A1CA-4FDAA73429B0}"/>
    <cellStyle name="Comma 179 9" xfId="19398" xr:uid="{3E7B8D15-10D6-404C-BCEA-12E9E5B0C779}"/>
    <cellStyle name="Comma 18" xfId="984" xr:uid="{B56FCE91-7A47-402D-A738-46BE8B3D5A0F}"/>
    <cellStyle name="Comma 18 10" xfId="14066" xr:uid="{0F4597CC-8DAF-440A-98E3-022291592B39}"/>
    <cellStyle name="Comma 18 11" xfId="15724" xr:uid="{BB1D2D3E-A541-432D-8FC0-EF930D081905}"/>
    <cellStyle name="Comma 18 11 2" xfId="26567" xr:uid="{B50448D5-8D28-4162-BCF3-35E5543782CE}"/>
    <cellStyle name="Comma 18 12" xfId="16250" xr:uid="{9770D9FA-38C0-4F51-B128-4F0CE841A88F}"/>
    <cellStyle name="Comma 18 12 2" xfId="26599" xr:uid="{35C14C6C-DC4C-4ABF-A5A3-19C424938796}"/>
    <cellStyle name="Comma 18 13" xfId="16297" xr:uid="{E8499EEB-1FC7-4A48-9AC0-7AC3A8E6B942}"/>
    <cellStyle name="Comma 18 13 2" xfId="26636" xr:uid="{14C74F06-CBB9-4519-8DD6-02BE105947F0}"/>
    <cellStyle name="Comma 18 14" xfId="18341" xr:uid="{3F9D487D-575B-40CE-B718-44042E25D9CC}"/>
    <cellStyle name="Comma 18 14 2" xfId="27796" xr:uid="{9328B258-25A2-4BD9-9C52-F2C13C4ADD01}"/>
    <cellStyle name="Comma 18 15" xfId="18425" xr:uid="{524C7EF5-F20F-4B85-B46D-EC72469C2241}"/>
    <cellStyle name="Comma 18 15 2" xfId="27847" xr:uid="{8F6BC523-5810-41ED-9CB5-5F9CD8E06116}"/>
    <cellStyle name="Comma 18 16" xfId="19233" xr:uid="{900669F2-12BE-4CF0-94C0-0C03CFD6C0F3}"/>
    <cellStyle name="Comma 18 17" xfId="29073" xr:uid="{2E576C63-8FE8-44BA-BD03-59A1061B53A5}"/>
    <cellStyle name="Comma 18 2" xfId="2973" xr:uid="{CEC36C55-D5E1-426C-AF31-B732EC849E3C}"/>
    <cellStyle name="Comma 18 2 2" xfId="5521" xr:uid="{1245A230-BA53-48DB-A86C-E2CA0EBC65DB}"/>
    <cellStyle name="Comma 18 2 2 2" xfId="11071" xr:uid="{C86F181B-5B1C-46EE-9D94-133FA063431B}"/>
    <cellStyle name="Comma 18 2 2 2 2" xfId="24272" xr:uid="{F0FA27A2-DEC4-4132-9FE5-1BC174C8DE11}"/>
    <cellStyle name="Comma 18 2 2 2 3" xfId="34129" xr:uid="{98086A5D-8147-4F04-9227-2F294B631EDA}"/>
    <cellStyle name="Comma 18 2 2 3" xfId="20781" xr:uid="{4A525805-BAA0-496E-80A3-C67CABC80752}"/>
    <cellStyle name="Comma 18 2 2 4" xfId="31232" xr:uid="{6678E64E-DCFE-49F8-A029-5A244A79153D}"/>
    <cellStyle name="Comma 18 2 3" xfId="12457" xr:uid="{B19636AE-F1E1-47F0-9615-5265D4508533}"/>
    <cellStyle name="Comma 18 2 3 2" xfId="25459" xr:uid="{C7F2D3CC-14E1-4856-923C-890866F60A96}"/>
    <cellStyle name="Comma 18 2 3 3" xfId="33858" xr:uid="{E830B271-6122-420C-86DE-EBF18BCFFA97}"/>
    <cellStyle name="Comma 18 2 4" xfId="8578" xr:uid="{6A037073-D730-4842-8667-71935D6B36C7}"/>
    <cellStyle name="Comma 18 2 4 2" xfId="23107" xr:uid="{903FAC6B-916B-446C-B1C1-6CA670E1D6F0}"/>
    <cellStyle name="Comma 18 2 5" xfId="6958" xr:uid="{9E25EBBA-BD9B-41BB-B475-0FDB48310A7E}"/>
    <cellStyle name="Comma 18 2 5 2" xfId="21949" xr:uid="{22214C28-B6CB-4B8D-8C9C-064AFE35B5E4}"/>
    <cellStyle name="Comma 18 2 6" xfId="14801" xr:uid="{5940EFE8-E78D-4FB2-8269-8F24AB0B15FB}"/>
    <cellStyle name="Comma 18 2 6 2" xfId="26498" xr:uid="{7BEF3A02-91FC-4A76-BE0E-A620038869B0}"/>
    <cellStyle name="Comma 18 2 7" xfId="16854" xr:uid="{B85653E1-E1A4-4D84-97FB-8319ED99DDA2}"/>
    <cellStyle name="Comma 18 2 7 2" xfId="27020" xr:uid="{36F1CA6E-9581-4E9F-9170-940AE7AB76EA}"/>
    <cellStyle name="Comma 18 2 8" xfId="19616" xr:uid="{09C367D7-0A22-43EE-9304-5C2968361711}"/>
    <cellStyle name="Comma 18 2 9" xfId="30732" xr:uid="{EB3ADB9A-15FE-4BFC-A312-C9C0C181A26A}"/>
    <cellStyle name="Comma 18 3" xfId="3714" xr:uid="{C1AB6E54-7DFA-46C1-BAF4-B716FFB4D571}"/>
    <cellStyle name="Comma 18 3 2" xfId="5982" xr:uid="{7AF5678A-26B7-41E9-A04E-64CA6FE32426}"/>
    <cellStyle name="Comma 18 3 2 2" xfId="11532" xr:uid="{49515F42-C008-4A22-B275-E3BE6898FC97}"/>
    <cellStyle name="Comma 18 3 2 2 2" xfId="24659" xr:uid="{41DCF94F-F639-47DB-B067-7B3AF27E0F82}"/>
    <cellStyle name="Comma 18 3 2 3" xfId="21168" xr:uid="{F44F895D-3A55-40FB-A5C5-B866CD0CF1DE}"/>
    <cellStyle name="Comma 18 3 2 4" xfId="34130" xr:uid="{54B0F83E-C008-49EC-BFBE-F7A28B9E9A83}"/>
    <cellStyle name="Comma 18 3 3" xfId="12936" xr:uid="{B0B50142-9CE6-4738-AE16-7701384ECA7E}"/>
    <cellStyle name="Comma 18 3 3 2" xfId="25860" xr:uid="{B0E85099-E744-42CB-90DD-2F2FB77899EF}"/>
    <cellStyle name="Comma 18 3 4" xfId="9265" xr:uid="{F1B871C5-A22D-4376-B608-888365ECD535}"/>
    <cellStyle name="Comma 18 3 4 2" xfId="23494" xr:uid="{B62773E5-A2BA-4A5D-BB45-C9655A35DD1C}"/>
    <cellStyle name="Comma 18 3 5" xfId="7691" xr:uid="{69786A5D-CECB-445E-A9CA-CACA94FC5611}"/>
    <cellStyle name="Comma 18 3 5 2" xfId="22336" xr:uid="{78DC33C2-EEDA-421A-BEE0-3A057F0A9952}"/>
    <cellStyle name="Comma 18 3 6" xfId="17596" xr:uid="{26E9488E-00DC-494A-82B5-793BD46B9254}"/>
    <cellStyle name="Comma 18 3 6 2" xfId="27407" xr:uid="{E2D98389-AE17-423B-8DC1-C3448AA6731D}"/>
    <cellStyle name="Comma 18 3 7" xfId="20003" xr:uid="{2651090C-0F84-4085-9D50-26CFB1C3B1E3}"/>
    <cellStyle name="Comma 18 3 8" xfId="31233" xr:uid="{BB15D9E6-DAEF-4F3F-816F-F3563AF2DD2B}"/>
    <cellStyle name="Comma 18 4" xfId="5081" xr:uid="{FF3BB868-E566-41AD-8268-206720295CA1}"/>
    <cellStyle name="Comma 18 4 2" xfId="10631" xr:uid="{DAAB05BB-AD78-48B3-95F6-EEEAD6CB21E2}"/>
    <cellStyle name="Comma 18 4 2 2" xfId="23889" xr:uid="{4E74C811-9CDD-4C41-A9BB-59776173C415}"/>
    <cellStyle name="Comma 18 4 2 3" xfId="34435" xr:uid="{2D13E3C3-F252-46B3-9244-C772E3F02D01}"/>
    <cellStyle name="Comma 18 4 3" xfId="20398" xr:uid="{B2EDC4A9-5E24-441A-ADD3-1DD8BDFC6F34}"/>
    <cellStyle name="Comma 18 4 4" xfId="31930" xr:uid="{FA3F6702-A572-40BF-A743-8AA24339060E}"/>
    <cellStyle name="Comma 18 5" xfId="11992" xr:uid="{3840BDF5-CF4C-4E56-AABB-7AF311EA6C8F}"/>
    <cellStyle name="Comma 18 5 2" xfId="25057" xr:uid="{47DE1A40-8329-4B5D-85FA-A0C5E848ED22}"/>
    <cellStyle name="Comma 18 5 2 2" xfId="33734" xr:uid="{BA7ED85E-F11E-4E34-9125-BDE2EC418080}"/>
    <cellStyle name="Comma 18 5 3" xfId="30426" xr:uid="{48F5B283-EA61-4FF8-8F1E-78D004AAC87E}"/>
    <cellStyle name="Comma 18 6" xfId="12031" xr:uid="{C04EE43A-5FED-48DB-9DE3-1668E7C7D8CF}"/>
    <cellStyle name="Comma 18 6 2" xfId="25088" xr:uid="{B933B818-2817-451F-A528-4C794E4F2BB4}"/>
    <cellStyle name="Comma 18 6 2 2" xfId="35278" xr:uid="{83C747B8-E9C9-49A6-BA5E-A9E9E578799B}"/>
    <cellStyle name="Comma 18 6 3" xfId="32775" xr:uid="{53A754E5-C9EB-4FEF-BBD0-F7E008D3E72B}"/>
    <cellStyle name="Comma 18 7" xfId="8136" xr:uid="{C81B1B61-FB47-4AD8-BE4B-6782D3FE1FE7}"/>
    <cellStyle name="Comma 18 7 2" xfId="22724" xr:uid="{8E00011D-D88F-499C-9F4F-0DB5C3C35BE3}"/>
    <cellStyle name="Comma 18 7 3" xfId="32931" xr:uid="{4B2A4564-A5C0-4165-B92D-EB26AB4B337D}"/>
    <cellStyle name="Comma 18 8" xfId="6457" xr:uid="{D8BB733F-F3DB-4264-9FBC-430DC3FE7A1D}"/>
    <cellStyle name="Comma 18 8 2" xfId="21566" xr:uid="{B0531B3F-3D32-4628-AC70-7652A839172B}"/>
    <cellStyle name="Comma 18 9" xfId="13612" xr:uid="{D4C8E961-6D08-4DCB-BD1D-212A7AF8A8EF}"/>
    <cellStyle name="Comma 18 9 2" xfId="26311" xr:uid="{853DE147-D157-417E-BB57-28E84CC72600}"/>
    <cellStyle name="Comma 180" xfId="1839" xr:uid="{D5757BB4-AA60-483C-8C3B-DE319B2F87D1}"/>
    <cellStyle name="Comma 180 2" xfId="3268" xr:uid="{57C4879E-820A-48B2-B618-E83C4E0EB4C2}"/>
    <cellStyle name="Comma 180 2 2" xfId="5730" xr:uid="{696D79A6-C4DD-48D9-840F-8FA863ED10CD}"/>
    <cellStyle name="Comma 180 2 2 2" xfId="11280" xr:uid="{67F2C641-E80A-4FC7-B482-F80602C85FE6}"/>
    <cellStyle name="Comma 180 2 2 2 2" xfId="24438" xr:uid="{9480A1D1-5B1F-4614-BFFB-4A976A2AFF4A}"/>
    <cellStyle name="Comma 180 2 2 3" xfId="20947" xr:uid="{FBFAC4CD-2151-4C12-A09D-3D23232724AB}"/>
    <cellStyle name="Comma 180 2 3" xfId="12673" xr:uid="{9DD2D027-368C-4C64-A8A4-240CCEAF9084}"/>
    <cellStyle name="Comma 180 2 3 2" xfId="25631" xr:uid="{2EF9F45A-6AEF-40EF-84EF-882A4BEF9C29}"/>
    <cellStyle name="Comma 180 2 4" xfId="8857" xr:uid="{2411D418-97E4-4D5B-B725-2129D96F4879}"/>
    <cellStyle name="Comma 180 2 4 2" xfId="23273" xr:uid="{05CD6B28-2BCC-4D8D-96E4-C874B2C64CA7}"/>
    <cellStyle name="Comma 180 2 5" xfId="7247" xr:uid="{EA349E2E-5F94-4DCA-971D-2ACBD216D3B5}"/>
    <cellStyle name="Comma 180 2 5 2" xfId="22115" xr:uid="{6B06A6B9-EABD-49D6-8130-12D12EC9CBA5}"/>
    <cellStyle name="Comma 180 2 6" xfId="17149" xr:uid="{45F739F7-56B0-4F34-8174-5ABD21F4462C}"/>
    <cellStyle name="Comma 180 2 6 2" xfId="27186" xr:uid="{1BEDDE79-A6A6-4188-BBB8-73B59550EBD0}"/>
    <cellStyle name="Comma 180 2 7" xfId="19782" xr:uid="{F7072AC6-FFF8-46F5-91EE-40C7282D88E1}"/>
    <cellStyle name="Comma 180 3" xfId="3915" xr:uid="{051B851D-9988-4C9A-8518-DACC88BD09A8}"/>
    <cellStyle name="Comma 180 3 2" xfId="6183" xr:uid="{1EC2A78B-0BDB-48C1-96E4-9EEB9252FEF8}"/>
    <cellStyle name="Comma 180 3 2 2" xfId="11733" xr:uid="{D78CA29D-3881-446C-B249-64F2B997D4B4}"/>
    <cellStyle name="Comma 180 3 2 2 2" xfId="24825" xr:uid="{09025DD1-EB7E-4A59-BD89-1EE85A3B749D}"/>
    <cellStyle name="Comma 180 3 2 3" xfId="21334" xr:uid="{041E7CEB-394E-4D3A-AABD-0F3DF5E1B67B}"/>
    <cellStyle name="Comma 180 3 3" xfId="13137" xr:uid="{A6B48700-EA0F-4051-92A6-22A719702D99}"/>
    <cellStyle name="Comma 180 3 3 2" xfId="26026" xr:uid="{4FE15E74-A6C2-4B92-8BB3-954F02701A06}"/>
    <cellStyle name="Comma 180 3 4" xfId="9466" xr:uid="{92263E5C-9D16-48FC-ACDA-23F818161CFC}"/>
    <cellStyle name="Comma 180 3 4 2" xfId="23660" xr:uid="{17E3EC63-44DB-4DB0-BB03-2922DA33EB8C}"/>
    <cellStyle name="Comma 180 3 5" xfId="7892" xr:uid="{39CA3BF3-952D-4685-8E46-07519C24BB8C}"/>
    <cellStyle name="Comma 180 3 5 2" xfId="22502" xr:uid="{02637F61-3F98-473E-81F3-15672DECBC14}"/>
    <cellStyle name="Comma 180 3 6" xfId="17797" xr:uid="{F92765E6-346F-4AB9-BDD5-BAC0DEDA9449}"/>
    <cellStyle name="Comma 180 3 6 2" xfId="27573" xr:uid="{CDFFDBF2-3556-4EF1-8CF6-E16A05CD4ADE}"/>
    <cellStyle name="Comma 180 3 7" xfId="20169" xr:uid="{0D82683A-7380-4D9E-9ABB-663064C97751}"/>
    <cellStyle name="Comma 180 4" xfId="5282" xr:uid="{215CA702-DB76-4F26-A780-7E86CECA4181}"/>
    <cellStyle name="Comma 180 4 2" xfId="10832" xr:uid="{AC60DF39-A740-4F1D-A0F0-C16CD50D47C9}"/>
    <cellStyle name="Comma 180 4 2 2" xfId="24055" xr:uid="{A04A38F9-2868-4A61-AB28-FBBFD8A0CC1E}"/>
    <cellStyle name="Comma 180 4 3" xfId="20564" xr:uid="{D835ACEA-8416-4D24-8A54-CECCBD0B5EB7}"/>
    <cellStyle name="Comma 180 5" xfId="12206" xr:uid="{682FC050-F3E3-489B-975B-FF15ABED6906}"/>
    <cellStyle name="Comma 180 5 2" xfId="25232" xr:uid="{610E437A-CAF6-4483-B7E8-83960E788D46}"/>
    <cellStyle name="Comma 180 6" xfId="8337" xr:uid="{5964214B-5A16-4DA4-9023-EFBBA425C42F}"/>
    <cellStyle name="Comma 180 6 2" xfId="22890" xr:uid="{0E9C0669-F2E1-40A5-B8F8-87294BF965A7}"/>
    <cellStyle name="Comma 180 7" xfId="6714" xr:uid="{9125B44A-09E3-4613-B8E4-3420B830D028}"/>
    <cellStyle name="Comma 180 7 2" xfId="21732" xr:uid="{0463DC78-4420-43FF-8CE1-FD11C5A3B40B}"/>
    <cellStyle name="Comma 180 8" xfId="16558" xr:uid="{4CF0F79D-802E-40B9-A4D0-8FF5E04BFBC9}"/>
    <cellStyle name="Comma 180 8 2" xfId="26802" xr:uid="{12A13FF5-30F0-4BC2-9DE2-704B497CB14E}"/>
    <cellStyle name="Comma 180 9" xfId="19399" xr:uid="{4FA834B5-8233-4F01-B225-03B78AF9CA47}"/>
    <cellStyle name="Comma 181" xfId="1840" xr:uid="{7272162D-E3F2-4560-968C-A54D5E2DF9EC}"/>
    <cellStyle name="Comma 181 2" xfId="3269" xr:uid="{20512962-6D62-464D-BFA6-B537DAA6E16D}"/>
    <cellStyle name="Comma 181 2 2" xfId="5731" xr:uid="{B8D4E50A-6CD7-4F35-BB8C-013D5D41D6EA}"/>
    <cellStyle name="Comma 181 2 2 2" xfId="11281" xr:uid="{7F334F7D-65E7-49CD-940B-9B8A88B9C07E}"/>
    <cellStyle name="Comma 181 2 2 2 2" xfId="24439" xr:uid="{26FB8670-236E-46AF-ABA1-3DCBD333BAE1}"/>
    <cellStyle name="Comma 181 2 2 3" xfId="20948" xr:uid="{9E25D2A7-F679-436B-916A-1AC64434FFC6}"/>
    <cellStyle name="Comma 181 2 3" xfId="12674" xr:uid="{69BBF406-8CD1-4D2B-8552-7C3496D8C28D}"/>
    <cellStyle name="Comma 181 2 3 2" xfId="25632" xr:uid="{A9C50468-ADAB-42A2-AD38-02E93AD5BC6B}"/>
    <cellStyle name="Comma 181 2 4" xfId="8858" xr:uid="{31C584BF-383E-4A35-8457-1E9C386943F2}"/>
    <cellStyle name="Comma 181 2 4 2" xfId="23274" xr:uid="{E6F9FA1B-5305-4E98-8B8D-BE2CAB161E69}"/>
    <cellStyle name="Comma 181 2 5" xfId="7248" xr:uid="{E84D6EA6-2E31-4400-B3DA-0986F1B7ECF5}"/>
    <cellStyle name="Comma 181 2 5 2" xfId="22116" xr:uid="{ECB6F104-178B-4905-BDA6-D70141568BA1}"/>
    <cellStyle name="Comma 181 2 6" xfId="17150" xr:uid="{9EDDF105-B122-43D1-8E81-BF2F1AADA753}"/>
    <cellStyle name="Comma 181 2 6 2" xfId="27187" xr:uid="{AECF6740-2E98-4865-AF4C-FBA13082EF7E}"/>
    <cellStyle name="Comma 181 2 7" xfId="19783" xr:uid="{81AEA911-DB3E-405D-8537-0E779707BFB7}"/>
    <cellStyle name="Comma 181 3" xfId="3916" xr:uid="{DDC195D9-3067-4858-B2DC-15DC6EB72B76}"/>
    <cellStyle name="Comma 181 3 2" xfId="6184" xr:uid="{6D088966-98E9-49BC-A372-FD00FA3B587F}"/>
    <cellStyle name="Comma 181 3 2 2" xfId="11734" xr:uid="{A7B264F0-E10A-47B8-A13C-C953B1F15C38}"/>
    <cellStyle name="Comma 181 3 2 2 2" xfId="24826" xr:uid="{E95BE30D-82D8-4F5A-A004-6F89430791CA}"/>
    <cellStyle name="Comma 181 3 2 3" xfId="21335" xr:uid="{DF20C2E3-B0C5-4026-9988-299D942F142D}"/>
    <cellStyle name="Comma 181 3 3" xfId="13138" xr:uid="{0143AD91-2DF2-42F9-A815-591D1336903A}"/>
    <cellStyle name="Comma 181 3 3 2" xfId="26027" xr:uid="{24A6186B-9018-4D01-83D1-03FFE99DA297}"/>
    <cellStyle name="Comma 181 3 4" xfId="9467" xr:uid="{200C8AA9-F3C7-4716-A8B1-52E4A90B9DB1}"/>
    <cellStyle name="Comma 181 3 4 2" xfId="23661" xr:uid="{09703A64-37B0-458E-9A21-3A2A70EBE553}"/>
    <cellStyle name="Comma 181 3 5" xfId="7893" xr:uid="{ED2A1664-B6F0-41F2-B5C3-BDE2AD012D9A}"/>
    <cellStyle name="Comma 181 3 5 2" xfId="22503" xr:uid="{AF6F1AD0-15B8-43DB-A3B8-0C04FB2677C0}"/>
    <cellStyle name="Comma 181 3 6" xfId="17798" xr:uid="{349DCA14-3067-4827-88DB-9F3F390D9B76}"/>
    <cellStyle name="Comma 181 3 6 2" xfId="27574" xr:uid="{D5F0735F-6087-49E9-BE79-6807A6AF560D}"/>
    <cellStyle name="Comma 181 3 7" xfId="20170" xr:uid="{73812624-2520-40FD-BAE9-741E884DDD03}"/>
    <cellStyle name="Comma 181 4" xfId="5283" xr:uid="{82A33AC3-BD22-4B34-AB16-C5F79DC58A2F}"/>
    <cellStyle name="Comma 181 4 2" xfId="10833" xr:uid="{D20AECA5-4133-4F25-ADBD-712F7D5A60DC}"/>
    <cellStyle name="Comma 181 4 2 2" xfId="24056" xr:uid="{7F5C7800-49A7-41CE-9398-FB03F630FCBC}"/>
    <cellStyle name="Comma 181 4 3" xfId="20565" xr:uid="{7A8E845F-BFCB-42EC-8FF8-6B8C48843626}"/>
    <cellStyle name="Comma 181 5" xfId="12207" xr:uid="{1F1A8E52-12AA-494A-BAF1-85810B225356}"/>
    <cellStyle name="Comma 181 5 2" xfId="25233" xr:uid="{74559215-A689-4DF2-855B-077AD8A17D78}"/>
    <cellStyle name="Comma 181 6" xfId="8338" xr:uid="{631955F5-EC97-4E21-AB92-0A6D96C08236}"/>
    <cellStyle name="Comma 181 6 2" xfId="22891" xr:uid="{087CCE70-D252-4F92-A95E-18AD120644FA}"/>
    <cellStyle name="Comma 181 7" xfId="6715" xr:uid="{AA4AB679-4CDD-4A16-AA15-2A2358C353CC}"/>
    <cellStyle name="Comma 181 7 2" xfId="21733" xr:uid="{7492EDB5-9D33-4BD1-B3FD-52F9CD6BE84C}"/>
    <cellStyle name="Comma 181 8" xfId="16559" xr:uid="{D37CD8BA-F369-4AE2-A4D9-65B4B3EB3885}"/>
    <cellStyle name="Comma 181 8 2" xfId="26803" xr:uid="{EAAEFC92-165D-4F61-857F-A66C36905B6E}"/>
    <cellStyle name="Comma 181 9" xfId="19400" xr:uid="{1040762C-7AB4-46C1-8C0F-E2EA49752244}"/>
    <cellStyle name="Comma 182" xfId="1841" xr:uid="{372961F3-FA77-4C59-A124-8D5A4B44DE66}"/>
    <cellStyle name="Comma 182 2" xfId="3270" xr:uid="{AB4CE176-3CDD-47DE-8D8C-4025B86F26DD}"/>
    <cellStyle name="Comma 182 2 2" xfId="5732" xr:uid="{1B427959-B851-49A1-AABC-E298FDF66752}"/>
    <cellStyle name="Comma 182 2 2 2" xfId="11282" xr:uid="{54887501-0710-4759-804F-7C36C4D67227}"/>
    <cellStyle name="Comma 182 2 2 2 2" xfId="24440" xr:uid="{E5CED3D5-13CB-4CAF-924A-CDD00213B5E6}"/>
    <cellStyle name="Comma 182 2 2 3" xfId="20949" xr:uid="{41A8FD07-A9F7-4764-97C0-71546B33A2FF}"/>
    <cellStyle name="Comma 182 2 3" xfId="12675" xr:uid="{6AC863AE-65F6-4E71-A9EB-9D770F61A4E9}"/>
    <cellStyle name="Comma 182 2 3 2" xfId="25633" xr:uid="{B9C86803-BDF5-40E9-8D85-C64032EAE896}"/>
    <cellStyle name="Comma 182 2 4" xfId="8859" xr:uid="{DAF080C9-6A54-4CCB-BD9D-4FB323FFBBD3}"/>
    <cellStyle name="Comma 182 2 4 2" xfId="23275" xr:uid="{46EFB8B6-C044-4AF7-B1F3-299F4B7ABF33}"/>
    <cellStyle name="Comma 182 2 5" xfId="7249" xr:uid="{EE7BA643-F5B6-489A-856B-1ADDAB7A2795}"/>
    <cellStyle name="Comma 182 2 5 2" xfId="22117" xr:uid="{2C713EBC-4DC6-4778-824A-C212EB71F21D}"/>
    <cellStyle name="Comma 182 2 6" xfId="17151" xr:uid="{844361FB-6D78-4EA9-9CBC-5F8036A2933B}"/>
    <cellStyle name="Comma 182 2 6 2" xfId="27188" xr:uid="{AFEF8A41-C405-4520-837B-C688A64A2A81}"/>
    <cellStyle name="Comma 182 2 7" xfId="19784" xr:uid="{7986E538-5B1E-4954-AE88-2C8C495700DC}"/>
    <cellStyle name="Comma 182 3" xfId="3917" xr:uid="{D3DF7D82-A2D5-46A2-BE35-8C393359DEFA}"/>
    <cellStyle name="Comma 182 3 2" xfId="6185" xr:uid="{E8519DA3-8191-4737-8612-E332D1489626}"/>
    <cellStyle name="Comma 182 3 2 2" xfId="11735" xr:uid="{6E9F96AA-574D-4D8D-B59F-B716076EACDA}"/>
    <cellStyle name="Comma 182 3 2 2 2" xfId="24827" xr:uid="{475D13E6-EE37-43BB-87FA-BD1C3ACA2B14}"/>
    <cellStyle name="Comma 182 3 2 3" xfId="21336" xr:uid="{1B3CEE86-8912-43AC-AE53-C6ECB92113FE}"/>
    <cellStyle name="Comma 182 3 3" xfId="13139" xr:uid="{BB52200A-1816-450D-BCAE-8F9208A1C66F}"/>
    <cellStyle name="Comma 182 3 3 2" xfId="26028" xr:uid="{1F1FC7DA-7512-41B2-9FAF-2420D4D2D8A9}"/>
    <cellStyle name="Comma 182 3 4" xfId="9468" xr:uid="{F1779CDB-E5AF-4D2B-AAC4-2042AEA2A8D7}"/>
    <cellStyle name="Comma 182 3 4 2" xfId="23662" xr:uid="{BA6F85CE-991E-469B-B5BA-6D56C7230789}"/>
    <cellStyle name="Comma 182 3 5" xfId="7894" xr:uid="{91028222-1D57-4095-B5A7-DD6BF64E7105}"/>
    <cellStyle name="Comma 182 3 5 2" xfId="22504" xr:uid="{53E144BE-21F2-4EDD-BE8D-FFFBD4509BFA}"/>
    <cellStyle name="Comma 182 3 6" xfId="17799" xr:uid="{0186DF66-6AF1-4F48-9FE0-37777300E297}"/>
    <cellStyle name="Comma 182 3 6 2" xfId="27575" xr:uid="{A410BFBB-88E9-4DF6-AE10-7A1FDD1BDA2F}"/>
    <cellStyle name="Comma 182 3 7" xfId="20171" xr:uid="{A5BA2AAF-579D-4743-9103-9CCBA3EE787E}"/>
    <cellStyle name="Comma 182 4" xfId="5284" xr:uid="{71656505-C3A0-4101-BB72-D5B2FA274582}"/>
    <cellStyle name="Comma 182 4 2" xfId="10834" xr:uid="{A52C6AC8-FA26-4CF5-BFA4-C14243B9C236}"/>
    <cellStyle name="Comma 182 4 2 2" xfId="24057" xr:uid="{F735E308-44A0-4754-896B-4C248F7DDC2B}"/>
    <cellStyle name="Comma 182 4 3" xfId="20566" xr:uid="{79770279-1E47-4E90-85D8-2CA5A641C644}"/>
    <cellStyle name="Comma 182 5" xfId="12208" xr:uid="{1862CEFB-7ED4-4EFB-AE99-E53B0EE0F059}"/>
    <cellStyle name="Comma 182 5 2" xfId="25234" xr:uid="{ECAD7C1C-CECE-4695-A168-084CB96B202E}"/>
    <cellStyle name="Comma 182 6" xfId="8339" xr:uid="{74728FE2-C822-4082-8055-B718C05DC37E}"/>
    <cellStyle name="Comma 182 6 2" xfId="22892" xr:uid="{AED66CC8-611F-4AE9-9A2E-B345CF21B82F}"/>
    <cellStyle name="Comma 182 7" xfId="6716" xr:uid="{345E67C6-F5CF-485C-BB10-C277F8F88904}"/>
    <cellStyle name="Comma 182 7 2" xfId="21734" xr:uid="{C472B350-C8CB-45D1-A4B3-C017EB3FB6E6}"/>
    <cellStyle name="Comma 182 8" xfId="16560" xr:uid="{642E482C-A06A-47E2-9A1A-FDEEA7B65729}"/>
    <cellStyle name="Comma 182 8 2" xfId="26804" xr:uid="{E81252AA-9B83-4CD4-9FDA-A5107379BEE0}"/>
    <cellStyle name="Comma 182 9" xfId="19401" xr:uid="{25F0E8CB-837A-4D4C-9219-614169CA5657}"/>
    <cellStyle name="Comma 183" xfId="1842" xr:uid="{F4022738-8917-41EB-8E03-FA2486BC9D25}"/>
    <cellStyle name="Comma 183 2" xfId="3271" xr:uid="{91524A08-24E2-490C-8F3D-1D459A29F07A}"/>
    <cellStyle name="Comma 183 2 2" xfId="5733" xr:uid="{0AA1563B-7181-4464-9D5E-DBD1D14C4AF6}"/>
    <cellStyle name="Comma 183 2 2 2" xfId="11283" xr:uid="{F158F606-9BD1-4232-BBAB-742CA3579932}"/>
    <cellStyle name="Comma 183 2 2 2 2" xfId="24441" xr:uid="{DD70027E-B80A-4CF0-9995-0F89ABB27626}"/>
    <cellStyle name="Comma 183 2 2 3" xfId="20950" xr:uid="{17021C4F-6836-46AD-A43B-3BFC735F8A69}"/>
    <cellStyle name="Comma 183 2 3" xfId="12676" xr:uid="{6CD5FFB4-AE00-43AD-97EC-2018EC0512F0}"/>
    <cellStyle name="Comma 183 2 3 2" xfId="25634" xr:uid="{BB23C73E-9D7C-4AF5-816A-8167D1C7ECFA}"/>
    <cellStyle name="Comma 183 2 4" xfId="8860" xr:uid="{3ACD73CC-9EAD-4D13-8358-679A13E0A8DA}"/>
    <cellStyle name="Comma 183 2 4 2" xfId="23276" xr:uid="{7B4829A6-9A6B-4971-A60A-7D38401FD3C0}"/>
    <cellStyle name="Comma 183 2 5" xfId="7250" xr:uid="{E4DED6B0-0DD1-4693-AD32-6A4510B7EE84}"/>
    <cellStyle name="Comma 183 2 5 2" xfId="22118" xr:uid="{C9D9F1D0-B00F-4D05-AA70-337F31D39FD2}"/>
    <cellStyle name="Comma 183 2 6" xfId="17152" xr:uid="{379AB3DB-CFC4-429D-AF67-1550320A2833}"/>
    <cellStyle name="Comma 183 2 6 2" xfId="27189" xr:uid="{C6B489D9-E0DF-40FE-BFEC-9F8BD3ED0FE2}"/>
    <cellStyle name="Comma 183 2 7" xfId="19785" xr:uid="{631D0D11-E674-47EB-9318-5EF0F43D68CA}"/>
    <cellStyle name="Comma 183 3" xfId="3918" xr:uid="{97D2F53F-E9AC-4098-8C1D-B367B081FB96}"/>
    <cellStyle name="Comma 183 3 2" xfId="6186" xr:uid="{60A4054D-00B7-4100-9648-2BAE9665808C}"/>
    <cellStyle name="Comma 183 3 2 2" xfId="11736" xr:uid="{0E0122A7-A1AD-4096-A237-D7040FAA5086}"/>
    <cellStyle name="Comma 183 3 2 2 2" xfId="24828" xr:uid="{198F2057-042F-4BA4-A3F0-E5DDD1B9F40C}"/>
    <cellStyle name="Comma 183 3 2 3" xfId="21337" xr:uid="{6968D1C4-C983-4C40-9FA7-5419DE136B2C}"/>
    <cellStyle name="Comma 183 3 3" xfId="13140" xr:uid="{1BAF3B4B-1DF8-4344-8B0C-0FF76CAAC194}"/>
    <cellStyle name="Comma 183 3 3 2" xfId="26029" xr:uid="{B2FA8D7C-2992-494E-AC73-2737BE88D426}"/>
    <cellStyle name="Comma 183 3 4" xfId="9469" xr:uid="{04A09FC7-9B3F-4624-8BD7-142DCE055A4E}"/>
    <cellStyle name="Comma 183 3 4 2" xfId="23663" xr:uid="{A3CDED84-AF0A-43BD-BF68-AE3F70D5E852}"/>
    <cellStyle name="Comma 183 3 5" xfId="7895" xr:uid="{6583D1C3-1089-4C23-83BC-C9A827D0D53E}"/>
    <cellStyle name="Comma 183 3 5 2" xfId="22505" xr:uid="{E88E0083-F6BE-42BB-8F0C-FC260A8F9681}"/>
    <cellStyle name="Comma 183 3 6" xfId="17800" xr:uid="{D6D90AC9-9A85-4402-8563-1F2F14F669D9}"/>
    <cellStyle name="Comma 183 3 6 2" xfId="27576" xr:uid="{ABA89CF7-4B63-4A84-AF7B-CB4FA0977496}"/>
    <cellStyle name="Comma 183 3 7" xfId="20172" xr:uid="{FD5C59E8-3701-4F38-A83C-C0C3825206D5}"/>
    <cellStyle name="Comma 183 4" xfId="5285" xr:uid="{81047FB3-2ED2-4D82-8888-3624277508AD}"/>
    <cellStyle name="Comma 183 4 2" xfId="10835" xr:uid="{9C183732-9543-4B39-B05A-4ADA0470C7D6}"/>
    <cellStyle name="Comma 183 4 2 2" xfId="24058" xr:uid="{90294E80-5CA9-43E4-B5BD-680EA94265DD}"/>
    <cellStyle name="Comma 183 4 3" xfId="20567" xr:uid="{E027C853-C8A0-4E7E-BA4C-44692B3966FF}"/>
    <cellStyle name="Comma 183 5" xfId="12209" xr:uid="{C2EBC8F5-9C29-4356-B297-744C798D94D7}"/>
    <cellStyle name="Comma 183 5 2" xfId="25235" xr:uid="{C7676039-319F-4841-96D1-960424133AAC}"/>
    <cellStyle name="Comma 183 6" xfId="8340" xr:uid="{D7483685-09FB-4E7A-ABC8-6525E5D7CD12}"/>
    <cellStyle name="Comma 183 6 2" xfId="22893" xr:uid="{119C9E09-2430-4046-B043-BD5E7C2822F4}"/>
    <cellStyle name="Comma 183 7" xfId="6717" xr:uid="{F04329EA-187E-42F6-903D-F1EF05696959}"/>
    <cellStyle name="Comma 183 7 2" xfId="21735" xr:uid="{40DF1515-710F-4824-B0C2-39AE3F9C11D3}"/>
    <cellStyle name="Comma 183 8" xfId="16561" xr:uid="{21FB4B28-AC02-4FD7-9E14-702AD04BB938}"/>
    <cellStyle name="Comma 183 8 2" xfId="26805" xr:uid="{37C97EEE-9C97-486F-B610-499D7D33E068}"/>
    <cellStyle name="Comma 183 9" xfId="19402" xr:uid="{9F5F2184-D189-43FC-AEEA-36A38A7D8580}"/>
    <cellStyle name="Comma 184" xfId="1843" xr:uid="{47FA01DE-BCD1-402C-A18D-1358255F6CEC}"/>
    <cellStyle name="Comma 184 2" xfId="3272" xr:uid="{26D1EA0F-CA7D-4342-AEBE-6C315B36ED50}"/>
    <cellStyle name="Comma 184 2 2" xfId="5734" xr:uid="{50625D08-4275-4FCE-8B01-FEA41524814F}"/>
    <cellStyle name="Comma 184 2 2 2" xfId="11284" xr:uid="{7B632067-723E-446B-AA34-7538BA1EF2BA}"/>
    <cellStyle name="Comma 184 2 2 2 2" xfId="24442" xr:uid="{BA65791D-7520-4F90-AE8B-7B8A44C79A83}"/>
    <cellStyle name="Comma 184 2 2 3" xfId="20951" xr:uid="{F5AA19E2-4BB0-4652-BB26-1ED55D218FA9}"/>
    <cellStyle name="Comma 184 2 3" xfId="12677" xr:uid="{39E35714-DEF4-473D-8A0C-BC48629D6E21}"/>
    <cellStyle name="Comma 184 2 3 2" xfId="25635" xr:uid="{EE08138E-4DA6-4796-B68C-BBC1D75E5EBF}"/>
    <cellStyle name="Comma 184 2 4" xfId="8861" xr:uid="{BE45BB11-BF35-4FF5-AD40-AE7D7780B8AD}"/>
    <cellStyle name="Comma 184 2 4 2" xfId="23277" xr:uid="{128AC9F0-8747-4D08-AE0F-A323A433A405}"/>
    <cellStyle name="Comma 184 2 5" xfId="7251" xr:uid="{F2A0A0DF-AC5B-4E5B-87FA-11606BC01CC6}"/>
    <cellStyle name="Comma 184 2 5 2" xfId="22119" xr:uid="{25389ABC-5022-413D-A086-A55CE4CD16DC}"/>
    <cellStyle name="Comma 184 2 6" xfId="17153" xr:uid="{3270A657-CC98-4505-8D91-4FADA1C4C676}"/>
    <cellStyle name="Comma 184 2 6 2" xfId="27190" xr:uid="{4C86DDDC-A51A-44FB-BCD5-48136E951175}"/>
    <cellStyle name="Comma 184 2 7" xfId="19786" xr:uid="{C4A4723C-F7A0-4E0F-9776-C88151DC0CC0}"/>
    <cellStyle name="Comma 184 3" xfId="3919" xr:uid="{C4780A6F-B629-43A5-A97A-43318AC4A4D6}"/>
    <cellStyle name="Comma 184 3 2" xfId="6187" xr:uid="{F53B3F75-FE3B-400C-8D43-A4A6830D0CA4}"/>
    <cellStyle name="Comma 184 3 2 2" xfId="11737" xr:uid="{DF593153-3893-4DB7-B2D7-1BE1072D55B8}"/>
    <cellStyle name="Comma 184 3 2 2 2" xfId="24829" xr:uid="{2A99AE15-30AF-4DE8-8C32-7D5031C41804}"/>
    <cellStyle name="Comma 184 3 2 3" xfId="21338" xr:uid="{653CFA81-9DFC-44E8-8E95-C81271D3544B}"/>
    <cellStyle name="Comma 184 3 3" xfId="13141" xr:uid="{377C14E0-1654-4AD9-AF91-ADBE5EACFE58}"/>
    <cellStyle name="Comma 184 3 3 2" xfId="26030" xr:uid="{69445F19-95B0-48B2-9C0F-801B47065364}"/>
    <cellStyle name="Comma 184 3 4" xfId="9470" xr:uid="{E87F6111-A678-4C9F-B172-0FCC2EA676A6}"/>
    <cellStyle name="Comma 184 3 4 2" xfId="23664" xr:uid="{BD704AD9-0D7D-453F-ACE2-C17DF6D9DFE6}"/>
    <cellStyle name="Comma 184 3 5" xfId="7896" xr:uid="{8C44361A-08D2-456E-A7AF-7FF4F30AF756}"/>
    <cellStyle name="Comma 184 3 5 2" xfId="22506" xr:uid="{638FDDB6-6B97-499C-B391-2EA79EAAF918}"/>
    <cellStyle name="Comma 184 3 6" xfId="17801" xr:uid="{AE391E66-29DD-497C-9C19-1C0B4E82F212}"/>
    <cellStyle name="Comma 184 3 6 2" xfId="27577" xr:uid="{167B8EFF-2206-41D5-AA78-8ED91EA64EE1}"/>
    <cellStyle name="Comma 184 3 7" xfId="20173" xr:uid="{6F1BF7EC-261B-4A39-B078-75260142F2B1}"/>
    <cellStyle name="Comma 184 4" xfId="5286" xr:uid="{7D04F367-986D-491E-846D-3895019FCE25}"/>
    <cellStyle name="Comma 184 4 2" xfId="10836" xr:uid="{45779CB1-F2D6-4721-8A09-15E1BFAA6EE0}"/>
    <cellStyle name="Comma 184 4 2 2" xfId="24059" xr:uid="{14C30A52-6145-4E26-8532-32E2F493E8BC}"/>
    <cellStyle name="Comma 184 4 3" xfId="20568" xr:uid="{89D2799D-0F73-4910-8C7C-C0A7F5EE8617}"/>
    <cellStyle name="Comma 184 5" xfId="12210" xr:uid="{DC0026C2-1A09-4805-90E9-39E0344498D2}"/>
    <cellStyle name="Comma 184 5 2" xfId="25236" xr:uid="{ABC7AB81-6201-4727-8100-903725CF15CA}"/>
    <cellStyle name="Comma 184 6" xfId="8341" xr:uid="{FA8F2130-8E20-46E1-97A3-03C2F3227A4F}"/>
    <cellStyle name="Comma 184 6 2" xfId="22894" xr:uid="{9B4985B8-59D7-4472-8F1C-D9A4740F21F8}"/>
    <cellStyle name="Comma 184 7" xfId="6718" xr:uid="{D82436C9-133E-4750-8A72-A0DED843B676}"/>
    <cellStyle name="Comma 184 7 2" xfId="21736" xr:uid="{D0C8A162-C903-4CAD-954E-A6FDB9C8E5A9}"/>
    <cellStyle name="Comma 184 8" xfId="16562" xr:uid="{1D139ACB-C806-467A-AA1A-6693F6912FD6}"/>
    <cellStyle name="Comma 184 8 2" xfId="26806" xr:uid="{1A3C5536-0CCC-4C3A-A3FF-7B887DA84CC5}"/>
    <cellStyle name="Comma 184 9" xfId="19403" xr:uid="{D65FE7ED-F420-41DA-9822-1F3FBF4F4E8F}"/>
    <cellStyle name="Comma 185" xfId="1844" xr:uid="{23A4DB08-D087-41A9-A2C9-F7FEEB4DCC2B}"/>
    <cellStyle name="Comma 185 2" xfId="3273" xr:uid="{7628E7AC-34DC-406D-8355-D04AED39F1C0}"/>
    <cellStyle name="Comma 185 2 2" xfId="5735" xr:uid="{261209A3-A285-4305-ABF3-DCF2DEFF118C}"/>
    <cellStyle name="Comma 185 2 2 2" xfId="11285" xr:uid="{188B3B43-D237-4648-BBCE-5A57297C6D27}"/>
    <cellStyle name="Comma 185 2 2 2 2" xfId="24443" xr:uid="{3F0FD93C-1C3B-4A96-A7A1-442D1238B857}"/>
    <cellStyle name="Comma 185 2 2 3" xfId="20952" xr:uid="{A4B45958-75E8-4B59-91A4-9A16936681A1}"/>
    <cellStyle name="Comma 185 2 3" xfId="12678" xr:uid="{C160CD4B-3B0B-410F-8467-DAD33B6B4FDA}"/>
    <cellStyle name="Comma 185 2 3 2" xfId="25636" xr:uid="{2BEE76CB-55E3-4587-B388-1A7B9098F8A3}"/>
    <cellStyle name="Comma 185 2 4" xfId="8862" xr:uid="{8BFA103E-730A-49E6-8E25-115F711BA2AA}"/>
    <cellStyle name="Comma 185 2 4 2" xfId="23278" xr:uid="{3AF7078B-2546-4CBD-ADE5-69C2EF1E6524}"/>
    <cellStyle name="Comma 185 2 5" xfId="7252" xr:uid="{42EFD8FB-9795-4884-90C6-F0814754FCD6}"/>
    <cellStyle name="Comma 185 2 5 2" xfId="22120" xr:uid="{CAA4FEA9-3CDA-4FB3-82D2-CE12134FEB03}"/>
    <cellStyle name="Comma 185 2 6" xfId="17154" xr:uid="{32B89E1F-6D1D-4196-AB4A-F4690BBFBA40}"/>
    <cellStyle name="Comma 185 2 6 2" xfId="27191" xr:uid="{865A0D61-9027-424C-AD1B-D5936917F7C5}"/>
    <cellStyle name="Comma 185 2 7" xfId="19787" xr:uid="{EB882268-280B-4C46-99B8-AFFC23EA9EB7}"/>
    <cellStyle name="Comma 185 3" xfId="3920" xr:uid="{712E0836-D0C0-4E09-A69A-80CF92969E2F}"/>
    <cellStyle name="Comma 185 3 2" xfId="6188" xr:uid="{521E477F-CCC6-4BEF-A53F-64800FFFF72B}"/>
    <cellStyle name="Comma 185 3 2 2" xfId="11738" xr:uid="{703ACA56-DF2C-4C6B-B3C7-A084B24604D6}"/>
    <cellStyle name="Comma 185 3 2 2 2" xfId="24830" xr:uid="{1641707E-74DB-4555-B2BA-EFFEFA4E7771}"/>
    <cellStyle name="Comma 185 3 2 3" xfId="21339" xr:uid="{A50F8BE3-FDC5-49C6-A237-2D1413D3859C}"/>
    <cellStyle name="Comma 185 3 3" xfId="13142" xr:uid="{A6114909-1A64-4FEA-A44B-ADCC34DFB9F7}"/>
    <cellStyle name="Comma 185 3 3 2" xfId="26031" xr:uid="{E9859377-CE69-4379-8356-DF19BA89FB33}"/>
    <cellStyle name="Comma 185 3 4" xfId="9471" xr:uid="{583ED86A-DD27-4F1F-8A5E-3B9CBEA45292}"/>
    <cellStyle name="Comma 185 3 4 2" xfId="23665" xr:uid="{C571EF9F-8727-4392-8C18-C2471E2ACA89}"/>
    <cellStyle name="Comma 185 3 5" xfId="7897" xr:uid="{D7FB656E-4983-4523-91F9-8951247EF773}"/>
    <cellStyle name="Comma 185 3 5 2" xfId="22507" xr:uid="{F385F2A7-E7B7-45B3-885A-F01AFDABCF00}"/>
    <cellStyle name="Comma 185 3 6" xfId="17802" xr:uid="{27EDC440-82A8-4E0A-AC53-E8322091C916}"/>
    <cellStyle name="Comma 185 3 6 2" xfId="27578" xr:uid="{5D26AD3C-C3F4-40F9-BFA0-F2DFEB81224A}"/>
    <cellStyle name="Comma 185 3 7" xfId="20174" xr:uid="{5708CDAB-9D1A-44C7-B0BE-3F0B789181E4}"/>
    <cellStyle name="Comma 185 4" xfId="5287" xr:uid="{D7B19874-4C95-4FEE-B492-DAB7AE4474FA}"/>
    <cellStyle name="Comma 185 4 2" xfId="10837" xr:uid="{8A453A0B-13CA-4177-81D0-5BB15CEDFD71}"/>
    <cellStyle name="Comma 185 4 2 2" xfId="24060" xr:uid="{968A6352-0209-45F7-8A0E-4716D7A1A09F}"/>
    <cellStyle name="Comma 185 4 3" xfId="20569" xr:uid="{BAA61BCD-EE20-480C-84B7-60EB54FAB562}"/>
    <cellStyle name="Comma 185 5" xfId="12211" xr:uid="{98BE1CF0-9A6F-4167-AF37-21434953797B}"/>
    <cellStyle name="Comma 185 5 2" xfId="25237" xr:uid="{5401AAC0-3B6B-423E-8374-E29A33003D34}"/>
    <cellStyle name="Comma 185 6" xfId="8342" xr:uid="{3B64C2F2-DE8B-461B-B3EC-3BFF9F95C0E9}"/>
    <cellStyle name="Comma 185 6 2" xfId="22895" xr:uid="{6C9AD2CE-B6A9-4005-84BC-0BCC16FA615C}"/>
    <cellStyle name="Comma 185 7" xfId="6719" xr:uid="{8E4FF44E-70FB-4449-A2AA-07DCFB821102}"/>
    <cellStyle name="Comma 185 7 2" xfId="21737" xr:uid="{9C332839-ED71-44FA-AB10-68016E5ECB79}"/>
    <cellStyle name="Comma 185 8" xfId="16563" xr:uid="{01A79972-2C13-4A33-9426-12D89E6BD3CD}"/>
    <cellStyle name="Comma 185 8 2" xfId="26807" xr:uid="{934B9022-D283-43C6-94B8-03F6E25CB177}"/>
    <cellStyle name="Comma 185 9" xfId="19404" xr:uid="{95649686-7E44-4A00-BAB9-E87A27348807}"/>
    <cellStyle name="Comma 186" xfId="1845" xr:uid="{34F559F6-C905-4F76-A56E-CF5F63009297}"/>
    <cellStyle name="Comma 186 2" xfId="3274" xr:uid="{1DD1BF8C-17E7-496C-A94D-374B253296E6}"/>
    <cellStyle name="Comma 186 2 2" xfId="5736" xr:uid="{6B2F210D-4067-4797-9A13-9F83EB554225}"/>
    <cellStyle name="Comma 186 2 2 2" xfId="11286" xr:uid="{E3328785-1F90-4783-8C2C-388677E54305}"/>
    <cellStyle name="Comma 186 2 2 2 2" xfId="24444" xr:uid="{689BDB48-C1C8-4A61-9A0D-BA65CF6EF703}"/>
    <cellStyle name="Comma 186 2 2 3" xfId="20953" xr:uid="{CFF7E592-5F88-4A7A-8ED9-CE1D077FA29C}"/>
    <cellStyle name="Comma 186 2 3" xfId="12679" xr:uid="{C0ECDB69-A753-4973-AE43-CB18CDC11049}"/>
    <cellStyle name="Comma 186 2 3 2" xfId="25637" xr:uid="{00F2369E-3B15-4D0E-8611-F849E56941D7}"/>
    <cellStyle name="Comma 186 2 4" xfId="8863" xr:uid="{4E81FBC4-A175-4241-A738-37F7D3D28BA5}"/>
    <cellStyle name="Comma 186 2 4 2" xfId="23279" xr:uid="{3C2185C2-923F-4F9D-B3F5-BB5388B3AA70}"/>
    <cellStyle name="Comma 186 2 5" xfId="7253" xr:uid="{F8BC5A1C-C525-4DAF-98BD-B8543C432A95}"/>
    <cellStyle name="Comma 186 2 5 2" xfId="22121" xr:uid="{17C0D438-924F-408F-874D-1C77DCBA5854}"/>
    <cellStyle name="Comma 186 2 6" xfId="17155" xr:uid="{2E4DAA9F-9BB2-4B6F-8528-E9208300353B}"/>
    <cellStyle name="Comma 186 2 6 2" xfId="27192" xr:uid="{0A4EC86E-616F-4641-9CE9-A62ED791FA80}"/>
    <cellStyle name="Comma 186 2 7" xfId="19788" xr:uid="{BBB3621A-E0FC-4A95-B195-1B5514E40A1C}"/>
    <cellStyle name="Comma 186 3" xfId="3921" xr:uid="{ADAC9C08-303B-41DF-AC7C-5D346EE6F810}"/>
    <cellStyle name="Comma 186 3 2" xfId="6189" xr:uid="{1A2898D4-B8F6-47ED-91A5-D436385B618E}"/>
    <cellStyle name="Comma 186 3 2 2" xfId="11739" xr:uid="{4F053E83-FC6F-4C24-BD80-71713D05868B}"/>
    <cellStyle name="Comma 186 3 2 2 2" xfId="24831" xr:uid="{242AE030-5E26-4A91-8002-52A7533962ED}"/>
    <cellStyle name="Comma 186 3 2 3" xfId="21340" xr:uid="{06C505BD-6708-4F81-B019-D986BBFCE096}"/>
    <cellStyle name="Comma 186 3 3" xfId="13143" xr:uid="{C58EC2F9-AB47-496A-A291-420BA4A0DB2E}"/>
    <cellStyle name="Comma 186 3 3 2" xfId="26032" xr:uid="{DDE0F892-AE2D-4B66-937F-9770199BE2EA}"/>
    <cellStyle name="Comma 186 3 4" xfId="9472" xr:uid="{A6373277-0F6B-4FB6-ACB5-BF096C28A7F5}"/>
    <cellStyle name="Comma 186 3 4 2" xfId="23666" xr:uid="{AC8FAD31-CBCC-44FD-B78F-77AD06FA3150}"/>
    <cellStyle name="Comma 186 3 5" xfId="7898" xr:uid="{9FB28AE8-2591-425F-AD5D-9C9C2027F9ED}"/>
    <cellStyle name="Comma 186 3 5 2" xfId="22508" xr:uid="{1B216D1E-D64F-43B2-81BE-0AF988656E2B}"/>
    <cellStyle name="Comma 186 3 6" xfId="17803" xr:uid="{E7DE15FB-72A7-49BE-876C-D48AD38380A3}"/>
    <cellStyle name="Comma 186 3 6 2" xfId="27579" xr:uid="{63DF9989-1A9D-405C-8B66-57575121C327}"/>
    <cellStyle name="Comma 186 3 7" xfId="20175" xr:uid="{CC95101C-3D44-4093-B1E2-8BB9457743A9}"/>
    <cellStyle name="Comma 186 4" xfId="5288" xr:uid="{50E93330-79AB-4915-936A-A39D7EB1AD92}"/>
    <cellStyle name="Comma 186 4 2" xfId="10838" xr:uid="{346A7893-8C86-48FF-B2C8-7761B07F4026}"/>
    <cellStyle name="Comma 186 4 2 2" xfId="24061" xr:uid="{3425DD91-366B-4329-9C42-3C2F03052CFC}"/>
    <cellStyle name="Comma 186 4 3" xfId="20570" xr:uid="{5B9E1B44-8DF1-49E4-8054-E50BD44886B9}"/>
    <cellStyle name="Comma 186 5" xfId="12212" xr:uid="{A2E33369-06D1-4EF2-997D-794D00A0F719}"/>
    <cellStyle name="Comma 186 5 2" xfId="25238" xr:uid="{0610501F-0A76-4DB1-864F-0384313ED4BB}"/>
    <cellStyle name="Comma 186 6" xfId="8343" xr:uid="{25971504-0BF9-41CB-AD41-C5C1A46038F1}"/>
    <cellStyle name="Comma 186 6 2" xfId="22896" xr:uid="{8B2E555A-7F33-4975-AE8B-06656F56A0C2}"/>
    <cellStyle name="Comma 186 7" xfId="6720" xr:uid="{C66B99B0-1956-40FA-91BC-BAFAA1EEBB38}"/>
    <cellStyle name="Comma 186 7 2" xfId="21738" xr:uid="{9DA6109E-8A42-4A32-BA20-C00E75E71F03}"/>
    <cellStyle name="Comma 186 8" xfId="16564" xr:uid="{DC56682F-1354-4A54-925C-08347C20DD77}"/>
    <cellStyle name="Comma 186 8 2" xfId="26808" xr:uid="{D7D5D17C-C8D6-47AE-BC24-B04B936B0FCC}"/>
    <cellStyle name="Comma 186 9" xfId="19405" xr:uid="{39058B30-AC6E-40B2-BD35-BBC45DA95137}"/>
    <cellStyle name="Comma 187" xfId="1846" xr:uid="{B55029C1-0690-4907-A9A8-CAB3D6ED98C9}"/>
    <cellStyle name="Comma 187 2" xfId="3275" xr:uid="{6485D0D4-E2E4-4635-A4CF-22C75C01B03A}"/>
    <cellStyle name="Comma 187 2 2" xfId="5737" xr:uid="{57823BC2-2034-425D-94E1-7A65D835A846}"/>
    <cellStyle name="Comma 187 2 2 2" xfId="11287" xr:uid="{3C4EF234-5979-4853-8933-F1CD3336B3A9}"/>
    <cellStyle name="Comma 187 2 2 2 2" xfId="24445" xr:uid="{0757CF71-D731-418C-816B-5DAFA7787BD9}"/>
    <cellStyle name="Comma 187 2 2 3" xfId="20954" xr:uid="{90CAC879-7D4C-4D02-9035-01EAA81B15C8}"/>
    <cellStyle name="Comma 187 2 3" xfId="12680" xr:uid="{40D2F9EC-5863-4E3B-A54D-70F99F1F9187}"/>
    <cellStyle name="Comma 187 2 3 2" xfId="25638" xr:uid="{B9181C1A-BFD8-4980-9263-D7699375241B}"/>
    <cellStyle name="Comma 187 2 4" xfId="8864" xr:uid="{2883313B-E5BD-4995-9873-3CA063DD448F}"/>
    <cellStyle name="Comma 187 2 4 2" xfId="23280" xr:uid="{03D4A76F-13A3-49AB-B6E4-351C63E0DCBC}"/>
    <cellStyle name="Comma 187 2 5" xfId="7254" xr:uid="{641DAD22-F113-417E-9308-705F9EAA6345}"/>
    <cellStyle name="Comma 187 2 5 2" xfId="22122" xr:uid="{3BBBCA46-E332-4133-B82D-1402E7E758D3}"/>
    <cellStyle name="Comma 187 2 6" xfId="17156" xr:uid="{E2E16161-4B4F-43C5-BA4C-497C00A2D118}"/>
    <cellStyle name="Comma 187 2 6 2" xfId="27193" xr:uid="{F72A58A5-EAD4-4549-BA56-3B4E65C734FD}"/>
    <cellStyle name="Comma 187 2 7" xfId="19789" xr:uid="{29944CF2-713A-43BE-A877-C0D30372236B}"/>
    <cellStyle name="Comma 187 3" xfId="3922" xr:uid="{06301BAD-58B9-43F3-A293-03933E9C73E1}"/>
    <cellStyle name="Comma 187 3 2" xfId="6190" xr:uid="{3909CE21-1E83-4236-9AA6-E4FFD5D90D2D}"/>
    <cellStyle name="Comma 187 3 2 2" xfId="11740" xr:uid="{9C8CCCEB-BD26-4CF8-AC4F-10DC6B25B56A}"/>
    <cellStyle name="Comma 187 3 2 2 2" xfId="24832" xr:uid="{1B0C7389-F9E9-4708-9A45-0FCD892FF6B5}"/>
    <cellStyle name="Comma 187 3 2 3" xfId="21341" xr:uid="{2012F21C-7C8A-42E7-BB52-AF8CCD0B3C71}"/>
    <cellStyle name="Comma 187 3 3" xfId="13144" xr:uid="{A7481A1F-C03E-4EB3-BD90-3CC11BA2C54B}"/>
    <cellStyle name="Comma 187 3 3 2" xfId="26033" xr:uid="{3AD6394C-A7BB-4EFD-A018-F66A9DD9C992}"/>
    <cellStyle name="Comma 187 3 4" xfId="9473" xr:uid="{87FC30AC-29EA-48A3-A4D9-4B0A195BAA8D}"/>
    <cellStyle name="Comma 187 3 4 2" xfId="23667" xr:uid="{68978ACC-45EE-4A23-ACFA-2F2D87871AFB}"/>
    <cellStyle name="Comma 187 3 5" xfId="7899" xr:uid="{1304EB5B-32B4-4FA5-BA8E-0D63A255122D}"/>
    <cellStyle name="Comma 187 3 5 2" xfId="22509" xr:uid="{347BF65B-7E2F-4ECC-A49B-2C6D5310F789}"/>
    <cellStyle name="Comma 187 3 6" xfId="17804" xr:uid="{D0D43774-AAC9-480B-9186-CC4CF178B455}"/>
    <cellStyle name="Comma 187 3 6 2" xfId="27580" xr:uid="{DA8C4D85-6823-4331-8206-843D67254816}"/>
    <cellStyle name="Comma 187 3 7" xfId="20176" xr:uid="{5224FDD7-058D-4E84-84E8-01FFF5A93407}"/>
    <cellStyle name="Comma 187 4" xfId="5289" xr:uid="{109D5022-9B31-43EB-8E6A-C2D60C6E42EF}"/>
    <cellStyle name="Comma 187 4 2" xfId="10839" xr:uid="{0BB40564-DDCB-4371-90FF-A5C44F708F09}"/>
    <cellStyle name="Comma 187 4 2 2" xfId="24062" xr:uid="{24BC03ED-138F-4E27-8E55-A4DD6D653CA9}"/>
    <cellStyle name="Comma 187 4 3" xfId="20571" xr:uid="{541D171B-68B8-484C-970F-2D8B84939E7A}"/>
    <cellStyle name="Comma 187 5" xfId="12213" xr:uid="{B64B718C-E42E-438B-B011-F8064568F225}"/>
    <cellStyle name="Comma 187 5 2" xfId="25239" xr:uid="{062E2159-8FE0-4E23-9C2C-A8D698505A7D}"/>
    <cellStyle name="Comma 187 6" xfId="8344" xr:uid="{CBF446CA-24D3-4226-AD9B-FDF41D6546EB}"/>
    <cellStyle name="Comma 187 6 2" xfId="22897" xr:uid="{14763584-CD29-4C03-B6A2-0688BDCC0DB9}"/>
    <cellStyle name="Comma 187 7" xfId="6721" xr:uid="{1A0ABA57-D39F-4206-BF2D-DAF5BFB90C79}"/>
    <cellStyle name="Comma 187 7 2" xfId="21739" xr:uid="{5A3A4D8F-242B-4B81-80A2-4DC985A77D98}"/>
    <cellStyle name="Comma 187 8" xfId="16565" xr:uid="{F751D382-9CEA-45FC-800F-A4780AC337E5}"/>
    <cellStyle name="Comma 187 8 2" xfId="26809" xr:uid="{59D97ACE-A9F2-490D-8E27-A26FCD38A5DA}"/>
    <cellStyle name="Comma 187 9" xfId="19406" xr:uid="{6E47E019-1985-4E95-B70E-3F8EF31981C5}"/>
    <cellStyle name="Comma 188" xfId="1847" xr:uid="{B5ACF75B-34A4-40A5-8E5D-A77E405E90A8}"/>
    <cellStyle name="Comma 188 2" xfId="3276" xr:uid="{B4C1D785-2137-47B4-A215-9B9CBEC7C6A4}"/>
    <cellStyle name="Comma 188 2 2" xfId="5738" xr:uid="{3F8EE307-9E7C-47A2-AAB1-049D8E5AFCDA}"/>
    <cellStyle name="Comma 188 2 2 2" xfId="11288" xr:uid="{81573F4F-4BC6-4467-973A-0D0A3608FBB7}"/>
    <cellStyle name="Comma 188 2 2 2 2" xfId="24446" xr:uid="{E261F429-E44D-4C2E-88E6-E2113839E20B}"/>
    <cellStyle name="Comma 188 2 2 3" xfId="20955" xr:uid="{3674B5D2-F8FD-4FB5-87C4-9EC7CC06724B}"/>
    <cellStyle name="Comma 188 2 3" xfId="12681" xr:uid="{B104255F-8156-4DE8-8241-8EA0D88E732B}"/>
    <cellStyle name="Comma 188 2 3 2" xfId="25639" xr:uid="{2C80E022-578D-4A69-A131-66858640045F}"/>
    <cellStyle name="Comma 188 2 4" xfId="8865" xr:uid="{531A53BE-DFF0-40C5-B19C-EDDFAE21A04D}"/>
    <cellStyle name="Comma 188 2 4 2" xfId="23281" xr:uid="{EAE867AD-2E8A-478A-9D4D-75827BAE990D}"/>
    <cellStyle name="Comma 188 2 5" xfId="7255" xr:uid="{C9548512-39A8-497C-96E1-DC9566D52348}"/>
    <cellStyle name="Comma 188 2 5 2" xfId="22123" xr:uid="{DEE8209E-2DCE-4D05-BBCA-29D9213507C4}"/>
    <cellStyle name="Comma 188 2 6" xfId="17157" xr:uid="{F012CE8F-2BEE-4909-B189-56149EF76AEB}"/>
    <cellStyle name="Comma 188 2 6 2" xfId="27194" xr:uid="{AF5D65B2-E576-4172-B351-80F854925A50}"/>
    <cellStyle name="Comma 188 2 7" xfId="19790" xr:uid="{BD94F0B9-CE0C-4926-BB7D-440DC5A523A6}"/>
    <cellStyle name="Comma 188 3" xfId="3923" xr:uid="{1491187B-4A25-43BC-862C-864116A1DE5D}"/>
    <cellStyle name="Comma 188 3 2" xfId="6191" xr:uid="{98873F9D-DC9B-4BA1-9D39-A4E862D59120}"/>
    <cellStyle name="Comma 188 3 2 2" xfId="11741" xr:uid="{93F9B4A3-044D-4659-88E7-37C824767625}"/>
    <cellStyle name="Comma 188 3 2 2 2" xfId="24833" xr:uid="{F5311B40-22D7-4B4A-B0CE-34007CB9D832}"/>
    <cellStyle name="Comma 188 3 2 3" xfId="21342" xr:uid="{234C4323-952F-4F8D-9CF9-AF3A919B8D27}"/>
    <cellStyle name="Comma 188 3 3" xfId="13145" xr:uid="{4CB35AB9-7DA9-4420-8131-19013B13CF6E}"/>
    <cellStyle name="Comma 188 3 3 2" xfId="26034" xr:uid="{FA30648F-EB8A-42F6-A9EA-3582FD5DAA7D}"/>
    <cellStyle name="Comma 188 3 4" xfId="9474" xr:uid="{735410EE-065C-4DBD-AD95-F9D4E5C4DB07}"/>
    <cellStyle name="Comma 188 3 4 2" xfId="23668" xr:uid="{A96974A1-E633-4717-AA2E-7583F17D3F63}"/>
    <cellStyle name="Comma 188 3 5" xfId="7900" xr:uid="{DD6BA39C-989D-471C-9935-ECDE7720921C}"/>
    <cellStyle name="Comma 188 3 5 2" xfId="22510" xr:uid="{60CEDF5A-871D-4727-8185-14FB713C0C33}"/>
    <cellStyle name="Comma 188 3 6" xfId="17805" xr:uid="{F45451EA-8E1C-4A7A-BAD3-B9F009710D60}"/>
    <cellStyle name="Comma 188 3 6 2" xfId="27581" xr:uid="{543F77E7-E7BE-4369-9230-344DD4962DFD}"/>
    <cellStyle name="Comma 188 3 7" xfId="20177" xr:uid="{AFFF5486-9766-47FE-ADDD-BEC43133B4C9}"/>
    <cellStyle name="Comma 188 4" xfId="5290" xr:uid="{AF7F5F9B-E17D-48CB-93E1-6887E2A15A18}"/>
    <cellStyle name="Comma 188 4 2" xfId="10840" xr:uid="{5D0728B6-6A72-4465-BFE7-ADB5151579AA}"/>
    <cellStyle name="Comma 188 4 2 2" xfId="24063" xr:uid="{775EF1A4-2EDD-4CDB-9AA9-1DB8215133BB}"/>
    <cellStyle name="Comma 188 4 3" xfId="20572" xr:uid="{2FD9529E-9919-4C85-B9C1-F35117A79339}"/>
    <cellStyle name="Comma 188 5" xfId="12214" xr:uid="{8E4CB6D6-5146-4CF6-A35F-BB8CA8B34F39}"/>
    <cellStyle name="Comma 188 5 2" xfId="25240" xr:uid="{D500A3B5-B211-4067-AC8B-E652F044ABCC}"/>
    <cellStyle name="Comma 188 6" xfId="8345" xr:uid="{5C7B5291-EB70-4050-86C5-A01D9CC7CB92}"/>
    <cellStyle name="Comma 188 6 2" xfId="22898" xr:uid="{DD55AA48-3389-4959-ADFB-5BE6BFBB3D89}"/>
    <cellStyle name="Comma 188 7" xfId="6722" xr:uid="{79EE7181-EC57-4618-B31B-8D4E25C89801}"/>
    <cellStyle name="Comma 188 7 2" xfId="21740" xr:uid="{50C099B3-132C-42D0-ACE4-334953A17F76}"/>
    <cellStyle name="Comma 188 8" xfId="16566" xr:uid="{20488474-994B-4DE3-9C21-26986B407AEC}"/>
    <cellStyle name="Comma 188 8 2" xfId="26810" xr:uid="{797FD351-A4AD-4B4D-B48D-4920EAF744DF}"/>
    <cellStyle name="Comma 188 9" xfId="19407" xr:uid="{2C367FDF-3838-459F-B589-F655D5E34705}"/>
    <cellStyle name="Comma 189" xfId="1848" xr:uid="{56DFCD56-4A27-4602-B88F-7A7D03B2B209}"/>
    <cellStyle name="Comma 189 2" xfId="3277" xr:uid="{142B32CD-3844-4025-A8BF-93B26602EE8F}"/>
    <cellStyle name="Comma 189 2 2" xfId="5739" xr:uid="{ADED7927-C686-4959-A729-884CDC70B10B}"/>
    <cellStyle name="Comma 189 2 2 2" xfId="11289" xr:uid="{8BFF379B-94FC-4417-832D-9B7641AF677E}"/>
    <cellStyle name="Comma 189 2 2 2 2" xfId="24447" xr:uid="{F0F27409-916C-4CEB-891B-84F5D3BB08C4}"/>
    <cellStyle name="Comma 189 2 2 3" xfId="20956" xr:uid="{F303FF7B-E823-4290-8932-39090F8971CD}"/>
    <cellStyle name="Comma 189 2 3" xfId="12682" xr:uid="{B64CBEB3-404A-467C-A17B-939E008EFEC9}"/>
    <cellStyle name="Comma 189 2 3 2" xfId="25640" xr:uid="{8FDDE951-F3E3-44A7-8B22-E6F2FA5EFDBE}"/>
    <cellStyle name="Comma 189 2 4" xfId="8866" xr:uid="{86B3860C-8005-48E8-8833-7044F6BCC01A}"/>
    <cellStyle name="Comma 189 2 4 2" xfId="23282" xr:uid="{34C30A4A-A7AD-43BF-B882-175702714CA4}"/>
    <cellStyle name="Comma 189 2 5" xfId="7256" xr:uid="{FE6F12BF-D204-41D0-B4F7-5B81ECBC4A8C}"/>
    <cellStyle name="Comma 189 2 5 2" xfId="22124" xr:uid="{FF980875-B3BB-4451-95AD-E8F9F7BC9774}"/>
    <cellStyle name="Comma 189 2 6" xfId="17158" xr:uid="{D9CF1062-E5AB-48C1-BDAE-3BD1B4597EAA}"/>
    <cellStyle name="Comma 189 2 6 2" xfId="27195" xr:uid="{81862792-AC10-462A-B6B6-09C56661506B}"/>
    <cellStyle name="Comma 189 2 7" xfId="19791" xr:uid="{F3BF4F56-B6C9-4AF6-9CB7-7A8CCA661F3F}"/>
    <cellStyle name="Comma 189 3" xfId="3924" xr:uid="{9064EAC4-87C7-4B5C-A3E3-266F6213FF59}"/>
    <cellStyle name="Comma 189 3 2" xfId="6192" xr:uid="{2C7107B8-1947-4A4A-B6E6-D556C97A5F3C}"/>
    <cellStyle name="Comma 189 3 2 2" xfId="11742" xr:uid="{D7BE6EF4-DE4E-4015-8A73-32264F91C494}"/>
    <cellStyle name="Comma 189 3 2 2 2" xfId="24834" xr:uid="{CFCD749A-D366-4BE3-914A-E7EF6AED0775}"/>
    <cellStyle name="Comma 189 3 2 3" xfId="21343" xr:uid="{AA14600E-C482-49F3-B2D7-0E427693F047}"/>
    <cellStyle name="Comma 189 3 3" xfId="13146" xr:uid="{AD512317-86E9-4FD0-995C-AEDA4CFB6A3E}"/>
    <cellStyle name="Comma 189 3 3 2" xfId="26035" xr:uid="{C90217CD-EE0B-4DDE-9973-4F4EC3856E41}"/>
    <cellStyle name="Comma 189 3 4" xfId="9475" xr:uid="{79D83EC7-E931-458D-AA7E-B41D44113029}"/>
    <cellStyle name="Comma 189 3 4 2" xfId="23669" xr:uid="{9F7AAA4A-3705-415A-80AF-EAF253811050}"/>
    <cellStyle name="Comma 189 3 5" xfId="7901" xr:uid="{91D78FF3-D5DF-410B-A430-C3FB823EC7D5}"/>
    <cellStyle name="Comma 189 3 5 2" xfId="22511" xr:uid="{0B902C96-4F09-474D-895F-9C542024A4E1}"/>
    <cellStyle name="Comma 189 3 6" xfId="17806" xr:uid="{AC1D3073-BA4A-482F-9DDD-6BA07F63B595}"/>
    <cellStyle name="Comma 189 3 6 2" xfId="27582" xr:uid="{24E08DD2-9E1E-4E0B-B318-90DD4A27A06C}"/>
    <cellStyle name="Comma 189 3 7" xfId="20178" xr:uid="{28EF475D-1F37-49AA-9787-B2F40CDDDC7F}"/>
    <cellStyle name="Comma 189 4" xfId="5291" xr:uid="{3540056F-5CA2-45C7-A1FA-C06647F27697}"/>
    <cellStyle name="Comma 189 4 2" xfId="10841" xr:uid="{ECD658C7-9DA4-4A39-B001-530C714C8CD4}"/>
    <cellStyle name="Comma 189 4 2 2" xfId="24064" xr:uid="{B44AFD28-2456-49D0-AF9C-B0697B8222C9}"/>
    <cellStyle name="Comma 189 4 3" xfId="20573" xr:uid="{6353C61E-8BB6-476E-B806-B6D364427C0A}"/>
    <cellStyle name="Comma 189 5" xfId="12215" xr:uid="{B68BED70-FB2C-44CB-8454-803C04897F5C}"/>
    <cellStyle name="Comma 189 5 2" xfId="25241" xr:uid="{93DB1E3C-F26E-4941-9ADC-EEFA163164BB}"/>
    <cellStyle name="Comma 189 6" xfId="8346" xr:uid="{C48EBFF2-E927-4ABA-840A-B6E1C15E4B44}"/>
    <cellStyle name="Comma 189 6 2" xfId="22899" xr:uid="{C6CF4FF2-D1C9-410B-9615-1FE7277CBC53}"/>
    <cellStyle name="Comma 189 7" xfId="6723" xr:uid="{6EC8EC3D-D815-481A-983F-4BBD5BDA6D07}"/>
    <cellStyle name="Comma 189 7 2" xfId="21741" xr:uid="{BD817EC5-5A72-415C-8410-C76C580FAD5C}"/>
    <cellStyle name="Comma 189 8" xfId="16567" xr:uid="{4BA0C9B4-3EBA-4211-AD19-263AB7A9C10A}"/>
    <cellStyle name="Comma 189 8 2" xfId="26811" xr:uid="{408405F1-A99D-4C1C-9C61-0DD4432C12D9}"/>
    <cellStyle name="Comma 189 9" xfId="19408" xr:uid="{ABBF5B3A-CA05-42CA-A693-0C6B0B8E5C9D}"/>
    <cellStyle name="Comma 19" xfId="985" xr:uid="{4FC27178-C5B5-4CA7-86F0-DCA67001D404}"/>
    <cellStyle name="Comma 19 10" xfId="14067" xr:uid="{440D77CC-9857-49A5-98C8-BB3761F1A886}"/>
    <cellStyle name="Comma 19 10 2" xfId="26361" xr:uid="{9D0F7F52-E971-40F4-A78A-8DFCCDE92929}"/>
    <cellStyle name="Comma 19 11" xfId="15725" xr:uid="{B51A392E-4FC9-4E27-BD3C-CDE0CC1654DB}"/>
    <cellStyle name="Comma 19 11 2" xfId="26568" xr:uid="{8B2DC8DF-1199-4EFE-AC1A-2AA3B5F2847F}"/>
    <cellStyle name="Comma 19 12" xfId="16251" xr:uid="{2B423671-D7AF-4FBC-9116-F3F61725767A}"/>
    <cellStyle name="Comma 19 12 2" xfId="26600" xr:uid="{9E60E6AA-2B7A-4AF0-BFD8-8A3DBC729157}"/>
    <cellStyle name="Comma 19 13" xfId="16298" xr:uid="{B33C7AF3-227C-4A26-A769-093CF1280CBE}"/>
    <cellStyle name="Comma 19 13 2" xfId="26637" xr:uid="{5D322FD0-B608-48EC-997F-4CF32DF7F378}"/>
    <cellStyle name="Comma 19 14" xfId="18342" xr:uid="{6DF93D5B-2B83-486E-9E75-CAA321759C56}"/>
    <cellStyle name="Comma 19 14 2" xfId="27797" xr:uid="{DE8B080B-8B86-4A8E-A364-9BFD43196CEA}"/>
    <cellStyle name="Comma 19 15" xfId="18426" xr:uid="{879EBEF7-4988-4352-BDF0-54DC7927710D}"/>
    <cellStyle name="Comma 19 15 2" xfId="27848" xr:uid="{753593AE-0F16-4E32-8C61-64CFF900D900}"/>
    <cellStyle name="Comma 19 16" xfId="19234" xr:uid="{CD2D935B-130A-4923-8C57-99ACE290D166}"/>
    <cellStyle name="Comma 19 17" xfId="29077" xr:uid="{CE956FF8-2A7C-4537-8B12-74BFDDF0C3C0}"/>
    <cellStyle name="Comma 19 2" xfId="1125" xr:uid="{9C2B3E5B-9565-43DC-AE51-1CB64AF916FD}"/>
    <cellStyle name="Comma 19 2 10" xfId="19268" xr:uid="{80685F06-9274-425D-AE16-CB3A743086AE}"/>
    <cellStyle name="Comma 19 2 11" xfId="30733" xr:uid="{49255049-5227-4EE1-8762-7C975260390D}"/>
    <cellStyle name="Comma 19 2 2" xfId="3028" xr:uid="{E1E478F2-52E6-4D41-B1D9-9626861DC622}"/>
    <cellStyle name="Comma 19 2 2 2" xfId="5566" xr:uid="{DD9EDC8B-4439-4E8B-ACB5-C1BA08FC3AE1}"/>
    <cellStyle name="Comma 19 2 2 2 2" xfId="11116" xr:uid="{B380FAC9-E830-4198-B6B3-F0FA403145D4}"/>
    <cellStyle name="Comma 19 2 2 2 2 2" xfId="24307" xr:uid="{2BCAE741-A37A-4248-8CBA-41ACA9420EDE}"/>
    <cellStyle name="Comma 19 2 2 2 3" xfId="20816" xr:uid="{3A728A6A-37F4-459C-90EB-274621B57E85}"/>
    <cellStyle name="Comma 19 2 2 2 4" xfId="34131" xr:uid="{66D327DF-C748-438C-8AA7-E8C562D1D8C2}"/>
    <cellStyle name="Comma 19 2 2 3" xfId="12503" xr:uid="{D4EFDF53-BAD7-4545-8D5C-0C125D31DF8F}"/>
    <cellStyle name="Comma 19 2 2 3 2" xfId="25495" xr:uid="{29646D35-AA7D-4651-8442-867DF44B7868}"/>
    <cellStyle name="Comma 19 2 2 4" xfId="8629" xr:uid="{4D0DB02B-0F6C-4EFD-866C-A41B698D1924}"/>
    <cellStyle name="Comma 19 2 2 4 2" xfId="23142" xr:uid="{4AB30E50-3611-42CC-AD10-7BD7AA6EA827}"/>
    <cellStyle name="Comma 19 2 2 5" xfId="7013" xr:uid="{FB60AA97-EDD4-4B78-9569-EF49D5CE2B21}"/>
    <cellStyle name="Comma 19 2 2 5 2" xfId="21984" xr:uid="{F477FB74-E9B1-4F9F-BE8C-1CB3FF33C5BB}"/>
    <cellStyle name="Comma 19 2 2 6" xfId="16909" xr:uid="{6D92A182-25A5-4CA2-B646-5BF70A82486D}"/>
    <cellStyle name="Comma 19 2 2 6 2" xfId="27055" xr:uid="{82CCB511-03D2-4F00-9537-FB43A689D729}"/>
    <cellStyle name="Comma 19 2 2 7" xfId="19651" xr:uid="{6903AF07-C623-4729-96E1-E0669E508DB4}"/>
    <cellStyle name="Comma 19 2 2 8" xfId="31234" xr:uid="{9C5403E0-5BAC-4D98-8EFB-CF04EF9E6294}"/>
    <cellStyle name="Comma 19 2 3" xfId="3758" xr:uid="{0FDEE082-6BB2-4AC9-A339-2C453A795466}"/>
    <cellStyle name="Comma 19 2 3 2" xfId="6026" xr:uid="{842A4D37-86DB-461D-83B3-9161388671D0}"/>
    <cellStyle name="Comma 19 2 3 2 2" xfId="11576" xr:uid="{272D654C-B69F-4865-88A1-A390D961B1E9}"/>
    <cellStyle name="Comma 19 2 3 2 2 2" xfId="24694" xr:uid="{BCFBB592-BF06-47F4-8004-A66002147E2D}"/>
    <cellStyle name="Comma 19 2 3 2 3" xfId="21203" xr:uid="{156157DD-587C-4E1C-A4B2-E7EFA8E06B19}"/>
    <cellStyle name="Comma 19 2 3 3" xfId="12980" xr:uid="{8DF2752F-D62C-45F4-9346-73CFBBF0E9D3}"/>
    <cellStyle name="Comma 19 2 3 3 2" xfId="25895" xr:uid="{F208AF7E-4FA4-494B-9DD0-FF8E3A5A6B4E}"/>
    <cellStyle name="Comma 19 2 3 4" xfId="9309" xr:uid="{521FC910-5CEE-4318-8895-3F8DB5CABC50}"/>
    <cellStyle name="Comma 19 2 3 4 2" xfId="23529" xr:uid="{ADFA15CC-C1B2-46E8-A95C-E4A973FEC952}"/>
    <cellStyle name="Comma 19 2 3 5" xfId="7735" xr:uid="{DB73C0CB-29AF-4A2F-9CE7-1998932F1F10}"/>
    <cellStyle name="Comma 19 2 3 5 2" xfId="22371" xr:uid="{92BE15C6-46E8-4CDC-B708-759E6D8E610F}"/>
    <cellStyle name="Comma 19 2 3 6" xfId="17640" xr:uid="{AEA85D14-0BE0-4447-ADE0-C5892371C0F9}"/>
    <cellStyle name="Comma 19 2 3 6 2" xfId="27442" xr:uid="{A4C8CE23-32AB-41B3-A7DC-3AF00695F75B}"/>
    <cellStyle name="Comma 19 2 3 7" xfId="20038" xr:uid="{17DB1A1E-C458-49F8-A8B6-9C0846EAF527}"/>
    <cellStyle name="Comma 19 2 3 8" xfId="33859" xr:uid="{AF16C063-1976-4C1A-91BC-FA5050696AA1}"/>
    <cellStyle name="Comma 19 2 4" xfId="5125" xr:uid="{099612D1-E36E-425A-8B2B-8235748ECB59}"/>
    <cellStyle name="Comma 19 2 4 2" xfId="10675" xr:uid="{DA900490-4ED3-4206-A20C-6A0F1FA4F18A}"/>
    <cellStyle name="Comma 19 2 4 2 2" xfId="23924" xr:uid="{0A09C687-10BA-4C57-84EB-2BEF7ADE3A44}"/>
    <cellStyle name="Comma 19 2 4 3" xfId="20433" xr:uid="{5716298B-EDE7-4A7D-96B8-030535D3F330}"/>
    <cellStyle name="Comma 19 2 5" xfId="12038" xr:uid="{05B735B1-CBFE-44DE-B765-D347103F992F}"/>
    <cellStyle name="Comma 19 2 5 2" xfId="25094" xr:uid="{E3B36665-230A-4631-8EFB-3D61F2EA99FF}"/>
    <cellStyle name="Comma 19 2 6" xfId="8180" xr:uid="{90A81D40-B0A1-4665-AC51-80A84CE4F190}"/>
    <cellStyle name="Comma 19 2 6 2" xfId="22759" xr:uid="{D8E415CD-E748-4E98-B1A9-E3FFC75AB5A3}"/>
    <cellStyle name="Comma 19 2 7" xfId="6507" xr:uid="{DA565E0D-69AE-4D88-B114-8D952F2BD0FE}"/>
    <cellStyle name="Comma 19 2 7 2" xfId="21601" xr:uid="{F5724223-84A3-4A2A-BD19-6109E354A690}"/>
    <cellStyle name="Comma 19 2 8" xfId="14802" xr:uid="{216156A9-259B-4D84-AA9A-7E24182AA81F}"/>
    <cellStyle name="Comma 19 2 8 2" xfId="26499" xr:uid="{54FD47E1-9F60-4BAA-A48F-C00F6836B07A}"/>
    <cellStyle name="Comma 19 2 9" xfId="16347" xr:uid="{26D23FA3-9B03-4DB5-97AA-53603399361C}"/>
    <cellStyle name="Comma 19 2 9 2" xfId="26671" xr:uid="{4F037667-C91D-460F-9C11-A4BCCF9A5491}"/>
    <cellStyle name="Comma 19 3" xfId="2974" xr:uid="{456B1E9F-12A8-4AC6-8F88-1ABA096E0FA8}"/>
    <cellStyle name="Comma 19 3 2" xfId="5522" xr:uid="{79F67BB5-3EF6-46FA-A14B-628FBFB2BB4D}"/>
    <cellStyle name="Comma 19 3 2 2" xfId="11072" xr:uid="{200B7F52-C4AE-4F8E-9512-84EDB9E74922}"/>
    <cellStyle name="Comma 19 3 2 2 2" xfId="24273" xr:uid="{506403DC-C138-4095-B738-17A94A50F538}"/>
    <cellStyle name="Comma 19 3 2 3" xfId="20782" xr:uid="{60458FDD-C462-457E-924B-E047F1428F79}"/>
    <cellStyle name="Comma 19 3 2 4" xfId="34132" xr:uid="{C8351CA3-3ECB-46A8-916C-4A6DE2095B56}"/>
    <cellStyle name="Comma 19 3 3" xfId="12458" xr:uid="{499A720C-35C6-45F2-8125-6E32D1166A00}"/>
    <cellStyle name="Comma 19 3 3 2" xfId="25460" xr:uid="{F5C4CCBF-B964-4E54-B573-780E75E15FEB}"/>
    <cellStyle name="Comma 19 3 4" xfId="8579" xr:uid="{A8149027-4C75-4CAC-8DC2-A533C661010B}"/>
    <cellStyle name="Comma 19 3 4 2" xfId="23108" xr:uid="{69E8B156-E7B9-44EB-95ED-1F3D8629536C}"/>
    <cellStyle name="Comma 19 3 5" xfId="6959" xr:uid="{445C670D-6172-435B-9EF0-50B3419CA759}"/>
    <cellStyle name="Comma 19 3 5 2" xfId="21950" xr:uid="{37903CA8-8757-440B-8A01-69D904BAF73C}"/>
    <cellStyle name="Comma 19 3 6" xfId="16855" xr:uid="{44D07AAF-6833-4BA5-84D0-9926FB98B3F5}"/>
    <cellStyle name="Comma 19 3 6 2" xfId="27021" xr:uid="{4374B3AF-42C3-47C2-90B3-73EF92BBAB98}"/>
    <cellStyle name="Comma 19 3 7" xfId="19617" xr:uid="{109FF014-BF3F-440D-8CE3-A262BBB8E753}"/>
    <cellStyle name="Comma 19 3 8" xfId="31235" xr:uid="{4BDA9C94-E846-45F1-A57B-6B0F8DBA04C6}"/>
    <cellStyle name="Comma 19 4" xfId="3715" xr:uid="{695456D6-DFB9-41E9-916B-BC950E6D9774}"/>
    <cellStyle name="Comma 19 4 2" xfId="5983" xr:uid="{6467D673-46B4-4428-A1E8-419656D7132F}"/>
    <cellStyle name="Comma 19 4 2 2" xfId="11533" xr:uid="{1FACBC3E-234C-4636-89B3-C45B10BC11A7}"/>
    <cellStyle name="Comma 19 4 2 2 2" xfId="24660" xr:uid="{172845B8-7560-47C6-8C09-FDEC28038B66}"/>
    <cellStyle name="Comma 19 4 2 3" xfId="21169" xr:uid="{1B9935D7-78AC-4A4F-9A87-BA8F6A9F7CEC}"/>
    <cellStyle name="Comma 19 4 2 4" xfId="34436" xr:uid="{C3B5E4F0-FB1B-4B1B-96F9-AC9EC0BC3150}"/>
    <cellStyle name="Comma 19 4 3" xfId="12937" xr:uid="{3501A99F-BA48-4C12-9274-9D5E6AF5A89D}"/>
    <cellStyle name="Comma 19 4 3 2" xfId="25861" xr:uid="{83059449-D9C0-471C-8FD3-1E0D40DC7DA8}"/>
    <cellStyle name="Comma 19 4 4" xfId="9266" xr:uid="{FE0CA6AE-9E2A-4E98-A397-FA6F0B2D4DC4}"/>
    <cellStyle name="Comma 19 4 4 2" xfId="23495" xr:uid="{071BD161-9881-42DF-8A48-E7F795DD5FAF}"/>
    <cellStyle name="Comma 19 4 5" xfId="7692" xr:uid="{2E4EAF8B-C643-43A4-B401-97562BDDA7B0}"/>
    <cellStyle name="Comma 19 4 5 2" xfId="22337" xr:uid="{85A2EA86-DD40-4CC1-8CBE-FDC3AD79909D}"/>
    <cellStyle name="Comma 19 4 6" xfId="17597" xr:uid="{460AA41E-2229-4D1C-B771-8570D16FB9E5}"/>
    <cellStyle name="Comma 19 4 6 2" xfId="27408" xr:uid="{666BC2B1-7165-4220-A205-5BDF65EB3435}"/>
    <cellStyle name="Comma 19 4 7" xfId="20004" xr:uid="{000C2E97-DB97-4F0E-BB33-A8DF85D88EC6}"/>
    <cellStyle name="Comma 19 4 8" xfId="31931" xr:uid="{BD2B6D31-991C-499F-B850-DEF2F1B8E0D2}"/>
    <cellStyle name="Comma 19 5" xfId="5082" xr:uid="{59B594B6-B555-4F18-B19B-62476A861F6F}"/>
    <cellStyle name="Comma 19 5 2" xfId="10632" xr:uid="{477FB9B2-8C28-4833-9E7A-46CFEBF19EE6}"/>
    <cellStyle name="Comma 19 5 2 2" xfId="23890" xr:uid="{1AA276FA-F759-4251-9CB4-2F86C3C1D9A1}"/>
    <cellStyle name="Comma 19 5 2 3" xfId="33735" xr:uid="{EFC4FC75-609E-46B1-8C47-07F6067D749A}"/>
    <cellStyle name="Comma 19 5 3" xfId="20399" xr:uid="{D07CDA62-5274-475B-A1F8-2237DAD5490F}"/>
    <cellStyle name="Comma 19 5 4" xfId="30427" xr:uid="{FB7D0FD7-CCAF-4891-AABE-08B87B44DAD8}"/>
    <cellStyle name="Comma 19 6" xfId="11993" xr:uid="{8BDBF8CC-232A-4697-B9AC-A721706FD3E0}"/>
    <cellStyle name="Comma 19 6 2" xfId="25058" xr:uid="{56307138-033D-4CC0-9111-4DABD258B7F5}"/>
    <cellStyle name="Comma 19 6 2 2" xfId="35280" xr:uid="{3B8C7C0E-E8DF-4C6B-B5D7-B19B414E39E1}"/>
    <cellStyle name="Comma 19 6 3" xfId="32777" xr:uid="{0EF05A92-1579-4D5D-9242-D8FBAF08D3AC}"/>
    <cellStyle name="Comma 19 7" xfId="8137" xr:uid="{43CA1612-92F9-4A00-B2B0-A362CE6D8096}"/>
    <cellStyle name="Comma 19 7 2" xfId="22725" xr:uid="{F3D42E5B-2AA7-4192-8AEA-694700CE12C6}"/>
    <cellStyle name="Comma 19 7 3" xfId="32934" xr:uid="{0ED08125-B180-4220-8168-FA45FA1BE24C}"/>
    <cellStyle name="Comma 19 8" xfId="6458" xr:uid="{99E4A0A1-40C1-44FE-873F-A89C50F35574}"/>
    <cellStyle name="Comma 19 8 2" xfId="21567" xr:uid="{905056E5-876E-48F4-95D9-1E4B30B2BDCB}"/>
    <cellStyle name="Comma 19 9" xfId="13613" xr:uid="{733B5965-B75E-47F9-8E43-1FE443529A2A}"/>
    <cellStyle name="Comma 19 9 2" xfId="26312" xr:uid="{42273942-201A-4A13-862E-AB901B2EA479}"/>
    <cellStyle name="Comma 190" xfId="1849" xr:uid="{92D16A4D-07E4-4A6F-A2BE-7BE9CA8F5BD9}"/>
    <cellStyle name="Comma 190 2" xfId="3278" xr:uid="{9452071D-B41C-4D96-88D6-08E722DE817F}"/>
    <cellStyle name="Comma 190 2 2" xfId="5740" xr:uid="{3EFF3D25-06A5-4F83-9AD0-C6D441D66C7A}"/>
    <cellStyle name="Comma 190 2 2 2" xfId="11290" xr:uid="{B54F097C-1064-43B5-8AA1-E876BD0AE909}"/>
    <cellStyle name="Comma 190 2 2 2 2" xfId="24448" xr:uid="{16FD0893-AC5C-4E6A-AAD4-178EE84D878D}"/>
    <cellStyle name="Comma 190 2 2 3" xfId="20957" xr:uid="{5240E10D-714C-4F4F-A996-9D4096F3A2A7}"/>
    <cellStyle name="Comma 190 2 3" xfId="12683" xr:uid="{96F0C7C4-E632-4032-8E95-31082D9D6233}"/>
    <cellStyle name="Comma 190 2 3 2" xfId="25641" xr:uid="{6F7ABF44-5AC2-419A-8596-9894CC43EDDB}"/>
    <cellStyle name="Comma 190 2 4" xfId="8867" xr:uid="{8FF9C37E-845D-453F-BA2D-425B7D7E951E}"/>
    <cellStyle name="Comma 190 2 4 2" xfId="23283" xr:uid="{1C9833A9-7550-4D32-A213-350A3F7165A1}"/>
    <cellStyle name="Comma 190 2 5" xfId="7257" xr:uid="{48927812-A1E5-401C-8986-EE94EF59199A}"/>
    <cellStyle name="Comma 190 2 5 2" xfId="22125" xr:uid="{E66E75DE-94D3-4BD5-B89A-A8EA9826F5BE}"/>
    <cellStyle name="Comma 190 2 6" xfId="17159" xr:uid="{E27018CB-E1D1-449C-A51B-D84EB6BF4B01}"/>
    <cellStyle name="Comma 190 2 6 2" xfId="27196" xr:uid="{5F68E818-5DF6-4518-8E17-D3BE141B8492}"/>
    <cellStyle name="Comma 190 2 7" xfId="19792" xr:uid="{7CE83E34-0C69-4C27-94CE-91A333FA2736}"/>
    <cellStyle name="Comma 190 3" xfId="3925" xr:uid="{8A6C69D8-F7AB-4AFF-8487-C92A93B758B2}"/>
    <cellStyle name="Comma 190 3 2" xfId="6193" xr:uid="{9A4CF1C2-1A2A-4A3A-9DED-8690D323EF67}"/>
    <cellStyle name="Comma 190 3 2 2" xfId="11743" xr:uid="{48DE34E4-3FC6-42BD-AE6A-DA2653A9CEF6}"/>
    <cellStyle name="Comma 190 3 2 2 2" xfId="24835" xr:uid="{3FED9485-CF28-4496-A953-FE0E8DE074F1}"/>
    <cellStyle name="Comma 190 3 2 3" xfId="21344" xr:uid="{C24B0752-346F-4090-A565-97F4817D7DCA}"/>
    <cellStyle name="Comma 190 3 3" xfId="13147" xr:uid="{6812C0D0-A7BF-40DC-818A-C14641DC0B3B}"/>
    <cellStyle name="Comma 190 3 3 2" xfId="26036" xr:uid="{B21CF28D-7203-43BD-A610-406F5AEC7B85}"/>
    <cellStyle name="Comma 190 3 4" xfId="9476" xr:uid="{91893F68-5E2A-476F-8E24-35790EDE9F36}"/>
    <cellStyle name="Comma 190 3 4 2" xfId="23670" xr:uid="{34D4F4A2-2467-459D-AC9E-D9FB372410B9}"/>
    <cellStyle name="Comma 190 3 5" xfId="7902" xr:uid="{A41AEA69-942B-4DE3-AA51-6A636C08F254}"/>
    <cellStyle name="Comma 190 3 5 2" xfId="22512" xr:uid="{50F5D3E2-4F94-4621-A0AB-65562F282A47}"/>
    <cellStyle name="Comma 190 3 6" xfId="17807" xr:uid="{706C4EC1-1F82-4FF2-86D6-17448B1C546F}"/>
    <cellStyle name="Comma 190 3 6 2" xfId="27583" xr:uid="{E9553B7C-B0DE-4B11-A688-39D919AAA252}"/>
    <cellStyle name="Comma 190 3 7" xfId="20179" xr:uid="{A4D0A873-3107-4DE9-A426-CB845F536043}"/>
    <cellStyle name="Comma 190 4" xfId="5292" xr:uid="{951DB817-0798-42BE-BDA8-A3A500EB26A4}"/>
    <cellStyle name="Comma 190 4 2" xfId="10842" xr:uid="{00F262ED-B2BB-4714-AEF0-9EFD646EC09C}"/>
    <cellStyle name="Comma 190 4 2 2" xfId="24065" xr:uid="{DBB8FB5D-74B7-4158-A0B5-01F460324AB4}"/>
    <cellStyle name="Comma 190 4 3" xfId="20574" xr:uid="{051B29BC-13CE-4556-BCFC-592D348AF9EC}"/>
    <cellStyle name="Comma 190 5" xfId="12216" xr:uid="{1D44E8D6-8407-4161-BE1C-B8361272257F}"/>
    <cellStyle name="Comma 190 5 2" xfId="25242" xr:uid="{495B27F1-0B35-438A-8BEE-58EDE68D1F7F}"/>
    <cellStyle name="Comma 190 6" xfId="8347" xr:uid="{ED3EFE1E-6E13-4660-A4F1-5494CC38F82F}"/>
    <cellStyle name="Comma 190 6 2" xfId="22900" xr:uid="{A2AA4187-F983-47A6-BFD6-DF4DDA47CA5C}"/>
    <cellStyle name="Comma 190 7" xfId="6724" xr:uid="{B33F3213-266E-4C13-894B-9E204BC7B567}"/>
    <cellStyle name="Comma 190 7 2" xfId="21742" xr:uid="{CC6DC8D2-8FA1-45F7-AD16-5E067AF64471}"/>
    <cellStyle name="Comma 190 8" xfId="16568" xr:uid="{9BE315A7-D30F-4411-AC40-CB5A365CEE19}"/>
    <cellStyle name="Comma 190 8 2" xfId="26812" xr:uid="{FDBEC974-B115-41CE-954F-58B5B2B1F67C}"/>
    <cellStyle name="Comma 190 9" xfId="19409" xr:uid="{8773A790-051B-45CD-820A-BA35672C136A}"/>
    <cellStyle name="Comma 191" xfId="1850" xr:uid="{8872ED30-8E47-4B9F-A9FB-4D8A1437A710}"/>
    <cellStyle name="Comma 191 2" xfId="3279" xr:uid="{CC8C3783-AC8A-4785-AB7A-1E63613CB3BC}"/>
    <cellStyle name="Comma 191 2 2" xfId="5741" xr:uid="{2006BA56-FF34-4790-A5E9-D4CECFD082D4}"/>
    <cellStyle name="Comma 191 2 2 2" xfId="11291" xr:uid="{400F5D3E-6BBD-4B4A-89E0-4A1A49057AD5}"/>
    <cellStyle name="Comma 191 2 2 2 2" xfId="24449" xr:uid="{EF21A298-45D7-4839-9C15-3CD05A69C70E}"/>
    <cellStyle name="Comma 191 2 2 3" xfId="20958" xr:uid="{B5DCF9AC-612A-423C-AF4D-16A27ADFCE23}"/>
    <cellStyle name="Comma 191 2 3" xfId="12684" xr:uid="{8482616A-2CB6-41E6-97FD-E80FD49445C7}"/>
    <cellStyle name="Comma 191 2 3 2" xfId="25642" xr:uid="{CCA9AC94-BA02-4ECA-A3C0-DBC5D949AB06}"/>
    <cellStyle name="Comma 191 2 4" xfId="8868" xr:uid="{38EDFB2A-8333-4370-BFFA-554DD1CE56D7}"/>
    <cellStyle name="Comma 191 2 4 2" xfId="23284" xr:uid="{F960420B-1E60-4A94-8972-2B1C5DFB4C2E}"/>
    <cellStyle name="Comma 191 2 5" xfId="7258" xr:uid="{B9271CDD-0C31-4C8C-A4C3-B45D3F969ADE}"/>
    <cellStyle name="Comma 191 2 5 2" xfId="22126" xr:uid="{1F6B1FAD-6EC4-4E87-B5BB-3978FF16FAC7}"/>
    <cellStyle name="Comma 191 2 6" xfId="17160" xr:uid="{75A64588-4359-47CE-A5E9-9B4A7D548169}"/>
    <cellStyle name="Comma 191 2 6 2" xfId="27197" xr:uid="{9E9167EA-BA5F-424D-9A2E-FB1751052CE9}"/>
    <cellStyle name="Comma 191 2 7" xfId="19793" xr:uid="{5A9C1B5B-5F73-451E-BE01-A04C31EE01B8}"/>
    <cellStyle name="Comma 191 3" xfId="3926" xr:uid="{89F8D79C-405D-4F0D-97C5-B5E567FB6FC3}"/>
    <cellStyle name="Comma 191 3 2" xfId="6194" xr:uid="{8F0BA27A-822B-4C6C-BA04-37A1DCA3E3BB}"/>
    <cellStyle name="Comma 191 3 2 2" xfId="11744" xr:uid="{400ECEA9-A1DC-446C-B71B-2B69304BC803}"/>
    <cellStyle name="Comma 191 3 2 2 2" xfId="24836" xr:uid="{B9BD5A2E-736A-4F4B-8A9B-DC4D3B6EB58A}"/>
    <cellStyle name="Comma 191 3 2 3" xfId="21345" xr:uid="{486A5F4E-953C-4769-A3C9-98FC79CEFF24}"/>
    <cellStyle name="Comma 191 3 3" xfId="13148" xr:uid="{F9D84135-4D69-4523-BE38-A459D927CC8F}"/>
    <cellStyle name="Comma 191 3 3 2" xfId="26037" xr:uid="{82A357F9-F6F4-425C-9EFC-F5F6AFDBB38D}"/>
    <cellStyle name="Comma 191 3 4" xfId="9477" xr:uid="{B6E4C19F-E044-4C9F-B4BC-023D100641D9}"/>
    <cellStyle name="Comma 191 3 4 2" xfId="23671" xr:uid="{5B17B584-C348-4F5F-B6FD-6DC9F8D108C8}"/>
    <cellStyle name="Comma 191 3 5" xfId="7903" xr:uid="{8F9F21B7-950C-4730-90AF-8C4BD77F1D54}"/>
    <cellStyle name="Comma 191 3 5 2" xfId="22513" xr:uid="{8D20FC16-13A3-4F3F-83B1-070C8A810FAD}"/>
    <cellStyle name="Comma 191 3 6" xfId="17808" xr:uid="{58F607AB-1133-4161-B5BF-4633DDAE565D}"/>
    <cellStyle name="Comma 191 3 6 2" xfId="27584" xr:uid="{A8FC550F-B08A-496E-BED9-61B4F8E58C3A}"/>
    <cellStyle name="Comma 191 3 7" xfId="20180" xr:uid="{0E146554-1BF1-414B-BE3A-44E24AC061E5}"/>
    <cellStyle name="Comma 191 4" xfId="5293" xr:uid="{B54E726E-DABD-4290-8CF9-1F2D13C7D3DB}"/>
    <cellStyle name="Comma 191 4 2" xfId="10843" xr:uid="{91DDFBAB-7230-4D5F-8176-06DEACB50966}"/>
    <cellStyle name="Comma 191 4 2 2" xfId="24066" xr:uid="{2DCB46B1-A706-49F6-A625-49B5C133A964}"/>
    <cellStyle name="Comma 191 4 3" xfId="20575" xr:uid="{4ACAD356-5294-449A-9172-1DE4E9EC0A36}"/>
    <cellStyle name="Comma 191 5" xfId="12217" xr:uid="{1F262A84-93F3-4877-8FB6-8594500F4593}"/>
    <cellStyle name="Comma 191 5 2" xfId="25243" xr:uid="{00201EB6-6712-4960-B179-F157DA2CC83D}"/>
    <cellStyle name="Comma 191 6" xfId="8348" xr:uid="{94637E53-7EFB-42F1-BE36-7C5173FB632E}"/>
    <cellStyle name="Comma 191 6 2" xfId="22901" xr:uid="{5273AD61-5D16-45B1-A23E-553C29DE7279}"/>
    <cellStyle name="Comma 191 7" xfId="6725" xr:uid="{65D1C6FB-2847-44AF-B3D7-CFAA2AA8252D}"/>
    <cellStyle name="Comma 191 7 2" xfId="21743" xr:uid="{068C5E38-A111-4001-89C5-85369F5D1FAE}"/>
    <cellStyle name="Comma 191 8" xfId="16569" xr:uid="{B6DCA740-BDCB-4E90-BF7F-BF57B1A80746}"/>
    <cellStyle name="Comma 191 8 2" xfId="26813" xr:uid="{ABB3D12C-8F82-4ABB-91A5-81500F4BCCCA}"/>
    <cellStyle name="Comma 191 9" xfId="19410" xr:uid="{6986CF38-168B-4AA0-B0E5-576669D19C3E}"/>
    <cellStyle name="Comma 192" xfId="1851" xr:uid="{7209A606-30AA-4C16-8C6A-2462D8B6009F}"/>
    <cellStyle name="Comma 192 2" xfId="3280" xr:uid="{67ED9BDA-915A-4795-A2D4-AE88A9944D0B}"/>
    <cellStyle name="Comma 192 2 2" xfId="5742" xr:uid="{CD57FFD7-B510-44F7-9B3A-E81398C64159}"/>
    <cellStyle name="Comma 192 2 2 2" xfId="11292" xr:uid="{0D124FD4-43D0-4414-A8D8-81193BD42422}"/>
    <cellStyle name="Comma 192 2 2 2 2" xfId="24450" xr:uid="{D97C4D49-9280-464C-8911-5A3AC61860F4}"/>
    <cellStyle name="Comma 192 2 2 3" xfId="20959" xr:uid="{E0F68AB0-0BB7-41AA-A29E-0730B8448642}"/>
    <cellStyle name="Comma 192 2 3" xfId="12685" xr:uid="{84169EBB-F97F-4AEB-8802-3433CD2C8FB5}"/>
    <cellStyle name="Comma 192 2 3 2" xfId="25643" xr:uid="{B428C7B9-DFEF-497E-B781-BA4A564C2371}"/>
    <cellStyle name="Comma 192 2 4" xfId="8869" xr:uid="{F50940E7-20B6-42C7-B16D-3F569A50DC3B}"/>
    <cellStyle name="Comma 192 2 4 2" xfId="23285" xr:uid="{36009AF9-1D9B-4DAE-B4B4-EC4D0E133749}"/>
    <cellStyle name="Comma 192 2 5" xfId="7259" xr:uid="{F53AAFE2-0AD8-4924-B813-2D6079706D9E}"/>
    <cellStyle name="Comma 192 2 5 2" xfId="22127" xr:uid="{EAFFF3BC-1440-40F1-B7F6-EF0BED6D1664}"/>
    <cellStyle name="Comma 192 2 6" xfId="17161" xr:uid="{EACB39B8-7477-4FA7-A03F-912AE33850FC}"/>
    <cellStyle name="Comma 192 2 6 2" xfId="27198" xr:uid="{233362CE-B797-41BC-B5E4-DB8756B8C37A}"/>
    <cellStyle name="Comma 192 2 7" xfId="19794" xr:uid="{E3B11AD4-25DD-40C3-9FD4-6D7A8F567EDD}"/>
    <cellStyle name="Comma 192 3" xfId="3927" xr:uid="{145E1FE9-CA93-49AD-9431-8E4A18485B00}"/>
    <cellStyle name="Comma 192 3 2" xfId="6195" xr:uid="{2E4948F7-0D23-487E-9718-886D9CD36AC3}"/>
    <cellStyle name="Comma 192 3 2 2" xfId="11745" xr:uid="{18C506DE-2239-44BA-ACBB-E1C215254ADB}"/>
    <cellStyle name="Comma 192 3 2 2 2" xfId="24837" xr:uid="{289D1000-CC13-46FE-9F36-99A0C9599B14}"/>
    <cellStyle name="Comma 192 3 2 3" xfId="21346" xr:uid="{08754D13-3107-4801-B97A-3A6504D2F8C8}"/>
    <cellStyle name="Comma 192 3 3" xfId="13149" xr:uid="{2E2F5EAC-42D5-4206-B1E9-F46B9F01697A}"/>
    <cellStyle name="Comma 192 3 3 2" xfId="26038" xr:uid="{40F333EA-79A7-4B9D-8FFC-3864BA3B8C6F}"/>
    <cellStyle name="Comma 192 3 4" xfId="9478" xr:uid="{6A7675CB-91AA-4206-84EC-C8CB9217982B}"/>
    <cellStyle name="Comma 192 3 4 2" xfId="23672" xr:uid="{9A6275E9-C56E-4FD3-A69E-AAB80E1AE1D8}"/>
    <cellStyle name="Comma 192 3 5" xfId="7904" xr:uid="{2049F271-613D-487E-A84C-96D687237449}"/>
    <cellStyle name="Comma 192 3 5 2" xfId="22514" xr:uid="{4A776C1F-BC49-4244-A83D-A69773E720B8}"/>
    <cellStyle name="Comma 192 3 6" xfId="17809" xr:uid="{49951B03-F6FA-4BD8-A40E-38DC7531CE5B}"/>
    <cellStyle name="Comma 192 3 6 2" xfId="27585" xr:uid="{F486F5E0-24A5-4A72-8123-794BC9AC4CE5}"/>
    <cellStyle name="Comma 192 3 7" xfId="20181" xr:uid="{77E3429F-64BD-40EF-9160-9868764DAA29}"/>
    <cellStyle name="Comma 192 4" xfId="5294" xr:uid="{FC033F9A-4841-4E1B-AC3F-D63441D1958D}"/>
    <cellStyle name="Comma 192 4 2" xfId="10844" xr:uid="{DB1A327F-29C1-45C7-9A2A-9105D679CD40}"/>
    <cellStyle name="Comma 192 4 2 2" xfId="24067" xr:uid="{F0E98722-457B-4691-9A00-BDCAAD2634F0}"/>
    <cellStyle name="Comma 192 4 3" xfId="20576" xr:uid="{F40BA572-C58C-440C-ABED-1D723E549F32}"/>
    <cellStyle name="Comma 192 5" xfId="12218" xr:uid="{005A981D-503F-4F4C-A3D7-663DBBACF1A2}"/>
    <cellStyle name="Comma 192 5 2" xfId="25244" xr:uid="{5FC2BA2A-7F2E-46B0-A54A-6DF8447E5F2D}"/>
    <cellStyle name="Comma 192 6" xfId="8349" xr:uid="{10E966FF-E630-4DC8-A662-57D46789514C}"/>
    <cellStyle name="Comma 192 6 2" xfId="22902" xr:uid="{7EC27754-D90A-49B3-ADBD-91FD3FC63DB2}"/>
    <cellStyle name="Comma 192 7" xfId="6726" xr:uid="{9D8D4F4E-6F69-4F00-9EE1-08487343F106}"/>
    <cellStyle name="Comma 192 7 2" xfId="21744" xr:uid="{2EFB201F-1DE7-4171-8BCC-452D0A34730C}"/>
    <cellStyle name="Comma 192 8" xfId="16570" xr:uid="{54C68FF0-6531-4A29-B259-78A713B9F938}"/>
    <cellStyle name="Comma 192 8 2" xfId="26814" xr:uid="{1539B312-048C-445B-B963-DCC38632542F}"/>
    <cellStyle name="Comma 192 9" xfId="19411" xr:uid="{14C043C9-4386-4723-925B-6E36AD6CD9B9}"/>
    <cellStyle name="Comma 193" xfId="1852" xr:uid="{4032E57A-46B3-46D8-8C58-F5AEF38A5420}"/>
    <cellStyle name="Comma 193 2" xfId="3281" xr:uid="{529F435E-6559-4D62-A6E5-C39CEF368C61}"/>
    <cellStyle name="Comma 193 2 2" xfId="5743" xr:uid="{BDF46F4D-BCA1-4EDB-8C88-752964115368}"/>
    <cellStyle name="Comma 193 2 2 2" xfId="11293" xr:uid="{A05C63F1-EBD8-4651-A5DE-A3B6AD924A70}"/>
    <cellStyle name="Comma 193 2 2 2 2" xfId="24451" xr:uid="{1E358E9B-658B-4A8B-9669-69853AE2653C}"/>
    <cellStyle name="Comma 193 2 2 3" xfId="20960" xr:uid="{47197D55-4411-4C8A-95C7-E2E6D67DEF5D}"/>
    <cellStyle name="Comma 193 2 3" xfId="12686" xr:uid="{63572390-925A-40F0-B8BA-CBC93D599025}"/>
    <cellStyle name="Comma 193 2 3 2" xfId="25644" xr:uid="{C14C7F9B-D9D2-40CF-8740-BA3B6FFFAAB0}"/>
    <cellStyle name="Comma 193 2 4" xfId="8870" xr:uid="{3308302A-AFBD-42E4-858C-251504070010}"/>
    <cellStyle name="Comma 193 2 4 2" xfId="23286" xr:uid="{D454D469-FB3A-4EB2-A780-5363EE7D1329}"/>
    <cellStyle name="Comma 193 2 5" xfId="7260" xr:uid="{4382B408-C3A4-4D9F-87B7-65788BCBCCAD}"/>
    <cellStyle name="Comma 193 2 5 2" xfId="22128" xr:uid="{A410BE86-8DDB-4A6B-96CA-BD7BD5EC93A4}"/>
    <cellStyle name="Comma 193 2 6" xfId="17162" xr:uid="{E5AD58C6-9666-4024-9200-3A1EAB317447}"/>
    <cellStyle name="Comma 193 2 6 2" xfId="27199" xr:uid="{6FFC44EB-7533-4199-B00C-E29D46F6E13C}"/>
    <cellStyle name="Comma 193 2 7" xfId="19795" xr:uid="{C73A7EBD-589A-43B8-95D9-F322150D9193}"/>
    <cellStyle name="Comma 193 3" xfId="3928" xr:uid="{B2A9E4AE-2488-4E3B-AC6B-7F4C9545565D}"/>
    <cellStyle name="Comma 193 3 2" xfId="6196" xr:uid="{5C49C001-3EAC-4C7C-8C38-E21EB667917E}"/>
    <cellStyle name="Comma 193 3 2 2" xfId="11746" xr:uid="{6BDC9F75-B6EF-4463-8C58-6BDFA9AA0BDB}"/>
    <cellStyle name="Comma 193 3 2 2 2" xfId="24838" xr:uid="{A18909E1-C524-441D-A65A-F7618D16568E}"/>
    <cellStyle name="Comma 193 3 2 3" xfId="21347" xr:uid="{70FC3A2C-0807-4C84-8579-A0898D9F13A6}"/>
    <cellStyle name="Comma 193 3 3" xfId="13150" xr:uid="{D5AEF514-4349-43F7-9049-EB4B02CF7648}"/>
    <cellStyle name="Comma 193 3 3 2" xfId="26039" xr:uid="{2971F305-CA99-4A37-BD5E-E08B514ED2E6}"/>
    <cellStyle name="Comma 193 3 4" xfId="9479" xr:uid="{CCE2F97B-F1A6-4C38-B60B-981D8B9D4195}"/>
    <cellStyle name="Comma 193 3 4 2" xfId="23673" xr:uid="{B8F689A1-6ED3-4CB9-9E71-D23BA3957E9E}"/>
    <cellStyle name="Comma 193 3 5" xfId="7905" xr:uid="{36691AD5-16C9-408E-B82C-B40AF59E40BD}"/>
    <cellStyle name="Comma 193 3 5 2" xfId="22515" xr:uid="{742A0949-B95E-4805-91B8-4A33E03B2EA4}"/>
    <cellStyle name="Comma 193 3 6" xfId="17810" xr:uid="{CA3464A9-647F-4131-88DD-73B0CCF38F10}"/>
    <cellStyle name="Comma 193 3 6 2" xfId="27586" xr:uid="{71C81090-F8F8-47D5-A682-AD403DFFA046}"/>
    <cellStyle name="Comma 193 3 7" xfId="20182" xr:uid="{A40A7E76-7DC9-40D0-B9E4-0B4FBC51E918}"/>
    <cellStyle name="Comma 193 4" xfId="5295" xr:uid="{D9EF7CFF-9FD5-429C-B986-B17CB9E4F588}"/>
    <cellStyle name="Comma 193 4 2" xfId="10845" xr:uid="{93845B30-488F-4425-B479-6E718046B5AD}"/>
    <cellStyle name="Comma 193 4 2 2" xfId="24068" xr:uid="{13BF4780-3FFE-466C-A76F-D0EF27A225CC}"/>
    <cellStyle name="Comma 193 4 3" xfId="20577" xr:uid="{896BCE1B-445C-4225-8556-B8C953B9309C}"/>
    <cellStyle name="Comma 193 5" xfId="12219" xr:uid="{A0D8487F-1650-4128-B513-634898028512}"/>
    <cellStyle name="Comma 193 5 2" xfId="25245" xr:uid="{41230379-4296-427F-9E61-2787814B5361}"/>
    <cellStyle name="Comma 193 6" xfId="8350" xr:uid="{9154CC45-C469-4911-BF53-CD3114507518}"/>
    <cellStyle name="Comma 193 6 2" xfId="22903" xr:uid="{AE76D6ED-AE21-42F3-9604-367B3D8A6FA0}"/>
    <cellStyle name="Comma 193 7" xfId="6727" xr:uid="{F8622237-92C3-491A-BE7A-29BDF831C81F}"/>
    <cellStyle name="Comma 193 7 2" xfId="21745" xr:uid="{6ED85477-1F9F-43F2-A0F6-58F912AD1D65}"/>
    <cellStyle name="Comma 193 8" xfId="16571" xr:uid="{B5DF4AD8-3EE4-4A02-91AD-14900DCD05F0}"/>
    <cellStyle name="Comma 193 8 2" xfId="26815" xr:uid="{87F19406-33C6-41CE-82D8-DE5ED0AF10BE}"/>
    <cellStyle name="Comma 193 9" xfId="19412" xr:uid="{CAD9EC55-F45B-4527-83EA-340374EC3DBF}"/>
    <cellStyle name="Comma 194" xfId="1853" xr:uid="{FB19CED7-67D7-4F96-9240-13034F6A759D}"/>
    <cellStyle name="Comma 194 2" xfId="3282" xr:uid="{F4DC774A-8536-4252-8967-2109821F482C}"/>
    <cellStyle name="Comma 194 2 2" xfId="5744" xr:uid="{4E1FEB9C-DC87-4C86-A5C3-FA791A02283A}"/>
    <cellStyle name="Comma 194 2 2 2" xfId="11294" xr:uid="{81980650-4726-491E-BD20-D01295FEEC74}"/>
    <cellStyle name="Comma 194 2 2 2 2" xfId="24452" xr:uid="{B61342C0-6236-452A-885C-FFF34986789A}"/>
    <cellStyle name="Comma 194 2 2 3" xfId="20961" xr:uid="{86083017-4A08-4218-8DBC-E1945A753BD9}"/>
    <cellStyle name="Comma 194 2 3" xfId="12687" xr:uid="{F3DEC737-6B76-4D46-9D8A-C324E8C383AE}"/>
    <cellStyle name="Comma 194 2 3 2" xfId="25645" xr:uid="{B654F8A9-8E8C-432E-B25B-29577BB49BE1}"/>
    <cellStyle name="Comma 194 2 4" xfId="8871" xr:uid="{960AE9F0-D5BA-4248-BFA6-AC965C4FB429}"/>
    <cellStyle name="Comma 194 2 4 2" xfId="23287" xr:uid="{AE2B1940-6E5E-412F-A93B-EFA57D9C3B4C}"/>
    <cellStyle name="Comma 194 2 5" xfId="7261" xr:uid="{1DAB8A7C-E6D2-47B9-9FD4-CA6BC4A66D6C}"/>
    <cellStyle name="Comma 194 2 5 2" xfId="22129" xr:uid="{03DF6375-F90F-4FB9-91EA-6ACADE5D0C23}"/>
    <cellStyle name="Comma 194 2 6" xfId="17163" xr:uid="{E06D0C5F-5DD0-4BC1-B600-6248B149017F}"/>
    <cellStyle name="Comma 194 2 6 2" xfId="27200" xr:uid="{C18DEB8A-C8B1-49D5-84AB-E146A2243C8A}"/>
    <cellStyle name="Comma 194 2 7" xfId="19796" xr:uid="{E9FBF091-E26E-4B0D-863C-ACE0969F8415}"/>
    <cellStyle name="Comma 194 3" xfId="3929" xr:uid="{6A501055-120F-49A2-9C4F-E7B8702FE824}"/>
    <cellStyle name="Comma 194 3 2" xfId="6197" xr:uid="{B1497771-E22F-46EF-9830-3E4EAE9BEACF}"/>
    <cellStyle name="Comma 194 3 2 2" xfId="11747" xr:uid="{CB16CA38-EE87-4A89-887B-A24590007927}"/>
    <cellStyle name="Comma 194 3 2 2 2" xfId="24839" xr:uid="{811ECAE3-CE84-49AD-A1DA-ED04C0D16715}"/>
    <cellStyle name="Comma 194 3 2 3" xfId="21348" xr:uid="{3CBAF8E1-F69F-4B8D-BB21-A9290D2BC5EC}"/>
    <cellStyle name="Comma 194 3 3" xfId="13151" xr:uid="{A6A698A7-705C-401A-8D3F-958801470575}"/>
    <cellStyle name="Comma 194 3 3 2" xfId="26040" xr:uid="{7AE0280E-9995-4D74-A2F9-7D53C4C8649F}"/>
    <cellStyle name="Comma 194 3 4" xfId="9480" xr:uid="{7BFA1CB5-E075-4024-9272-B89C8B8F40E7}"/>
    <cellStyle name="Comma 194 3 4 2" xfId="23674" xr:uid="{41A1EEE7-589B-4A13-9877-911A97C95E8F}"/>
    <cellStyle name="Comma 194 3 5" xfId="7906" xr:uid="{BF9340BC-E1FB-4F1F-B70F-5D49342FB4BA}"/>
    <cellStyle name="Comma 194 3 5 2" xfId="22516" xr:uid="{59AB60BC-A067-49AB-BF72-FE6430693596}"/>
    <cellStyle name="Comma 194 3 6" xfId="17811" xr:uid="{43D46AB0-7E65-4910-9AFB-F24995F0DFD3}"/>
    <cellStyle name="Comma 194 3 6 2" xfId="27587" xr:uid="{A515B90C-E8E2-4485-8564-62F51340DA08}"/>
    <cellStyle name="Comma 194 3 7" xfId="20183" xr:uid="{7CC62EDC-8FC5-4240-8451-6664C97D3B8E}"/>
    <cellStyle name="Comma 194 4" xfId="5296" xr:uid="{B3E02BC5-5BA3-4F6F-8018-E4C072988BE1}"/>
    <cellStyle name="Comma 194 4 2" xfId="10846" xr:uid="{00F32CD3-5425-4E0C-AFA7-B8C1246BFC4E}"/>
    <cellStyle name="Comma 194 4 2 2" xfId="24069" xr:uid="{53D9D94D-64B9-44FC-B195-6550A84F0BD4}"/>
    <cellStyle name="Comma 194 4 3" xfId="20578" xr:uid="{38A08AF9-AEF6-4B9B-B48C-6CDB1DFECBF6}"/>
    <cellStyle name="Comma 194 5" xfId="12220" xr:uid="{69C77B7F-8A12-47B7-925F-0BEAF8569838}"/>
    <cellStyle name="Comma 194 5 2" xfId="25246" xr:uid="{B420125D-6438-419D-BECC-DBDEBAC8DA8D}"/>
    <cellStyle name="Comma 194 6" xfId="8351" xr:uid="{9D564513-6AF7-4B22-A726-32D3448A940F}"/>
    <cellStyle name="Comma 194 6 2" xfId="22904" xr:uid="{203DBA52-59C2-4E94-B19B-4F7CA1C9438D}"/>
    <cellStyle name="Comma 194 7" xfId="6728" xr:uid="{A176B98F-5DEE-416A-9B69-5571B3DA1D05}"/>
    <cellStyle name="Comma 194 7 2" xfId="21746" xr:uid="{7DB5C7AD-3B3C-4FAB-8D80-921634C71F92}"/>
    <cellStyle name="Comma 194 8" xfId="16572" xr:uid="{DD1E25B6-780E-46CA-9B4A-9059EEDE54CE}"/>
    <cellStyle name="Comma 194 8 2" xfId="26816" xr:uid="{7B252DA7-CBF4-4583-B812-DD2C513435A5}"/>
    <cellStyle name="Comma 194 9" xfId="19413" xr:uid="{628626C2-214F-477F-AD24-8494FB54F4F1}"/>
    <cellStyle name="Comma 195" xfId="1854" xr:uid="{8E5D4D7B-BE6A-4B0B-BD6E-641B6DF1C546}"/>
    <cellStyle name="Comma 195 2" xfId="3283" xr:uid="{14233A1D-6DA8-46B3-8A80-63E6D7C09573}"/>
    <cellStyle name="Comma 195 2 2" xfId="5745" xr:uid="{F9297AB7-AFBD-4985-8D87-01ACC3DA5C8E}"/>
    <cellStyle name="Comma 195 2 2 2" xfId="11295" xr:uid="{EAD4A3CC-0190-458F-B09F-71715D496650}"/>
    <cellStyle name="Comma 195 2 2 2 2" xfId="24453" xr:uid="{80CA8A44-DC89-4109-BF51-CB1136F93E3B}"/>
    <cellStyle name="Comma 195 2 2 3" xfId="20962" xr:uid="{2B7EF170-7FD7-4B54-96B0-FE2AD691D8D2}"/>
    <cellStyle name="Comma 195 2 3" xfId="12688" xr:uid="{15DA35F9-13BC-47B2-9F45-B10971545963}"/>
    <cellStyle name="Comma 195 2 3 2" xfId="25646" xr:uid="{1F25F51D-3050-41E9-8F5A-4477A1335A16}"/>
    <cellStyle name="Comma 195 2 4" xfId="8872" xr:uid="{FD1116A5-1D2D-48C6-AEE2-1C56F96E9951}"/>
    <cellStyle name="Comma 195 2 4 2" xfId="23288" xr:uid="{38147EF3-3F31-416E-80E3-FD53302B46C5}"/>
    <cellStyle name="Comma 195 2 5" xfId="7262" xr:uid="{8B0FA317-8D5D-4902-AEE4-D35461D5BFE1}"/>
    <cellStyle name="Comma 195 2 5 2" xfId="22130" xr:uid="{EF1B12ED-3126-4FA3-ABC1-192A10955641}"/>
    <cellStyle name="Comma 195 2 6" xfId="17164" xr:uid="{5CD539AD-BDE7-4922-A58D-EFA65B2C8942}"/>
    <cellStyle name="Comma 195 2 6 2" xfId="27201" xr:uid="{8C83AE7E-4DE9-465E-982C-61F769D36BC5}"/>
    <cellStyle name="Comma 195 2 7" xfId="19797" xr:uid="{D12DC9EB-9B82-4DEA-BE02-1098E6361ABC}"/>
    <cellStyle name="Comma 195 3" xfId="3930" xr:uid="{1496199A-CBBE-4322-A658-44B14A4E4235}"/>
    <cellStyle name="Comma 195 3 2" xfId="6198" xr:uid="{4D76059A-2E87-4759-A8D2-362ADF4E88C4}"/>
    <cellStyle name="Comma 195 3 2 2" xfId="11748" xr:uid="{70F1742A-FFF7-4CDF-A73D-D8D6BC3C8C8A}"/>
    <cellStyle name="Comma 195 3 2 2 2" xfId="24840" xr:uid="{AB055361-F500-4EC3-B066-B41246E5E93E}"/>
    <cellStyle name="Comma 195 3 2 3" xfId="21349" xr:uid="{1F0A1375-50B2-46D4-A502-9D3748FC1925}"/>
    <cellStyle name="Comma 195 3 3" xfId="13152" xr:uid="{9AEB0179-B7C3-41BE-AF46-04E166FDE507}"/>
    <cellStyle name="Comma 195 3 3 2" xfId="26041" xr:uid="{C73CB13E-56B3-4247-8C7E-2555EEF3E6BD}"/>
    <cellStyle name="Comma 195 3 4" xfId="9481" xr:uid="{075D2263-9452-44BB-83A7-E4F3B43450A8}"/>
    <cellStyle name="Comma 195 3 4 2" xfId="23675" xr:uid="{AC0D8F35-9360-46A4-90D0-FE916F9E0D04}"/>
    <cellStyle name="Comma 195 3 5" xfId="7907" xr:uid="{CD5A6E11-519B-47BA-A4CE-0B9E40090260}"/>
    <cellStyle name="Comma 195 3 5 2" xfId="22517" xr:uid="{1671D460-1D6A-4AD7-9F47-AB2586BEC6E0}"/>
    <cellStyle name="Comma 195 3 6" xfId="17812" xr:uid="{A697DAE2-A788-43E1-A034-5C4D4F2E1B80}"/>
    <cellStyle name="Comma 195 3 6 2" xfId="27588" xr:uid="{2A98A102-4E45-4DC5-B18E-6A9E6080114D}"/>
    <cellStyle name="Comma 195 3 7" xfId="20184" xr:uid="{088C22DA-3CA1-4E84-8BF9-EDB722FC7C6F}"/>
    <cellStyle name="Comma 195 4" xfId="5297" xr:uid="{887E4A33-E0DC-441E-AEC3-47111EAAAF33}"/>
    <cellStyle name="Comma 195 4 2" xfId="10847" xr:uid="{66A8327B-F20A-4E21-8100-9EE19BB2BFC3}"/>
    <cellStyle name="Comma 195 4 2 2" xfId="24070" xr:uid="{C1B38AAA-C25B-4F55-9D6A-AC2DB20C44AD}"/>
    <cellStyle name="Comma 195 4 3" xfId="20579" xr:uid="{052A796A-7C77-4256-B0BE-B0681E979029}"/>
    <cellStyle name="Comma 195 5" xfId="12221" xr:uid="{5BB86663-7799-401E-81B2-D34619ED9C96}"/>
    <cellStyle name="Comma 195 5 2" xfId="25247" xr:uid="{3362F7FC-CEB6-43A2-B634-7F5DEBF4BDDC}"/>
    <cellStyle name="Comma 195 6" xfId="8352" xr:uid="{BA5D692B-84A4-4266-951A-257203F3F1EB}"/>
    <cellStyle name="Comma 195 6 2" xfId="22905" xr:uid="{26671B2D-17CF-496B-97A2-9A00428C62B9}"/>
    <cellStyle name="Comma 195 7" xfId="6729" xr:uid="{EEE1C376-F3C2-4B5A-99DB-B291C28A6141}"/>
    <cellStyle name="Comma 195 7 2" xfId="21747" xr:uid="{75A3DE2B-E97F-4430-8021-8A3EECEABA5B}"/>
    <cellStyle name="Comma 195 8" xfId="16573" xr:uid="{029BECE6-A833-4F65-9096-DBCC7DB6D28B}"/>
    <cellStyle name="Comma 195 8 2" xfId="26817" xr:uid="{1595382A-FD78-41B9-8425-FD1CE4CC68D1}"/>
    <cellStyle name="Comma 195 9" xfId="19414" xr:uid="{E7CE8CE1-9727-4BA0-BE8F-E68C9758E901}"/>
    <cellStyle name="Comma 196" xfId="1855" xr:uid="{B163EA2C-32B9-4C7E-989A-B767F7E4365A}"/>
    <cellStyle name="Comma 196 2" xfId="3284" xr:uid="{B2B906D0-285E-4E06-97D7-285FC1E79491}"/>
    <cellStyle name="Comma 196 2 2" xfId="5746" xr:uid="{4465067A-197B-46EC-986E-F5E5A7B5732E}"/>
    <cellStyle name="Comma 196 2 2 2" xfId="11296" xr:uid="{DE481EF5-16E1-46E6-8AF0-0B065FEBAE21}"/>
    <cellStyle name="Comma 196 2 2 2 2" xfId="24454" xr:uid="{FA4FC6A1-BC1F-46B6-AD11-B1256E70C4F9}"/>
    <cellStyle name="Comma 196 2 2 3" xfId="20963" xr:uid="{369C0CCF-CAF1-4608-94AE-24EB5CCE6BF3}"/>
    <cellStyle name="Comma 196 2 3" xfId="12689" xr:uid="{D954AF1D-4139-4319-8447-0741B87D758C}"/>
    <cellStyle name="Comma 196 2 3 2" xfId="25647" xr:uid="{2482BBDF-6AC7-4A55-BCFB-6396720B537B}"/>
    <cellStyle name="Comma 196 2 4" xfId="8873" xr:uid="{3EA94EF6-AC1A-4473-802E-7C560A640D4C}"/>
    <cellStyle name="Comma 196 2 4 2" xfId="23289" xr:uid="{CEF7DBC7-C338-42F8-A908-1FA2B6FC7F1F}"/>
    <cellStyle name="Comma 196 2 5" xfId="7263" xr:uid="{52C381A0-E905-46BF-BD71-AA523ED8EDA0}"/>
    <cellStyle name="Comma 196 2 5 2" xfId="22131" xr:uid="{B807D9A8-5593-4FC8-9D91-6278DD5E34D4}"/>
    <cellStyle name="Comma 196 2 6" xfId="17165" xr:uid="{18CEBCB0-D4CE-4EAC-AACB-A12E3CB945C9}"/>
    <cellStyle name="Comma 196 2 6 2" xfId="27202" xr:uid="{610A77B9-58F8-4C50-842A-F35F1AD39232}"/>
    <cellStyle name="Comma 196 2 7" xfId="19798" xr:uid="{5EDF1038-85B9-4FBD-A7E8-261171EAE0D5}"/>
    <cellStyle name="Comma 196 3" xfId="3931" xr:uid="{B061BD02-8612-46FB-A506-2743DA79A80D}"/>
    <cellStyle name="Comma 196 3 2" xfId="6199" xr:uid="{1FA34700-6F98-44EC-A14F-618AD5C11670}"/>
    <cellStyle name="Comma 196 3 2 2" xfId="11749" xr:uid="{2667E90F-44FB-455B-AB3A-294B0D122319}"/>
    <cellStyle name="Comma 196 3 2 2 2" xfId="24841" xr:uid="{3B72537F-8146-46FD-8152-239C414E0644}"/>
    <cellStyle name="Comma 196 3 2 3" xfId="21350" xr:uid="{40BBA2BC-6209-45D0-A326-264DF6D5446F}"/>
    <cellStyle name="Comma 196 3 3" xfId="13153" xr:uid="{93277047-C7E7-40B3-BCDB-0EC1E7B0FF98}"/>
    <cellStyle name="Comma 196 3 3 2" xfId="26042" xr:uid="{E133CF36-A13D-4483-BAD0-BD3426522EBA}"/>
    <cellStyle name="Comma 196 3 4" xfId="9482" xr:uid="{4C730883-59B9-4D3F-951F-9EDC46597D0F}"/>
    <cellStyle name="Comma 196 3 4 2" xfId="23676" xr:uid="{36302EFF-2865-48E5-8133-54934FDA50E9}"/>
    <cellStyle name="Comma 196 3 5" xfId="7908" xr:uid="{0D878DD8-49ED-48D2-9B7E-677E153FE479}"/>
    <cellStyle name="Comma 196 3 5 2" xfId="22518" xr:uid="{AF90ED8A-84AB-4E5C-B0AE-2482BA26E329}"/>
    <cellStyle name="Comma 196 3 6" xfId="17813" xr:uid="{48F85FDE-081A-4E12-97B0-1AE18C228D64}"/>
    <cellStyle name="Comma 196 3 6 2" xfId="27589" xr:uid="{2048CDB5-DED1-4686-B84C-A6993C5929C9}"/>
    <cellStyle name="Comma 196 3 7" xfId="20185" xr:uid="{ECA792B7-808C-416A-A35B-E55DFD7F29A7}"/>
    <cellStyle name="Comma 196 4" xfId="5298" xr:uid="{8CAF6A2F-B3FB-47C7-ACA2-DB6D4BD3FBA8}"/>
    <cellStyle name="Comma 196 4 2" xfId="10848" xr:uid="{9F2D92A3-D14A-44CC-9639-47C91E97038B}"/>
    <cellStyle name="Comma 196 4 2 2" xfId="24071" xr:uid="{3AF9073D-E3EC-44CB-A612-7E39B5965A61}"/>
    <cellStyle name="Comma 196 4 3" xfId="20580" xr:uid="{318C499F-544E-4FDC-AD1E-04CA59DED8A2}"/>
    <cellStyle name="Comma 196 5" xfId="12222" xr:uid="{81C8FCA8-EC2F-4852-ACDD-29D70C96695A}"/>
    <cellStyle name="Comma 196 5 2" xfId="25248" xr:uid="{864956CF-6052-441F-BAFF-9BA0875F379A}"/>
    <cellStyle name="Comma 196 6" xfId="8353" xr:uid="{9B47FF6B-3196-4EFF-8142-F26714ADF4CC}"/>
    <cellStyle name="Comma 196 6 2" xfId="22906" xr:uid="{C92AA10C-C13A-412A-B9C8-4DF44B327643}"/>
    <cellStyle name="Comma 196 7" xfId="6730" xr:uid="{8D20BE76-49CC-4F3A-A4F5-69809AAD9968}"/>
    <cellStyle name="Comma 196 7 2" xfId="21748" xr:uid="{DF1FCB5B-9ECC-4EA2-B956-FB2724218BE9}"/>
    <cellStyle name="Comma 196 8" xfId="16574" xr:uid="{E38D9B73-EA0C-4118-BC6D-8DC3F260D0B1}"/>
    <cellStyle name="Comma 196 8 2" xfId="26818" xr:uid="{26EE0DCC-EB42-434D-BFCF-4823C52951EE}"/>
    <cellStyle name="Comma 196 9" xfId="19415" xr:uid="{187B8DB6-A702-4406-AE83-F76A9B198C95}"/>
    <cellStyle name="Comma 197" xfId="1856" xr:uid="{13F77D21-682E-42F9-AB3B-155AD8BB8C1C}"/>
    <cellStyle name="Comma 197 2" xfId="3285" xr:uid="{B4803545-FF14-408B-A7F9-0ACE7CCB2A03}"/>
    <cellStyle name="Comma 197 2 2" xfId="5747" xr:uid="{F96AEA57-057E-4EEC-8F08-8D1F6E39EDBC}"/>
    <cellStyle name="Comma 197 2 2 2" xfId="11297" xr:uid="{1E3BB4FB-F122-40A3-ACE5-894E30A4EF2B}"/>
    <cellStyle name="Comma 197 2 2 2 2" xfId="24455" xr:uid="{22CD1302-E2E6-480B-BE30-E2027581FCD0}"/>
    <cellStyle name="Comma 197 2 2 3" xfId="20964" xr:uid="{6A05D46E-2D2E-40E6-BE5C-F016A3820AF4}"/>
    <cellStyle name="Comma 197 2 3" xfId="12690" xr:uid="{B13F58C5-7AB9-45B3-ADD0-B91581C25617}"/>
    <cellStyle name="Comma 197 2 3 2" xfId="25648" xr:uid="{EB75FD7C-BE73-43DF-8970-B03F3B768F85}"/>
    <cellStyle name="Comma 197 2 4" xfId="8874" xr:uid="{2F0E4A67-017F-4EF6-ABA5-86C52871E442}"/>
    <cellStyle name="Comma 197 2 4 2" xfId="23290" xr:uid="{2F497D32-FC0E-450C-B402-9F2EC7192450}"/>
    <cellStyle name="Comma 197 2 5" xfId="7264" xr:uid="{E9F6CDE1-8284-40C2-A228-C450DF9C99D2}"/>
    <cellStyle name="Comma 197 2 5 2" xfId="22132" xr:uid="{7EB7EAF9-0A11-481F-B404-92BE12D33CDB}"/>
    <cellStyle name="Comma 197 2 6" xfId="17166" xr:uid="{7253BC4F-7F95-40C7-8EF8-339B9111FCAB}"/>
    <cellStyle name="Comma 197 2 6 2" xfId="27203" xr:uid="{00F35C72-F359-4C91-880B-385E5F38889F}"/>
    <cellStyle name="Comma 197 2 7" xfId="19799" xr:uid="{A6DEFBC3-E565-42B2-8CE2-83E1177DD34D}"/>
    <cellStyle name="Comma 197 3" xfId="3932" xr:uid="{163ABFB3-44B4-4139-A13F-7F389BDD071C}"/>
    <cellStyle name="Comma 197 3 2" xfId="6200" xr:uid="{5D9BBF13-16C4-4ECA-B4D1-76765E52D45A}"/>
    <cellStyle name="Comma 197 3 2 2" xfId="11750" xr:uid="{DDB2B5E6-C5E0-4624-BF4C-3825D58E42AF}"/>
    <cellStyle name="Comma 197 3 2 2 2" xfId="24842" xr:uid="{273DAA32-DED8-4708-BF9F-C22EA8AA8D2A}"/>
    <cellStyle name="Comma 197 3 2 3" xfId="21351" xr:uid="{7E9803BF-945D-4918-A978-03086DFB4634}"/>
    <cellStyle name="Comma 197 3 3" xfId="13154" xr:uid="{C9297AF5-4257-4298-AE07-FC4EF349A929}"/>
    <cellStyle name="Comma 197 3 3 2" xfId="26043" xr:uid="{7D93B5C5-82C6-43B1-A010-87879A318063}"/>
    <cellStyle name="Comma 197 3 4" xfId="9483" xr:uid="{D966F5AD-6548-4CE1-B94D-D3665DDD03BD}"/>
    <cellStyle name="Comma 197 3 4 2" xfId="23677" xr:uid="{7EF95D45-9AB2-4BBF-8E52-D899B37277EB}"/>
    <cellStyle name="Comma 197 3 5" xfId="7909" xr:uid="{D15D19D4-A365-4D2A-9B58-A26EF59BE49F}"/>
    <cellStyle name="Comma 197 3 5 2" xfId="22519" xr:uid="{9151F0FE-A846-40D0-A744-C1FD78583182}"/>
    <cellStyle name="Comma 197 3 6" xfId="17814" xr:uid="{75C67620-DE6F-4924-922E-92D29CCFE99A}"/>
    <cellStyle name="Comma 197 3 6 2" xfId="27590" xr:uid="{CAE0E9BE-9091-47FC-9C95-31885E10760E}"/>
    <cellStyle name="Comma 197 3 7" xfId="20186" xr:uid="{4DF6E91C-1997-454B-87EC-2249764A2A07}"/>
    <cellStyle name="Comma 197 4" xfId="5299" xr:uid="{7C958EF8-A544-4CC0-AE0D-E8090180CEB4}"/>
    <cellStyle name="Comma 197 4 2" xfId="10849" xr:uid="{CE1A87C5-4631-42EB-9095-A491D6B79034}"/>
    <cellStyle name="Comma 197 4 2 2" xfId="24072" xr:uid="{1CB01987-C16F-4C34-AF6F-F601306025D6}"/>
    <cellStyle name="Comma 197 4 3" xfId="20581" xr:uid="{457B3F80-96C4-4BCD-B73F-7AFF58AD4AA2}"/>
    <cellStyle name="Comma 197 5" xfId="12223" xr:uid="{39067118-F723-46AC-A859-35CCD7E3A84A}"/>
    <cellStyle name="Comma 197 5 2" xfId="25249" xr:uid="{0CD72C8F-3C90-4B28-A562-585E58EE99C0}"/>
    <cellStyle name="Comma 197 6" xfId="8354" xr:uid="{43B6FCCC-FCD6-4DD7-8A8E-D46601C89D89}"/>
    <cellStyle name="Comma 197 6 2" xfId="22907" xr:uid="{B23F57FC-77E1-4126-8B86-33CA2F5BFF14}"/>
    <cellStyle name="Comma 197 7" xfId="6731" xr:uid="{225EC192-E68C-4088-A99D-FFCFC48475BB}"/>
    <cellStyle name="Comma 197 7 2" xfId="21749" xr:uid="{13881396-2E22-4BB0-A260-1BBE4F049E3D}"/>
    <cellStyle name="Comma 197 8" xfId="16575" xr:uid="{4D4D7AA5-D3E6-4433-8264-3A9D233CE6C5}"/>
    <cellStyle name="Comma 197 8 2" xfId="26819" xr:uid="{1672752C-E2D7-47FF-B42C-5612F4FB3CA5}"/>
    <cellStyle name="Comma 197 9" xfId="19416" xr:uid="{34A12A8C-985B-42E8-A80E-8555FB161600}"/>
    <cellStyle name="Comma 198" xfId="1857" xr:uid="{D07660E0-6E08-4BB6-AD44-86ABFF9A40FF}"/>
    <cellStyle name="Comma 198 2" xfId="3286" xr:uid="{A8EFD85A-91FC-467D-A4A8-DA3149AA0BC9}"/>
    <cellStyle name="Comma 198 2 2" xfId="5748" xr:uid="{2473EA17-F9C8-44EC-8C73-70F17F95FF8F}"/>
    <cellStyle name="Comma 198 2 2 2" xfId="11298" xr:uid="{4489ED56-F844-427B-AB6F-4A318B17A05B}"/>
    <cellStyle name="Comma 198 2 2 2 2" xfId="24456" xr:uid="{854A5352-5C1B-4475-B47C-38A822D8CCB2}"/>
    <cellStyle name="Comma 198 2 2 3" xfId="20965" xr:uid="{CA69755F-9BB5-4EDF-B551-C54DDBA8E978}"/>
    <cellStyle name="Comma 198 2 3" xfId="12691" xr:uid="{F4B4ED65-0B39-46F4-8292-8EB468C74E27}"/>
    <cellStyle name="Comma 198 2 3 2" xfId="25649" xr:uid="{2C4BC1EB-D87E-454B-9326-885F6E304F73}"/>
    <cellStyle name="Comma 198 2 4" xfId="8875" xr:uid="{CD705DF7-9015-4C09-9C5A-CA2800DAA4A5}"/>
    <cellStyle name="Comma 198 2 4 2" xfId="23291" xr:uid="{6BAFFE76-BB70-4D1F-B259-67C6F7803F8C}"/>
    <cellStyle name="Comma 198 2 5" xfId="7265" xr:uid="{2AB58F21-8249-4165-B3D5-86F94A799E31}"/>
    <cellStyle name="Comma 198 2 5 2" xfId="22133" xr:uid="{8FC40CAB-9A98-4680-878A-F4FFC0300540}"/>
    <cellStyle name="Comma 198 2 6" xfId="17167" xr:uid="{E4D9ACEE-BB7D-44B2-B2C2-A733129B39AD}"/>
    <cellStyle name="Comma 198 2 6 2" xfId="27204" xr:uid="{9A266056-E7E2-4D8A-9D8F-A36E814DA18E}"/>
    <cellStyle name="Comma 198 2 7" xfId="19800" xr:uid="{E4DCFAF0-847D-4A4F-AEA7-D6B58062A7C4}"/>
    <cellStyle name="Comma 198 3" xfId="3933" xr:uid="{C47179DC-BEE5-43A8-B928-488046EE5CD8}"/>
    <cellStyle name="Comma 198 3 2" xfId="6201" xr:uid="{C2B23FCB-4B68-4467-BC56-A6B4AFB29F35}"/>
    <cellStyle name="Comma 198 3 2 2" xfId="11751" xr:uid="{C03EA34B-DA4A-4BFF-9B5E-D516F579C74A}"/>
    <cellStyle name="Comma 198 3 2 2 2" xfId="24843" xr:uid="{D022654B-A34C-4571-8BEC-C748E8F00AC0}"/>
    <cellStyle name="Comma 198 3 2 3" xfId="21352" xr:uid="{A1258552-CA85-46DB-A234-9FDAE6BDDDA7}"/>
    <cellStyle name="Comma 198 3 3" xfId="13155" xr:uid="{180D3406-AEB0-43A8-8C0C-C36A3E4F62F6}"/>
    <cellStyle name="Comma 198 3 3 2" xfId="26044" xr:uid="{9614910F-E40B-4812-98CF-D84143AFF750}"/>
    <cellStyle name="Comma 198 3 4" xfId="9484" xr:uid="{56975FFA-68C6-48C3-BE50-C887362226D0}"/>
    <cellStyle name="Comma 198 3 4 2" xfId="23678" xr:uid="{2A6A6A9B-2BE7-446F-974E-F578AD28274C}"/>
    <cellStyle name="Comma 198 3 5" xfId="7910" xr:uid="{3B87A12D-7187-4346-9C87-B03A87C9D61F}"/>
    <cellStyle name="Comma 198 3 5 2" xfId="22520" xr:uid="{CDE23154-BFA5-4990-A944-A157BD234A82}"/>
    <cellStyle name="Comma 198 3 6" xfId="17815" xr:uid="{769CA786-BDF4-49BA-B0A8-C63D7065FFE3}"/>
    <cellStyle name="Comma 198 3 6 2" xfId="27591" xr:uid="{46239CE0-353A-4D54-B652-E5415ADB933C}"/>
    <cellStyle name="Comma 198 3 7" xfId="20187" xr:uid="{25A01C16-595C-439A-AE93-0E0A0599E2C4}"/>
    <cellStyle name="Comma 198 4" xfId="5300" xr:uid="{58AA2041-86A2-4271-A8D3-7917FEEA816A}"/>
    <cellStyle name="Comma 198 4 2" xfId="10850" xr:uid="{3154FDE9-BEFE-4C3C-87FE-61BBDE58ECD8}"/>
    <cellStyle name="Comma 198 4 2 2" xfId="24073" xr:uid="{67398B40-AC03-432A-8408-20C9F8B600BC}"/>
    <cellStyle name="Comma 198 4 3" xfId="20582" xr:uid="{93F0B930-8A32-418D-8B42-01EB2DE1FC36}"/>
    <cellStyle name="Comma 198 5" xfId="12224" xr:uid="{742ACD30-905F-430E-8C5F-CCC152468627}"/>
    <cellStyle name="Comma 198 5 2" xfId="25250" xr:uid="{F884DCE2-6BE2-4057-8529-BD77ACACBDA1}"/>
    <cellStyle name="Comma 198 6" xfId="8355" xr:uid="{D2A599FE-C398-4912-994E-806DC677A523}"/>
    <cellStyle name="Comma 198 6 2" xfId="22908" xr:uid="{1F335D29-0995-4833-B8C7-67F152BD1653}"/>
    <cellStyle name="Comma 198 7" xfId="6732" xr:uid="{4FC85A7F-876A-4635-BEE2-73C761C98867}"/>
    <cellStyle name="Comma 198 7 2" xfId="21750" xr:uid="{7E20139A-2C92-4A3E-A2B7-CA802DCDF3EE}"/>
    <cellStyle name="Comma 198 8" xfId="16576" xr:uid="{83E4EB89-127F-49B5-A241-D04C296D8A4F}"/>
    <cellStyle name="Comma 198 8 2" xfId="26820" xr:uid="{B55B6809-A8AE-4A9A-BF33-3949071C8E7D}"/>
    <cellStyle name="Comma 198 9" xfId="19417" xr:uid="{9FF48EBA-58C0-4306-A872-085E65297995}"/>
    <cellStyle name="Comma 199" xfId="1858" xr:uid="{05C6D8EC-AA3E-4478-B586-A189CF934802}"/>
    <cellStyle name="Comma 199 2" xfId="3287" xr:uid="{3E8984A4-D772-4EDB-92F8-9D29940E5664}"/>
    <cellStyle name="Comma 199 2 2" xfId="5749" xr:uid="{8818D2AF-C621-473B-85EF-120F63455B58}"/>
    <cellStyle name="Comma 199 2 2 2" xfId="11299" xr:uid="{B82DB094-B081-4249-A23D-C24689FA2855}"/>
    <cellStyle name="Comma 199 2 2 2 2" xfId="24457" xr:uid="{49898975-DC6C-44E1-A364-7DD3704073BF}"/>
    <cellStyle name="Comma 199 2 2 3" xfId="20966" xr:uid="{98DF784C-2551-4578-946D-D8B10F463BB1}"/>
    <cellStyle name="Comma 199 2 3" xfId="12692" xr:uid="{D46F4F37-ECCA-4DBB-B60E-91B32602DBC8}"/>
    <cellStyle name="Comma 199 2 3 2" xfId="25650" xr:uid="{4871C57D-C55A-4415-971F-60B6B7D5F53E}"/>
    <cellStyle name="Comma 199 2 4" xfId="8876" xr:uid="{3C02185D-38A5-4C71-AD6C-34D358E4B3A6}"/>
    <cellStyle name="Comma 199 2 4 2" xfId="23292" xr:uid="{A5948734-E7B2-445D-8395-7AA4C17E8C1C}"/>
    <cellStyle name="Comma 199 2 5" xfId="7266" xr:uid="{6DA03B56-ACA9-4A45-84BD-D0EE482CA21B}"/>
    <cellStyle name="Comma 199 2 5 2" xfId="22134" xr:uid="{B9F729AD-63D1-4469-90DF-E461191AF1E7}"/>
    <cellStyle name="Comma 199 2 6" xfId="17168" xr:uid="{45C296AF-30A7-4DF4-BF65-170FA822ADC6}"/>
    <cellStyle name="Comma 199 2 6 2" xfId="27205" xr:uid="{E04465F4-8C7A-4024-A85B-A12D3D04193B}"/>
    <cellStyle name="Comma 199 2 7" xfId="19801" xr:uid="{236DD7B6-F4A1-44E1-BE03-B04C6B1BF8D6}"/>
    <cellStyle name="Comma 199 3" xfId="3934" xr:uid="{2BFBE3E5-8223-4338-9895-3FD0E6855FE4}"/>
    <cellStyle name="Comma 199 3 2" xfId="6202" xr:uid="{A4C13668-E45B-410F-9F33-7D3423A51C6B}"/>
    <cellStyle name="Comma 199 3 2 2" xfId="11752" xr:uid="{E1883801-1654-43A9-9747-E91C8A9D580A}"/>
    <cellStyle name="Comma 199 3 2 2 2" xfId="24844" xr:uid="{B0F582C2-02B8-4867-B256-EB86A5C62D5F}"/>
    <cellStyle name="Comma 199 3 2 3" xfId="21353" xr:uid="{B8F60438-63DE-4A12-B9F9-559EA09B5FC8}"/>
    <cellStyle name="Comma 199 3 3" xfId="13156" xr:uid="{EFDFCC98-B88E-4D75-B0AD-2F8AE19D6C02}"/>
    <cellStyle name="Comma 199 3 3 2" xfId="26045" xr:uid="{35BFA2D2-47F3-4871-A3B5-C276BCE9F7F4}"/>
    <cellStyle name="Comma 199 3 4" xfId="9485" xr:uid="{CC45D26E-237B-479E-AFC9-6F1470A9B7F7}"/>
    <cellStyle name="Comma 199 3 4 2" xfId="23679" xr:uid="{A1567FFD-694D-4F53-BF6F-CBCC1F613D7C}"/>
    <cellStyle name="Comma 199 3 5" xfId="7911" xr:uid="{89BFCE7D-6123-401A-A487-7D8714DEDA4E}"/>
    <cellStyle name="Comma 199 3 5 2" xfId="22521" xr:uid="{33B0BAFA-5141-47D1-9D23-DADAB4892E16}"/>
    <cellStyle name="Comma 199 3 6" xfId="17816" xr:uid="{1CED01ED-F30C-4AF9-B143-459B65651C1B}"/>
    <cellStyle name="Comma 199 3 6 2" xfId="27592" xr:uid="{C117F086-6D8C-4815-9AA0-091CD7740A98}"/>
    <cellStyle name="Comma 199 3 7" xfId="20188" xr:uid="{4BDC3B21-E7FB-40DF-BB28-DAC603A399ED}"/>
    <cellStyle name="Comma 199 4" xfId="5301" xr:uid="{D8971E43-F24C-42BA-9DE5-359455A1B09D}"/>
    <cellStyle name="Comma 199 4 2" xfId="10851" xr:uid="{399E06C7-0364-4882-B680-E2C4D6BBE8BE}"/>
    <cellStyle name="Comma 199 4 2 2" xfId="24074" xr:uid="{2FE9D6CA-D476-4643-B3DE-3EEC050DAAAD}"/>
    <cellStyle name="Comma 199 4 3" xfId="20583" xr:uid="{2A2265EF-6431-4BB1-BDF9-0CF71124A1E2}"/>
    <cellStyle name="Comma 199 5" xfId="12225" xr:uid="{A84960F2-1B85-478A-B074-3A8B882E8FC9}"/>
    <cellStyle name="Comma 199 5 2" xfId="25251" xr:uid="{0CE48DBF-8B5C-4D54-93B1-1F48149264A0}"/>
    <cellStyle name="Comma 199 6" xfId="8356" xr:uid="{2D460C58-C073-4942-B08F-73345E805D46}"/>
    <cellStyle name="Comma 199 6 2" xfId="22909" xr:uid="{66F61715-FD29-4B21-91B9-9D18711FDC15}"/>
    <cellStyle name="Comma 199 7" xfId="6733" xr:uid="{405A3768-8058-41F3-A2D0-4D59C75C5429}"/>
    <cellStyle name="Comma 199 7 2" xfId="21751" xr:uid="{C7E8448A-8031-424B-A72B-14E3FE301718}"/>
    <cellStyle name="Comma 199 8" xfId="16577" xr:uid="{4414BFD8-698B-4D7E-A392-FF19E62C16DC}"/>
    <cellStyle name="Comma 199 8 2" xfId="26821" xr:uid="{77832868-B89E-4B62-8CD2-69A91A48F68B}"/>
    <cellStyle name="Comma 199 9" xfId="19418" xr:uid="{B7174772-8240-404C-AA25-E53DB593C1C8}"/>
    <cellStyle name="Comma 2" xfId="19" xr:uid="{00000000-0005-0000-0000-000002000000}"/>
    <cellStyle name="Comma 2 10" xfId="4" xr:uid="{00000000-0005-0000-0000-000003000000}"/>
    <cellStyle name="Comma 2 10 2" xfId="10612" xr:uid="{58F2570B-4EC0-41D9-A0C0-4F9A7067C584}"/>
    <cellStyle name="Comma 2 10 2 2" xfId="23873" xr:uid="{DC44C465-2782-4F89-A5A9-48A7DE63200A}"/>
    <cellStyle name="Comma 2 10 2 3" xfId="35379" xr:uid="{097867B4-D75F-4E6D-8538-56612DACE23F}"/>
    <cellStyle name="Comma 2 10 3" xfId="14069" xr:uid="{217ECE69-9E75-4BF1-A7EA-E3BD94FA2B18}"/>
    <cellStyle name="Comma 2 10 3 2" xfId="26363" xr:uid="{7559DB18-7834-497B-85D5-D384B61CD36B}"/>
    <cellStyle name="Comma 2 10 4" xfId="20382" xr:uid="{647493EF-44FB-46DE-87B3-3D3083A5A899}"/>
    <cellStyle name="Comma 2 10 5" xfId="27966" xr:uid="{BB91F675-BC63-45AB-AA46-54668BAD77A5}"/>
    <cellStyle name="Comma 2 10 6" xfId="5062" xr:uid="{00AD9A6E-08D9-4610-8BAB-51A23F2253C9}"/>
    <cellStyle name="Comma 2 10 7" xfId="29078" xr:uid="{0579A98D-A5FA-46E9-A5E0-D7D5A742EED6}"/>
    <cellStyle name="Comma 2 10 8" xfId="180" xr:uid="{38C70EE0-B88F-47E9-80C0-ECC59A594C3E}"/>
    <cellStyle name="Comma 2 11" xfId="6415" xr:uid="{7A863560-98B1-4AEB-B355-C9711400937A}"/>
    <cellStyle name="Comma 2 11 2" xfId="11959" xr:uid="{E5084663-347E-4C34-89DF-0F6DF22D8CCF}"/>
    <cellStyle name="Comma 2 11 2 2" xfId="25034" xr:uid="{2CA46211-F93F-47F4-8DDB-3F081C23924B}"/>
    <cellStyle name="Comma 2 11 2 3" xfId="32935" xr:uid="{8DED612D-52A0-444E-B00A-09011C4C7016}"/>
    <cellStyle name="Comma 2 11 3" xfId="14070" xr:uid="{0001B96F-E9E9-4B0A-9171-3A57342F879B}"/>
    <cellStyle name="Comma 2 11 3 2" xfId="26364" xr:uid="{17500B20-95D9-4CA8-AC68-15D64578592A}"/>
    <cellStyle name="Comma 2 11 4" xfId="21543" xr:uid="{ED497751-D7D9-4AA8-AC48-F5E3F3324835}"/>
    <cellStyle name="Comma 2 11 5" xfId="29079" xr:uid="{BDB50A48-B581-4F27-A8DC-8552A2455694}"/>
    <cellStyle name="Comma 2 12" xfId="6431" xr:uid="{1360F7F3-A5B9-4ABB-B136-44749D6BC02A}"/>
    <cellStyle name="Comma 2 12 2" xfId="14071" xr:uid="{D4681A24-DEB4-4232-80FD-CB6D33DFB276}"/>
    <cellStyle name="Comma 2 12 2 2" xfId="26365" xr:uid="{9A0C53B4-0AEA-4558-8576-093D3E65C6CC}"/>
    <cellStyle name="Comma 2 12 2 3" xfId="33699" xr:uid="{EF5FB482-B104-45E7-A416-AF929143BFFD}"/>
    <cellStyle name="Comma 2 12 3" xfId="30265" xr:uid="{38562879-0978-4D80-BC00-B687C486E253}"/>
    <cellStyle name="Comma 2 13" xfId="11973" xr:uid="{50849AA7-9263-4789-B19D-2F09E8421C65}"/>
    <cellStyle name="Comma 2 13 2" xfId="14072" xr:uid="{1F5C5C99-7FDE-4E45-B05C-53CF2B865CA0}"/>
    <cellStyle name="Comma 2 13 2 2" xfId="26366" xr:uid="{87FE20C9-FF59-4964-9D25-9E436DA8C577}"/>
    <cellStyle name="Comma 2 13 2 3" xfId="34504" xr:uid="{5B982858-E94C-4041-8D96-CCC8756FB8D2}"/>
    <cellStyle name="Comma 2 13 3" xfId="25041" xr:uid="{5EBAE12D-8951-4EE7-BA1A-6A86B2825408}"/>
    <cellStyle name="Comma 2 13 4" xfId="32003" xr:uid="{7E15FB89-577C-4597-862A-1731EA3380E1}"/>
    <cellStyle name="Comma 2 14" xfId="12796" xr:uid="{67E206D3-8D46-4197-A805-FB5F4128BAF4}"/>
    <cellStyle name="Comma 2 14 2" xfId="14073" xr:uid="{BB0C8916-C86F-4581-BABA-9FDCB84D4AC5}"/>
    <cellStyle name="Comma 2 14 2 2" xfId="26367" xr:uid="{401013B7-BA22-4E12-AD0A-11DA08DE1A6F}"/>
    <cellStyle name="Comma 2 14 3" xfId="25747" xr:uid="{976D536B-C034-4D04-9A83-5704FDAE47F8}"/>
    <cellStyle name="Comma 2 14 4" xfId="32787" xr:uid="{06EF2D68-3C9E-4213-83A1-0F489C679ADB}"/>
    <cellStyle name="Comma 2 15" xfId="8115" xr:uid="{7CA432A3-E73F-46CB-8DA0-89C370F757DC}"/>
    <cellStyle name="Comma 2 15 2" xfId="14074" xr:uid="{44D43741-9F91-4AD1-9E88-B111328D477F}"/>
    <cellStyle name="Comma 2 15 2 2" xfId="26368" xr:uid="{C685DEF1-5340-4D56-A756-53C44C0D0AB3}"/>
    <cellStyle name="Comma 2 15 3" xfId="22708" xr:uid="{60C4B4D5-88C5-4A81-87DE-B6A2EA699630}"/>
    <cellStyle name="Comma 2 16" xfId="6438" xr:uid="{CC08917E-E99C-4F6A-AAE9-87FF15EA515B}"/>
    <cellStyle name="Comma 2 16 2" xfId="14075" xr:uid="{2D314BFD-968B-4D43-B4CC-5C695D41B6BC}"/>
    <cellStyle name="Comma 2 16 2 2" xfId="26369" xr:uid="{D1D72F80-5A5E-44F4-B2FB-E27A7ED95F71}"/>
    <cellStyle name="Comma 2 16 3" xfId="21550" xr:uid="{9DA96BE1-7D82-4433-8257-EA0F2AB1C240}"/>
    <cellStyle name="Comma 2 17" xfId="13592" xr:uid="{9FBF9315-4AE3-4642-AE4F-B88FB9D45FFB}"/>
    <cellStyle name="Comma 2 17 2" xfId="14076" xr:uid="{7243B5D4-3EA9-41E0-8DAB-508394FF053D}"/>
    <cellStyle name="Comma 2 17 2 2" xfId="26370" xr:uid="{FA8A1D87-FC89-4103-9632-D8112268E2D9}"/>
    <cellStyle name="Comma 2 17 3" xfId="26296" xr:uid="{4F166417-FEC5-4EFB-BEB6-346A13C2D15C}"/>
    <cellStyle name="Comma 2 18" xfId="14077" xr:uid="{C93FE350-E4BA-4B0A-8BEF-AE898B40B250}"/>
    <cellStyle name="Comma 2 18 2" xfId="26371" xr:uid="{3E8AA79B-D144-423D-A919-46480B5B527D}"/>
    <cellStyle name="Comma 2 19" xfId="14078" xr:uid="{96860137-9A83-497F-9B98-F48C8300DE10}"/>
    <cellStyle name="Comma 2 19 2" xfId="26372" xr:uid="{B741954F-1C68-44A1-9C0D-B56A5EAD3503}"/>
    <cellStyle name="Comma 2 2" xfId="20" xr:uid="{00000000-0005-0000-0000-000004000000}"/>
    <cellStyle name="Comma 2 2 10" xfId="914" xr:uid="{5E0E0357-7B47-4C43-B8D4-46D89DE65648}"/>
    <cellStyle name="Comma 2 2 10 2" xfId="26373" xr:uid="{7C6C7F75-956A-4122-B2B5-5BF88BD98750}"/>
    <cellStyle name="Comma 2 2 10 2 2" xfId="35298" xr:uid="{6371D774-AAD3-4036-B3AB-E159C88D130A}"/>
    <cellStyle name="Comma 2 2 10 2 3" xfId="29018" xr:uid="{01324A83-A775-4A5F-B502-1007A1319D79}"/>
    <cellStyle name="Comma 2 2 10 3" xfId="28518" xr:uid="{BC2069A5-775F-4A21-A8B3-009E895F50CC}"/>
    <cellStyle name="Comma 2 2 10 4" xfId="14079" xr:uid="{A6365A1D-3DFE-43CB-811C-3EC8FBDDB00D}"/>
    <cellStyle name="Comma 2 2 10 5" xfId="28962" xr:uid="{6E8A8CE8-A3EE-48D9-9273-CB5E0AFA850E}"/>
    <cellStyle name="Comma 2 2 10 6" xfId="32795" xr:uid="{79021C3B-A210-428D-9631-1D1E85DA5A12}"/>
    <cellStyle name="Comma 2 2 11" xfId="195" xr:uid="{554987E6-2E46-466A-A8B7-D30C53BDC9EF}"/>
    <cellStyle name="Comma 2 2 11 2" xfId="27977" xr:uid="{EC28332B-045B-4B18-8D76-485D3AC59745}"/>
    <cellStyle name="Comma 2 2 11 3" xfId="15727" xr:uid="{C9B7B769-0FB4-46EB-A3C3-769CFF8F4B34}"/>
    <cellStyle name="Comma 2 2 11 4" xfId="29036" xr:uid="{F38AD69E-28BE-4A3A-8833-18D381DBA444}"/>
    <cellStyle name="Comma 2 2 12" xfId="16299" xr:uid="{50489495-5ED9-4FB3-964D-F576823AF52A}"/>
    <cellStyle name="Comma 2 2 12 2" xfId="26638" xr:uid="{275A5728-838B-4580-B9EC-B3AAEB882AAB}"/>
    <cellStyle name="Comma 2 2 13" xfId="18343" xr:uid="{F63B1347-3827-461A-AF6C-AD365EFE7A07}"/>
    <cellStyle name="Comma 2 2 13 2" xfId="27798" xr:uid="{1AAA60E0-F3C9-4521-ACE1-ED818765E37E}"/>
    <cellStyle name="Comma 2 2 14" xfId="18427" xr:uid="{F05FCF6A-EFC4-4F18-8022-E13538CA0E8B}"/>
    <cellStyle name="Comma 2 2 14 2" xfId="27849" xr:uid="{E82BD757-D206-4E8B-AE73-41BBC8473D43}"/>
    <cellStyle name="Comma 2 2 15" xfId="18469" xr:uid="{E242C1DE-799B-4973-B361-AE6302281A45}"/>
    <cellStyle name="Comma 2 2 15 2" xfId="27881" xr:uid="{A2C8AD7A-DEEB-45C3-9F50-CBAE79439A40}"/>
    <cellStyle name="Comma 2 2 16" xfId="18476" xr:uid="{B3CA58F2-2D2D-483E-9015-AFD3F55B7C7F}"/>
    <cellStyle name="Comma 2 2 16 2" xfId="27885" xr:uid="{90E43C5E-0A39-464D-99CA-8A134D9083EC}"/>
    <cellStyle name="Comma 2 2 17" xfId="18498" xr:uid="{E016A9AB-0E84-403E-8255-0EE1F3001BDB}"/>
    <cellStyle name="Comma 2 2 17 2" xfId="27894" xr:uid="{A1FEA31F-F618-4637-B395-BFF19485966F}"/>
    <cellStyle name="Comma 2 2 18" xfId="19207" xr:uid="{448B86A7-885A-4A46-A310-7E42A456BFD2}"/>
    <cellStyle name="Comma 2 2 18 2" xfId="27905" xr:uid="{794A7283-AD34-42B1-9194-ACF86E6F0557}"/>
    <cellStyle name="Comma 2 2 19" xfId="19235" xr:uid="{5C0CC7E9-66C0-493F-A752-78628D3915D5}"/>
    <cellStyle name="Comma 2 2 2" xfId="21" xr:uid="{00000000-0005-0000-0000-000005000000}"/>
    <cellStyle name="Comma 2 2 2 10" xfId="19618" xr:uid="{929A4ACA-1570-4619-B0C7-D59600B6CB68}"/>
    <cellStyle name="Comma 2 2 2 11" xfId="27945" xr:uid="{CEF0B112-9976-4819-B9AA-059BFD263FBE}"/>
    <cellStyle name="Comma 2 2 2 12" xfId="2975" xr:uid="{847351F8-1085-476D-9533-424489C90302}"/>
    <cellStyle name="Comma 2 2 2 13" xfId="28524" xr:uid="{19F465B0-758E-41AC-8877-9181D2813448}"/>
    <cellStyle name="Comma 2 2 2 14" xfId="29016" xr:uid="{F9263F31-14B5-4A8B-AEB1-A52719C08FF0}"/>
    <cellStyle name="Comma 2 2 2 15" xfId="35389" xr:uid="{6618AF6A-8A60-49CD-8DD9-E935CB53ADA5}"/>
    <cellStyle name="Comma 2 2 2 15 2" xfId="35409" xr:uid="{D037D24B-DD1C-4439-B8B2-3C41A9B529AC}"/>
    <cellStyle name="Comma 2 2 2 16" xfId="35452" xr:uid="{BFD281FD-13AA-4DB7-9B06-15B38EA78F6F}"/>
    <cellStyle name="Comma 2 2 2 17" xfId="154" xr:uid="{97246DC2-F91E-4B87-97EC-BD15C2D1F9A5}"/>
    <cellStyle name="Comma 2 2 2 2" xfId="221" xr:uid="{23D88187-C3CD-4658-B0BB-634DC8131694}"/>
    <cellStyle name="Comma 2 2 2 2 10" xfId="5523" xr:uid="{2930FE70-2FA2-4B04-A1A0-5CA22077D6FD}"/>
    <cellStyle name="Comma 2 2 2 2 11" xfId="28545" xr:uid="{1B7E6B09-5EE1-44B9-AE9F-DDDA81AAC07F}"/>
    <cellStyle name="Comma 2 2 2 2 12" xfId="29080" xr:uid="{18056769-4F2B-46B6-B09B-A060DFB00596}"/>
    <cellStyle name="Comma 2 2 2 2 13" xfId="35469" xr:uid="{2A30C117-E809-473E-AB2E-734171286D4C}"/>
    <cellStyle name="Comma 2 2 2 2 2" xfId="308" xr:uid="{02293FC5-BBA8-44DF-BC8E-0F5F01A224A1}"/>
    <cellStyle name="Comma 2 2 2 2 2 10" xfId="35534" xr:uid="{67E1A1D3-925E-4420-AF1D-6EEDEF41A950}"/>
    <cellStyle name="Comma 2 2 2 2 2 2" xfId="536" xr:uid="{5F245DA8-D42A-420A-8957-5335AEF9BCCB}"/>
    <cellStyle name="Comma 2 2 2 2 2 2 2" xfId="28250" xr:uid="{E38ECBBD-84C2-4116-8997-6C5196399DE0}"/>
    <cellStyle name="Comma 2 2 2 2 2 2 2 2" xfId="34133" xr:uid="{CC7C0058-93B6-45EC-A192-573675A56AB3}"/>
    <cellStyle name="Comma 2 2 2 2 2 2 2 3" xfId="31236" xr:uid="{D8DF3FE7-B779-4BF6-8FFF-8129B104689E}"/>
    <cellStyle name="Comma 2 2 2 2 2 2 3" xfId="24274" xr:uid="{9C365410-BFB6-42F5-B73C-2A9AAEF3F231}"/>
    <cellStyle name="Comma 2 2 2 2 2 2 3 2" xfId="33861" xr:uid="{A54578AB-88C6-4357-9AA1-C893468503BA}"/>
    <cellStyle name="Comma 2 2 2 2 2 2 4" xfId="28716" xr:uid="{290E4B88-11CA-4AEE-9D5D-863C9EA04F8D}"/>
    <cellStyle name="Comma 2 2 2 2 2 2 5" xfId="30735" xr:uid="{78657F03-2C95-42BB-81DC-AC4D8F5F0F57}"/>
    <cellStyle name="Comma 2 2 2 2 2 3" xfId="851" xr:uid="{6840C4B4-2FCE-4CCE-BB7B-DE29650C65B0}"/>
    <cellStyle name="Comma 2 2 2 2 2 3 2" xfId="28458" xr:uid="{E5CD5622-F6BB-40F7-918C-15F3EC094873}"/>
    <cellStyle name="Comma 2 2 2 2 2 3 2 2" xfId="34134" xr:uid="{04CDA020-2EE4-46A4-8702-D0C26E388653}"/>
    <cellStyle name="Comma 2 2 2 2 2 3 2 3" xfId="31237" xr:uid="{3A71E5F6-527E-4395-8921-04B25B48D552}"/>
    <cellStyle name="Comma 2 2 2 2 2 3 3" xfId="28906" xr:uid="{D0B54FCA-42FB-41C9-B2ED-407449E3BBFE}"/>
    <cellStyle name="Comma 2 2 2 2 2 3 3 2" xfId="34063" xr:uid="{1A3FC3C2-BA9B-441C-B0DC-E496E8F69055}"/>
    <cellStyle name="Comma 2 2 2 2 2 3 4" xfId="31152" xr:uid="{D1F5CFE6-E023-462D-BEDA-F04D02A5980A}"/>
    <cellStyle name="Comma 2 2 2 2 2 4" xfId="28069" xr:uid="{646B8F48-A17E-473B-9F38-80F05DA3F347}"/>
    <cellStyle name="Comma 2 2 2 2 2 4 2" xfId="34135" xr:uid="{250DA38E-7329-43F2-8A74-F312D526F7D7}"/>
    <cellStyle name="Comma 2 2 2 2 2 4 3" xfId="31238" xr:uid="{E1D9192C-C8A4-4F24-AA54-59356FDBF1D2}"/>
    <cellStyle name="Comma 2 2 2 2 2 5" xfId="11073" xr:uid="{B18775BB-A391-44B8-BCC3-181F16EA02EC}"/>
    <cellStyle name="Comma 2 2 2 2 2 5 2" xfId="34438" xr:uid="{E23FDB36-44E6-4778-8949-45F95DCE3BCE}"/>
    <cellStyle name="Comma 2 2 2 2 2 5 3" xfId="31933" xr:uid="{E8631EB2-6D6D-4ADD-862C-F7685E67E799}"/>
    <cellStyle name="Comma 2 2 2 2 2 6" xfId="28580" xr:uid="{888600B2-9514-4580-A3C6-2642B1BA1A88}"/>
    <cellStyle name="Comma 2 2 2 2 2 6 2" xfId="33736" xr:uid="{6324E06E-C753-41E1-9F1B-F0B23B0192FB}"/>
    <cellStyle name="Comma 2 2 2 2 2 6 3" xfId="30428" xr:uid="{8C49A333-703D-417F-857B-1E434BE95301}"/>
    <cellStyle name="Comma 2 2 2 2 2 7" xfId="32764" xr:uid="{65025283-39F5-4436-8E12-AEA18DB38149}"/>
    <cellStyle name="Comma 2 2 2 2 2 7 2" xfId="35267" xr:uid="{72C57D97-6F1B-4342-94ED-603431C991C3}"/>
    <cellStyle name="Comma 2 2 2 2 2 8" xfId="32937" xr:uid="{200FFE6A-7354-40CE-9C3E-04D36E3AC3A3}"/>
    <cellStyle name="Comma 2 2 2 2 2 9" xfId="29081" xr:uid="{33F7E3F4-9337-4C16-BB04-648A8B22764C}"/>
    <cellStyle name="Comma 2 2 2 2 3" xfId="340" xr:uid="{1383AADE-70C9-446D-870A-56F1745F2796}"/>
    <cellStyle name="Comma 2 2 2 2 3 2" xfId="551" xr:uid="{1505D93D-2EA4-45CB-BEBC-18D487E3E64A}"/>
    <cellStyle name="Comma 2 2 2 2 3 2 2" xfId="28265" xr:uid="{BF17DA99-71E5-47EB-A1A3-433451387DE9}"/>
    <cellStyle name="Comma 2 2 2 2 3 2 2 2" xfId="34136" xr:uid="{AC9AED29-CD3E-4AA8-8D77-8C0F69786B88}"/>
    <cellStyle name="Comma 2 2 2 2 3 2 2 3" xfId="31239" xr:uid="{82E15446-EE90-4FDA-A6A9-C749255056A2}"/>
    <cellStyle name="Comma 2 2 2 2 3 2 3" xfId="28731" xr:uid="{EC5F0A3E-C29D-4D34-B3C5-F7599F590A38}"/>
    <cellStyle name="Comma 2 2 2 2 3 2 3 2" xfId="33862" xr:uid="{41D53209-0C13-4D23-8BC4-EC3EF2934630}"/>
    <cellStyle name="Comma 2 2 2 2 3 2 4" xfId="30736" xr:uid="{603EF0BE-CC3D-4373-AC53-44F8ED468B63}"/>
    <cellStyle name="Comma 2 2 2 2 3 3" xfId="866" xr:uid="{54E707C0-D084-4785-996F-4AB4F57E2CFE}"/>
    <cellStyle name="Comma 2 2 2 2 3 3 2" xfId="28473" xr:uid="{B814C3EA-8D71-4AD3-9E46-99258B2DA02F}"/>
    <cellStyle name="Comma 2 2 2 2 3 3 2 2" xfId="34137" xr:uid="{68D89D62-8B49-43B8-981D-90080E4C50FC}"/>
    <cellStyle name="Comma 2 2 2 2 3 3 3" xfId="28921" xr:uid="{AE01D9B8-A088-4BDD-A4FF-2A4CF62A2332}"/>
    <cellStyle name="Comma 2 2 2 2 3 3 4" xfId="31240" xr:uid="{96E04CB0-D9E7-465E-948C-E63D0D80A605}"/>
    <cellStyle name="Comma 2 2 2 2 3 4" xfId="28093" xr:uid="{905D6340-4FED-4680-88FB-73B03EF034C3}"/>
    <cellStyle name="Comma 2 2 2 2 3 4 2" xfId="32938" xr:uid="{71B70E8A-6B18-425A-A20E-4E162C874093}"/>
    <cellStyle name="Comma 2 2 2 2 3 5" xfId="20783" xr:uid="{597509F6-9725-4A66-A14E-7E4BBC62FA78}"/>
    <cellStyle name="Comma 2 2 2 2 3 6" xfId="28595" xr:uid="{B09A5371-2847-4430-812C-1D961E0DEF41}"/>
    <cellStyle name="Comma 2 2 2 2 3 7" xfId="29082" xr:uid="{EC1637E0-F67A-4C54-9D1B-D7EE1A992C27}"/>
    <cellStyle name="Comma 2 2 2 2 3 8" xfId="35566" xr:uid="{E38BF95A-BAFA-4793-B314-2505A761A9F5}"/>
    <cellStyle name="Comma 2 2 2 2 4" xfId="279" xr:uid="{CFCC1136-DE77-4FF4-8F1E-542D8649B587}"/>
    <cellStyle name="Comma 2 2 2 2 4 2" xfId="524" xr:uid="{4830B1B6-B28C-42D0-850E-8E97BBBE34A3}"/>
    <cellStyle name="Comma 2 2 2 2 4 2 2" xfId="28239" xr:uid="{CEFC9CF5-197C-43A3-AA26-5F2C4D073511}"/>
    <cellStyle name="Comma 2 2 2 2 4 2 2 2" xfId="34138" xr:uid="{FB395A89-8350-499B-B082-44E6EC1F90C7}"/>
    <cellStyle name="Comma 2 2 2 2 4 2 3" xfId="28704" xr:uid="{36A4FA88-5272-41DA-B51D-3945433382A3}"/>
    <cellStyle name="Comma 2 2 2 2 4 2 4" xfId="31241" xr:uid="{E98B1952-55EF-4988-A9B0-A685429C9F4E}"/>
    <cellStyle name="Comma 2 2 2 2 4 3" xfId="839" xr:uid="{AC61E28B-74AB-4B4B-8BC0-5AD5218D4A49}"/>
    <cellStyle name="Comma 2 2 2 2 4 3 2" xfId="28446" xr:uid="{EB2FDEAE-FAEA-4EB0-943A-E0B1C0EC0115}"/>
    <cellStyle name="Comma 2 2 2 2 4 3 3" xfId="28894" xr:uid="{318CB6CC-8500-4C0F-91FB-C7E2E7BFEA18}"/>
    <cellStyle name="Comma 2 2 2 2 4 3 4" xfId="33860" xr:uid="{40BACF82-4B24-4FF9-803E-2CF6EBD6F735}"/>
    <cellStyle name="Comma 2 2 2 2 4 4" xfId="28045" xr:uid="{86CED472-DDA5-4610-9D1F-3BB0AE7EB3E8}"/>
    <cellStyle name="Comma 2 2 2 2 4 5" xfId="28568" xr:uid="{29BC0C98-6E16-41AB-BDA2-C10C3DF3F892}"/>
    <cellStyle name="Comma 2 2 2 2 4 6" xfId="30734" xr:uid="{B137F874-BB9E-4048-ADA5-4E2A20F74739}"/>
    <cellStyle name="Comma 2 2 2 2 4 7" xfId="35507" xr:uid="{2CC221A8-39C2-4157-B76D-EA8968F77AEF}"/>
    <cellStyle name="Comma 2 2 2 2 5" xfId="384" xr:uid="{F6F3EEFA-CFB3-40CF-B236-DE24D0453114}"/>
    <cellStyle name="Comma 2 2 2 2 5 2" xfId="579" xr:uid="{8A2F0217-BD05-4249-85AE-BDE339B17F63}"/>
    <cellStyle name="Comma 2 2 2 2 5 2 2" xfId="28293" xr:uid="{B5F9CA2C-88F5-467A-BFE7-369E36DD5037}"/>
    <cellStyle name="Comma 2 2 2 2 5 2 2 2" xfId="34139" xr:uid="{CC1F06FA-A013-4C56-B075-8BEF1BC1F918}"/>
    <cellStyle name="Comma 2 2 2 2 5 2 3" xfId="28759" xr:uid="{FDD26203-E691-4C02-8C47-DE921FAF9DA0}"/>
    <cellStyle name="Comma 2 2 2 2 5 2 4" xfId="31242" xr:uid="{B5DBA859-32B3-458E-B33D-3AF0A3E09186}"/>
    <cellStyle name="Comma 2 2 2 2 5 3" xfId="894" xr:uid="{16FC3F15-7D17-4A16-B7D0-06C692A1D9F3}"/>
    <cellStyle name="Comma 2 2 2 2 5 3 2" xfId="28501" xr:uid="{ECC0DFEC-3FC8-4525-AC23-A2647D88AD51}"/>
    <cellStyle name="Comma 2 2 2 2 5 3 3" xfId="28949" xr:uid="{C969DC5F-E5B0-4F60-A155-967D8F985A18}"/>
    <cellStyle name="Comma 2 2 2 2 5 3 4" xfId="34051" xr:uid="{59243581-E766-45E2-8928-8C02E9CF41BB}"/>
    <cellStyle name="Comma 2 2 2 2 5 4" xfId="28134" xr:uid="{B2AB1FE1-B3BA-4386-90DC-B9583EEFF6FD}"/>
    <cellStyle name="Comma 2 2 2 2 5 5" xfId="28623" xr:uid="{B92AD993-C0FE-42B3-9B67-C4242170415A}"/>
    <cellStyle name="Comma 2 2 2 2 5 6" xfId="31135" xr:uid="{8B14ABF5-F2DD-4EC2-A47D-64B4EFA7135F}"/>
    <cellStyle name="Comma 2 2 2 2 5 7" xfId="35606" xr:uid="{342EAC64-DB9E-41E4-989D-2284C52051A2}"/>
    <cellStyle name="Comma 2 2 2 2 6" xfId="501" xr:uid="{A43597BD-04A2-49C6-A125-1473353B929B}"/>
    <cellStyle name="Comma 2 2 2 2 6 2" xfId="28217" xr:uid="{701A4631-01BA-4F86-8C10-66C67C536D9D}"/>
    <cellStyle name="Comma 2 2 2 2 6 2 2" xfId="34140" xr:uid="{1FF1A4C3-5643-4160-94FB-D68C53727AB8}"/>
    <cellStyle name="Comma 2 2 2 2 6 3" xfId="28681" xr:uid="{5F41C8CA-1CDF-401C-BCF0-F96CDB6B6984}"/>
    <cellStyle name="Comma 2 2 2 2 6 4" xfId="31243" xr:uid="{710853F3-A457-4ADE-BBC3-BBF1EF4F44E7}"/>
    <cellStyle name="Comma 2 2 2 2 7" xfId="767" xr:uid="{505FE292-3E17-4D52-B639-AEF4E78EB1D3}"/>
    <cellStyle name="Comma 2 2 2 2 7 2" xfId="28384" xr:uid="{D8668AC0-428A-4B31-A7C4-0229D0297A09}"/>
    <cellStyle name="Comma 2 2 2 2 7 2 2" xfId="34437" xr:uid="{EFBA1B14-78AC-4FCB-871A-384D976F3F85}"/>
    <cellStyle name="Comma 2 2 2 2 7 3" xfId="28834" xr:uid="{0CB74ABD-BD31-415E-8B2D-751A216B503D}"/>
    <cellStyle name="Comma 2 2 2 2 7 4" xfId="31932" xr:uid="{E343ACB3-27BF-44EF-8DD7-A1421E51C690}"/>
    <cellStyle name="Comma 2 2 2 2 8" xfId="816" xr:uid="{C47C2E58-4AD9-4D49-BE86-45B3ADDD60C3}"/>
    <cellStyle name="Comma 2 2 2 2 8 2" xfId="28424" xr:uid="{EB36A782-9274-4DC7-A3E0-C2CC8DD79E03}"/>
    <cellStyle name="Comma 2 2 2 2 8 2 2" xfId="34890" xr:uid="{EAAA6AFC-BD9E-4D17-A031-261CDF754520}"/>
    <cellStyle name="Comma 2 2 2 2 8 3" xfId="28871" xr:uid="{A1EBF78B-3A2E-4B53-B970-D90DF40354D6}"/>
    <cellStyle name="Comma 2 2 2 2 8 4" xfId="32387" xr:uid="{7A0B41C3-5708-4167-B225-CFF5ED3B77C9}"/>
    <cellStyle name="Comma 2 2 2 2 9" xfId="27999" xr:uid="{65552A0D-C66D-474F-B601-8B44182D4748}"/>
    <cellStyle name="Comma 2 2 2 2 9 2" xfId="32936" xr:uid="{7BBCA87C-A707-45DD-B116-42329C386FCB}"/>
    <cellStyle name="Comma 2 2 2 3" xfId="325" xr:uid="{99DF3758-B4B7-4C29-87A3-462586444E00}"/>
    <cellStyle name="Comma 2 2 2 3 2" xfId="544" xr:uid="{EBFC3D5D-C48C-4309-B9DC-D4FB7D3234D7}"/>
    <cellStyle name="Comma 2 2 2 3 2 2" xfId="28258" xr:uid="{7C9ED522-803A-4A48-AB15-8CBB7DBF20EC}"/>
    <cellStyle name="Comma 2 2 2 3 2 2 2" xfId="34141" xr:uid="{AB383391-3C73-4FEF-AF8D-A7DCC93DFDA4}"/>
    <cellStyle name="Comma 2 2 2 3 2 3" xfId="25461" xr:uid="{AD534D75-BE56-43EA-BA6A-7FA9D9C305EC}"/>
    <cellStyle name="Comma 2 2 2 3 2 4" xfId="28724" xr:uid="{4476C669-5F88-4621-AAF0-19D7A650E72A}"/>
    <cellStyle name="Comma 2 2 2 3 2 5" xfId="31244" xr:uid="{CD8A4FBB-918A-48ED-93CE-CCADE0CA3C42}"/>
    <cellStyle name="Comma 2 2 2 3 3" xfId="859" xr:uid="{E44E8CD4-F82E-4F89-93BF-4DF27FC28855}"/>
    <cellStyle name="Comma 2 2 2 3 3 2" xfId="28466" xr:uid="{10750666-530B-4261-B321-38E99F379D8D}"/>
    <cellStyle name="Comma 2 2 2 3 3 2 2" xfId="34439" xr:uid="{5A80A215-E7CD-4FF8-BD3A-4C6ECAFF81EF}"/>
    <cellStyle name="Comma 2 2 2 3 3 3" xfId="28914" xr:uid="{269D6ABA-FCD8-4BBA-864D-F9AB03B51A1B}"/>
    <cellStyle name="Comma 2 2 2 3 3 4" xfId="31934" xr:uid="{8444B44E-F953-4AA1-B8DA-F2A58FC66D70}"/>
    <cellStyle name="Comma 2 2 2 3 4" xfId="28084" xr:uid="{F27A3DA9-0964-49C3-908A-B93849C26662}"/>
    <cellStyle name="Comma 2 2 2 3 4 2" xfId="34068" xr:uid="{EFD2F750-2A25-4BEA-B090-DBEC75E0166C}"/>
    <cellStyle name="Comma 2 2 2 3 4 3" xfId="31158" xr:uid="{7437CA68-0E46-48D5-B632-58CEFAD3F2D5}"/>
    <cellStyle name="Comma 2 2 2 3 5" xfId="12459" xr:uid="{E9BDEBC6-F5FB-401D-851E-F1AE35A6F68B}"/>
    <cellStyle name="Comma 2 2 2 3 6" xfId="13" xr:uid="{00000000-0005-0000-0000-000006000000}"/>
    <cellStyle name="Comma 2 2 2 3 6 2" xfId="35378" xr:uid="{3330109E-3579-4DE5-8334-83AD25533A1B}"/>
    <cellStyle name="Comma 2 2 2 3 6 3" xfId="28588" xr:uid="{005CAD1F-2951-4126-A2E1-611F2B5C205B}"/>
    <cellStyle name="Comma 2 2 2 3 7" xfId="29083" xr:uid="{E2590417-D8C4-44D5-A77B-D4E7EA6B34A3}"/>
    <cellStyle name="Comma 2 2 2 3 8" xfId="35551" xr:uid="{9EF7A725-1379-4092-9CD6-4B6162E07B53}"/>
    <cellStyle name="Comma 2 2 2 4" xfId="367" xr:uid="{D5F22B94-B1BD-4456-877C-D05F6547121E}"/>
    <cellStyle name="Comma 2 2 2 4 2" xfId="567" xr:uid="{BCE03FB9-CD17-4082-BEF6-02071F6F61ED}"/>
    <cellStyle name="Comma 2 2 2 4 2 2" xfId="28281" xr:uid="{404C0895-C2D6-44E7-A7A2-B4AC7BA7E94E}"/>
    <cellStyle name="Comma 2 2 2 4 2 2 2" xfId="34142" xr:uid="{E787BCE5-F238-4BBA-ACFE-7C7ADB981E47}"/>
    <cellStyle name="Comma 2 2 2 4 2 3" xfId="23109" xr:uid="{6AF909B7-AF89-4E77-B9E1-3F4EC3160C63}"/>
    <cellStyle name="Comma 2 2 2 4 2 4" xfId="28747" xr:uid="{55DCE475-D971-4824-9DD1-B9718A7958DD}"/>
    <cellStyle name="Comma 2 2 2 4 2 5" xfId="31245" xr:uid="{2ADDE69B-C340-48BB-ACBC-0B2B13E2E76B}"/>
    <cellStyle name="Comma 2 2 2 4 3" xfId="882" xr:uid="{5B1DACA8-BA85-439F-B096-126E25FBD87E}"/>
    <cellStyle name="Comma 2 2 2 4 3 2" xfId="28489" xr:uid="{F6497E3A-87BB-476F-8D7F-A9EBE76EFCDC}"/>
    <cellStyle name="Comma 2 2 2 4 3 3" xfId="28937" xr:uid="{3C5035DD-1F77-4511-9600-483EA6E17CAB}"/>
    <cellStyle name="Comma 2 2 2 4 3 4" xfId="33954" xr:uid="{DE7F15B3-DD20-4741-979E-20EA62E870C2}"/>
    <cellStyle name="Comma 2 2 2 4 4" xfId="28118" xr:uid="{6E5709D5-8FEF-4FF9-A70C-2CC10C2D4DFF}"/>
    <cellStyle name="Comma 2 2 2 4 5" xfId="8580" xr:uid="{DB85FA8C-EC1B-4B08-9B53-5FA75CCFA89D}"/>
    <cellStyle name="Comma 2 2 2 4 6" xfId="28611" xr:uid="{038C84B7-7293-4557-B6D8-C13B50731DB0}"/>
    <cellStyle name="Comma 2 2 2 4 7" xfId="30984" xr:uid="{1A46BC4D-B4F9-4988-AA2B-01BA88A153B9}"/>
    <cellStyle name="Comma 2 2 2 4 8" xfId="35592" xr:uid="{6ACE68A1-2F0B-4785-BB91-388157A46C1E}"/>
    <cellStyle name="Comma 2 2 2 5" xfId="198" xr:uid="{7E988A80-7129-41A7-B6FE-6D7A334EB882}"/>
    <cellStyle name="Comma 2 2 2 5 2" xfId="489" xr:uid="{AC22C5AA-910C-4707-96FC-CC2C3DD6296E}"/>
    <cellStyle name="Comma 2 2 2 5 2 2" xfId="28205" xr:uid="{6D49490E-4DB7-4BC2-820F-3E966950F3EE}"/>
    <cellStyle name="Comma 2 2 2 5 2 3" xfId="21951" xr:uid="{22798962-BCE1-4101-A140-6A9AD0C7399A}"/>
    <cellStyle name="Comma 2 2 2 5 2 4" xfId="28670" xr:uid="{90F4650B-26B5-44CC-8ACD-0A0EDB895094}"/>
    <cellStyle name="Comma 2 2 2 5 2 5" xfId="34509" xr:uid="{66964420-4290-40B2-B01A-0826F19E3ED5}"/>
    <cellStyle name="Comma 2 2 2 5 3" xfId="27979" xr:uid="{6E934CBF-21F3-4190-98B9-2B1D87AF0827}"/>
    <cellStyle name="Comma 2 2 2 5 4" xfId="6960" xr:uid="{AA38D968-0E09-4CD5-A404-09B2BAD0BDB7}"/>
    <cellStyle name="Comma 2 2 2 5 5" xfId="28533" xr:uid="{4C4E987E-BFEB-4DFE-B3BE-359D5EA9895D}"/>
    <cellStyle name="Comma 2 2 2 5 6" xfId="32008" xr:uid="{B5E492C2-9751-46C9-A629-47458F907620}"/>
    <cellStyle name="Comma 2 2 2 6" xfId="182" xr:uid="{DB01A753-A5B9-415F-AF70-700306190D28}"/>
    <cellStyle name="Comma 2 2 2 6 2" xfId="26374" xr:uid="{99587416-540F-4532-AF23-25B4159FAB37}"/>
    <cellStyle name="Comma 2 2 2 6 2 2" xfId="35332" xr:uid="{D85EB168-27F5-4441-B664-5CE36EB0DE00}"/>
    <cellStyle name="Comma 2 2 2 6 3" xfId="27967" xr:uid="{32FD29F3-D09F-4B10-9236-76580C19ED7B}"/>
    <cellStyle name="Comma 2 2 2 6 4" xfId="14080" xr:uid="{1780D339-C287-4119-8196-8E6DCA0167BC}"/>
    <cellStyle name="Comma 2 2 2 6 5" xfId="32842" xr:uid="{0B286EFE-6D79-4E0D-B099-FD29864E75FE}"/>
    <cellStyle name="Comma 2 2 2 7" xfId="15728" xr:uid="{D92D1CF4-D9E7-4F3B-A068-96CFFB9C3ED2}"/>
    <cellStyle name="Comma 2 2 2 7 2" xfId="26569" xr:uid="{EF8ABE69-7664-449F-A06B-50D9C5E9AA6F}"/>
    <cellStyle name="Comma 2 2 2 7 3" xfId="32913" xr:uid="{DE90E425-7DBA-4E32-BB79-6C134695980E}"/>
    <cellStyle name="Comma 2 2 2 8" xfId="16252" xr:uid="{B6CFABEB-478E-445F-9935-444A73B678E0}"/>
    <cellStyle name="Comma 2 2 2 8 2" xfId="26601" xr:uid="{44AB565D-1601-421A-A993-3D021E8CA951}"/>
    <cellStyle name="Comma 2 2 2 8 3" xfId="29037" xr:uid="{DF5A370B-30EB-441C-9A64-9793651FE528}"/>
    <cellStyle name="Comma 2 2 2 9" xfId="16856" xr:uid="{C5401E61-E8B1-4F70-A254-ACFB803E194A}"/>
    <cellStyle name="Comma 2 2 2 9 2" xfId="27022" xr:uid="{312B7BAD-A1F6-4645-95F0-DFA349FE5644}"/>
    <cellStyle name="Comma 2 2 20" xfId="986" xr:uid="{3A1BF4E3-A799-484D-B3A1-5777817922AC}"/>
    <cellStyle name="Comma 2 2 21" xfId="28531" xr:uid="{47179DBA-5AA9-4C1B-A681-171078DF1034}"/>
    <cellStyle name="Comma 2 2 22" xfId="29015" xr:uid="{2246C916-3DF2-4A50-A2C5-0AB4B12FDBDC}"/>
    <cellStyle name="Comma 2 2 23" xfId="35393" xr:uid="{A8F9967C-3379-4F79-97AD-B9423F4F2394}"/>
    <cellStyle name="Comma 2 2 24" xfId="35449" xr:uid="{EC78C273-75D4-4BD6-B6E8-7D8628DAE1E6}"/>
    <cellStyle name="Comma 2 2 25" xfId="116" xr:uid="{E4FEE49C-2610-4422-B1EB-0F4C37AAF3A0}"/>
    <cellStyle name="Comma 2 2 3" xfId="168" xr:uid="{EF8877D0-894C-45F6-A238-A75FC4D864F0}"/>
    <cellStyle name="Comma 2 2 3 10" xfId="27957" xr:uid="{2162FF98-3AFA-4778-BF4E-B5D96FA45B5A}"/>
    <cellStyle name="Comma 2 2 3 11" xfId="3716" xr:uid="{691AE6DA-BEDA-4858-AE49-B6DFA64B5511}"/>
    <cellStyle name="Comma 2 2 3 12" xfId="28536" xr:uid="{566D7764-FD78-4374-95B3-F5CC2346B51E}"/>
    <cellStyle name="Comma 2 2 3 13" xfId="29084" xr:uid="{33874272-4FF2-48D8-8C51-49C16ECB1D5D}"/>
    <cellStyle name="Comma 2 2 3 2" xfId="224" xr:uid="{4E5F7847-1C04-4C50-B111-73E9E56EF84A}"/>
    <cellStyle name="Comma 2 2 3 2 10" xfId="35472" xr:uid="{339AB8AB-5460-409D-BC7E-955771E5202C}"/>
    <cellStyle name="Comma 2 2 3 2 2" xfId="387" xr:uid="{71257047-BBCB-40D0-9392-7D71E787214D}"/>
    <cellStyle name="Comma 2 2 3 2 2 2" xfId="582" xr:uid="{0D355BD4-AE96-4FF2-8C9E-7DF0BFA9D203}"/>
    <cellStyle name="Comma 2 2 3 2 2 2 2" xfId="28296" xr:uid="{AF7E0743-4EE1-49D4-9292-F84A05AC3613}"/>
    <cellStyle name="Comma 2 2 3 2 2 2 2 2" xfId="34143" xr:uid="{706EC543-3045-4DAB-A712-95714D335853}"/>
    <cellStyle name="Comma 2 2 3 2 2 2 2 3" xfId="31246" xr:uid="{6BA4D00E-04B3-4AE3-B8D1-56DCEF3AB287}"/>
    <cellStyle name="Comma 2 2 3 2 2 2 3" xfId="24661" xr:uid="{799E5233-50A2-4405-9588-EE28B09924D4}"/>
    <cellStyle name="Comma 2 2 3 2 2 2 3 2" xfId="33863" xr:uid="{12431A06-A5DE-4F8F-BCB0-870887603A3F}"/>
    <cellStyle name="Comma 2 2 3 2 2 2 4" xfId="28762" xr:uid="{CE4A5DFF-FF97-42AF-875F-9F489B028691}"/>
    <cellStyle name="Comma 2 2 3 2 2 2 5" xfId="30737" xr:uid="{B5CE2AB1-56C8-4616-AA8B-F15E148A3EA6}"/>
    <cellStyle name="Comma 2 2 3 2 2 3" xfId="897" xr:uid="{16A96AAE-0A5A-4E00-A3EE-A1212A85B389}"/>
    <cellStyle name="Comma 2 2 3 2 2 3 2" xfId="28504" xr:uid="{DC2C9024-56AD-4E0A-BA2B-0385D856251C}"/>
    <cellStyle name="Comma 2 2 3 2 2 3 2 2" xfId="34144" xr:uid="{2532A1EA-143E-4D3C-B70E-7C6FE745AD9C}"/>
    <cellStyle name="Comma 2 2 3 2 2 3 3" xfId="28952" xr:uid="{7036C508-8A07-4B65-A20E-FA19B37AE999}"/>
    <cellStyle name="Comma 2 2 3 2 2 3 4" xfId="31247" xr:uid="{22AAADF1-5A89-4A07-A824-46DA4EF8A825}"/>
    <cellStyle name="Comma 2 2 3 2 2 4" xfId="28137" xr:uid="{51073B8B-4D29-45B2-A64D-286509A73907}"/>
    <cellStyle name="Comma 2 2 3 2 2 4 2" xfId="33737" xr:uid="{87ED8F9A-9580-4315-9C2C-507FEE17EFCA}"/>
    <cellStyle name="Comma 2 2 3 2 2 5" xfId="11534" xr:uid="{ABBB4B37-1FF6-45A4-BF90-484EFC5204F8}"/>
    <cellStyle name="Comma 2 2 3 2 2 6" xfId="28626" xr:uid="{D8ECB696-80D8-4852-A0A1-99A9499747D6}"/>
    <cellStyle name="Comma 2 2 3 2 2 7" xfId="30429" xr:uid="{A6905403-D0D7-4EE8-A91A-83932FC0DD23}"/>
    <cellStyle name="Comma 2 2 3 2 2 8" xfId="35609" xr:uid="{398D8A6E-3F14-42BD-9C90-E7425A190EB8}"/>
    <cellStyle name="Comma 2 2 3 2 3" xfId="304" xr:uid="{23AFE186-484B-4E53-A853-A945FCB86B1F}"/>
    <cellStyle name="Comma 2 2 3 2 3 2" xfId="534" xr:uid="{5BEBCE08-E149-4CA3-AE44-DE8FB7147D97}"/>
    <cellStyle name="Comma 2 2 3 2 3 2 2" xfId="28248" xr:uid="{1935ED56-0EF2-4A70-B6E0-7D3778178445}"/>
    <cellStyle name="Comma 2 2 3 2 3 2 2 2" xfId="34145" xr:uid="{85F16332-AA7F-499B-ACF2-67482FAA8F0F}"/>
    <cellStyle name="Comma 2 2 3 2 3 2 3" xfId="28714" xr:uid="{B07A68EF-9BA6-4B50-93E0-7A30559171FF}"/>
    <cellStyle name="Comma 2 2 3 2 3 2 4" xfId="31248" xr:uid="{AF262741-7917-441F-80A7-7A675989563A}"/>
    <cellStyle name="Comma 2 2 3 2 3 3" xfId="849" xr:uid="{0DAE3941-FDC2-472E-9366-DA1C6469267E}"/>
    <cellStyle name="Comma 2 2 3 2 3 3 2" xfId="28456" xr:uid="{A9B01883-1A9B-4A5A-82B8-351F8B46EC4D}"/>
    <cellStyle name="Comma 2 2 3 2 3 3 3" xfId="28904" xr:uid="{9EFF005F-2581-478E-9853-FBE58E679870}"/>
    <cellStyle name="Comma 2 2 3 2 3 3 4" xfId="33845" xr:uid="{ACB75AAC-4D9F-4B3E-AD47-B20C4C97B12A}"/>
    <cellStyle name="Comma 2 2 3 2 3 4" xfId="28065" xr:uid="{1076DB36-08D1-4871-AE73-E68400B25F95}"/>
    <cellStyle name="Comma 2 2 3 2 3 5" xfId="21170" xr:uid="{F5ECFBE6-DD0D-4988-8F6C-C20067AE3617}"/>
    <cellStyle name="Comma 2 2 3 2 3 6" xfId="28578" xr:uid="{1AD33504-2751-403A-90C4-17CBFDF9974D}"/>
    <cellStyle name="Comma 2 2 3 2 3 7" xfId="30719" xr:uid="{C3DC9A4B-E3A1-41A4-AED0-A3E2008DA212}"/>
    <cellStyle name="Comma 2 2 3 2 3 8" xfId="35530" xr:uid="{A10340DD-6ADC-469B-BACD-2BEDED83378D}"/>
    <cellStyle name="Comma 2 2 3 2 4" xfId="504" xr:uid="{AE5CCE24-FA6E-4235-B100-A8F178AD3BBD}"/>
    <cellStyle name="Comma 2 2 3 2 4 2" xfId="28220" xr:uid="{0277A223-A460-44D9-B1F5-90F5133DD357}"/>
    <cellStyle name="Comma 2 2 3 2 4 2 2" xfId="34146" xr:uid="{0BFB8E32-4945-4766-8B86-AA3308F7C611}"/>
    <cellStyle name="Comma 2 2 3 2 4 3" xfId="28684" xr:uid="{43962B32-AD5E-4514-B963-D4E446B326A5}"/>
    <cellStyle name="Comma 2 2 3 2 4 4" xfId="31249" xr:uid="{1551A25F-B58F-4108-86E8-90092A9C48FD}"/>
    <cellStyle name="Comma 2 2 3 2 5" xfId="819" xr:uid="{504571F4-77F3-43AF-8397-EEDE435291B6}"/>
    <cellStyle name="Comma 2 2 3 2 5 2" xfId="28427" xr:uid="{AAFD53E3-5CE0-44B3-8002-BB98C8437230}"/>
    <cellStyle name="Comma 2 2 3 2 5 3" xfId="28874" xr:uid="{AF39E0B9-FA85-4212-8B64-B032E42F72F0}"/>
    <cellStyle name="Comma 2 2 3 2 5 4" xfId="33722" xr:uid="{F0C0D362-0506-4D13-A8E0-5AF4B2289684}"/>
    <cellStyle name="Comma 2 2 3 2 6" xfId="28002" xr:uid="{B9B52BEB-1A75-4FA3-993A-60043621CD03}"/>
    <cellStyle name="Comma 2 2 3 2 7" xfId="5984" xr:uid="{184FAFE3-7BEC-47BD-A87D-DED359254DA2}"/>
    <cellStyle name="Comma 2 2 3 2 8" xfId="28548" xr:uid="{A88CD289-2F9D-4E68-9C61-512592CDFCB1}"/>
    <cellStyle name="Comma 2 2 3 2 9" xfId="30413" xr:uid="{8C7F2358-E584-41CB-83E5-262A07540374}"/>
    <cellStyle name="Comma 2 2 3 3" xfId="336" xr:uid="{B11EF03F-FDF4-4EF6-9A22-9BB8B1182A25}"/>
    <cellStyle name="Comma 2 2 3 3 2" xfId="549" xr:uid="{D6B6FE45-AFF3-48B7-9133-782F22E9898E}"/>
    <cellStyle name="Comma 2 2 3 3 2 2" xfId="28263" xr:uid="{0F9E6E59-E86E-4BE6-BF98-EC94AD1AC131}"/>
    <cellStyle name="Comma 2 2 3 3 2 2 2" xfId="34147" xr:uid="{151F53FA-5BEB-4657-A54F-81B6F1E4BD8C}"/>
    <cellStyle name="Comma 2 2 3 3 2 2 3" xfId="31250" xr:uid="{71DE495E-F66C-4D73-B958-ED2DA4503F24}"/>
    <cellStyle name="Comma 2 2 3 3 2 3" xfId="25862" xr:uid="{7FF3F4AE-91CD-4A4F-9782-ED503A3DF4B5}"/>
    <cellStyle name="Comma 2 2 3 3 2 3 2" xfId="33864" xr:uid="{81CFE87F-FC7F-421A-9206-2B3C2C0AC8FF}"/>
    <cellStyle name="Comma 2 2 3 3 2 4" xfId="28729" xr:uid="{BF78BCB1-23A1-4ECE-B1E6-1B7BA582B114}"/>
    <cellStyle name="Comma 2 2 3 3 2 5" xfId="30738" xr:uid="{54DCFE10-8B24-4B8A-B2C6-DD2AA474E545}"/>
    <cellStyle name="Comma 2 2 3 3 3" xfId="864" xr:uid="{CCC82174-6635-4B60-A7F9-1C8F95AA82AD}"/>
    <cellStyle name="Comma 2 2 3 3 3 2" xfId="28471" xr:uid="{5AF85AE6-1413-4EE8-A550-2BC3D0360005}"/>
    <cellStyle name="Comma 2 2 3 3 3 2 2" xfId="34148" xr:uid="{C6BB86D8-6A51-4B05-882F-5BBC00444014}"/>
    <cellStyle name="Comma 2 2 3 3 3 3" xfId="28919" xr:uid="{C4AEBE42-E9C9-497F-8A72-ADD3F8B15D42}"/>
    <cellStyle name="Comma 2 2 3 3 3 4" xfId="31251" xr:uid="{E288513B-AF38-4A07-B4C3-B5281F9E6413}"/>
    <cellStyle name="Comma 2 2 3 3 4" xfId="28091" xr:uid="{86925644-782A-4A0B-A2D6-9952D6628D82}"/>
    <cellStyle name="Comma 2 2 3 3 4 2" xfId="33738" xr:uid="{4BC136C2-68A4-42B2-9801-9BD20C59C2CE}"/>
    <cellStyle name="Comma 2 2 3 3 5" xfId="12938" xr:uid="{64FA7B26-01DB-4A18-87B1-761EBB9C9570}"/>
    <cellStyle name="Comma 2 2 3 3 6" xfId="28593" xr:uid="{9AF35CF1-89F5-4F89-B98E-78116C19070F}"/>
    <cellStyle name="Comma 2 2 3 3 7" xfId="30430" xr:uid="{B2D0BBEC-A41E-41DF-B89B-9B2839E07361}"/>
    <cellStyle name="Comma 2 2 3 3 8" xfId="35562" xr:uid="{3C1051B5-27A2-4728-ABE5-153EB6719BD5}"/>
    <cellStyle name="Comma 2 2 3 4" xfId="277" xr:uid="{048BE8EE-38F4-4F74-9892-09E4E528A21A}"/>
    <cellStyle name="Comma 2 2 3 4 2" xfId="522" xr:uid="{BDAFADEE-A39F-4DF6-8782-BEA9CE90F63B}"/>
    <cellStyle name="Comma 2 2 3 4 2 2" xfId="28237" xr:uid="{C19C63CF-C8FB-4B64-8E59-AA15D4575080}"/>
    <cellStyle name="Comma 2 2 3 4 2 2 2" xfId="34149" xr:uid="{28C05F49-2F4A-438C-97F4-60050CEB0928}"/>
    <cellStyle name="Comma 2 2 3 4 2 3" xfId="23496" xr:uid="{B6BC8C74-6D39-4F40-9974-B1BC2A3574E3}"/>
    <cellStyle name="Comma 2 2 3 4 2 4" xfId="28702" xr:uid="{DA379F75-4B18-42B1-8F78-2D133BE64ACC}"/>
    <cellStyle name="Comma 2 2 3 4 2 5" xfId="31252" xr:uid="{80E686B6-BDFE-4105-B99A-757566F70841}"/>
    <cellStyle name="Comma 2 2 3 4 3" xfId="837" xr:uid="{40329DFD-0850-4131-B597-5DAA0C7F36F0}"/>
    <cellStyle name="Comma 2 2 3 4 3 2" xfId="28444" xr:uid="{A4DAF58A-5543-4716-85AE-D4CC64A25DB0}"/>
    <cellStyle name="Comma 2 2 3 4 3 3" xfId="28892" xr:uid="{D8677338-89D0-41C9-8121-329776A02DC3}"/>
    <cellStyle name="Comma 2 2 3 4 3 4" xfId="34067" xr:uid="{23F0F366-65E8-4EBE-8501-A35FE014E29F}"/>
    <cellStyle name="Comma 2 2 3 4 4" xfId="28043" xr:uid="{32D42CC5-0036-4312-A086-DB8A5CC7AE00}"/>
    <cellStyle name="Comma 2 2 3 4 5" xfId="9267" xr:uid="{3F80B5DC-4E08-4E8C-B038-593CA113BFFD}"/>
    <cellStyle name="Comma 2 2 3 4 6" xfId="28566" xr:uid="{59389398-214C-4A96-9350-AD8EA0EC86B6}"/>
    <cellStyle name="Comma 2 2 3 4 7" xfId="31157" xr:uid="{A72A7C10-99B4-4AA3-BE86-19CF6C270D21}"/>
    <cellStyle name="Comma 2 2 3 4 8" xfId="35505" xr:uid="{BA886731-6081-4D7B-9F76-4BB026BA436E}"/>
    <cellStyle name="Comma 2 2 3 5" xfId="373" xr:uid="{76EE152B-F139-4FD6-82E4-88733A298500}"/>
    <cellStyle name="Comma 2 2 3 5 2" xfId="570" xr:uid="{F82900F5-37DF-47DC-9A8E-E1D7C3576423}"/>
    <cellStyle name="Comma 2 2 3 5 2 2" xfId="28284" xr:uid="{1283A7C0-4F3D-4590-BCF9-67D1B32BE7D9}"/>
    <cellStyle name="Comma 2 2 3 5 2 3" xfId="22338" xr:uid="{D251B4D7-43C2-4872-9766-E7E1EB414BDA}"/>
    <cellStyle name="Comma 2 2 3 5 2 4" xfId="28750" xr:uid="{51622F43-BA87-4E56-97BE-02D0B26D0EB2}"/>
    <cellStyle name="Comma 2 2 3 5 2 5" xfId="33721" xr:uid="{D876B5EF-68DC-4B8A-9A18-BE044ABD876B}"/>
    <cellStyle name="Comma 2 2 3 5 3" xfId="885" xr:uid="{E97656A0-E8CB-499B-AF02-96872AD5E428}"/>
    <cellStyle name="Comma 2 2 3 5 3 2" xfId="28492" xr:uid="{E9A0807B-B3C7-4E3D-8A97-A74D82EA6C7A}"/>
    <cellStyle name="Comma 2 2 3 5 3 3" xfId="28940" xr:uid="{AA1A911C-2EC3-4637-9050-83A8B95D5701}"/>
    <cellStyle name="Comma 2 2 3 5 4" xfId="28124" xr:uid="{75675EAE-EBFF-4BCA-AB85-97B8120202EB}"/>
    <cellStyle name="Comma 2 2 3 5 5" xfId="7693" xr:uid="{C59E57D8-A584-4262-8790-7CD7FF63EF0B}"/>
    <cellStyle name="Comma 2 2 3 5 6" xfId="28614" xr:uid="{7AA79DD6-1690-4A20-AA25-EC620F6B994A}"/>
    <cellStyle name="Comma 2 2 3 5 7" xfId="30412" xr:uid="{16BFA3A8-D251-4960-8E67-5BF5ECDFE8DC}"/>
    <cellStyle name="Comma 2 2 3 5 8" xfId="35595" xr:uid="{23AD45C8-ADC7-4E82-B76B-587E7E5756FC}"/>
    <cellStyle name="Comma 2 2 3 6" xfId="260" xr:uid="{4572794E-63CB-4C40-B476-EA408FD9A4BD}"/>
    <cellStyle name="Comma 2 2 3 6 2" xfId="516" xr:uid="{769B40AF-1E93-4ABD-A6FA-873AAD2143B0}"/>
    <cellStyle name="Comma 2 2 3 6 2 2" xfId="28231" xr:uid="{D4B167C4-0516-408A-8E9C-45D7EDA82892}"/>
    <cellStyle name="Comma 2 2 3 6 2 3" xfId="26375" xr:uid="{D565BFDE-BE6B-46BB-8764-DB154A59ADDE}"/>
    <cellStyle name="Comma 2 2 3 6 2 4" xfId="28696" xr:uid="{98FBF0D1-1898-4A46-9963-DD234941F46D}"/>
    <cellStyle name="Comma 2 2 3 6 2 5" xfId="35365" xr:uid="{F8E1B77B-B6A0-4090-BD2B-EDB139E0C5C9}"/>
    <cellStyle name="Comma 2 2 3 6 3" xfId="831" xr:uid="{AA15904E-E80F-4063-8B69-BCE914868920}"/>
    <cellStyle name="Comma 2 2 3 6 3 2" xfId="28438" xr:uid="{B443848A-4EE6-4BE3-B83D-9E2FB84D4A5A}"/>
    <cellStyle name="Comma 2 2 3 6 3 3" xfId="28886" xr:uid="{76CC7C37-435C-4F7D-AE5D-EC6A6B358AE2}"/>
    <cellStyle name="Comma 2 2 3 6 4" xfId="28026" xr:uid="{7C380EF9-3B24-4204-8CE2-D579F2FF8B3B}"/>
    <cellStyle name="Comma 2 2 3 6 5" xfId="14081" xr:uid="{93C00436-CEA9-41D4-BC88-E08757133850}"/>
    <cellStyle name="Comma 2 2 3 6 6" xfId="28560" xr:uid="{53100CBD-3931-4E4B-9BE6-55B09B10611F}"/>
    <cellStyle name="Comma 2 2 3 6 7" xfId="32884" xr:uid="{F913E288-0EAB-4216-931F-64E7EE3AE873}"/>
    <cellStyle name="Comma 2 2 3 6 8" xfId="35496" xr:uid="{AA02B7EA-050B-4DF6-81ED-CEAEA310D28C}"/>
    <cellStyle name="Comma 2 2 3 7" xfId="492" xr:uid="{A9848408-1A1C-4F95-9AB6-452D8FBC90AA}"/>
    <cellStyle name="Comma 2 2 3 7 2" xfId="27409" xr:uid="{592A11CF-8CDA-4312-B578-0E97A9EFF836}"/>
    <cellStyle name="Comma 2 2 3 7 3" xfId="28208" xr:uid="{2B33E989-57D7-497A-8C1F-59DC829228D5}"/>
    <cellStyle name="Comma 2 2 3 7 4" xfId="17598" xr:uid="{56E6FC02-66A9-41DA-8A89-29B0A4DACCAB}"/>
    <cellStyle name="Comma 2 2 3 7 5" xfId="28673" xr:uid="{2C82DB56-F55E-4634-9A93-2A3EA6061D59}"/>
    <cellStyle name="Comma 2 2 3 7 6" xfId="32939" xr:uid="{D2E0B5C7-7BB1-47F9-AFDB-262CCFE17F70}"/>
    <cellStyle name="Comma 2 2 3 8" xfId="612" xr:uid="{FFBF85B6-A18B-424A-8F7D-C24B8ADB9F46}"/>
    <cellStyle name="Comma 2 2 3 8 2" xfId="28303" xr:uid="{DEDDAAF3-C8CB-45B8-892A-4B8A85337242}"/>
    <cellStyle name="Comma 2 2 3 8 3" xfId="20005" xr:uid="{ECE1694F-33A0-4763-AE20-CE8A4E2989B9}"/>
    <cellStyle name="Comma 2 2 3 8 4" xfId="28770" xr:uid="{EE3E516A-1CA6-45AF-A769-CC46F4B35D9A}"/>
    <cellStyle name="Comma 2 2 3 9" xfId="208" xr:uid="{FB3349B5-AA05-4CB3-A780-510BD8C78998}"/>
    <cellStyle name="Comma 2 2 3 9 2" xfId="27988" xr:uid="{280F932F-4A13-441C-A542-CC54A9EED390}"/>
    <cellStyle name="Comma 2 2 4" xfId="219" xr:uid="{480035D0-9C65-4585-820E-C5CE13D61F33}"/>
    <cellStyle name="Comma 2 2 4 10" xfId="29085" xr:uid="{4660CCDD-11EE-4D3A-912D-E36A46C53B5B}"/>
    <cellStyle name="Comma 2 2 4 11" xfId="35467" xr:uid="{B9FA0616-E934-46FA-BFAF-CFCAAA97ED54}"/>
    <cellStyle name="Comma 2 2 4 2" xfId="382" xr:uid="{5F4B779C-8751-40A9-AC81-4DAE449841A0}"/>
    <cellStyle name="Comma 2 2 4 2 2" xfId="577" xr:uid="{3552B3E7-AEEE-4406-B112-3AC3773639BE}"/>
    <cellStyle name="Comma 2 2 4 2 2 2" xfId="28291" xr:uid="{6202F5ED-0A71-44B1-831E-3CE20D77C081}"/>
    <cellStyle name="Comma 2 2 4 2 2 2 2" xfId="34150" xr:uid="{3FBBC345-6B86-4648-BDB0-D83B9E00BF17}"/>
    <cellStyle name="Comma 2 2 4 2 2 2 3" xfId="31253" xr:uid="{99710101-15AC-47C6-945A-DE0DE31B5AD5}"/>
    <cellStyle name="Comma 2 2 4 2 2 3" xfId="23891" xr:uid="{4ABC5EDC-9762-4F48-9787-91235CA67082}"/>
    <cellStyle name="Comma 2 2 4 2 2 3 2" xfId="33866" xr:uid="{780D13E0-56D7-470D-A670-10ADC2DECD23}"/>
    <cellStyle name="Comma 2 2 4 2 2 4" xfId="28757" xr:uid="{0DFE5121-4EFE-401B-8ED7-4C23E9985FCF}"/>
    <cellStyle name="Comma 2 2 4 2 2 5" xfId="30740" xr:uid="{95175054-5637-4A60-95BD-0909B68185A5}"/>
    <cellStyle name="Comma 2 2 4 2 3" xfId="892" xr:uid="{80251ED2-BE95-4C42-88E4-B30260B6FBC9}"/>
    <cellStyle name="Comma 2 2 4 2 3 2" xfId="28499" xr:uid="{ADC0A310-627A-4854-9101-80759316E78F}"/>
    <cellStyle name="Comma 2 2 4 2 3 2 2" xfId="34151" xr:uid="{1A7D19DB-EAEF-428C-8889-8768EF113D64}"/>
    <cellStyle name="Comma 2 2 4 2 3 3" xfId="28947" xr:uid="{55A493F1-AE1A-495B-9C2E-2EFE5474A5B9}"/>
    <cellStyle name="Comma 2 2 4 2 3 4" xfId="31254" xr:uid="{A692F4C4-E3A3-47FE-9F53-0EAABFD9C463}"/>
    <cellStyle name="Comma 2 2 4 2 4" xfId="28132" xr:uid="{0C180C56-0D7B-401F-8097-0C4508C91A38}"/>
    <cellStyle name="Comma 2 2 4 2 4 2" xfId="33740" xr:uid="{88060FF1-6042-452E-87EE-F2A0AE97DC89}"/>
    <cellStyle name="Comma 2 2 4 2 5" xfId="10633" xr:uid="{43F912D2-1320-4761-80C4-04758AA0B966}"/>
    <cellStyle name="Comma 2 2 4 2 6" xfId="28621" xr:uid="{E5F87E6D-4536-4C50-8FEE-C3D0824B6C0D}"/>
    <cellStyle name="Comma 2 2 4 2 7" xfId="30432" xr:uid="{FA4D73C0-7C99-4E0A-A333-115A09A4822B}"/>
    <cellStyle name="Comma 2 2 4 2 8" xfId="35604" xr:uid="{1FA8693B-E2DF-49E1-9EF4-9E7DDAF2453E}"/>
    <cellStyle name="Comma 2 2 4 3" xfId="321" xr:uid="{96D2975B-9DB4-4A1D-AE6C-D64DAE98574B}"/>
    <cellStyle name="Comma 2 2 4 3 2" xfId="542" xr:uid="{86DCE27D-9BFC-43C2-9D38-08576F8FBE20}"/>
    <cellStyle name="Comma 2 2 4 3 2 2" xfId="28256" xr:uid="{F2CE3FF4-7947-4578-94F7-BFE3DAF6780D}"/>
    <cellStyle name="Comma 2 2 4 3 2 2 2" xfId="34152" xr:uid="{38A78D33-92A5-43C4-AF40-A93C932556D6}"/>
    <cellStyle name="Comma 2 2 4 3 2 2 3" xfId="31255" xr:uid="{2B404C61-0CC2-4438-A5A5-0F9F5B726596}"/>
    <cellStyle name="Comma 2 2 4 3 2 3" xfId="26500" xr:uid="{F2EC7065-89C9-4812-B99B-618D928721C3}"/>
    <cellStyle name="Comma 2 2 4 3 2 3 2" xfId="33867" xr:uid="{3B743EFB-9816-4559-AE5A-F16368A27C60}"/>
    <cellStyle name="Comma 2 2 4 3 2 4" xfId="28722" xr:uid="{AC062476-DEAE-4F5F-AEF1-C4E60A806A5C}"/>
    <cellStyle name="Comma 2 2 4 3 2 5" xfId="30741" xr:uid="{64C8FB05-EDC3-4ED8-8558-399208D7DF04}"/>
    <cellStyle name="Comma 2 2 4 3 3" xfId="857" xr:uid="{C277C81B-EC26-4A04-8227-3572116DDAC4}"/>
    <cellStyle name="Comma 2 2 4 3 3 2" xfId="28464" xr:uid="{F8470D8B-0A04-4B72-BE01-B24930D6DCDA}"/>
    <cellStyle name="Comma 2 2 4 3 3 2 2" xfId="34153" xr:uid="{84652A19-D590-432C-8A3D-FC39BA188FA6}"/>
    <cellStyle name="Comma 2 2 4 3 3 3" xfId="28912" xr:uid="{1E675599-4FA8-4E93-82EA-776751BDB921}"/>
    <cellStyle name="Comma 2 2 4 3 3 4" xfId="31256" xr:uid="{22CE97D5-8132-470B-A43C-D9F454B32165}"/>
    <cellStyle name="Comma 2 2 4 3 4" xfId="28080" xr:uid="{6D267BFA-F243-484F-945C-BAFF10478658}"/>
    <cellStyle name="Comma 2 2 4 3 4 2" xfId="33741" xr:uid="{A14284C1-526C-48E6-8E2D-1A518DC2E1A5}"/>
    <cellStyle name="Comma 2 2 4 3 5" xfId="14804" xr:uid="{EE6884D4-0EC6-41CC-B512-F349433CD338}"/>
    <cellStyle name="Comma 2 2 4 3 6" xfId="28586" xr:uid="{D317CD83-6D0A-4A5E-9711-83128633AA45}"/>
    <cellStyle name="Comma 2 2 4 3 7" xfId="30433" xr:uid="{0BB394BA-0C59-43D4-A9A2-E67BC8B7A088}"/>
    <cellStyle name="Comma 2 2 4 3 8" xfId="35547" xr:uid="{7642E408-E736-4397-8734-8C9004725FEA}"/>
    <cellStyle name="Comma 2 2 4 4" xfId="499" xr:uid="{A59147A2-74F4-4C33-8EF8-168E5DCCDAF4}"/>
    <cellStyle name="Comma 2 2 4 4 2" xfId="28215" xr:uid="{FA11C3E0-F80D-4AD0-8C11-9329CEF90D28}"/>
    <cellStyle name="Comma 2 2 4 4 2 2" xfId="34154" xr:uid="{7E66B4EB-BC99-442C-8DC4-17BA3438D273}"/>
    <cellStyle name="Comma 2 2 4 4 2 3" xfId="31257" xr:uid="{1952C501-3E47-47E6-94DB-1058CA07EDE5}"/>
    <cellStyle name="Comma 2 2 4 4 3" xfId="20400" xr:uid="{6D2E800C-82DB-48EA-BC47-6DE8FFB5F3FE}"/>
    <cellStyle name="Comma 2 2 4 4 3 2" xfId="33865" xr:uid="{B6EE2F47-46B7-425E-8FA7-78AA67BAE03F}"/>
    <cellStyle name="Comma 2 2 4 4 4" xfId="28680" xr:uid="{2F33D744-9594-41EA-B494-26B61CA6E7D4}"/>
    <cellStyle name="Comma 2 2 4 4 5" xfId="30739" xr:uid="{AD08F940-0EF2-4E40-A202-5A7909009944}"/>
    <cellStyle name="Comma 2 2 4 5" xfId="783" xr:uid="{0D70A0FC-3297-47B9-8C9C-90A68957D2FC}"/>
    <cellStyle name="Comma 2 2 4 5 2" xfId="28398" xr:uid="{4CE381F6-D716-4895-9D7D-DBB775DEAB13}"/>
    <cellStyle name="Comma 2 2 4 5 2 2" xfId="34155" xr:uid="{D978684D-C18E-4F53-8B52-BA89F046C5E0}"/>
    <cellStyle name="Comma 2 2 4 5 3" xfId="28845" xr:uid="{5BD2260D-2584-4F8C-9EC1-CD3B893FFD90}"/>
    <cellStyle name="Comma 2 2 4 5 4" xfId="31258" xr:uid="{75B7A375-EB39-4018-A519-1999B6434776}"/>
    <cellStyle name="Comma 2 2 4 6" xfId="814" xr:uid="{EE4E47E3-93D0-454A-A0C1-8AB55993A6A4}"/>
    <cellStyle name="Comma 2 2 4 6 2" xfId="28422" xr:uid="{340FE96B-0C8A-42AD-827D-E6CAC28DF533}"/>
    <cellStyle name="Comma 2 2 4 6 2 2" xfId="33739" xr:uid="{26548CE5-438F-4551-8816-05AB58969A18}"/>
    <cellStyle name="Comma 2 2 4 6 3" xfId="28869" xr:uid="{342C87E6-E059-421E-8D2F-0EEA82D08B22}"/>
    <cellStyle name="Comma 2 2 4 6 4" xfId="30431" xr:uid="{0587F21A-D21D-4BC1-853A-6C8CE1765E2A}"/>
    <cellStyle name="Comma 2 2 4 7" xfId="27997" xr:uid="{A27E534C-B911-4868-899F-56D75110C7EF}"/>
    <cellStyle name="Comma 2 2 4 7 2" xfId="32940" xr:uid="{9DC82AEB-1719-4FC8-8A09-43801D259224}"/>
    <cellStyle name="Comma 2 2 4 8" xfId="5083" xr:uid="{A4444AD5-5340-4E0C-B515-2F0DE286B2B8}"/>
    <cellStyle name="Comma 2 2 4 9" xfId="28543" xr:uid="{C3A9028F-B009-47EA-89E8-CB87624C4252}"/>
    <cellStyle name="Comma 2 2 5" xfId="364" xr:uid="{23EA1625-D89D-4033-89F4-F681148A650A}"/>
    <cellStyle name="Comma 2 2 5 2" xfId="565" xr:uid="{1DD14F50-83DF-42BD-97AE-C41DDC1618C3}"/>
    <cellStyle name="Comma 2 2 5 2 2" xfId="28279" xr:uid="{E0B5961E-67D0-44E3-88FE-8DBDB2B3A8F3}"/>
    <cellStyle name="Comma 2 2 5 2 2 2" xfId="34156" xr:uid="{23E2397E-1473-41DF-9DFF-6B09DB5A6862}"/>
    <cellStyle name="Comma 2 2 5 2 2 3" xfId="31259" xr:uid="{E554C25E-3F5D-4F46-8896-C34B4CD5797C}"/>
    <cellStyle name="Comma 2 2 5 2 3" xfId="25059" xr:uid="{723EC87A-841D-4D31-B7BA-9DDDCC0CD7CC}"/>
    <cellStyle name="Comma 2 2 5 2 3 2" xfId="33868" xr:uid="{F2FF15C0-F8F4-4859-A48A-94ED240F91F7}"/>
    <cellStyle name="Comma 2 2 5 2 4" xfId="28745" xr:uid="{2DBD3CA0-52D6-479C-A8D2-282628391F74}"/>
    <cellStyle name="Comma 2 2 5 2 5" xfId="30742" xr:uid="{4E5F09C7-E65F-4763-A996-6689F105A53F}"/>
    <cellStyle name="Comma 2 2 5 3" xfId="880" xr:uid="{12C4E97A-621D-4568-A407-A9A6845D60CF}"/>
    <cellStyle name="Comma 2 2 5 3 2" xfId="28487" xr:uid="{4896D867-7B7E-49D8-ADB4-CD743C816991}"/>
    <cellStyle name="Comma 2 2 5 3 2 2" xfId="34157" xr:uid="{9205154C-95F9-418B-BF6A-49D97827C229}"/>
    <cellStyle name="Comma 2 2 5 3 3" xfId="28935" xr:uid="{E06FE00F-702A-4940-BC64-A4C1E1372278}"/>
    <cellStyle name="Comma 2 2 5 3 4" xfId="31260" xr:uid="{5D30AA03-7F53-4437-8021-01816514DF1D}"/>
    <cellStyle name="Comma 2 2 5 4" xfId="28116" xr:uid="{96D1E5F8-7C87-4686-9E76-76EA7B668FBD}"/>
    <cellStyle name="Comma 2 2 5 4 2" xfId="35376" xr:uid="{7ACC97FE-2CDA-4EB9-8299-A691DA6ACE79}"/>
    <cellStyle name="Comma 2 2 5 4 3" xfId="32900" xr:uid="{BFF4C7DF-F714-413F-AFD3-A700B687A1FA}"/>
    <cellStyle name="Comma 2 2 5 5" xfId="11994" xr:uid="{B45491E8-91BD-4017-B38C-0260488866AD}"/>
    <cellStyle name="Comma 2 2 5 5 2" xfId="33742" xr:uid="{A6489819-1342-4A71-8DDD-E2C50385C729}"/>
    <cellStyle name="Comma 2 2 5 6" xfId="28609" xr:uid="{129F31F4-1F75-4FF3-BFF8-B50E8D265340}"/>
    <cellStyle name="Comma 2 2 5 7" xfId="30434" xr:uid="{CA1F41CF-2C0C-462D-927C-CF7E15619377}"/>
    <cellStyle name="Comma 2 2 5 8" xfId="35589" xr:uid="{46F91468-06C0-4A04-939C-C53A35DE241F}"/>
    <cellStyle name="Comma 2 2 6" xfId="487" xr:uid="{04FCF22C-3E7E-4E0C-A460-C68EE9508E5F}"/>
    <cellStyle name="Comma 2 2 6 2" xfId="25512" xr:uid="{1924A124-BF47-4E12-BFE6-BA29588AB2B0}"/>
    <cellStyle name="Comma 2 2 6 2 2" xfId="34158" xr:uid="{5777872A-31B7-43B2-9716-FAB6C9268851}"/>
    <cellStyle name="Comma 2 2 6 2 3" xfId="31261" xr:uid="{9A9263B5-0C30-4BCB-82D3-1851BF3DE180}"/>
    <cellStyle name="Comma 2 2 6 3" xfId="28203" xr:uid="{02DB780C-1793-4A8E-87B6-99A551FA635A}"/>
    <cellStyle name="Comma 2 2 6 3 2" xfId="33828" xr:uid="{15992D10-7777-4656-89FC-D16C22759113}"/>
    <cellStyle name="Comma 2 2 6 4" xfId="12541" xr:uid="{404017F2-BD7B-4FBF-AAA4-6735879BEEF5}"/>
    <cellStyle name="Comma 2 2 6 5" xfId="28668" xr:uid="{1E47DA10-B7F3-429B-9550-DF5BDE0170E9}"/>
    <cellStyle name="Comma 2 2 6 6" xfId="30683" xr:uid="{8FE33762-D35A-45D4-A877-560F232D1044}"/>
    <cellStyle name="Comma 2 2 7" xfId="424" xr:uid="{14EED74D-2C11-440F-8BB3-35E07CE58A8A}"/>
    <cellStyle name="Comma 2 2 7 2" xfId="22726" xr:uid="{B642EFC9-4D7C-4299-88ED-09D70F4E9E4D}"/>
    <cellStyle name="Comma 2 2 7 2 2" xfId="34159" xr:uid="{A49ABD87-61DB-4175-A904-AB1DF493A65F}"/>
    <cellStyle name="Comma 2 2 7 2 3" xfId="31262" xr:uid="{85F55E39-2AA4-4DB4-A249-3F7C7D2E3628}"/>
    <cellStyle name="Comma 2 2 7 3" xfId="8138" xr:uid="{916600D5-4478-4852-8BAE-A9CDF214EC16}"/>
    <cellStyle name="Comma 2 2 7 3 2" xfId="33948" xr:uid="{374490C2-FA8B-4D82-920E-4916EE58A3F6}"/>
    <cellStyle name="Comma 2 2 7 4" xfId="28645" xr:uid="{35ACF8AF-0C45-4674-823D-26935F453F1F}"/>
    <cellStyle name="Comma 2 2 7 5" xfId="30976" xr:uid="{A71E6CBD-CCFE-47FB-83F6-0B10C44DD8C0}"/>
    <cellStyle name="Comma 2 2 8" xfId="461" xr:uid="{6EFA8401-DE05-4288-A31B-BF2886C7630C}"/>
    <cellStyle name="Comma 2 2 8 2" xfId="789" xr:uid="{B367B261-AC38-4E80-8BE8-01EDB48E0DC0}"/>
    <cellStyle name="Comma 2 2 8 2 2" xfId="28403" xr:uid="{8FE8DC5E-0FA8-4C41-9859-32722C040709}"/>
    <cellStyle name="Comma 2 2 8 2 3" xfId="21568" xr:uid="{F5F78843-5039-4783-A31D-FA63D4D69E87}"/>
    <cellStyle name="Comma 2 2 8 2 4" xfId="28851" xr:uid="{D7BC2CF2-A8F8-4430-B36D-13613F57DE98}"/>
    <cellStyle name="Comma 2 2 8 2 5" xfId="34160" xr:uid="{B43BB4E2-15CB-42C4-AD9B-F05F3D8B4DC8}"/>
    <cellStyle name="Comma 2 2 8 3" xfId="28185" xr:uid="{180A2AA3-DB6A-4C33-937F-9C22C272277C}"/>
    <cellStyle name="Comma 2 2 8 4" xfId="6459" xr:uid="{4084FD82-ABAA-41F9-8432-83EC5D22E1DB}"/>
    <cellStyle name="Comma 2 2 8 5" xfId="28656" xr:uid="{F1B13A31-06D3-43A9-8F87-FED42EAF7D09}"/>
    <cellStyle name="Comma 2 2 8 6" xfId="31263" xr:uid="{66883B21-9E53-4E4B-BEFA-EACEF2B0A165}"/>
    <cellStyle name="Comma 2 2 9" xfId="807" xr:uid="{3748E151-822A-4C45-9ED9-D44EBCDF3576}"/>
    <cellStyle name="Comma 2 2 9 2" xfId="26313" xr:uid="{15EF2E15-EE06-4375-A5F6-3794BED95BE8}"/>
    <cellStyle name="Comma 2 2 9 3" xfId="28416" xr:uid="{68EA93CB-9366-4770-8CBF-AEF1BDA0A15B}"/>
    <cellStyle name="Comma 2 2 9 4" xfId="13614" xr:uid="{8A4AC74E-0F61-44B6-8BD7-351097DDBEE5}"/>
    <cellStyle name="Comma 2 2 9 5" xfId="28862" xr:uid="{9541AAFB-1CEA-4B46-B52C-86E140D35F00}"/>
    <cellStyle name="Comma 2 2 9 6" xfId="31890" xr:uid="{8700BC1E-6E2F-4C91-A219-EA7E6986D7C0}"/>
    <cellStyle name="Comma 2 20" xfId="259" xr:uid="{9D0CB578-AF97-446F-B6BA-1900751D3490}"/>
    <cellStyle name="Comma 2 20 10" xfId="35495" xr:uid="{3B0B9748-6BC7-4291-8AE5-E5E63C89A102}"/>
    <cellStyle name="Comma 2 20 2" xfId="288" xr:uid="{BABA831E-77B7-4BEF-BA78-BB936AD6403A}"/>
    <cellStyle name="Comma 2 20 2 2" xfId="528" xr:uid="{18E736DB-B62C-4F80-B733-332B3799585D}"/>
    <cellStyle name="Comma 2 20 2 2 2" xfId="27906" xr:uid="{28A9F53D-1270-402D-9B74-0ABF33DAE020}"/>
    <cellStyle name="Comma 2 20 2 2 3" xfId="28708" xr:uid="{5AAEB122-80D4-4F77-871F-551FC5CB3F07}"/>
    <cellStyle name="Comma 2 20 2 3" xfId="843" xr:uid="{0A0B1F0A-045A-4CB0-9FB2-5A0192126841}"/>
    <cellStyle name="Comma 2 20 2 3 2" xfId="28450" xr:uid="{FF35D720-89A3-4EFA-A047-2136573DCD61}"/>
    <cellStyle name="Comma 2 20 2 3 3" xfId="28898" xr:uid="{B3A8D633-FF17-4392-8238-AF7AEB00A1AF}"/>
    <cellStyle name="Comma 2 20 2 4" xfId="19208" xr:uid="{C6A903EA-C1D7-4FA2-ACAC-F1400DA60EC6}"/>
    <cellStyle name="Comma 2 20 2 5" xfId="28572" xr:uid="{4829E68C-13DA-476D-B046-F6A016BF9625}"/>
    <cellStyle name="Comma 2 20 2 6" xfId="35516" xr:uid="{73F82E8A-4B38-4287-A625-0DE0933CCF90}"/>
    <cellStyle name="Comma 2 20 3" xfId="320" xr:uid="{4A15E023-55E3-4713-8650-96DF3756D54B}"/>
    <cellStyle name="Comma 2 20 3 2" xfId="541" xr:uid="{C14A8EBA-1DB2-4797-83C9-377B2A4BF091}"/>
    <cellStyle name="Comma 2 20 3 2 2" xfId="28255" xr:uid="{B2D09A8B-73C5-4175-8D7E-4EF945D92BE9}"/>
    <cellStyle name="Comma 2 20 3 2 3" xfId="28721" xr:uid="{75C33FFF-F961-43C3-B8B9-DB29A8FFEC93}"/>
    <cellStyle name="Comma 2 20 3 3" xfId="856" xr:uid="{36F70D8E-11B8-4A4A-AE62-5069B392EA11}"/>
    <cellStyle name="Comma 2 20 3 3 2" xfId="28463" xr:uid="{32DB427F-109D-4E21-9BAA-DD2FAFB632FA}"/>
    <cellStyle name="Comma 2 20 3 3 3" xfId="28911" xr:uid="{E9183B70-37E5-48A7-97B4-5D18A29520C8}"/>
    <cellStyle name="Comma 2 20 3 4" xfId="19213" xr:uid="{0609F873-99BD-49FD-854E-076EC5DE8A83}"/>
    <cellStyle name="Comma 2 20 3 5" xfId="28585" xr:uid="{D3B4A9EF-D057-4787-9DEB-3DA1B43B3B77}"/>
    <cellStyle name="Comma 2 20 3 6" xfId="35546" xr:uid="{04F68105-757B-451D-BCE8-01321DCD3D18}"/>
    <cellStyle name="Comma 2 20 4" xfId="276" xr:uid="{A81C473E-46F7-4206-A4D6-B07B35C7B5B2}"/>
    <cellStyle name="Comma 2 20 4 2" xfId="521" xr:uid="{FD9E7D0B-EA01-4206-A9CD-A51770D1AAF7}"/>
    <cellStyle name="Comma 2 20 4 2 2" xfId="28236" xr:uid="{40B1B316-B633-4B87-BAAC-B4B1D53920DD}"/>
    <cellStyle name="Comma 2 20 4 2 3" xfId="28701" xr:uid="{FB82FA5F-8187-41F6-BB41-C0C06E308430}"/>
    <cellStyle name="Comma 2 20 4 3" xfId="836" xr:uid="{00EA6EE3-225F-4A85-BDF8-84AA8FA719D3}"/>
    <cellStyle name="Comma 2 20 4 3 2" xfId="28443" xr:uid="{62E54D8A-7A4E-4E38-B899-51390E0D4370}"/>
    <cellStyle name="Comma 2 20 4 3 3" xfId="28891" xr:uid="{3C945585-31B6-4A28-8698-A3CB07C299EE}"/>
    <cellStyle name="Comma 2 20 4 4" xfId="28042" xr:uid="{5EDF4915-796E-4641-8D4D-EB225483DA58}"/>
    <cellStyle name="Comma 2 20 4 5" xfId="28565" xr:uid="{027DB166-7CDF-4DD2-A9FB-B61A082FD139}"/>
    <cellStyle name="Comma 2 20 4 6" xfId="35504" xr:uid="{47B77C8E-8369-487E-8866-31F70C5C7AD6}"/>
    <cellStyle name="Comma 2 20 5" xfId="515" xr:uid="{6B552E2A-B471-4DCE-A06F-78CE325B81AD}"/>
    <cellStyle name="Comma 2 20 5 2" xfId="28230" xr:uid="{1C05BA85-0D99-4995-B2DB-7FF5E7E68293}"/>
    <cellStyle name="Comma 2 20 5 3" xfId="28695" xr:uid="{14874BD1-347F-4713-9650-7C499F220B88}"/>
    <cellStyle name="Comma 2 20 6" xfId="768" xr:uid="{018961E7-C0FB-4CDF-BB1B-7EAE44BA8AA0}"/>
    <cellStyle name="Comma 2 20 6 2" xfId="28385" xr:uid="{5514EE8D-F576-4072-B340-26B85D871E97}"/>
    <cellStyle name="Comma 2 20 6 3" xfId="28835" xr:uid="{2EE19016-029F-4C29-92DE-06E152758117}"/>
    <cellStyle name="Comma 2 20 7" xfId="830" xr:uid="{65E4F8F1-2A2C-4978-9B02-2388AAFE3ECC}"/>
    <cellStyle name="Comma 2 20 7 2" xfId="28437" xr:uid="{0E83E4D3-C774-44F0-BF0A-790C4EA0CD1A}"/>
    <cellStyle name="Comma 2 20 7 3" xfId="28885" xr:uid="{A6394937-4646-4C87-8E6C-38AF3B74D31D}"/>
    <cellStyle name="Comma 2 20 8" xfId="925" xr:uid="{3031762C-42E0-4F6C-A08C-AC2F53617753}"/>
    <cellStyle name="Comma 2 20 9" xfId="28559" xr:uid="{4018ECBB-227B-4622-9271-1E402C9DABCF}"/>
    <cellStyle name="Comma 2 21" xfId="14082" xr:uid="{663A767F-2149-474F-B0A4-47856A655902}"/>
    <cellStyle name="Comma 2 21 2" xfId="26376" xr:uid="{D81B77E1-9404-4E8A-9484-356047F91582}"/>
    <cellStyle name="Comma 2 22" xfId="14083" xr:uid="{6D3BDB26-CB16-458D-9B15-83A6AF398B0F}"/>
    <cellStyle name="Comma 2 22 2" xfId="14904" xr:uid="{236CCAD2-BF99-47A2-99DE-FA92EA076E3A}"/>
    <cellStyle name="Comma 2 22 2 2" xfId="26535" xr:uid="{C49F39E2-F7CE-4135-8565-06C8BBE8D7A4}"/>
    <cellStyle name="Comma 2 22 3" xfId="26377" xr:uid="{3E4DBBC2-E011-4A32-BAC5-8771B99AFD42}"/>
    <cellStyle name="Comma 2 23" xfId="14902" xr:uid="{12DE17CA-06DA-4297-A769-07E7252BF093}"/>
    <cellStyle name="Comma 2 23 2" xfId="26534" xr:uid="{21AF65AF-8EC1-4AE3-90C8-2A878F959576}"/>
    <cellStyle name="Comma 2 24" xfId="14068" xr:uid="{787759C5-9F6F-460F-B5F5-F587D7B6632D}"/>
    <cellStyle name="Comma 2 24 2" xfId="26362" xr:uid="{061DACEF-956A-46F0-96A3-FB6E4458A4C7}"/>
    <cellStyle name="Comma 2 25" xfId="13671" xr:uid="{BC6BBF61-0387-450D-82D5-4AC9E0344EDD}"/>
    <cellStyle name="Comma 2 25 2" xfId="26345" xr:uid="{4ACC36C3-3730-4A63-BE38-73B5AB228F31}"/>
    <cellStyle name="Comma 2 26" xfId="15726" xr:uid="{82FDD6D4-43B4-4027-A85A-F11334D101F8}"/>
    <cellStyle name="Comma 2 27" xfId="18315" xr:uid="{E93D1E31-9E9D-4425-A896-DA9C814365EF}"/>
    <cellStyle name="Comma 2 27 2" xfId="27782" xr:uid="{BEBE3AF1-433B-4034-BBE4-48BDC7CA7351}"/>
    <cellStyle name="Comma 2 28" xfId="18411" xr:uid="{BBDDD578-5F48-4381-AD1D-29F63599C333}"/>
    <cellStyle name="Comma 2 28 2" xfId="27834" xr:uid="{A59C4B43-EA14-48A9-B49F-C7128657267E}"/>
    <cellStyle name="Comma 2 29" xfId="18468" xr:uid="{A7073131-45D6-458B-BE3A-30CDFA012096}"/>
    <cellStyle name="Comma 2 29 2" xfId="27880" xr:uid="{E8FAFD06-5E32-4686-B891-A3123A70AC64}"/>
    <cellStyle name="Comma 2 3" xfId="22" xr:uid="{00000000-0005-0000-0000-000007000000}"/>
    <cellStyle name="Comma 2 3 10" xfId="13615" xr:uid="{F8453C66-4F89-47D1-90B0-480BB524A203}"/>
    <cellStyle name="Comma 2 3 10 2" xfId="26314" xr:uid="{2D455254-35A0-424C-8205-FFB90E216B9D}"/>
    <cellStyle name="Comma 2 3 10 2 2" xfId="34506" xr:uid="{55AA1AA2-D966-4BC7-A42C-D48F89605A7F}"/>
    <cellStyle name="Comma 2 3 10 3" xfId="32005" xr:uid="{66642E74-C13D-483B-94C1-BFFEB3DD4525}"/>
    <cellStyle name="Comma 2 3 11" xfId="14084" xr:uid="{3853A7B1-45E4-48E6-AC65-A4B8024B59AD}"/>
    <cellStyle name="Comma 2 3 11 2" xfId="26378" xr:uid="{ED266865-572F-4F64-A769-86E9A6BBCE5A}"/>
    <cellStyle name="Comma 2 3 12" xfId="15729" xr:uid="{B5E80CD0-3A25-4B87-97ED-A6827C9DD0DF}"/>
    <cellStyle name="Comma 2 3 13" xfId="16300" xr:uid="{733AFD88-D844-4D1D-AF56-FF88277EB218}"/>
    <cellStyle name="Comma 2 3 13 2" xfId="26639" xr:uid="{A0C297F2-A5FA-4495-B3C1-C23B2B36E2B9}"/>
    <cellStyle name="Comma 2 3 14" xfId="18344" xr:uid="{388C6B3F-4309-4DE9-8D59-49C25125E978}"/>
    <cellStyle name="Comma 2 3 14 2" xfId="27799" xr:uid="{784F3F01-117D-4CFF-B895-0483CA58A24E}"/>
    <cellStyle name="Comma 2 3 15" xfId="18428" xr:uid="{1746B41D-FF9B-4C73-A0A6-3615B0F31E9F}"/>
    <cellStyle name="Comma 2 3 15 2" xfId="27850" xr:uid="{2667D2C1-138C-428F-8C9B-CBA2F7404C6F}"/>
    <cellStyle name="Comma 2 3 16" xfId="19236" xr:uid="{BD3BD14A-AAED-45A4-9B56-D3E6FD392732}"/>
    <cellStyle name="Comma 2 3 17" xfId="27916" xr:uid="{46559410-8BA4-4B3A-9DBB-AA6630F49D95}"/>
    <cellStyle name="Comma 2 3 18" xfId="987" xr:uid="{82D9EAE2-2466-46C6-9927-78E7946638F6}"/>
    <cellStyle name="Comma 2 3 19" xfId="28535" xr:uid="{6F80F0B2-8467-444A-BC9E-C55B83E98C86}"/>
    <cellStyle name="Comma 2 3 2" xfId="223" xr:uid="{7CC33114-28D6-46FA-91CF-6720492784F4}"/>
    <cellStyle name="Comma 2 3 2 10" xfId="19518" xr:uid="{EAD2E052-E089-4E2F-BB0E-D674280AB998}"/>
    <cellStyle name="Comma 2 3 2 10 2" xfId="31264" xr:uid="{B8AE2996-A2B7-4E18-8CC5-6CB588747E1F}"/>
    <cellStyle name="Comma 2 3 2 10 2 2" xfId="34161" xr:uid="{C5DD96A3-5E72-45C7-BD09-FF167A23AC69}"/>
    <cellStyle name="Comma 2 3 2 10 3" xfId="33955" xr:uid="{EA1EB0C5-35DD-402D-A595-92100526BE93}"/>
    <cellStyle name="Comma 2 3 2 10 4" xfId="30985" xr:uid="{D3BEC2FD-CEE1-41C6-9823-EDFA3A4C8A73}"/>
    <cellStyle name="Comma 2 3 2 11" xfId="28001" xr:uid="{8883B1C6-DFF8-461E-9C2C-29FA2605B1E2}"/>
    <cellStyle name="Comma 2 3 2 11 2" xfId="31265" xr:uid="{62F854D3-EB58-4300-B504-E68803B80888}"/>
    <cellStyle name="Comma 2 3 2 11 2 2" xfId="34162" xr:uid="{BBC36587-C2C2-49F0-99A8-95F91E944030}"/>
    <cellStyle name="Comma 2 3 2 11 3" xfId="34077" xr:uid="{F2DC5273-D023-46E9-80CF-28A9372F8156}"/>
    <cellStyle name="Comma 2 3 2 11 4" xfId="31173" xr:uid="{2AE0ED45-2E73-41EC-84FF-4D184887B209}"/>
    <cellStyle name="Comma 2 3 2 12" xfId="2402" xr:uid="{B2E371BB-CA7C-4F68-BCCF-0C21316DE4AC}"/>
    <cellStyle name="Comma 2 3 2 12 2" xfId="34078" xr:uid="{2D97785D-3BED-44BC-9DA4-D362A250CA69}"/>
    <cellStyle name="Comma 2 3 2 12 3" xfId="31176" xr:uid="{CA9DCF7F-65E2-4470-B6C2-ABE248B3C8D3}"/>
    <cellStyle name="Comma 2 3 2 13" xfId="28547" xr:uid="{391442C7-2D4E-4C0B-AB4B-AEC77B213324}"/>
    <cellStyle name="Comma 2 3 2 13 2" xfId="34440" xr:uid="{9957724D-265C-43DC-A9D1-19F2D0194D30}"/>
    <cellStyle name="Comma 2 3 2 13 3" xfId="31935" xr:uid="{B3DE69AC-19C4-430F-BE8E-25474A2869A7}"/>
    <cellStyle name="Comma 2 3 2 14" xfId="30302" xr:uid="{CC55D812-D605-44D6-992F-31BE0D4967BD}"/>
    <cellStyle name="Comma 2 3 2 14 2" xfId="33708" xr:uid="{96DDF685-BF04-4426-98AD-59C8C5474AB7}"/>
    <cellStyle name="Comma 2 3 2 15" xfId="32009" xr:uid="{CEBF579B-6DC2-4445-8C46-88A2CAC91834}"/>
    <cellStyle name="Comma 2 3 2 15 2" xfId="34510" xr:uid="{8DA27A89-BB76-4DE2-9A2A-E5272F150238}"/>
    <cellStyle name="Comma 2 3 2 16" xfId="32941" xr:uid="{5F17B100-F29E-47C2-A86F-5175EE68F133}"/>
    <cellStyle name="Comma 2 3 2 17" xfId="29086" xr:uid="{B1F7CD2A-32A4-4EAF-B02A-0B8C0A49277B}"/>
    <cellStyle name="Comma 2 3 2 18" xfId="35471" xr:uid="{6AF39DC6-3AC3-4A7D-A23B-69F95D4B5DCB}"/>
    <cellStyle name="Comma 2 3 2 2" xfId="386" xr:uid="{AA3B8AA2-24A5-40C3-855E-8CC00EB8FF74}"/>
    <cellStyle name="Comma 2 3 2 2 10" xfId="28625" xr:uid="{254100D2-7B44-4B97-9C97-E4F72ED3DBCA}"/>
    <cellStyle name="Comma 2 3 2 2 10 2" xfId="34893" xr:uid="{DCA2F15C-AADB-4C19-8A8F-36FDCB72CBFE}"/>
    <cellStyle name="Comma 2 3 2 2 10 3" xfId="32390" xr:uid="{8962EDDC-3F2A-41C5-8F7C-9AADBDFFD756}"/>
    <cellStyle name="Comma 2 3 2 2 11" xfId="32942" xr:uid="{2BFC8435-DD9E-498C-B99C-EEB832AD535B}"/>
    <cellStyle name="Comma 2 3 2 2 12" xfId="29087" xr:uid="{7793C69C-07E2-4894-87FB-0CF6949B65AB}"/>
    <cellStyle name="Comma 2 3 2 2 13" xfId="35608" xr:uid="{839C6E0A-F1CA-4DE1-86AF-0985DCC290F9}"/>
    <cellStyle name="Comma 2 3 2 2 2" xfId="581" xr:uid="{28A52C8D-E63C-495B-9F4E-AADF96C11C6C}"/>
    <cellStyle name="Comma 2 3 2 2 2 2" xfId="11405" xr:uid="{3680C1DC-6A88-49DA-B1D3-2E25D596F81B}"/>
    <cellStyle name="Comma 2 3 2 2 2 2 2" xfId="24556" xr:uid="{3051122D-291D-46D0-86B2-ABB6437B455C}"/>
    <cellStyle name="Comma 2 3 2 2 2 2 2 2" xfId="30746" xr:uid="{67C1C9AC-FAC7-47F9-A417-2FEDD68B65CF}"/>
    <cellStyle name="Comma 2 3 2 2 2 2 2 2 2" xfId="31266" xr:uid="{39E2DC51-2006-4CFE-B899-FF73CDE42A60}"/>
    <cellStyle name="Comma 2 3 2 2 2 2 2 2 2 2" xfId="34163" xr:uid="{6DDFB07F-DC5E-4009-BB8C-4510CA7B009E}"/>
    <cellStyle name="Comma 2 3 2 2 2 2 2 2 3" xfId="33872" xr:uid="{EF6B24B3-3CF9-4EE7-8042-AC9F3B93E635}"/>
    <cellStyle name="Comma 2 3 2 2 2 2 2 3" xfId="31267" xr:uid="{D1CAE76C-B6CE-4E87-9E43-A62B50F32A89}"/>
    <cellStyle name="Comma 2 3 2 2 2 2 2 3 2" xfId="34164" xr:uid="{0A0B54F2-47A4-4569-8F31-C3ACA21E551B}"/>
    <cellStyle name="Comma 2 3 2 2 2 2 2 4" xfId="33746" xr:uid="{B1FEC46E-8011-4667-A00C-A82F4C37FBFF}"/>
    <cellStyle name="Comma 2 3 2 2 2 2 2 5" xfId="30438" xr:uid="{DB0B0404-D898-4517-9AB8-E482BCF39AD7}"/>
    <cellStyle name="Comma 2 3 2 2 2 2 3" xfId="30745" xr:uid="{AA4F79D9-D5D4-489B-9438-5938E50ECD18}"/>
    <cellStyle name="Comma 2 3 2 2 2 2 3 2" xfId="31268" xr:uid="{BB805654-36EC-44E3-A2C6-8C829EA55BF2}"/>
    <cellStyle name="Comma 2 3 2 2 2 2 3 2 2" xfId="34165" xr:uid="{6EF23386-7177-4EEF-BC44-C95BCE38467A}"/>
    <cellStyle name="Comma 2 3 2 2 2 2 3 3" xfId="33871" xr:uid="{323412A6-F251-4D62-9ADE-95D053109A86}"/>
    <cellStyle name="Comma 2 3 2 2 2 2 4" xfId="31269" xr:uid="{A6663D0D-78E6-4A72-B567-AACDA0A3091F}"/>
    <cellStyle name="Comma 2 3 2 2 2 2 4 2" xfId="34166" xr:uid="{1B78E836-4BFD-4AF6-80DA-446301CA408C}"/>
    <cellStyle name="Comma 2 3 2 2 2 2 5" xfId="33745" xr:uid="{DF53E699-1C6B-439F-A328-3343A8F83E3C}"/>
    <cellStyle name="Comma 2 3 2 2 2 2 6" xfId="30437" xr:uid="{662D94AC-5BB7-4476-9B16-F42DFAFC1990}"/>
    <cellStyle name="Comma 2 3 2 2 2 3" xfId="21065" xr:uid="{1019D9E2-F6D3-4237-A18B-925994CB2F4F}"/>
    <cellStyle name="Comma 2 3 2 2 2 3 2" xfId="30747" xr:uid="{C40F467A-6000-4BCD-B1E3-78DA17942A4F}"/>
    <cellStyle name="Comma 2 3 2 2 2 3 2 2" xfId="31270" xr:uid="{7EAD730F-9D72-470A-AA85-6C975CEB49D4}"/>
    <cellStyle name="Comma 2 3 2 2 2 3 2 2 2" xfId="34167" xr:uid="{C5A6AA40-C98B-4665-A5E4-4A2CB2265BA2}"/>
    <cellStyle name="Comma 2 3 2 2 2 3 2 3" xfId="33873" xr:uid="{7B794D15-E5A0-414D-B8E7-3B48313931C7}"/>
    <cellStyle name="Comma 2 3 2 2 2 3 3" xfId="31271" xr:uid="{10AF8D02-7146-4CAB-B92E-756376BEC991}"/>
    <cellStyle name="Comma 2 3 2 2 2 3 3 2" xfId="34168" xr:uid="{A41EE741-C308-4257-9628-A4D270E664F2}"/>
    <cellStyle name="Comma 2 3 2 2 2 3 4" xfId="33747" xr:uid="{26C620DC-2BC5-470E-BD9A-255F8C6504BA}"/>
    <cellStyle name="Comma 2 3 2 2 2 3 5" xfId="30439" xr:uid="{64EB28FB-B061-4221-88A5-3F3AE08F648D}"/>
    <cellStyle name="Comma 2 3 2 2 2 4" xfId="28295" xr:uid="{9FE44719-D361-4AA6-82E8-F3FD3D99BFFF}"/>
    <cellStyle name="Comma 2 3 2 2 2 4 2" xfId="31272" xr:uid="{068D6BB7-0DD8-45C6-A141-8CDA238EB9F7}"/>
    <cellStyle name="Comma 2 3 2 2 2 4 2 2" xfId="34169" xr:uid="{23674507-3E8A-490F-8157-A094281680C7}"/>
    <cellStyle name="Comma 2 3 2 2 2 4 3" xfId="33870" xr:uid="{109992AA-DA43-485E-B697-CE44442097C8}"/>
    <cellStyle name="Comma 2 3 2 2 2 4 4" xfId="30744" xr:uid="{F63153B5-DAF6-4039-A2AC-1AB28E784BB6}"/>
    <cellStyle name="Comma 2 3 2 2 2 5" xfId="5855" xr:uid="{526F90C4-E841-4786-B73D-3FCAB083E4A2}"/>
    <cellStyle name="Comma 2 3 2 2 2 5 2" xfId="34170" xr:uid="{1CDA8B71-70CD-4220-86EC-F67ABFA27D46}"/>
    <cellStyle name="Comma 2 3 2 2 2 5 3" xfId="31273" xr:uid="{5A99047B-442C-45C0-B56B-B71CF83A2A2C}"/>
    <cellStyle name="Comma 2 3 2 2 2 6" xfId="28761" xr:uid="{47E80796-74B9-4BAF-905C-FDF1D2C83731}"/>
    <cellStyle name="Comma 2 3 2 2 2 6 2" xfId="33744" xr:uid="{D9F4752E-9FCB-4069-9F8C-71E433B6C34B}"/>
    <cellStyle name="Comma 2 3 2 2 2 7" xfId="30436" xr:uid="{4F80F54A-70A6-437D-873E-682B772A27CF}"/>
    <cellStyle name="Comma 2 3 2 2 3" xfId="896" xr:uid="{7F326A49-9A17-40AD-B892-92AE9C6EC9A1}"/>
    <cellStyle name="Comma 2 3 2 2 3 2" xfId="25753" xr:uid="{D8F9FBE3-CF88-4769-8259-D9408D2656BC}"/>
    <cellStyle name="Comma 2 3 2 2 3 2 2" xfId="30749" xr:uid="{4F5E4806-0109-4979-9978-CE9D86B0B3E7}"/>
    <cellStyle name="Comma 2 3 2 2 3 2 2 2" xfId="31274" xr:uid="{BBC05B4C-B7BF-49D8-A32E-0B5E35955B03}"/>
    <cellStyle name="Comma 2 3 2 2 3 2 2 2 2" xfId="34171" xr:uid="{EB281EDC-3011-4662-BEE9-08C0E8D95DF7}"/>
    <cellStyle name="Comma 2 3 2 2 3 2 2 3" xfId="33875" xr:uid="{DDBEBE78-BBFD-47A3-B77E-ED8753579763}"/>
    <cellStyle name="Comma 2 3 2 2 3 2 3" xfId="31275" xr:uid="{937758EC-5BFD-4068-B092-37FFC6A9EBA5}"/>
    <cellStyle name="Comma 2 3 2 2 3 2 3 2" xfId="34172" xr:uid="{567BFBA8-D401-48BC-B868-2253EE13255B}"/>
    <cellStyle name="Comma 2 3 2 2 3 2 4" xfId="33749" xr:uid="{44BBA1B3-33B6-46CD-B5BF-B9AF69F72B98}"/>
    <cellStyle name="Comma 2 3 2 2 3 2 5" xfId="30441" xr:uid="{FAC3509E-49E8-4CB6-8F55-13F25F4E586A}"/>
    <cellStyle name="Comma 2 3 2 2 3 3" xfId="28503" xr:uid="{B45BC3B9-C000-472D-99E7-BA110B1BE4EE}"/>
    <cellStyle name="Comma 2 3 2 2 3 3 2" xfId="31276" xr:uid="{9C0ACFF6-0B36-4973-AE5A-C74E1392FB6E}"/>
    <cellStyle name="Comma 2 3 2 2 3 3 2 2" xfId="34173" xr:uid="{988475C6-56B0-47B4-8622-D480D8B59584}"/>
    <cellStyle name="Comma 2 3 2 2 3 3 3" xfId="33874" xr:uid="{DD29C4DB-9829-434A-A46F-1F7FF49D042C}"/>
    <cellStyle name="Comma 2 3 2 2 3 3 4" xfId="30748" xr:uid="{6482DEA9-AB03-4726-A4D0-F7FB9FF566F2}"/>
    <cellStyle name="Comma 2 3 2 2 3 4" xfId="12802" xr:uid="{689C28F7-25D9-48B0-9A1B-AF349F2FE706}"/>
    <cellStyle name="Comma 2 3 2 2 3 4 2" xfId="34174" xr:uid="{BB8CE597-A466-40B7-983E-461DC0AC5F81}"/>
    <cellStyle name="Comma 2 3 2 2 3 4 3" xfId="31277" xr:uid="{72FB7CA1-513E-461F-8EE6-5FD7C0F0DB11}"/>
    <cellStyle name="Comma 2 3 2 2 3 5" xfId="28951" xr:uid="{7921778F-387F-4D41-A7AB-0E8BBD3885AB}"/>
    <cellStyle name="Comma 2 3 2 2 3 5 2" xfId="33748" xr:uid="{5A752803-C4B4-4720-87D5-408E6B1B3F44}"/>
    <cellStyle name="Comma 2 3 2 2 3 6" xfId="30440" xr:uid="{D7963237-9084-4853-94C0-BCCA10D160D4}"/>
    <cellStyle name="Comma 2 3 2 2 4" xfId="9024" xr:uid="{C7117B13-A791-4893-BBBE-DC07E0FEEDDE}"/>
    <cellStyle name="Comma 2 3 2 2 4 2" xfId="23391" xr:uid="{1FB94938-5064-4823-89C8-D5B46559C6FC}"/>
    <cellStyle name="Comma 2 3 2 2 4 2 2" xfId="31278" xr:uid="{DBD21183-3360-42DB-9AB1-0A5360D16381}"/>
    <cellStyle name="Comma 2 3 2 2 4 2 2 2" xfId="34175" xr:uid="{6B621379-F63E-46EE-AD06-72BE1101D506}"/>
    <cellStyle name="Comma 2 3 2 2 4 2 3" xfId="33876" xr:uid="{E4CF13D1-B6E4-4786-A3BE-01B4F58EA10C}"/>
    <cellStyle name="Comma 2 3 2 2 4 2 4" xfId="30750" xr:uid="{4A677733-02E8-49F5-8DC3-49F998B9FE4E}"/>
    <cellStyle name="Comma 2 3 2 2 4 3" xfId="31279" xr:uid="{AD595E0C-1A5A-4A88-95C4-D1FB78AC1C19}"/>
    <cellStyle name="Comma 2 3 2 2 4 3 2" xfId="34176" xr:uid="{DA39BED7-47A8-49E0-A635-DCD223700719}"/>
    <cellStyle name="Comma 2 3 2 2 4 4" xfId="33750" xr:uid="{3D00EDF4-F233-4D5A-903D-5BA197DE459A}"/>
    <cellStyle name="Comma 2 3 2 2 4 5" xfId="30442" xr:uid="{5380A6F3-D4DB-46D2-A690-674BBFDF1A38}"/>
    <cellStyle name="Comma 2 3 2 2 5" xfId="7422" xr:uid="{87ADCEB5-69FA-455D-BB07-6C3033FA036F}"/>
    <cellStyle name="Comma 2 3 2 2 5 2" xfId="22233" xr:uid="{59FD38A9-CF3E-488C-B733-5D00002C50A1}"/>
    <cellStyle name="Comma 2 3 2 2 5 2 2" xfId="34177" xr:uid="{AA63863D-7D75-4F47-A343-E181039B8FEE}"/>
    <cellStyle name="Comma 2 3 2 2 5 2 3" xfId="31280" xr:uid="{EE72606D-8291-4750-B184-A78EC885EB2B}"/>
    <cellStyle name="Comma 2 3 2 2 5 3" xfId="33869" xr:uid="{176947DF-6DE5-496D-869D-6C5FD7AF6C17}"/>
    <cellStyle name="Comma 2 3 2 2 5 4" xfId="30743" xr:uid="{E6AFDABE-18DD-47C2-831E-F8FD7A49CE5B}"/>
    <cellStyle name="Comma 2 3 2 2 6" xfId="17324" xr:uid="{F0B9FF0B-D686-48B8-8F64-46536CF157EC}"/>
    <cellStyle name="Comma 2 3 2 2 6 2" xfId="27304" xr:uid="{381CF998-FD1F-44E2-AD50-DB6E603F9693}"/>
    <cellStyle name="Comma 2 3 2 2 6 2 2" xfId="34178" xr:uid="{CC4C75AE-C652-4FD8-8ED2-8DFE9878BF70}"/>
    <cellStyle name="Comma 2 3 2 2 6 2 3" xfId="31281" xr:uid="{CC669525-803A-42EE-B7D4-801AB238C7B8}"/>
    <cellStyle name="Comma 2 3 2 2 6 3" xfId="34054" xr:uid="{278AA807-4BBA-4623-99CC-4561E7293F4F}"/>
    <cellStyle name="Comma 2 3 2 2 6 4" xfId="31143" xr:uid="{E68D3CB3-C192-4AB4-A932-2709428D97AB}"/>
    <cellStyle name="Comma 2 3 2 2 7" xfId="19900" xr:uid="{2A9B5E63-AF63-4684-B4D0-E7EE0D32951A}"/>
    <cellStyle name="Comma 2 3 2 2 7 2" xfId="34179" xr:uid="{474DE928-DF93-41C5-B9B1-6796799BE0B6}"/>
    <cellStyle name="Comma 2 3 2 2 7 3" xfId="31282" xr:uid="{8FB4D027-FAD4-4EDC-99F0-883D5DC40C41}"/>
    <cellStyle name="Comma 2 3 2 2 8" xfId="28136" xr:uid="{67898035-9717-4484-A865-A1BF9E269926}"/>
    <cellStyle name="Comma 2 3 2 2 8 2" xfId="34441" xr:uid="{A6222C94-92C7-4CBC-9B43-840660996208}"/>
    <cellStyle name="Comma 2 3 2 2 8 3" xfId="31936" xr:uid="{D947F0B5-E54A-4038-9966-D622C67C38CD}"/>
    <cellStyle name="Comma 2 3 2 2 9" xfId="3443" xr:uid="{A86BB12F-0095-4F71-983A-B31830C241DB}"/>
    <cellStyle name="Comma 2 3 2 2 9 2" xfId="33743" xr:uid="{3374FB30-7575-4394-B138-C88F56B65D79}"/>
    <cellStyle name="Comma 2 3 2 2 9 3" xfId="30435" xr:uid="{EF4A2F88-9D0C-4E58-B52B-6EF0920817B3}"/>
    <cellStyle name="Comma 2 3 2 3" xfId="503" xr:uid="{20015CDC-F3EE-4D8F-BF97-408896B8884C}"/>
    <cellStyle name="Comma 2 3 2 3 10" xfId="28683" xr:uid="{575CE84E-B632-4AE8-9BBF-69725C4ACFE4}"/>
    <cellStyle name="Comma 2 3 2 3 11" xfId="30443" xr:uid="{2EA224BE-DC80-4CB0-AE8A-093D0CF1A14F}"/>
    <cellStyle name="Comma 2 3 2 3 2" xfId="6303" xr:uid="{947E849A-CC35-4464-860C-ACA8AD447656}"/>
    <cellStyle name="Comma 2 3 2 3 2 2" xfId="11853" xr:uid="{3C62A9F7-62BD-4E87-ADB4-CAEF3422936C}"/>
    <cellStyle name="Comma 2 3 2 3 2 2 2" xfId="24943" xr:uid="{82E4AA49-F9D8-47C3-91AC-B85254E0238F}"/>
    <cellStyle name="Comma 2 3 2 3 2 2 2 2" xfId="31283" xr:uid="{1BED6F8C-66A6-4E03-AF3A-8E91F3941D6B}"/>
    <cellStyle name="Comma 2 3 2 3 2 2 2 2 2" xfId="34180" xr:uid="{F1E2DC11-C2A2-4838-91A4-24D2EEAC50F0}"/>
    <cellStyle name="Comma 2 3 2 3 2 2 2 3" xfId="33879" xr:uid="{DA6BCB12-7964-4D23-A9C6-25B11E25C28B}"/>
    <cellStyle name="Comma 2 3 2 3 2 2 2 4" xfId="30753" xr:uid="{808276A0-9F54-4C1A-A89B-B7043A93EC2E}"/>
    <cellStyle name="Comma 2 3 2 3 2 2 3" xfId="31284" xr:uid="{B13402EF-84A4-4E67-ACAE-03EE1741F4B2}"/>
    <cellStyle name="Comma 2 3 2 3 2 2 3 2" xfId="34181" xr:uid="{435FAA72-61E2-40D4-9B6A-2FC048D9083F}"/>
    <cellStyle name="Comma 2 3 2 3 2 2 4" xfId="33753" xr:uid="{06222605-9A56-4E69-890D-AFD4717DFBE9}"/>
    <cellStyle name="Comma 2 3 2 3 2 2 5" xfId="30445" xr:uid="{F426CB4F-6563-4F0F-AE5E-CE5E2472FB17}"/>
    <cellStyle name="Comma 2 3 2 3 2 3" xfId="21452" xr:uid="{B29F5CAB-0EA4-4269-A77D-6A53F24DC7F3}"/>
    <cellStyle name="Comma 2 3 2 3 2 3 2" xfId="31285" xr:uid="{1E47C4C5-57AE-461B-A9EC-08F485EED3E3}"/>
    <cellStyle name="Comma 2 3 2 3 2 3 2 2" xfId="34182" xr:uid="{41B5252D-07DC-4ECD-907C-6BBFDBA7F7E6}"/>
    <cellStyle name="Comma 2 3 2 3 2 3 3" xfId="33878" xr:uid="{D36C2207-92D2-4CA7-BCE5-F81C011F2C8C}"/>
    <cellStyle name="Comma 2 3 2 3 2 3 4" xfId="30752" xr:uid="{468DF5CB-3100-42E9-A4C4-F5CD71758EBE}"/>
    <cellStyle name="Comma 2 3 2 3 2 4" xfId="31286" xr:uid="{022E530F-CA35-40C3-B86E-263CF4EA439E}"/>
    <cellStyle name="Comma 2 3 2 3 2 4 2" xfId="34183" xr:uid="{1C2AB3FB-C99F-48E3-A36C-F9A1421B26F9}"/>
    <cellStyle name="Comma 2 3 2 3 2 5" xfId="33752" xr:uid="{A39624C6-0340-48CF-85B8-FAFBAF0EF6EF}"/>
    <cellStyle name="Comma 2 3 2 3 2 6" xfId="30444" xr:uid="{4931177E-86FE-4A48-B697-BCCDD47206A5}"/>
    <cellStyle name="Comma 2 3 2 3 3" xfId="13257" xr:uid="{D0E009D5-ECCE-4D25-BF82-8D3FB5A531D9}"/>
    <cellStyle name="Comma 2 3 2 3 3 2" xfId="26144" xr:uid="{21632F12-9D4E-448A-A28B-20B04F758445}"/>
    <cellStyle name="Comma 2 3 2 3 3 2 2" xfId="31287" xr:uid="{78EDAA51-4700-498C-A2F4-FE2153578A63}"/>
    <cellStyle name="Comma 2 3 2 3 3 2 2 2" xfId="34184" xr:uid="{F3F4E2B7-185D-4608-B35E-BA5C6359B061}"/>
    <cellStyle name="Comma 2 3 2 3 3 2 3" xfId="33880" xr:uid="{A35B3022-7D1D-41DC-8F15-C0BFFECFBD74}"/>
    <cellStyle name="Comma 2 3 2 3 3 2 4" xfId="30754" xr:uid="{A368CC63-9702-48FC-A725-770268F10750}"/>
    <cellStyle name="Comma 2 3 2 3 3 3" xfId="31288" xr:uid="{5F8514B7-C8C9-47FD-A7D9-8FE5A3627C5A}"/>
    <cellStyle name="Comma 2 3 2 3 3 3 2" xfId="34185" xr:uid="{1FE47269-A3BC-49DE-B69A-DA3FAC35F239}"/>
    <cellStyle name="Comma 2 3 2 3 3 4" xfId="33754" xr:uid="{CA104752-03A0-4119-8D8F-25EFBD049A7E}"/>
    <cellStyle name="Comma 2 3 2 3 3 5" xfId="30446" xr:uid="{961A864D-4DA6-4D42-B9CB-C1F411CA0191}"/>
    <cellStyle name="Comma 2 3 2 3 4" xfId="9586" xr:uid="{C884D2AB-76C7-43AD-BA30-AA1EEB665452}"/>
    <cellStyle name="Comma 2 3 2 3 4 2" xfId="23778" xr:uid="{D6ED29EF-891F-49CC-AEA5-359CC7699040}"/>
    <cellStyle name="Comma 2 3 2 3 4 2 2" xfId="34186" xr:uid="{BC936F6D-AF3E-4E91-B7B8-32F238D53DBC}"/>
    <cellStyle name="Comma 2 3 2 3 4 2 3" xfId="31289" xr:uid="{58D6E71B-6DF1-4EF3-BB31-E445638700B5}"/>
    <cellStyle name="Comma 2 3 2 3 4 3" xfId="33877" xr:uid="{5B30BF86-0784-4838-B56D-F4E34909060D}"/>
    <cellStyle name="Comma 2 3 2 3 4 4" xfId="30751" xr:uid="{C9C4032D-AF45-48E3-946B-41EC57285590}"/>
    <cellStyle name="Comma 2 3 2 3 5" xfId="8012" xr:uid="{830AC624-0609-4771-B3F1-17FADAA4DB70}"/>
    <cellStyle name="Comma 2 3 2 3 5 2" xfId="22620" xr:uid="{59E5D322-730C-4C8B-8FDF-65F593EFD3E3}"/>
    <cellStyle name="Comma 2 3 2 3 5 2 2" xfId="34187" xr:uid="{98F473F9-D315-438F-8265-5886C73CC03D}"/>
    <cellStyle name="Comma 2 3 2 3 5 3" xfId="31290" xr:uid="{071CA300-CB85-4496-AD57-3169D1BBDB80}"/>
    <cellStyle name="Comma 2 3 2 3 6" xfId="17917" xr:uid="{97368BDA-C3FC-4B13-962D-4BFE7267026D}"/>
    <cellStyle name="Comma 2 3 2 3 6 2" xfId="27691" xr:uid="{9AC5BB50-DB8A-4613-B55A-08878B8850DE}"/>
    <cellStyle name="Comma 2 3 2 3 6 3" xfId="33751" xr:uid="{F09914C6-2F6C-43FC-BD6F-0E87AFE0FC48}"/>
    <cellStyle name="Comma 2 3 2 3 7" xfId="20287" xr:uid="{DC6E5F78-8BC0-4AC8-BBA9-B256A68910EA}"/>
    <cellStyle name="Comma 2 3 2 3 8" xfId="28219" xr:uid="{18B98C56-B054-4FBB-8A37-6B61246E6A44}"/>
    <cellStyle name="Comma 2 3 2 3 9" xfId="4035" xr:uid="{6397D0B5-9D8E-420A-9383-1A4B95D21DA2}"/>
    <cellStyle name="Comma 2 3 2 4" xfId="818" xr:uid="{4D7F4B0A-3A43-4F35-9CAA-AC4E76C1052C}"/>
    <cellStyle name="Comma 2 3 2 4 2" xfId="10952" xr:uid="{CE385C33-D14C-4C84-BD48-91E448ACABFA}"/>
    <cellStyle name="Comma 2 3 2 4 2 2" xfId="24173" xr:uid="{5043206C-705D-4181-A1E3-AAC468489505}"/>
    <cellStyle name="Comma 2 3 2 4 2 2 2" xfId="31291" xr:uid="{0C2AD62D-0BB7-4EA5-AE70-5774E3E52799}"/>
    <cellStyle name="Comma 2 3 2 4 2 2 2 2" xfId="34188" xr:uid="{90D6779B-1687-452E-B4F8-ABB342C40313}"/>
    <cellStyle name="Comma 2 3 2 4 2 2 3" xfId="33882" xr:uid="{D55E8B76-F794-44E0-826D-0BB50AEB309B}"/>
    <cellStyle name="Comma 2 3 2 4 2 2 4" xfId="30756" xr:uid="{7393B7AF-DFAE-4664-B114-E40FF3E1979A}"/>
    <cellStyle name="Comma 2 3 2 4 2 3" xfId="31292" xr:uid="{F5D25E8C-AD7C-43C2-B8E1-727CFD3B66A8}"/>
    <cellStyle name="Comma 2 3 2 4 2 3 2" xfId="34189" xr:uid="{A23DD17F-4760-4E7C-B8F6-C28DB0C8F038}"/>
    <cellStyle name="Comma 2 3 2 4 2 4" xfId="33756" xr:uid="{024EC29C-336E-4FB2-B72D-A0B4CFE76866}"/>
    <cellStyle name="Comma 2 3 2 4 2 5" xfId="30448" xr:uid="{20A3A501-18D5-4BD1-86EC-42C4B8BADD77}"/>
    <cellStyle name="Comma 2 3 2 4 3" xfId="20682" xr:uid="{75A630CD-9C2C-44FD-AC76-E940566C4083}"/>
    <cellStyle name="Comma 2 3 2 4 3 2" xfId="31293" xr:uid="{085AE86D-54D4-4381-A2DC-6A53509F4105}"/>
    <cellStyle name="Comma 2 3 2 4 3 2 2" xfId="34190" xr:uid="{A1EEAFE0-A325-48F0-AC9B-AAFB25AFDE80}"/>
    <cellStyle name="Comma 2 3 2 4 3 3" xfId="33881" xr:uid="{610E4906-4755-4A16-8434-EBE476703153}"/>
    <cellStyle name="Comma 2 3 2 4 3 4" xfId="30755" xr:uid="{D4AC60C2-FB0A-4F1F-A336-52C20819E984}"/>
    <cellStyle name="Comma 2 3 2 4 4" xfId="28426" xr:uid="{731F5DA7-07E0-46FD-8D7F-25F1557D30CD}"/>
    <cellStyle name="Comma 2 3 2 4 4 2" xfId="34191" xr:uid="{5B64246B-C302-402F-B055-6B09FFCB6EC3}"/>
    <cellStyle name="Comma 2 3 2 4 4 3" xfId="31294" xr:uid="{2DF53873-ED0D-4CFB-9990-D56128B1DE3F}"/>
    <cellStyle name="Comma 2 3 2 4 5" xfId="5402" xr:uid="{277E06F9-1335-4AA2-810B-E305843C6C12}"/>
    <cellStyle name="Comma 2 3 2 4 5 2" xfId="33755" xr:uid="{1D2A4EDC-E7B4-4CAE-9426-4107948408FC}"/>
    <cellStyle name="Comma 2 3 2 4 6" xfId="28873" xr:uid="{8FB04F67-D5BD-4DF4-97EA-427F1DCD5527}"/>
    <cellStyle name="Comma 2 3 2 4 7" xfId="30447" xr:uid="{6B2C87D0-4D1E-4F65-8D1F-7EF04EF7CD34}"/>
    <cellStyle name="Comma 2 3 2 5" xfId="12326" xr:uid="{3743ED2F-9DB0-486D-9FD9-0E4031A98CDC}"/>
    <cellStyle name="Comma 2 3 2 5 2" xfId="25350" xr:uid="{A07B2764-3D25-4131-A8D7-BF14F80C72ED}"/>
    <cellStyle name="Comma 2 3 2 5 2 2" xfId="31295" xr:uid="{C559093D-CFA2-4362-AE36-39B50746C339}"/>
    <cellStyle name="Comma 2 3 2 5 2 2 2" xfId="34192" xr:uid="{EBCAD42B-BFA3-4F1F-91EF-BD4D5D4B896A}"/>
    <cellStyle name="Comma 2 3 2 5 2 3" xfId="33883" xr:uid="{F6071B38-AC55-4671-8E98-6E73D2BD1F35}"/>
    <cellStyle name="Comma 2 3 2 5 2 4" xfId="30757" xr:uid="{FF660ADA-7FDB-4A71-9541-20582929C601}"/>
    <cellStyle name="Comma 2 3 2 5 3" xfId="31296" xr:uid="{0D35DA6F-3516-41AB-849B-B7E7534E337D}"/>
    <cellStyle name="Comma 2 3 2 5 3 2" xfId="34193" xr:uid="{9EA26C25-7C82-428E-9E8F-427AB0B47974}"/>
    <cellStyle name="Comma 2 3 2 5 4" xfId="33757" xr:uid="{B9BCF35A-43FE-416C-A09D-3A45370B7047}"/>
    <cellStyle name="Comma 2 3 2 5 5" xfId="30449" xr:uid="{6B30A5CF-2194-44EE-AECC-D9DCA2057C94}"/>
    <cellStyle name="Comma 2 3 2 6" xfId="8458" xr:uid="{1C20C5A1-D81E-4EE2-9475-C3D4009D530B}"/>
    <cellStyle name="Comma 2 3 2 6 2" xfId="23009" xr:uid="{50BECAB5-4A32-40F9-9C86-B7218FF4E4B7}"/>
    <cellStyle name="Comma 2 3 2 6 2 2" xfId="31297" xr:uid="{1730D4EC-1AE7-4E7E-9480-C231668F0153}"/>
    <cellStyle name="Comma 2 3 2 6 2 2 2" xfId="34194" xr:uid="{711512D9-FC21-4A94-8829-9DDFDE87E0D6}"/>
    <cellStyle name="Comma 2 3 2 6 2 3" xfId="33842" xr:uid="{5DD4F68D-EFCE-4DA2-8DD7-F62EFD3C8B9F}"/>
    <cellStyle name="Comma 2 3 2 6 2 4" xfId="30709" xr:uid="{6B59C5F9-D2AC-40BA-8578-8AB4FCFC0AF9}"/>
    <cellStyle name="Comma 2 3 2 6 3" xfId="31298" xr:uid="{4833B632-7733-479E-9CA2-58DC5FEC8623}"/>
    <cellStyle name="Comma 2 3 2 6 3 2" xfId="34195" xr:uid="{F14FE72C-9ABD-4E8F-899A-140E60D296F6}"/>
    <cellStyle name="Comma 2 3 2 6 4" xfId="33717" xr:uid="{A3BBEAF5-7BBF-4E22-B8BC-A896D303EB68}"/>
    <cellStyle name="Comma 2 3 2 6 5" xfId="30399" xr:uid="{4A447E9F-3640-4DC6-8490-8B6EC9D9C739}"/>
    <cellStyle name="Comma 2 3 2 7" xfId="6834" xr:uid="{CFF7ECD8-50FF-4079-B1A9-C339F9F943D8}"/>
    <cellStyle name="Comma 2 3 2 7 2" xfId="21850" xr:uid="{20D76A9E-528C-442A-932F-F08B4BCFCC21}"/>
    <cellStyle name="Comma 2 3 2 7 2 2" xfId="31299" xr:uid="{44E1DE41-6774-4995-B16D-F8CB85D38B27}"/>
    <cellStyle name="Comma 2 3 2 7 2 2 2" xfId="34196" xr:uid="{87C64CF3-38CE-46A5-A2CD-E31CB444186E}"/>
    <cellStyle name="Comma 2 3 2 7 2 3" xfId="33945" xr:uid="{AE92531D-8227-40AA-8FD9-0E41021FAF3A}"/>
    <cellStyle name="Comma 2 3 2 7 2 4" xfId="30964" xr:uid="{3D9162D3-0D46-4B87-A09B-9B9272AB44B1}"/>
    <cellStyle name="Comma 2 3 2 7 3" xfId="31300" xr:uid="{5C315478-BCD9-461C-9C85-9BE2A287EB3D}"/>
    <cellStyle name="Comma 2 3 2 7 3 2" xfId="34197" xr:uid="{121B33F8-4B09-4316-90AE-9D4981E84C1B}"/>
    <cellStyle name="Comma 2 3 2 7 4" xfId="33821" xr:uid="{9D1DAAF9-9D19-442F-AFF8-3E4381107F0A}"/>
    <cellStyle name="Comma 2 3 2 7 5" xfId="30666" xr:uid="{DBD8AF81-8F45-4B32-9BD2-8B35C36ECECC}"/>
    <cellStyle name="Comma 2 3 2 8" xfId="14805" xr:uid="{C28AB868-4389-4F1F-B855-7C9A4A30D208}"/>
    <cellStyle name="Comma 2 3 2 8 2" xfId="26501" xr:uid="{B3F2D661-1024-42C3-BFF8-1FBAAB82DCE3}"/>
    <cellStyle name="Comma 2 3 2 8 2 2" xfId="34198" xr:uid="{A95AEB10-D8BC-4910-AFA0-0D33AB3883E3}"/>
    <cellStyle name="Comma 2 3 2 8 2 3" xfId="31301" xr:uid="{0FF396E6-D88E-4BF9-8FC0-F0BB43FDA1E2}"/>
    <cellStyle name="Comma 2 3 2 8 3" xfId="33822" xr:uid="{AEFF7C12-ADD5-4A0C-844A-92A72B716CF9}"/>
    <cellStyle name="Comma 2 3 2 8 4" xfId="30672" xr:uid="{33F418A2-3B4B-4C5A-BE9B-89975C9FB3A0}"/>
    <cellStyle name="Comma 2 3 2 9" xfId="16719" xr:uid="{037302B9-ABA1-4EEC-9177-AE82AB9D47DF}"/>
    <cellStyle name="Comma 2 3 2 9 2" xfId="26921" xr:uid="{CE63E248-FCCD-4E17-818A-BCE69244B453}"/>
    <cellStyle name="Comma 2 3 2 9 2 2" xfId="34199" xr:uid="{6D5223BD-990C-4203-9B8A-B032936A85D9}"/>
    <cellStyle name="Comma 2 3 2 9 2 3" xfId="31302" xr:uid="{8DCD79CA-C91E-47A8-8A18-4E9EF4FE1262}"/>
    <cellStyle name="Comma 2 3 2 9 3" xfId="33835" xr:uid="{B7AC61AC-08F9-426A-B19E-2E10E7F2CEC1}"/>
    <cellStyle name="Comma 2 3 2 9 4" xfId="30692" xr:uid="{402E9B23-E953-43FA-AEDB-54B94527F620}"/>
    <cellStyle name="Comma 2 3 20" xfId="29038" xr:uid="{2371758E-E59A-47DF-A280-7FF701241408}"/>
    <cellStyle name="Comma 2 3 21" xfId="108" xr:uid="{ED98D8BD-9CDB-4FAA-9A8E-EAD8FD0078B1}"/>
    <cellStyle name="Comma 2 3 3" xfId="371" xr:uid="{FC227357-58EB-43C3-B042-179A9646066A}"/>
    <cellStyle name="Comma 2 3 3 10" xfId="28613" xr:uid="{1E821945-F601-403E-B477-0EC13BDF4898}"/>
    <cellStyle name="Comma 2 3 3 11" xfId="29088" xr:uid="{3205ABB9-9E19-4D9D-9210-9D6B34E1B8D3}"/>
    <cellStyle name="Comma 2 3 3 12" xfId="35594" xr:uid="{93B37205-2238-45A3-B6D7-B0E58CF02622}"/>
    <cellStyle name="Comma 2 3 3 2" xfId="569" xr:uid="{EC4CF09E-6A33-482B-ABA9-C2E54B1EF286}"/>
    <cellStyle name="Comma 2 3 3 2 2" xfId="11074" xr:uid="{A8A572AB-785F-4019-8E7D-443002CD45D9}"/>
    <cellStyle name="Comma 2 3 3 2 2 2" xfId="24275" xr:uid="{8CC5ABEF-2E9F-4AD3-829D-D2AF51E182BE}"/>
    <cellStyle name="Comma 2 3 3 2 2 2 2" xfId="31303" xr:uid="{F954D476-4EA1-43AB-AF33-764349C59BFA}"/>
    <cellStyle name="Comma 2 3 3 2 2 2 2 2" xfId="34200" xr:uid="{D7E4A1EE-C92B-4BDE-A032-9D6E41FC9997}"/>
    <cellStyle name="Comma 2 3 3 2 2 2 3" xfId="33886" xr:uid="{7CD006CA-3D8A-4644-B8D4-B8150122D3E9}"/>
    <cellStyle name="Comma 2 3 3 2 2 2 4" xfId="30760" xr:uid="{4743F85F-66BE-4084-A097-AD1C7AF318BE}"/>
    <cellStyle name="Comma 2 3 3 2 2 3" xfId="31304" xr:uid="{21170DD5-EC32-4791-91D2-340D9949FCA4}"/>
    <cellStyle name="Comma 2 3 3 2 2 3 2" xfId="34201" xr:uid="{728894BF-A60D-449A-9FAF-9681CA5E41B5}"/>
    <cellStyle name="Comma 2 3 3 2 2 4" xfId="33760" xr:uid="{5296991C-E870-4E83-B62B-2F9CF7BFCE4A}"/>
    <cellStyle name="Comma 2 3 3 2 2 5" xfId="30452" xr:uid="{B79774A4-C587-4605-BF89-D7F2CA5A3E3B}"/>
    <cellStyle name="Comma 2 3 3 2 3" xfId="20784" xr:uid="{ACBDA030-7899-4E82-959D-9F9FE41C0951}"/>
    <cellStyle name="Comma 2 3 3 2 3 2" xfId="31305" xr:uid="{8BAB3BB4-08F4-4CEF-B5EA-B0DB5F05B604}"/>
    <cellStyle name="Comma 2 3 3 2 3 2 2" xfId="34202" xr:uid="{85A9564F-F563-4FA5-9EC3-03C2D5DCC097}"/>
    <cellStyle name="Comma 2 3 3 2 3 3" xfId="33885" xr:uid="{FF10C957-C7E1-4FCB-9D07-0AA1D9AFEF16}"/>
    <cellStyle name="Comma 2 3 3 2 3 4" xfId="30759" xr:uid="{F27C461F-2476-442C-8C7F-D29A3F0135AE}"/>
    <cellStyle name="Comma 2 3 3 2 4" xfId="28283" xr:uid="{F1D570E2-DE4D-4943-A7BD-EF87CF3ED5D2}"/>
    <cellStyle name="Comma 2 3 3 2 4 2" xfId="34203" xr:uid="{69E5882D-3F6D-43DA-91B6-C94AC2C30AE7}"/>
    <cellStyle name="Comma 2 3 3 2 4 3" xfId="31306" xr:uid="{2F219BC8-8753-4E38-B4CC-E17BAC428BF0}"/>
    <cellStyle name="Comma 2 3 3 2 5" xfId="5524" xr:uid="{9BC15D05-8863-49C9-9D18-36908D0CAD55}"/>
    <cellStyle name="Comma 2 3 3 2 5 2" xfId="33759" xr:uid="{76911D34-5D5F-470E-A87E-E76BBC5995DE}"/>
    <cellStyle name="Comma 2 3 3 2 6" xfId="28749" xr:uid="{3CD871CF-095A-4382-9480-4474EA1EE53B}"/>
    <cellStyle name="Comma 2 3 3 2 7" xfId="30451" xr:uid="{3E0E563C-8351-461B-8512-3FE3F53AC59A}"/>
    <cellStyle name="Comma 2 3 3 3" xfId="884" xr:uid="{12AB000E-9ACB-47CC-BE08-39DD5D546FF6}"/>
    <cellStyle name="Comma 2 3 3 3 2" xfId="25462" xr:uid="{A8D98006-37B3-4D8C-8F38-DCA532D7E474}"/>
    <cellStyle name="Comma 2 3 3 3 2 2" xfId="31307" xr:uid="{3AFACD26-94C9-48A4-BA09-8817D2935F08}"/>
    <cellStyle name="Comma 2 3 3 3 2 2 2" xfId="34204" xr:uid="{2E50CB13-E96B-444C-94BA-3C6D7EED8781}"/>
    <cellStyle name="Comma 2 3 3 3 2 3" xfId="33887" xr:uid="{5B579340-C385-44C4-9607-E9092D69C2D9}"/>
    <cellStyle name="Comma 2 3 3 3 2 4" xfId="30761" xr:uid="{D9991094-86C4-4509-8A8D-825ED852F19B}"/>
    <cellStyle name="Comma 2 3 3 3 3" xfId="28491" xr:uid="{C7A07761-E8A6-444A-ABA9-CFA4BF98C6F2}"/>
    <cellStyle name="Comma 2 3 3 3 3 2" xfId="34205" xr:uid="{28F60EB9-A4CF-4B94-B0ED-2DEF2D683BB5}"/>
    <cellStyle name="Comma 2 3 3 3 3 3" xfId="31308" xr:uid="{6419FA74-31C3-4C84-A68D-A08F38654C59}"/>
    <cellStyle name="Comma 2 3 3 3 4" xfId="12460" xr:uid="{12671633-9344-4EE1-9829-99FFF015AB99}"/>
    <cellStyle name="Comma 2 3 3 3 4 2" xfId="33761" xr:uid="{92A38759-FE90-4A13-8C4B-9D4A7EE8A196}"/>
    <cellStyle name="Comma 2 3 3 3 5" xfId="28939" xr:uid="{5B327814-AFEE-46AC-B62C-304C74D9539B}"/>
    <cellStyle name="Comma 2 3 3 3 6" xfId="30453" xr:uid="{383EF526-38EF-4953-84B7-FBA14A7E0F81}"/>
    <cellStyle name="Comma 2 3 3 4" xfId="8581" xr:uid="{050B4D37-6C42-41B4-96CB-3D6C6BB62999}"/>
    <cellStyle name="Comma 2 3 3 4 2" xfId="23110" xr:uid="{86358E81-9689-4952-8B16-5C936F4F3D4D}"/>
    <cellStyle name="Comma 2 3 3 4 2 2" xfId="34206" xr:uid="{1D2F78BA-B46D-4EF5-A812-8EF3EC50C762}"/>
    <cellStyle name="Comma 2 3 3 4 2 3" xfId="31309" xr:uid="{3207D29C-76FE-4EFA-A4EA-1897B7CD0497}"/>
    <cellStyle name="Comma 2 3 3 4 3" xfId="33884" xr:uid="{3743DC82-7BB7-4140-9889-435F10F31BE4}"/>
    <cellStyle name="Comma 2 3 3 4 4" xfId="30758" xr:uid="{FE6FD758-E681-4E73-BCDB-2FC51578392B}"/>
    <cellStyle name="Comma 2 3 3 5" xfId="6961" xr:uid="{134C9C81-C684-4172-AA12-A660CC5FA4E6}"/>
    <cellStyle name="Comma 2 3 3 5 2" xfId="21952" xr:uid="{92552432-D745-4BC4-ADB5-720888CA881A}"/>
    <cellStyle name="Comma 2 3 3 5 2 2" xfId="34207" xr:uid="{04D48438-2FEF-4632-A441-E1F1A0AD7F57}"/>
    <cellStyle name="Comma 2 3 3 5 3" xfId="31310" xr:uid="{F1895452-B087-4807-9347-7BAA72F9306D}"/>
    <cellStyle name="Comma 2 3 3 6" xfId="16857" xr:uid="{F0BA38D2-F287-48D7-AC65-F7E6B7CC3087}"/>
    <cellStyle name="Comma 2 3 3 6 2" xfId="27023" xr:uid="{8011E98B-B94E-436B-8D68-10CBEA711B6F}"/>
    <cellStyle name="Comma 2 3 3 6 2 2" xfId="34442" xr:uid="{45577941-9D9F-4728-B650-F8402B83295E}"/>
    <cellStyle name="Comma 2 3 3 6 3" xfId="31937" xr:uid="{6C814759-610D-4964-9DB4-91FA091BEEFB}"/>
    <cellStyle name="Comma 2 3 3 7" xfId="19619" xr:uid="{A9637F1A-646C-4B20-9B0D-C5C558936C3D}"/>
    <cellStyle name="Comma 2 3 3 7 2" xfId="33758" xr:uid="{E359F94B-2385-4B34-AA9B-7261D652682D}"/>
    <cellStyle name="Comma 2 3 3 7 3" xfId="30450" xr:uid="{EDDA5788-4209-4036-81EC-D2F1DB558CB7}"/>
    <cellStyle name="Comma 2 3 3 8" xfId="28122" xr:uid="{C492AC73-5E1E-4B03-A091-9828017B31C9}"/>
    <cellStyle name="Comma 2 3 3 8 2" xfId="32943" xr:uid="{BA054281-43DB-4950-BE54-158A88B3DC00}"/>
    <cellStyle name="Comma 2 3 3 9" xfId="2976" xr:uid="{42020125-8316-48B0-9F74-14714CBF3EAD}"/>
    <cellStyle name="Comma 2 3 4" xfId="491" xr:uid="{015792A1-B008-40C9-8B66-C14A00765658}"/>
    <cellStyle name="Comma 2 3 4 10" xfId="28672" xr:uid="{D5814E35-6042-4BE0-BEE7-82382278A130}"/>
    <cellStyle name="Comma 2 3 4 11" xfId="30454" xr:uid="{DC778661-A47E-42B5-8986-3B41E5B90F85}"/>
    <cellStyle name="Comma 2 3 4 2" xfId="5985" xr:uid="{C8763DE3-7985-41EC-83FD-5AD7A1334F7E}"/>
    <cellStyle name="Comma 2 3 4 2 2" xfId="11535" xr:uid="{A04D17EF-A3F1-4620-953C-D7512CEEF363}"/>
    <cellStyle name="Comma 2 3 4 2 2 2" xfId="24662" xr:uid="{1F66FFDC-8ADF-4A11-B535-091093DD1816}"/>
    <cellStyle name="Comma 2 3 4 2 2 2 2" xfId="34208" xr:uid="{67626B6C-E810-43E5-B948-D0B9682D5611}"/>
    <cellStyle name="Comma 2 3 4 2 2 2 3" xfId="31311" xr:uid="{974793DF-761B-418E-A9C6-162B37667CBE}"/>
    <cellStyle name="Comma 2 3 4 2 2 3" xfId="33889" xr:uid="{D1FD31D4-6C9D-4FF9-9F46-75D73DB834D3}"/>
    <cellStyle name="Comma 2 3 4 2 2 4" xfId="30763" xr:uid="{3FA07774-3CEB-4BD2-B321-4E144F625634}"/>
    <cellStyle name="Comma 2 3 4 2 3" xfId="21171" xr:uid="{13BF764F-4F04-44A4-8989-28C2A16A6B32}"/>
    <cellStyle name="Comma 2 3 4 2 3 2" xfId="34209" xr:uid="{41640A9E-5343-4F13-9ADA-00DE58712562}"/>
    <cellStyle name="Comma 2 3 4 2 3 3" xfId="31312" xr:uid="{3B8EDDF8-E4FE-4762-977E-CBFF6756F26B}"/>
    <cellStyle name="Comma 2 3 4 2 4" xfId="33763" xr:uid="{903EA8D3-B28A-491D-AF58-E658A6392963}"/>
    <cellStyle name="Comma 2 3 4 2 5" xfId="30455" xr:uid="{A0BFCF2B-1473-47C9-B134-E36DE3719121}"/>
    <cellStyle name="Comma 2 3 4 3" xfId="12939" xr:uid="{B9D9C2D9-9A34-4D50-AC64-B5BC8C97D7DE}"/>
    <cellStyle name="Comma 2 3 4 3 2" xfId="25863" xr:uid="{AEB45333-A329-46FA-BC57-41F27541D35A}"/>
    <cellStyle name="Comma 2 3 4 3 2 2" xfId="34210" xr:uid="{F47EE142-A348-4641-B428-35B0ED99499E}"/>
    <cellStyle name="Comma 2 3 4 3 2 3" xfId="31313" xr:uid="{E8CAF1F9-DD4D-4579-8822-9B1385C2CCD2}"/>
    <cellStyle name="Comma 2 3 4 3 3" xfId="33888" xr:uid="{94E8E4AD-745D-46FA-B5B9-5DA499051735}"/>
    <cellStyle name="Comma 2 3 4 3 4" xfId="30762" xr:uid="{9292BBBE-D736-442C-BAF6-C2E941A57455}"/>
    <cellStyle name="Comma 2 3 4 4" xfId="9268" xr:uid="{3987B977-40D7-499A-BB77-5F477FD27943}"/>
    <cellStyle name="Comma 2 3 4 4 2" xfId="23497" xr:uid="{DCB6EC62-0C3D-4E4E-90F6-A2874E992073}"/>
    <cellStyle name="Comma 2 3 4 4 2 2" xfId="34211" xr:uid="{41AB95A7-CC37-4B84-B3D5-047D08E79FB6}"/>
    <cellStyle name="Comma 2 3 4 4 3" xfId="31314" xr:uid="{1327F4CD-D029-4B1F-8B33-46CE96BC7F87}"/>
    <cellStyle name="Comma 2 3 4 5" xfId="7694" xr:uid="{B101FB4C-CB22-47CF-B93D-F36378D9AEE2}"/>
    <cellStyle name="Comma 2 3 4 5 2" xfId="22339" xr:uid="{C010B769-7296-4418-853A-2003F8D753DF}"/>
    <cellStyle name="Comma 2 3 4 5 3" xfId="33762" xr:uid="{A5932F4D-8880-4583-BCC9-052E0B4CDFAA}"/>
    <cellStyle name="Comma 2 3 4 6" xfId="17599" xr:uid="{680ED62E-80E6-4B85-8D5D-DA44FE56554A}"/>
    <cellStyle name="Comma 2 3 4 6 2" xfId="27410" xr:uid="{7B8B8751-9736-4A41-873D-FD6FB37358E9}"/>
    <cellStyle name="Comma 2 3 4 7" xfId="20006" xr:uid="{6813B8FF-6F65-488F-ADFB-B86143056C13}"/>
    <cellStyle name="Comma 2 3 4 8" xfId="28207" xr:uid="{6F7A69FF-E541-4DC8-9C99-1BEFDEAF2C64}"/>
    <cellStyle name="Comma 2 3 4 9" xfId="3717" xr:uid="{266CE06E-692A-4445-9584-3F0253470216}"/>
    <cellStyle name="Comma 2 3 5" xfId="781" xr:uid="{F597D473-B274-4DCC-B746-37373CB00643}"/>
    <cellStyle name="Comma 2 3 5 2" xfId="10634" xr:uid="{A3536CA4-0F66-4F72-A63F-B674CDBEB558}"/>
    <cellStyle name="Comma 2 3 5 2 2" xfId="23892" xr:uid="{28A1AF93-D665-48EA-A627-042136E6994C}"/>
    <cellStyle name="Comma 2 3 5 2 2 2" xfId="34212" xr:uid="{C2CEAEBA-8137-4FE2-934E-A577F0145847}"/>
    <cellStyle name="Comma 2 3 5 2 2 3" xfId="31315" xr:uid="{8FD12FBD-23F0-4221-B47B-F77C8922FD51}"/>
    <cellStyle name="Comma 2 3 5 2 3" xfId="33890" xr:uid="{DF4DE657-0362-481C-A39E-652D5ED59327}"/>
    <cellStyle name="Comma 2 3 5 2 4" xfId="30764" xr:uid="{67F379A6-3B10-454F-98D0-54ACE4310EA8}"/>
    <cellStyle name="Comma 2 3 5 3" xfId="20401" xr:uid="{CD5535C4-B4C4-4757-BAB0-1EFE6EEFA1F6}"/>
    <cellStyle name="Comma 2 3 5 3 2" xfId="34213" xr:uid="{4FBAD482-D418-4D97-AC5C-5A17AD26B9DB}"/>
    <cellStyle name="Comma 2 3 5 3 3" xfId="31316" xr:uid="{DFA913FE-775D-4908-93FB-DFB4A6CFA083}"/>
    <cellStyle name="Comma 2 3 5 4" xfId="5084" xr:uid="{780A2AC5-C9C1-48F2-8AE3-1BA9608B1D36}"/>
    <cellStyle name="Comma 2 3 5 4 2" xfId="33764" xr:uid="{23B2FA66-CE56-46DD-8AAA-277EEEDBDA5D}"/>
    <cellStyle name="Comma 2 3 5 5" xfId="28844" xr:uid="{0F5DC7D3-6E46-447B-AF18-B82E9930DA16}"/>
    <cellStyle name="Comma 2 3 5 6" xfId="30456" xr:uid="{CF0BDB8A-655C-4299-B13D-F3ECAECC4F8A}"/>
    <cellStyle name="Comma 2 3 6" xfId="203" xr:uid="{1F679645-A34B-4A9B-B8EA-74D8EB9817A8}"/>
    <cellStyle name="Comma 2 3 6 2" xfId="25060" xr:uid="{A88BD441-7C48-4454-B0DA-FCB6B29809C0}"/>
    <cellStyle name="Comma 2 3 6 2 2" xfId="31317" xr:uid="{9B128CC7-CE79-4383-AB9F-42739BDE8288}"/>
    <cellStyle name="Comma 2 3 6 2 2 2" xfId="34214" xr:uid="{86E8E72C-A684-4656-B9CB-7F85EE4E5728}"/>
    <cellStyle name="Comma 2 3 6 2 3" xfId="33891" xr:uid="{0B470342-E84C-4C1C-B957-DB8175BB99C7}"/>
    <cellStyle name="Comma 2 3 6 2 4" xfId="30765" xr:uid="{000F0A2C-148E-4B69-8C90-DCA351B65AF2}"/>
    <cellStyle name="Comma 2 3 6 3" xfId="27983" xr:uid="{F984CE77-244F-49F4-AA9F-B667F67CB3BF}"/>
    <cellStyle name="Comma 2 3 6 3 2" xfId="34215" xr:uid="{7A959955-FAE8-49D7-84D9-1E80206CD403}"/>
    <cellStyle name="Comma 2 3 6 3 3" xfId="31318" xr:uid="{461EBCCE-2ADD-4DC9-93D2-D55F7827FD58}"/>
    <cellStyle name="Comma 2 3 6 4" xfId="11995" xr:uid="{C403A566-005F-445A-B7B5-19519427296E}"/>
    <cellStyle name="Comma 2 3 6 4 2" xfId="33765" xr:uid="{A4093EED-93DB-4253-BE47-CA2B77710335}"/>
    <cellStyle name="Comma 2 3 6 5" xfId="29009" xr:uid="{D3FB37D8-E14B-4BDF-A05A-3E4E2F7945AF}"/>
    <cellStyle name="Comma 2 3 6 6" xfId="30457" xr:uid="{9AEFE3FD-A141-402C-B8E2-8B9B030D1A4B}"/>
    <cellStyle name="Comma 2 3 7" xfId="12916" xr:uid="{124A57B2-4BFE-4019-A33E-DC87ECE64295}"/>
    <cellStyle name="Comma 2 3 7 2" xfId="25844" xr:uid="{B07B2B79-3B79-49BC-AC59-B38DDF5A42F7}"/>
    <cellStyle name="Comma 2 3 7 2 2" xfId="34216" xr:uid="{8553E5C2-DBD5-42B9-99EC-F8E68EF1E9C9}"/>
    <cellStyle name="Comma 2 3 7 2 3" xfId="31319" xr:uid="{3DCB5E36-B0C9-4A10-82A8-8FE4F46E85CD}"/>
    <cellStyle name="Comma 2 3 7 3" xfId="33949" xr:uid="{94E9A8FC-AEEC-47E3-A05A-2BA5C945610F}"/>
    <cellStyle name="Comma 2 3 7 4" xfId="30977" xr:uid="{CFB416DD-7785-4284-84C3-86749DE3D178}"/>
    <cellStyle name="Comma 2 3 8" xfId="8139" xr:uid="{B214B12D-1D84-42B5-AF70-4238F475E3EB}"/>
    <cellStyle name="Comma 2 3 8 2" xfId="22727" xr:uid="{1313087E-D52E-4D63-A26C-BEDF589A0C4D}"/>
    <cellStyle name="Comma 2 3 8 3" xfId="31891" xr:uid="{441C74A0-61F3-483C-947A-9DA3E9BA64E5}"/>
    <cellStyle name="Comma 2 3 9" xfId="6460" xr:uid="{C79563E6-6A3E-4604-A3D8-8311301EBC3F}"/>
    <cellStyle name="Comma 2 3 9 2" xfId="21569" xr:uid="{B3FC9EB9-BF11-44AA-B167-E76FB891321E}"/>
    <cellStyle name="Comma 2 3 9 3" xfId="30266" xr:uid="{1B8F771B-657C-4BC4-A66B-4398F4180353}"/>
    <cellStyle name="Comma 2 30" xfId="18514" xr:uid="{276031AF-1894-4578-A553-9DF622E10A69}"/>
    <cellStyle name="Comma 2 30 2" xfId="27903" xr:uid="{20B47CDE-8786-4DDE-83A7-414E974B2A47}"/>
    <cellStyle name="Comma 2 31" xfId="935" xr:uid="{739C39BF-E715-45ED-9B58-1F8458B45C75}"/>
    <cellStyle name="Comma 2 31 2" xfId="19217" xr:uid="{D36E4431-5E0B-4197-A509-5AFE8A42C332}"/>
    <cellStyle name="Comma 2 32" xfId="918" xr:uid="{865C1A8B-CA57-4BF8-863A-CB503CF8C2C4}"/>
    <cellStyle name="Comma 2 33" xfId="28523" xr:uid="{70FCE12B-EDC8-4393-8176-EBCC0E146BC6}"/>
    <cellStyle name="Comma 2 33 2 2" xfId="111" xr:uid="{DAFC8B6B-CFB5-4482-ADAA-36E6D29228F0}"/>
    <cellStyle name="Comma 2 33 2 2 2" xfId="152" xr:uid="{AB5D6DC0-B8FA-4DCA-8F0B-D8D5860EEBB6}"/>
    <cellStyle name="Comma 2 33 2 2 2 2" xfId="27943" xr:uid="{50B59B4F-EFB0-4D22-B729-A9DB8BE3EBC1}"/>
    <cellStyle name="Comma 2 33 2 2 3" xfId="27917" xr:uid="{D6B8F45B-37D6-4EFF-953E-997E151C47DC}"/>
    <cellStyle name="Comma 2 33 2 2 4" xfId="35395" xr:uid="{33749C97-C9F0-4ABB-848A-FC9C248A498D}"/>
    <cellStyle name="Comma 2 34" xfId="29014" xr:uid="{7B5F5991-1168-444D-96AA-3C36B6DDD8B3}"/>
    <cellStyle name="Comma 2 35" xfId="95" xr:uid="{9EC8C5C0-51A0-40E4-B0D3-4F3A46BDF5B7}"/>
    <cellStyle name="Comma 2 36" xfId="35397" xr:uid="{C77BB305-E90E-4B9F-AFE7-BA3E283D275F}"/>
    <cellStyle name="Comma 2 37" xfId="35442" xr:uid="{E810FD1C-EBC2-4BA4-9064-5B6B9059060C}"/>
    <cellStyle name="Comma 2 38" xfId="56" xr:uid="{0A2BFAEC-9C00-4B0A-830F-3CA46C3B3A05}"/>
    <cellStyle name="Comma 2 4" xfId="150" xr:uid="{A8ECCE98-5E92-4465-AA35-9D390F4C9A3B}"/>
    <cellStyle name="Comma 2 4 10" xfId="923" xr:uid="{E0009725-65D3-457A-9237-F714FBE65423}"/>
    <cellStyle name="Comma 2 4 11" xfId="28538" xr:uid="{0282AD4B-C329-4EAC-A75E-12108AF6F035}"/>
    <cellStyle name="Comma 2 4 12" xfId="29019" xr:uid="{60566EFD-5033-4966-A15A-D4281EAF90FA}"/>
    <cellStyle name="Comma 2 4 13" xfId="29020" xr:uid="{F278BC93-FD88-4BE7-9A4F-6552D84053E3}"/>
    <cellStyle name="Comma 2 4 14" xfId="35460" xr:uid="{1145B0C4-6162-4FDA-9286-1A68E1E5E858}"/>
    <cellStyle name="Comma 2 4 2" xfId="226" xr:uid="{E6D446CE-AD2E-42DC-B80B-55E29BD1200E}"/>
    <cellStyle name="Comma 2 4 2 2" xfId="389" xr:uid="{90BA6BFF-F632-4963-B357-BEFABA0FF699}"/>
    <cellStyle name="Comma 2 4 2 2 2" xfId="584" xr:uid="{5A22E85F-B223-4FB1-A65B-2C64D5F8E2EC}"/>
    <cellStyle name="Comma 2 4 2 2 2 2" xfId="26571" xr:uid="{0FDD61D4-C583-48B0-8C9D-DFB60F400B38}"/>
    <cellStyle name="Comma 2 4 2 2 2 2 2" xfId="34217" xr:uid="{5A78FAB8-7F1E-4CCD-A418-FB20CC94F2D3}"/>
    <cellStyle name="Comma 2 4 2 2 2 2 3" xfId="31320" xr:uid="{31357BF0-1AAE-43B8-9A68-CB61898FD451}"/>
    <cellStyle name="Comma 2 4 2 2 2 3" xfId="28764" xr:uid="{2F56E08A-1E25-43A9-B702-F9255C9865F4}"/>
    <cellStyle name="Comma 2 4 2 2 2 3 2" xfId="33893" xr:uid="{7450C14C-DA1E-44F8-AE4F-86E95508636D}"/>
    <cellStyle name="Comma 2 4 2 2 2 4" xfId="30767" xr:uid="{C5DF153E-CC8F-45F8-93B4-93646860A74F}"/>
    <cellStyle name="Comma 2 4 2 2 3" xfId="899" xr:uid="{81B777A1-3D01-4914-AFB3-9B1A4B9261ED}"/>
    <cellStyle name="Comma 2 4 2 2 3 2" xfId="28506" xr:uid="{CEBE6B31-7C00-4B7B-84B1-E08B879D2FB7}"/>
    <cellStyle name="Comma 2 4 2 2 3 2 2" xfId="34218" xr:uid="{EC504FCB-C347-4572-9B79-8EF1EC7B3AE3}"/>
    <cellStyle name="Comma 2 4 2 2 3 3" xfId="28954" xr:uid="{5E1D3186-96AB-441B-B458-2A3DE1A53153}"/>
    <cellStyle name="Comma 2 4 2 2 3 4" xfId="31321" xr:uid="{7A464AB8-5157-4547-BB81-7BFA1F06F3B6}"/>
    <cellStyle name="Comma 2 4 2 2 4" xfId="15731" xr:uid="{A6871632-788C-4FB8-94E6-8E2C167A0398}"/>
    <cellStyle name="Comma 2 4 2 2 4 2" xfId="34444" xr:uid="{3ACE7A44-DADE-4B21-93E2-4821B016A223}"/>
    <cellStyle name="Comma 2 4 2 2 4 3" xfId="31939" xr:uid="{0D216A4B-36B9-41B5-B11E-B6F2B3A25821}"/>
    <cellStyle name="Comma 2 4 2 2 5" xfId="28628" xr:uid="{ED67AE79-7E18-42C1-8235-72ED77DE4C77}"/>
    <cellStyle name="Comma 2 4 2 2 5 2" xfId="33767" xr:uid="{D699379E-0C73-4770-9C0F-16E4C22CD404}"/>
    <cellStyle name="Comma 2 4 2 2 5 3" xfId="30459" xr:uid="{43F56F0A-D3EE-46C9-AACD-89DEFE50CFD2}"/>
    <cellStyle name="Comma 2 4 2 2 6" xfId="29090" xr:uid="{28BD22A3-2AB7-4BDB-8F7D-7E6E3E487AF2}"/>
    <cellStyle name="Comma 2 4 2 2 7" xfId="35611" xr:uid="{334BAD50-E248-4C2A-916E-E7F870FE7D3A}"/>
    <cellStyle name="Comma 2 4 2 3" xfId="506" xr:uid="{382FEDA2-FA29-4850-9B7F-980E472DFFFA}"/>
    <cellStyle name="Comma 2 4 2 3 2" xfId="26603" xr:uid="{B94053A7-3EFC-4AB3-9DED-30C37CD7A74F}"/>
    <cellStyle name="Comma 2 4 2 3 2 2" xfId="34219" xr:uid="{D2AF7196-7AAB-489B-A3F2-58615F5E0692}"/>
    <cellStyle name="Comma 2 4 2 3 2 3" xfId="31322" xr:uid="{8DAA1C22-2168-4A3B-847A-FE4E7D6BC1E3}"/>
    <cellStyle name="Comma 2 4 2 3 3" xfId="16254" xr:uid="{4079441C-C4BC-495F-880D-38731BCFADBA}"/>
    <cellStyle name="Comma 2 4 2 3 3 2" xfId="33892" xr:uid="{D4BAD789-7DA6-41E7-AB8A-584962E64552}"/>
    <cellStyle name="Comma 2 4 2 3 4" xfId="28686" xr:uid="{E0A8C93F-81D0-44F2-8355-80A2BA548DD0}"/>
    <cellStyle name="Comma 2 4 2 3 5" xfId="30766" xr:uid="{1A42A44F-C85D-4952-B44D-11DB01195FF3}"/>
    <cellStyle name="Comma 2 4 2 4" xfId="821" xr:uid="{93B4F281-090E-4221-9913-9994C7851B8C}"/>
    <cellStyle name="Comma 2 4 2 4 2" xfId="28429" xr:uid="{D07705CC-0939-44F7-BEF6-8BC6BE529B1B}"/>
    <cellStyle name="Comma 2 4 2 4 2 2" xfId="34220" xr:uid="{9B6EF63B-85B9-4F2E-B460-E1B2000F063E}"/>
    <cellStyle name="Comma 2 4 2 4 2 3" xfId="31323" xr:uid="{90183EF9-D69D-4966-981D-B0E70A29639B}"/>
    <cellStyle name="Comma 2 4 2 4 3" xfId="28876" xr:uid="{B0852DF1-CD15-4351-B47D-D69B837423C4}"/>
    <cellStyle name="Comma 2 4 2 4 3 2" xfId="34052" xr:uid="{1C4D0380-D583-466A-AF99-B3C90A875622}"/>
    <cellStyle name="Comma 2 4 2 4 4" xfId="31141" xr:uid="{80DBB545-418C-4A6C-84FA-841FBFE78DDD}"/>
    <cellStyle name="Comma 2 4 2 5" xfId="2403" xr:uid="{874A0839-1A43-45E2-BB67-D9EC633EED66}"/>
    <cellStyle name="Comma 2 4 2 5 2" xfId="34221" xr:uid="{29F87188-6166-49F6-876D-7609F12A46EC}"/>
    <cellStyle name="Comma 2 4 2 5 3" xfId="31324" xr:uid="{B7A3EEAA-1616-4EBA-AE24-7FB9E8E3CB06}"/>
    <cellStyle name="Comma 2 4 2 6" xfId="28550" xr:uid="{01378C57-5E22-45CE-A02D-4A49E6BD3376}"/>
    <cellStyle name="Comma 2 4 2 6 2" xfId="34443" xr:uid="{F05F0AE7-E641-4AEC-9434-5D2881473C3D}"/>
    <cellStyle name="Comma 2 4 2 6 3" xfId="31938" xr:uid="{FD4DE42E-C760-4667-B607-EEF406F4D170}"/>
    <cellStyle name="Comma 2 4 2 7" xfId="30458" xr:uid="{C65512D1-7BD3-44CA-A5A4-3DE7FC74F2A4}"/>
    <cellStyle name="Comma 2 4 2 7 2" xfId="33766" xr:uid="{2CDE3D1E-80AE-45FC-A1E0-E296C51D993B}"/>
    <cellStyle name="Comma 2 4 2 8" xfId="29089" xr:uid="{860EA85A-7A4F-44B5-8062-0B6BAF3CD995}"/>
    <cellStyle name="Comma 2 4 2 9" xfId="35474" xr:uid="{729D80E9-FF3C-4755-A1E2-5AF97189BA36}"/>
    <cellStyle name="Comma 2 4 3" xfId="377" xr:uid="{37742B19-0CFA-4C4F-9CEC-78490421241D}"/>
    <cellStyle name="Comma 2 4 3 10" xfId="35599" xr:uid="{A9D0409B-AC52-4B97-A660-2E2D7D3142E0}"/>
    <cellStyle name="Comma 2 4 3 2" xfId="572" xr:uid="{DC5B3FF0-BAB2-42F8-A873-5764838E8B39}"/>
    <cellStyle name="Comma 2 4 3 2 2" xfId="28286" xr:uid="{FF00842A-0D74-4581-B108-4A6D7199DD63}"/>
    <cellStyle name="Comma 2 4 3 2 2 2" xfId="34222" xr:uid="{6E6B1E74-E1F2-43EA-BC2F-45DD2E7AD9E8}"/>
    <cellStyle name="Comma 2 4 3 2 2 3" xfId="31325" xr:uid="{A75CBEF4-3BFF-4432-A827-9BA4F8896159}"/>
    <cellStyle name="Comma 2 4 3 2 3" xfId="28752" xr:uid="{576CF580-2478-4108-A527-384395DEA4EC}"/>
    <cellStyle name="Comma 2 4 3 2 3 2" xfId="33894" xr:uid="{8DF883EC-CEB0-49DA-8AB3-B92947E0330F}"/>
    <cellStyle name="Comma 2 4 3 2 4" xfId="30768" xr:uid="{96DBD23C-44D8-4940-A315-277ED7480C10}"/>
    <cellStyle name="Comma 2 4 3 3" xfId="887" xr:uid="{BE76C8D0-8591-4653-B8CB-E8E5D15BA6D0}"/>
    <cellStyle name="Comma 2 4 3 3 2" xfId="28494" xr:uid="{9E247887-07C0-4FC7-B5B7-919769C861B8}"/>
    <cellStyle name="Comma 2 4 3 3 2 2" xfId="34223" xr:uid="{A3369996-F7B7-4B6D-82EF-7C79C8C780EF}"/>
    <cellStyle name="Comma 2 4 3 3 2 3" xfId="31326" xr:uid="{CC3066B8-3514-4530-A573-7858BFCEE602}"/>
    <cellStyle name="Comma 2 4 3 3 3" xfId="28942" xr:uid="{EA555655-29BD-4A99-98DB-A2D581B8FC6D}"/>
    <cellStyle name="Comma 2 4 3 3 3 2" xfId="34055" xr:uid="{B2F02B7A-1B56-49B8-8AC9-73FAC7751B49}"/>
    <cellStyle name="Comma 2 4 3 3 4" xfId="31144" xr:uid="{54AB81B3-90D8-43E9-87AD-7E12D495FF35}"/>
    <cellStyle name="Comma 2 4 3 4" xfId="28127" xr:uid="{D51FB9BE-4CBC-4688-95E7-F6230E248029}"/>
    <cellStyle name="Comma 2 4 3 4 2" xfId="34224" xr:uid="{43C9E20E-C288-4F91-BBB6-FF9943509778}"/>
    <cellStyle name="Comma 2 4 3 4 3" xfId="31327" xr:uid="{AC7849B3-6DF3-4B90-9565-8137CE4E59B6}"/>
    <cellStyle name="Comma 2 4 3 5" xfId="2404" xr:uid="{B707BA13-E37E-461A-B20D-B7AF32346C41}"/>
    <cellStyle name="Comma 2 4 3 5 2" xfId="34445" xr:uid="{88D11084-9789-4413-B10F-53539054FE54}"/>
    <cellStyle name="Comma 2 4 3 5 3" xfId="31940" xr:uid="{B0898ED1-CE03-4627-9B2F-4BD498E1965C}"/>
    <cellStyle name="Comma 2 4 3 6" xfId="28616" xr:uid="{140E963B-7D11-4736-8892-26B47B8D439E}"/>
    <cellStyle name="Comma 2 4 3 6 2" xfId="33768" xr:uid="{BB9C16DD-BBF7-451F-992E-AF4A7FF48B17}"/>
    <cellStyle name="Comma 2 4 3 6 3" xfId="30460" xr:uid="{A2BE9666-7DF6-467B-92DE-6CAAFB973756}"/>
    <cellStyle name="Comma 2 4 3 7" xfId="32391" xr:uid="{6ADF5B5C-8E8A-4806-A207-A83064726208}"/>
    <cellStyle name="Comma 2 4 3 7 2" xfId="34894" xr:uid="{E38A5CE1-4C28-4686-9666-DEFFE3690B34}"/>
    <cellStyle name="Comma 2 4 3 8" xfId="32944" xr:uid="{0AF4A0EF-1C90-49C3-A205-64E8989B8120}"/>
    <cellStyle name="Comma 2 4 3 9" xfId="29091" xr:uid="{06306278-DB77-48B1-B64C-547EAC1AEA84}"/>
    <cellStyle name="Comma 2 4 4" xfId="494" xr:uid="{EDD62CCA-6BCF-4FB0-855F-B289CC44D5A3}"/>
    <cellStyle name="Comma 2 4 4 2" xfId="26379" xr:uid="{38E56E62-12AE-4351-BF96-68FD19623657}"/>
    <cellStyle name="Comma 2 4 4 2 2" xfId="34225" xr:uid="{75D1F12F-7889-46B1-BAA5-09240600CDD2}"/>
    <cellStyle name="Comma 2 4 4 2 3" xfId="31328" xr:uid="{3DCAA831-C652-456F-9FAB-BF4C1C007073}"/>
    <cellStyle name="Comma 2 4 4 3" xfId="28210" xr:uid="{46471CA4-0A45-4560-95FA-9A45D7FBB491}"/>
    <cellStyle name="Comma 2 4 4 3 2" xfId="34446" xr:uid="{F037DEC0-3FA6-476C-9973-823A4129AFB8}"/>
    <cellStyle name="Comma 2 4 4 3 3" xfId="31941" xr:uid="{6C7E9151-77F3-41CD-8CAB-386E30F106E5}"/>
    <cellStyle name="Comma 2 4 4 4" xfId="14085" xr:uid="{0F592000-A21C-463C-BC16-9E3BC1B9C69A}"/>
    <cellStyle name="Comma 2 4 4 4 2" xfId="34071" xr:uid="{D222084F-6F39-440D-9284-87403154CAF2}"/>
    <cellStyle name="Comma 2 4 4 4 3" xfId="31163" xr:uid="{68E99377-8E72-49E3-AB18-E72F0185BA11}"/>
    <cellStyle name="Comma 2 4 4 5" xfId="28675" xr:uid="{E09B4FE3-6D24-47A9-9735-AAE0D3A85422}"/>
    <cellStyle name="Comma 2 4 4 6" xfId="29092" xr:uid="{40E472D0-69C2-4BF7-A19D-80E56B6952DA}"/>
    <cellStyle name="Comma 2 4 5" xfId="809" xr:uid="{C0130925-2F57-49FB-AAD4-20EEE48ACFBB}"/>
    <cellStyle name="Comma 2 4 5 2" xfId="26570" xr:uid="{6C6D8488-1249-4F22-AAF3-580CFB4919CE}"/>
    <cellStyle name="Comma 2 4 5 2 2" xfId="34226" xr:uid="{CD412F38-3797-4C51-ACDB-593959921CAB}"/>
    <cellStyle name="Comma 2 4 5 2 3" xfId="31329" xr:uid="{3D2C5FA5-328E-4A7F-928C-2E9EEA9D18F2}"/>
    <cellStyle name="Comma 2 4 5 3" xfId="15730" xr:uid="{FED61238-7FD5-4C8F-8741-854753741CC7}"/>
    <cellStyle name="Comma 2 4 5 3 2" xfId="34447" xr:uid="{C1FE31A8-3AA6-4956-99E0-1DBE7036F903}"/>
    <cellStyle name="Comma 2 4 5 3 3" xfId="31942" xr:uid="{E0B8D2D6-289E-424F-A189-434DEE1E9E68}"/>
    <cellStyle name="Comma 2 4 5 4" xfId="28864" xr:uid="{B833344F-87D0-4C73-86E8-9870A6923EE6}"/>
    <cellStyle name="Comma 2 4 5 4 2" xfId="33956" xr:uid="{A8F00C69-29B4-43F3-BFBA-331B7B2C7933}"/>
    <cellStyle name="Comma 2 4 5 4 3" xfId="30986" xr:uid="{963230F5-B210-42FB-8655-8DC50ADF17FF}"/>
    <cellStyle name="Comma 2 4 5 5" xfId="32945" xr:uid="{E849F927-E07F-4DE4-9179-34228E9A7405}"/>
    <cellStyle name="Comma 2 4 5 6" xfId="29093" xr:uid="{E03C2503-88E4-43C4-8AD8-900272270446}"/>
    <cellStyle name="Comma 2 4 6" xfId="212" xr:uid="{2B01464B-C555-4497-AF69-6284A5966896}"/>
    <cellStyle name="Comma 2 4 6 2" xfId="26602" xr:uid="{1F900010-CBA1-4F5F-9BDE-7981E8C2B407}"/>
    <cellStyle name="Comma 2 4 6 2 2" xfId="34424" xr:uid="{F2DB107E-286D-49A6-8711-FBE34751E6E0}"/>
    <cellStyle name="Comma 2 4 6 3" xfId="16253" xr:uid="{17BB38DA-6687-46C5-ABDB-02560B46B6AC}"/>
    <cellStyle name="Comma 2 4 6 4" xfId="31892" xr:uid="{377FBAD4-F814-4F4E-AFB8-16DAF96C3081}"/>
    <cellStyle name="Comma 2 4 7" xfId="988" xr:uid="{05020835-FF97-40EA-8F99-0989064A94B7}"/>
    <cellStyle name="Comma 2 4 7 2" xfId="34511" xr:uid="{654CEA47-FD06-46A4-AC63-251019E5E544}"/>
    <cellStyle name="Comma 2 4 7 3" xfId="32010" xr:uid="{08903294-3C00-46AF-934C-0D1D86B8EE06}"/>
    <cellStyle name="Comma 2 4 8" xfId="19212" xr:uid="{3A4F95D2-2EE7-45E2-9ACA-916107074923}"/>
    <cellStyle name="Comma 2 4 8 2" xfId="32914" xr:uid="{4D0F834C-C2E6-4EA6-BFA6-7CE1F14EAB92}"/>
    <cellStyle name="Comma 2 4 9" xfId="27941" xr:uid="{530267B4-3B95-4214-905F-3E44D09CEED1}"/>
    <cellStyle name="Comma 2 4 9 2" xfId="29039" xr:uid="{6E04D379-09F7-424D-8965-E7C3CB49A352}"/>
    <cellStyle name="Comma 2 5" xfId="216" xr:uid="{F9AC6C0D-4567-489D-905A-A7A407A5D6FF}"/>
    <cellStyle name="Comma 2 5 10" xfId="14086" xr:uid="{75E267F9-3DA2-4FC1-BAFD-80B70FD46DD3}"/>
    <cellStyle name="Comma 2 5 10 2" xfId="26380" xr:uid="{DC457A2F-B49C-4597-B662-A3FA9E5ADBCC}"/>
    <cellStyle name="Comma 2 5 11" xfId="15732" xr:uid="{BC535923-4575-43FF-BA7D-BAA9CD659723}"/>
    <cellStyle name="Comma 2 5 12" xfId="16301" xr:uid="{8FA998A1-9542-48F4-8D1B-316FD9913632}"/>
    <cellStyle name="Comma 2 5 12 2" xfId="26640" xr:uid="{2FA5F208-831B-48C4-82DE-BCF15BDEE855}"/>
    <cellStyle name="Comma 2 5 13" xfId="18370" xr:uid="{C505785A-6B60-4D2D-82D1-1A3562C5BD86}"/>
    <cellStyle name="Comma 2 5 13 2" xfId="27815" xr:uid="{16843CF7-6A94-458B-9ADF-B6B9AB921836}"/>
    <cellStyle name="Comma 2 5 14" xfId="18446" xr:uid="{E9D3A62B-A20A-4F99-8C99-78716FD1E6F7}"/>
    <cellStyle name="Comma 2 5 14 2" xfId="27865" xr:uid="{2E1E8377-BA36-45C8-AB8F-3B4590BD23D5}"/>
    <cellStyle name="Comma 2 5 15" xfId="19237" xr:uid="{D044E80D-3D80-4DE2-8426-FCB9458D648E}"/>
    <cellStyle name="Comma 2 5 16" xfId="27994" xr:uid="{CDBDC357-66D5-4304-9C5A-5214D1D9C00A}"/>
    <cellStyle name="Comma 2 5 17" xfId="989" xr:uid="{C696E9B6-9C3D-49E3-B160-3668DB6140C0}"/>
    <cellStyle name="Comma 2 5 18" xfId="28540" xr:uid="{0C9DD09A-455A-4E06-A8AE-A8C0E332FACB}"/>
    <cellStyle name="Comma 2 5 19" xfId="29040" xr:uid="{4510FB0F-B04C-4E97-97C4-0DE0352BBFA9}"/>
    <cellStyle name="Comma 2 5 2" xfId="379" xr:uid="{409ECD7A-1697-4B86-92D7-D76C7515F201}"/>
    <cellStyle name="Comma 2 5 2 10" xfId="19291" xr:uid="{0FA4CD2E-4EFE-4741-8EE2-A8B8FDA4E68B}"/>
    <cellStyle name="Comma 2 5 2 11" xfId="28129" xr:uid="{0CBE8DB1-F855-448E-9AA6-A5A647DD03E5}"/>
    <cellStyle name="Comma 2 5 2 12" xfId="1660" xr:uid="{79FBFC24-AFC9-49BE-839B-2149F56E15F3}"/>
    <cellStyle name="Comma 2 5 2 13" xfId="28618" xr:uid="{6E438CC9-E5F4-48D0-8745-DC8F3CFADD64}"/>
    <cellStyle name="Comma 2 5 2 14" xfId="30462" xr:uid="{316D8E15-C60E-4C0D-9099-99E2A1ABA9AF}"/>
    <cellStyle name="Comma 2 5 2 15" xfId="35601" xr:uid="{1A0CDA78-B742-411F-8B29-7026C50E53ED}"/>
    <cellStyle name="Comma 2 5 2 2" xfId="574" xr:uid="{48D0D1AF-6E43-46B9-9A77-D552D91FEE21}"/>
    <cellStyle name="Comma 2 5 2 2 10" xfId="28754" xr:uid="{B019EE06-C413-49C6-A091-B131E3ED67CE}"/>
    <cellStyle name="Comma 2 5 2 2 11" xfId="30463" xr:uid="{381632AE-F6F0-4824-9A93-5440C8B651DB}"/>
    <cellStyle name="Comma 2 5 2 2 2" xfId="5613" xr:uid="{A5BBA39D-3763-44A3-B3C7-21CF20372BAF}"/>
    <cellStyle name="Comma 2 5 2 2 2 2" xfId="11163" xr:uid="{F0AB842A-9DC3-4EF0-8C00-94BCCFD4257B}"/>
    <cellStyle name="Comma 2 5 2 2 2 2 2" xfId="24330" xr:uid="{D813C65D-FEE0-44FC-938C-11922416D8D4}"/>
    <cellStyle name="Comma 2 5 2 2 2 2 2 2" xfId="34227" xr:uid="{583C3108-4B63-4F49-89B6-EDF349016312}"/>
    <cellStyle name="Comma 2 5 2 2 2 2 3" xfId="31330" xr:uid="{70202613-0203-4DA2-81CC-6B9127D9CCF2}"/>
    <cellStyle name="Comma 2 5 2 2 2 3" xfId="20839" xr:uid="{1C433CB2-76A0-4418-A488-81B01FA08CC4}"/>
    <cellStyle name="Comma 2 5 2 2 2 3 2" xfId="33897" xr:uid="{F1AE7A6B-2E8D-47AF-BC2A-0CAB34770C3E}"/>
    <cellStyle name="Comma 2 5 2 2 2 4" xfId="30771" xr:uid="{5616611E-5F32-4261-895C-C4B80B6F287A}"/>
    <cellStyle name="Comma 2 5 2 2 3" xfId="12555" xr:uid="{7FE0F7E7-249D-4A67-920D-3A671E660AFC}"/>
    <cellStyle name="Comma 2 5 2 2 3 2" xfId="25522" xr:uid="{FF687C21-5090-4A6F-ADE2-90E43013797B}"/>
    <cellStyle name="Comma 2 5 2 2 3 2 2" xfId="34228" xr:uid="{34876A3D-1CCD-4073-B72A-EB0304D16413}"/>
    <cellStyle name="Comma 2 5 2 2 3 3" xfId="31331" xr:uid="{66924F13-EC00-4AC6-9204-9A90A588BA52}"/>
    <cellStyle name="Comma 2 5 2 2 4" xfId="8732" xr:uid="{6FEC0415-1CF0-4DD3-810D-1F71C01588FA}"/>
    <cellStyle name="Comma 2 5 2 2 4 2" xfId="23165" xr:uid="{AC65D8DB-F078-43A4-9B36-70EEDB16BB37}"/>
    <cellStyle name="Comma 2 5 2 2 4 3" xfId="33771" xr:uid="{D00A5F5A-87AA-42F6-A41E-07653AD375F2}"/>
    <cellStyle name="Comma 2 5 2 2 5" xfId="7121" xr:uid="{09CF56DF-5006-4C85-B805-5EAC3FC0E8D4}"/>
    <cellStyle name="Comma 2 5 2 2 5 2" xfId="22007" xr:uid="{2FB55648-FBAA-4A00-A0CC-8E228628D729}"/>
    <cellStyle name="Comma 2 5 2 2 6" xfId="17021" xr:uid="{B7944D3E-663B-4C28-8B9E-530578F2FF4E}"/>
    <cellStyle name="Comma 2 5 2 2 6 2" xfId="27078" xr:uid="{5B8E26B2-07B8-4B0E-B31E-9CEEE038C49B}"/>
    <cellStyle name="Comma 2 5 2 2 7" xfId="19674" xr:uid="{25B03667-E25A-4A7C-9B94-490BCCD64433}"/>
    <cellStyle name="Comma 2 5 2 2 8" xfId="28288" xr:uid="{B08F342E-575F-49F1-8C3A-FE270ABCDDF4}"/>
    <cellStyle name="Comma 2 5 2 2 9" xfId="3140" xr:uid="{A9A9CDAD-02B9-4D5E-B6EC-A8E45E4C3734}"/>
    <cellStyle name="Comma 2 5 2 3" xfId="889" xr:uid="{D7CDA0DE-5FEC-47A8-B693-3FE49876795A}"/>
    <cellStyle name="Comma 2 5 2 3 10" xfId="28944" xr:uid="{0B40F0DB-6492-4A85-916C-B8B7CF78AACD}"/>
    <cellStyle name="Comma 2 5 2 3 11" xfId="30770" xr:uid="{739E0C74-5111-4FC4-ACF5-F72341EADC04}"/>
    <cellStyle name="Comma 2 5 2 3 2" xfId="6067" xr:uid="{8A0D8102-470B-4ED5-BD11-D229B8E7B8C9}"/>
    <cellStyle name="Comma 2 5 2 3 2 2" xfId="11617" xr:uid="{B2E33B22-B5C8-43A7-A2A0-5CDCF06181DF}"/>
    <cellStyle name="Comma 2 5 2 3 2 2 2" xfId="24717" xr:uid="{03689715-ABAD-454C-B294-D52C7090EFA6}"/>
    <cellStyle name="Comma 2 5 2 3 2 2 3" xfId="34229" xr:uid="{3C7BCC25-D20F-497D-895C-1152923C27F9}"/>
    <cellStyle name="Comma 2 5 2 3 2 3" xfId="21226" xr:uid="{B331180C-E7E2-47AE-848C-435816DEE4D7}"/>
    <cellStyle name="Comma 2 5 2 3 2 4" xfId="31332" xr:uid="{6B8AD49C-286F-4888-95CE-52CD9D853D5E}"/>
    <cellStyle name="Comma 2 5 2 3 3" xfId="13021" xr:uid="{F475546B-D5D8-4727-B23A-6394A558ED06}"/>
    <cellStyle name="Comma 2 5 2 3 3 2" xfId="25918" xr:uid="{0D976A92-864A-4318-A38B-5DD60F531FE4}"/>
    <cellStyle name="Comma 2 5 2 3 3 3" xfId="33896" xr:uid="{9041E75D-6514-4349-A879-171701132523}"/>
    <cellStyle name="Comma 2 5 2 3 4" xfId="9350" xr:uid="{7E447BC6-4DC4-4C6E-A3C4-F06576919987}"/>
    <cellStyle name="Comma 2 5 2 3 4 2" xfId="23552" xr:uid="{97FDE58D-932A-4D4A-AA72-31B037130E64}"/>
    <cellStyle name="Comma 2 5 2 3 5" xfId="7776" xr:uid="{2091351E-561E-4813-BBE6-71816B0492DA}"/>
    <cellStyle name="Comma 2 5 2 3 5 2" xfId="22394" xr:uid="{8662B764-4F48-4EB0-B9F3-EDD8DB46435C}"/>
    <cellStyle name="Comma 2 5 2 3 6" xfId="17681" xr:uid="{A589A332-CC4A-48AF-9623-277AC911CA0D}"/>
    <cellStyle name="Comma 2 5 2 3 6 2" xfId="27465" xr:uid="{FBFD386B-0959-4670-A6FB-16A2CFA0D006}"/>
    <cellStyle name="Comma 2 5 2 3 7" xfId="20061" xr:uid="{8E40F56B-F7B4-4477-A13F-F2C3BB31F672}"/>
    <cellStyle name="Comma 2 5 2 3 8" xfId="28496" xr:uid="{8A39F7F2-CD40-4C18-BA91-E5F26CE7FB7C}"/>
    <cellStyle name="Comma 2 5 2 3 9" xfId="3799" xr:uid="{4526F4E6-A7C5-4A8F-A706-ADCF0A435369}"/>
    <cellStyle name="Comma 2 5 2 4" xfId="5166" xr:uid="{EF768ADC-548D-4B58-8F2B-4AE0D2452C68}"/>
    <cellStyle name="Comma 2 5 2 4 2" xfId="10716" xr:uid="{94DED02D-02FD-4B7A-A9F5-78BDD8431774}"/>
    <cellStyle name="Comma 2 5 2 4 2 2" xfId="23947" xr:uid="{C0A61CB0-52EC-463A-95DC-041DCC259077}"/>
    <cellStyle name="Comma 2 5 2 4 2 3" xfId="34230" xr:uid="{27051788-EA73-4D58-9DF0-C6C65E3921E7}"/>
    <cellStyle name="Comma 2 5 2 4 3" xfId="20456" xr:uid="{E6F59A3A-6074-447E-A19F-03FF26914211}"/>
    <cellStyle name="Comma 2 5 2 4 4" xfId="31333" xr:uid="{5B5A5EE1-35A8-4506-ACE7-57370A6AEA16}"/>
    <cellStyle name="Comma 2 5 2 5" xfId="12084" xr:uid="{4F139644-6993-4D05-81C0-948E4A1385F6}"/>
    <cellStyle name="Comma 2 5 2 5 2" xfId="25119" xr:uid="{0D6C8186-337C-4309-87C7-3B1726CFB7F7}"/>
    <cellStyle name="Comma 2 5 2 5 3" xfId="33770" xr:uid="{11C96326-4AB8-4399-BF6E-DC0E76B4F8BE}"/>
    <cellStyle name="Comma 2 5 2 6" xfId="8221" xr:uid="{91E364E9-EBED-482E-9C5B-216D15707DEF}"/>
    <cellStyle name="Comma 2 5 2 6 2" xfId="22782" xr:uid="{9394D78B-1A3E-402E-997F-5FC2D3C2A91A}"/>
    <cellStyle name="Comma 2 5 2 7" xfId="6593" xr:uid="{983FA321-A0F3-4097-90AA-ACE8AC8B63D0}"/>
    <cellStyle name="Comma 2 5 2 7 2" xfId="21624" xr:uid="{781F04A3-FDEB-4EE1-BFD0-4395618CD50C}"/>
    <cellStyle name="Comma 2 5 2 8" xfId="14847" xr:uid="{E0B486F1-1D30-4D29-A64E-307EF9E8CA0A}"/>
    <cellStyle name="Comma 2 5 2 8 2" xfId="26513" xr:uid="{1EAC9ABD-33F8-43D3-9C06-6EB3F4D51654}"/>
    <cellStyle name="Comma 2 5 2 9" xfId="16434" xr:uid="{CFE8CE5D-F17E-4E9D-A583-B006C4366F5E}"/>
    <cellStyle name="Comma 2 5 2 9 2" xfId="26694" xr:uid="{2BF603EA-BC46-444C-B69E-2493BF0E6293}"/>
    <cellStyle name="Comma 2 5 20" xfId="35464" xr:uid="{E04CCFD7-351A-456C-B3AC-9E3BE2B0EB78}"/>
    <cellStyle name="Comma 2 5 3" xfId="496" xr:uid="{0003538E-395F-4C10-879B-7DADC968E900}"/>
    <cellStyle name="Comma 2 5 3 10" xfId="28677" xr:uid="{27D7D623-923D-497F-9B75-AD5408F76D57}"/>
    <cellStyle name="Comma 2 5 3 11" xfId="30464" xr:uid="{EDE720DF-66CD-4AF2-9006-8DC6986CF4FD}"/>
    <cellStyle name="Comma 2 5 3 2" xfId="5525" xr:uid="{1D5ECEB6-B7E3-45F5-B530-B526E6B4D679}"/>
    <cellStyle name="Comma 2 5 3 2 2" xfId="11075" xr:uid="{B9BC8584-BF0C-415E-8553-A4C21A7A46A4}"/>
    <cellStyle name="Comma 2 5 3 2 2 2" xfId="24276" xr:uid="{9D4F3619-2FF8-4C8C-9372-9D3D6BB6AD6D}"/>
    <cellStyle name="Comma 2 5 3 2 2 2 2" xfId="34231" xr:uid="{B2DD85BB-1449-42E1-9361-B578AD24A039}"/>
    <cellStyle name="Comma 2 5 3 2 2 3" xfId="31334" xr:uid="{2FA2FE31-36A0-4243-BB47-10C25F5D39D4}"/>
    <cellStyle name="Comma 2 5 3 2 3" xfId="20785" xr:uid="{EC2D6289-3DC1-41C1-9DB3-5ADFF5A84B9E}"/>
    <cellStyle name="Comma 2 5 3 2 3 2" xfId="33898" xr:uid="{CBC49AA4-60DC-49C3-9553-53B8933FFC79}"/>
    <cellStyle name="Comma 2 5 3 2 4" xfId="30772" xr:uid="{ABD10D29-9120-4538-A343-A6C70DE79879}"/>
    <cellStyle name="Comma 2 5 3 3" xfId="12461" xr:uid="{88C95510-FDB2-483D-ACC7-1DD93A6A2E91}"/>
    <cellStyle name="Comma 2 5 3 3 2" xfId="25463" xr:uid="{55036014-9C0D-4E30-A45F-CBD8F22A2E29}"/>
    <cellStyle name="Comma 2 5 3 3 2 2" xfId="34232" xr:uid="{1E24B87C-8E36-43F8-8B0B-915704EDFCB2}"/>
    <cellStyle name="Comma 2 5 3 3 3" xfId="31335" xr:uid="{0C17F040-2071-42E8-A85C-4A24C2C6F86C}"/>
    <cellStyle name="Comma 2 5 3 4" xfId="8582" xr:uid="{3E253BEE-E772-4589-B582-6860FBC926A1}"/>
    <cellStyle name="Comma 2 5 3 4 2" xfId="23111" xr:uid="{2E672627-8893-4590-A5E1-14C53B2CA374}"/>
    <cellStyle name="Comma 2 5 3 4 3" xfId="33772" xr:uid="{013DAB7A-E2F0-4AFA-971D-B351409DCF5D}"/>
    <cellStyle name="Comma 2 5 3 5" xfId="6962" xr:uid="{FC2D4109-67B4-4B25-8940-53204C50B9D7}"/>
    <cellStyle name="Comma 2 5 3 5 2" xfId="21953" xr:uid="{00ACC148-0272-409F-957E-C0642109F2F8}"/>
    <cellStyle name="Comma 2 5 3 6" xfId="16858" xr:uid="{930B0B25-0FF4-4AD8-9A60-823AA20B3EE6}"/>
    <cellStyle name="Comma 2 5 3 6 2" xfId="27024" xr:uid="{BBE72081-C045-4538-9D41-352D7222BC08}"/>
    <cellStyle name="Comma 2 5 3 7" xfId="19620" xr:uid="{83B7FB7F-85C2-4E65-B59A-5D3D189111DC}"/>
    <cellStyle name="Comma 2 5 3 8" xfId="28212" xr:uid="{93AE78D7-78DB-4BAC-AC9D-4CDA81AF2718}"/>
    <cellStyle name="Comma 2 5 3 9" xfId="2977" xr:uid="{97FB1186-ABCE-4561-BD7E-133B5DD90A42}"/>
    <cellStyle name="Comma 2 5 4" xfId="811" xr:uid="{2D1A9D28-0053-4391-B5E9-57CDEEC47054}"/>
    <cellStyle name="Comma 2 5 4 10" xfId="28866" xr:uid="{F61606A4-21CD-4FF3-BEE0-03D3417062A4}"/>
    <cellStyle name="Comma 2 5 4 11" xfId="30769" xr:uid="{66D91039-69D9-43C0-B0A0-541CE84E5363}"/>
    <cellStyle name="Comma 2 5 4 2" xfId="5986" xr:uid="{FA4C568E-4C9F-4080-B389-06CFF9B8B9D7}"/>
    <cellStyle name="Comma 2 5 4 2 2" xfId="11536" xr:uid="{CB18A3F1-ECB4-43E5-B19B-59F797792556}"/>
    <cellStyle name="Comma 2 5 4 2 2 2" xfId="24663" xr:uid="{86DC0280-F001-4E47-8B77-D5CA0F5FDCD1}"/>
    <cellStyle name="Comma 2 5 4 2 2 3" xfId="34233" xr:uid="{1D8A6937-C9E7-4D0C-8ED4-7EA2BD2C77BF}"/>
    <cellStyle name="Comma 2 5 4 2 3" xfId="21172" xr:uid="{CF200D2B-257A-4614-AD65-230F038A9C20}"/>
    <cellStyle name="Comma 2 5 4 2 4" xfId="31336" xr:uid="{C3DD2AA0-9171-40C2-B908-7F4C34D3A5AA}"/>
    <cellStyle name="Comma 2 5 4 3" xfId="12940" xr:uid="{9E73C015-63E5-4C18-83A0-9F99539FEC7B}"/>
    <cellStyle name="Comma 2 5 4 3 2" xfId="25864" xr:uid="{AB116204-A48C-467F-89E2-C17DE4434DFA}"/>
    <cellStyle name="Comma 2 5 4 3 3" xfId="33895" xr:uid="{645E0488-E344-40C9-BBA1-CE616A92A8E8}"/>
    <cellStyle name="Comma 2 5 4 4" xfId="9269" xr:uid="{D8A85B38-D47C-41CF-8373-D6AE2EA4677F}"/>
    <cellStyle name="Comma 2 5 4 4 2" xfId="23498" xr:uid="{2A956E47-234E-4AE2-9F69-8420E18461D8}"/>
    <cellStyle name="Comma 2 5 4 5" xfId="7695" xr:uid="{CB136FDF-A7F2-429B-8AC1-94820CDA40EC}"/>
    <cellStyle name="Comma 2 5 4 5 2" xfId="22340" xr:uid="{EF7CEE9B-31CC-46B8-A8E2-016902F15E28}"/>
    <cellStyle name="Comma 2 5 4 6" xfId="17600" xr:uid="{F6E58E16-38FD-4778-818A-ABB7CEABD67F}"/>
    <cellStyle name="Comma 2 5 4 6 2" xfId="27411" xr:uid="{C18DB926-4D26-4767-BB1D-47C2E708FCA2}"/>
    <cellStyle name="Comma 2 5 4 7" xfId="20007" xr:uid="{D8AE3C06-82B8-47AB-B878-600699CFAD36}"/>
    <cellStyle name="Comma 2 5 4 8" xfId="28419" xr:uid="{D7E2867A-711B-43D1-88BB-9D8CE987822C}"/>
    <cellStyle name="Comma 2 5 4 9" xfId="3718" xr:uid="{9FF4731C-86A5-4C36-B06C-B587DE7BB4EA}"/>
    <cellStyle name="Comma 2 5 5" xfId="5085" xr:uid="{BF723543-75F5-4E4D-B7B1-419A34B2BE76}"/>
    <cellStyle name="Comma 2 5 5 2" xfId="10635" xr:uid="{80A8E185-073A-4E7A-ABE0-3C7221419713}"/>
    <cellStyle name="Comma 2 5 5 2 2" xfId="23893" xr:uid="{3CD950E7-155F-4882-A567-99D10BB0C22B}"/>
    <cellStyle name="Comma 2 5 5 2 2 2" xfId="34234" xr:uid="{AC0AEE2A-4350-439B-8060-EF5ACD8E4DCB}"/>
    <cellStyle name="Comma 2 5 5 2 3" xfId="31337" xr:uid="{9B7FCFB6-C1FB-45C0-87FA-8FFA5AB55862}"/>
    <cellStyle name="Comma 2 5 5 3" xfId="20402" xr:uid="{6759E873-B643-43A1-9EE9-A7256458F607}"/>
    <cellStyle name="Comma 2 5 5 3 2" xfId="33952" xr:uid="{51141BEA-EBCE-46FA-A293-2B03019AE353}"/>
    <cellStyle name="Comma 2 5 5 4" xfId="30981" xr:uid="{23FCF9FF-7490-4B6C-BB49-B5B1656B440A}"/>
    <cellStyle name="Comma 2 5 6" xfId="11996" xr:uid="{93ED6EFD-9D90-477C-8711-DE60B5E5E095}"/>
    <cellStyle name="Comma 2 5 6 2" xfId="25061" xr:uid="{CDF908F3-4367-4B75-A5C8-65351E947E61}"/>
    <cellStyle name="Comma 2 5 6 2 2" xfId="34235" xr:uid="{B3F4B43E-577B-4336-A116-236981B85DDD}"/>
    <cellStyle name="Comma 2 5 6 3" xfId="31338" xr:uid="{CD7FD53A-CA60-4D84-A5EB-8B38FD3E7A28}"/>
    <cellStyle name="Comma 2 5 7" xfId="8140" xr:uid="{07E4E0AF-080A-48B2-893B-C95C4886FCC2}"/>
    <cellStyle name="Comma 2 5 7 2" xfId="22728" xr:uid="{1F7632C8-AE9D-4EE1-8DF6-8116217FDCB9}"/>
    <cellStyle name="Comma 2 5 7 3" xfId="31893" xr:uid="{2AFB159E-E802-433F-8C99-D32856CB663B}"/>
    <cellStyle name="Comma 2 5 8" xfId="6461" xr:uid="{4BFD0658-584F-4FE3-B8C5-CAF679CAFF7D}"/>
    <cellStyle name="Comma 2 5 8 2" xfId="21570" xr:uid="{176E28C2-8153-41AB-A769-AF3F846EDD9C}"/>
    <cellStyle name="Comma 2 5 8 2 2" xfId="33769" xr:uid="{914E3F8E-1826-454A-B850-30335174A13E}"/>
    <cellStyle name="Comma 2 5 8 3" xfId="30461" xr:uid="{9D8B630C-1D97-4483-8C56-E3C326FB163E}"/>
    <cellStyle name="Comma 2 5 9" xfId="13636" xr:uid="{3BD3A40A-7E70-4E04-A546-38B0D7248715}"/>
    <cellStyle name="Comma 2 5 9 2" xfId="26329" xr:uid="{CF60D6AE-8141-42BD-83A6-82148309BDD7}"/>
    <cellStyle name="Comma 2 5 9 2 2" xfId="34508" xr:uid="{A66D6BF6-0194-4B0D-9045-C04BAEE29827}"/>
    <cellStyle name="Comma 2 5 9 3" xfId="32007" xr:uid="{23ACF186-C926-428E-A838-787AF35C8E46}"/>
    <cellStyle name="Comma 2 6" xfId="359" xr:uid="{830C7EAE-E05A-4BEF-95F7-FCD6CAA75B11}"/>
    <cellStyle name="Comma 2 6 10" xfId="19269" xr:uid="{E10BBFDD-1C96-4765-8694-9F0D0CB24F8D}"/>
    <cellStyle name="Comma 2 6 10 2" xfId="32915" xr:uid="{A5CFDD18-34DF-432A-A03A-6A1B4BC65965}"/>
    <cellStyle name="Comma 2 6 11" xfId="28111" xr:uid="{F349470D-F6A3-487B-BA4A-9D89AEC8DF8B}"/>
    <cellStyle name="Comma 2 6 12" xfId="1126" xr:uid="{F798B219-4630-4272-8192-0E50CA1CCC37}"/>
    <cellStyle name="Comma 2 6 13" xfId="28606" xr:uid="{5C8871E6-E984-44B1-8F0B-F369E590BD12}"/>
    <cellStyle name="Comma 2 6 14" xfId="29041" xr:uid="{D1F0786F-FBD4-45E9-A384-58B99ADCDF11}"/>
    <cellStyle name="Comma 2 6 15" xfId="35585" xr:uid="{B96D2B00-6730-447C-8243-34A1D5FA19FD}"/>
    <cellStyle name="Comma 2 6 2" xfId="562" xr:uid="{0ACD5A49-5E9C-4C1E-B024-1233D0FB57E4}"/>
    <cellStyle name="Comma 2 6 2 10" xfId="28742" xr:uid="{5309EBE3-7321-412C-8792-2652FAB9E715}"/>
    <cellStyle name="Comma 2 6 2 11" xfId="30466" xr:uid="{FAED42FC-CBDD-457F-8E42-B09BEA675226}"/>
    <cellStyle name="Comma 2 6 2 2" xfId="5567" xr:uid="{05B72508-6DDA-4CCF-A96E-C77645C78223}"/>
    <cellStyle name="Comma 2 6 2 2 2" xfId="11117" xr:uid="{3792BBCB-6F19-46A4-AE26-8E4C3A3625A6}"/>
    <cellStyle name="Comma 2 6 2 2 2 2" xfId="24308" xr:uid="{2918C1FD-4AEC-4231-B712-4E1F4B7DD69B}"/>
    <cellStyle name="Comma 2 6 2 2 2 2 2" xfId="34236" xr:uid="{35262D6E-A290-418B-84C8-EB1D559C8392}"/>
    <cellStyle name="Comma 2 6 2 2 2 3" xfId="31339" xr:uid="{245B337C-18DE-4BAF-B91B-D2B7C8543225}"/>
    <cellStyle name="Comma 2 6 2 2 3" xfId="20817" xr:uid="{6750B558-7738-4045-8CE7-5C53AF39F711}"/>
    <cellStyle name="Comma 2 6 2 2 3 2" xfId="33900" xr:uid="{ACFE70DF-9173-4A42-A93C-65DBF48E259F}"/>
    <cellStyle name="Comma 2 6 2 2 4" xfId="30774" xr:uid="{3DA243ED-4CEE-497F-8CB4-ABE76D4C7A73}"/>
    <cellStyle name="Comma 2 6 2 3" xfId="12504" xr:uid="{29C9BC64-2D58-4BD4-B4EE-562170598C3B}"/>
    <cellStyle name="Comma 2 6 2 3 2" xfId="25496" xr:uid="{4359B1F4-FC24-4DFD-A720-77535235269B}"/>
    <cellStyle name="Comma 2 6 2 3 2 2" xfId="34237" xr:uid="{7F38D29F-FD1E-4F9C-A056-A7B552F72CDC}"/>
    <cellStyle name="Comma 2 6 2 3 3" xfId="31340" xr:uid="{3F45C277-9581-4C34-B3B9-0AA7F7BF05CB}"/>
    <cellStyle name="Comma 2 6 2 4" xfId="8630" xr:uid="{6A8A9DE7-4C80-4E42-BBD6-F97DED1DBE1E}"/>
    <cellStyle name="Comma 2 6 2 4 2" xfId="23143" xr:uid="{80D8B59D-38E1-4D51-8EC3-3979516A6E81}"/>
    <cellStyle name="Comma 2 6 2 4 3" xfId="33774" xr:uid="{2D13AFA9-C927-4AD4-9228-1DFDA59453C4}"/>
    <cellStyle name="Comma 2 6 2 5" xfId="7014" xr:uid="{6962D303-1B15-4139-B3C3-01075066E9E3}"/>
    <cellStyle name="Comma 2 6 2 5 2" xfId="21985" xr:uid="{2479A049-D962-46B9-B953-3ECEA7EF6022}"/>
    <cellStyle name="Comma 2 6 2 6" xfId="16910" xr:uid="{D962C980-A837-413C-80EB-D712CF98E1E3}"/>
    <cellStyle name="Comma 2 6 2 6 2" xfId="27056" xr:uid="{722B2D45-4C64-4249-AF85-9DB6F65EF3CB}"/>
    <cellStyle name="Comma 2 6 2 7" xfId="19652" xr:uid="{74A6EE18-6B11-4684-8640-A1500851DD3A}"/>
    <cellStyle name="Comma 2 6 2 8" xfId="28276" xr:uid="{A78B0587-1102-4C35-AA40-19957B745BBA}"/>
    <cellStyle name="Comma 2 6 2 9" xfId="3029" xr:uid="{8C9BE487-C665-4826-9F8A-12AC35A75AAB}"/>
    <cellStyle name="Comma 2 6 3" xfId="877" xr:uid="{60E6BA3B-247A-48D8-B961-FE7E05F29835}"/>
    <cellStyle name="Comma 2 6 3 10" xfId="28932" xr:uid="{E20D0EFC-AA22-45DC-A8FB-7101B0F2BD68}"/>
    <cellStyle name="Comma 2 6 3 11" xfId="30773" xr:uid="{7B0DC650-E4B9-47C1-9838-A68E7205B763}"/>
    <cellStyle name="Comma 2 6 3 2" xfId="6027" xr:uid="{700D042E-1B69-4EDB-ACD0-42E0A826641B}"/>
    <cellStyle name="Comma 2 6 3 2 2" xfId="11577" xr:uid="{07DFCC7C-A128-420C-818B-0A8EC87E2987}"/>
    <cellStyle name="Comma 2 6 3 2 2 2" xfId="24695" xr:uid="{362DB1B8-A7FE-4D41-AFA6-14D417E2285E}"/>
    <cellStyle name="Comma 2 6 3 2 2 3" xfId="34238" xr:uid="{6DD9F440-AE8A-4C38-8D9E-3B9ECFC953CD}"/>
    <cellStyle name="Comma 2 6 3 2 3" xfId="21204" xr:uid="{F3F6D4D9-5BE8-4630-9721-0EE20FCC7015}"/>
    <cellStyle name="Comma 2 6 3 2 4" xfId="31341" xr:uid="{6E60E0B5-16BF-43B3-8CEB-9B4D8B567EA8}"/>
    <cellStyle name="Comma 2 6 3 3" xfId="12981" xr:uid="{DEE6083B-D59C-47F8-8477-ADA85F1DE5B0}"/>
    <cellStyle name="Comma 2 6 3 3 2" xfId="25896" xr:uid="{E38F1C9B-8570-4B8A-BAD0-2D54B0360A95}"/>
    <cellStyle name="Comma 2 6 3 3 3" xfId="33899" xr:uid="{E96CA0F9-A7FD-40A2-A2B7-E6A255327040}"/>
    <cellStyle name="Comma 2 6 3 4" xfId="9310" xr:uid="{45F9D083-18D0-492C-A15B-283F04CE7CD1}"/>
    <cellStyle name="Comma 2 6 3 4 2" xfId="23530" xr:uid="{7102E385-EEC7-4E62-BF34-3DC4F0D4B77B}"/>
    <cellStyle name="Comma 2 6 3 5" xfId="7736" xr:uid="{D2EF0B33-26C4-4F08-BA66-55CD960AC728}"/>
    <cellStyle name="Comma 2 6 3 5 2" xfId="22372" xr:uid="{8A8D7340-652C-4B5C-B72C-82DB8109E0A1}"/>
    <cellStyle name="Comma 2 6 3 6" xfId="17641" xr:uid="{B5986837-693A-46B2-93E1-81B226E043CB}"/>
    <cellStyle name="Comma 2 6 3 6 2" xfId="27443" xr:uid="{E8F7C1E0-BA81-43E7-B1AE-B3ED37D0AF4B}"/>
    <cellStyle name="Comma 2 6 3 7" xfId="20039" xr:uid="{07BE1E9F-E898-45A4-BAD1-C809B3D212A9}"/>
    <cellStyle name="Comma 2 6 3 8" xfId="28484" xr:uid="{E13482F7-097D-4329-BBE9-66AE1924FC05}"/>
    <cellStyle name="Comma 2 6 3 9" xfId="3759" xr:uid="{494B92F4-8575-4C4D-997C-EA2B458D2D2E}"/>
    <cellStyle name="Comma 2 6 4" xfId="5126" xr:uid="{500C765D-2C79-4C50-81FE-53E92CDF5443}"/>
    <cellStyle name="Comma 2 6 4 2" xfId="10676" xr:uid="{70830DF8-699E-429E-8950-59D700A97659}"/>
    <cellStyle name="Comma 2 6 4 2 2" xfId="23925" xr:uid="{3A199EB1-4313-4408-AE2F-DF6BCF477C61}"/>
    <cellStyle name="Comma 2 6 4 2 2 2" xfId="34239" xr:uid="{11E8A651-DEE2-4F98-BC51-E2DBC4ECD659}"/>
    <cellStyle name="Comma 2 6 4 2 3" xfId="31342" xr:uid="{E677CF13-D2FC-4DB7-A13D-2D95E110D275}"/>
    <cellStyle name="Comma 2 6 4 3" xfId="20434" xr:uid="{BA4BF08C-B4F7-45BE-9989-7DCF2737EEA8}"/>
    <cellStyle name="Comma 2 6 4 3 2" xfId="34053" xr:uid="{1A11E276-21C5-4F1D-B51A-557544F6E57D}"/>
    <cellStyle name="Comma 2 6 4 4" xfId="31142" xr:uid="{2952D792-DFCF-44E4-8E52-20FF57A66155}"/>
    <cellStyle name="Comma 2 6 5" xfId="12039" xr:uid="{439BF2D0-E3A3-4882-B816-4785B61D7B12}"/>
    <cellStyle name="Comma 2 6 5 2" xfId="25095" xr:uid="{1037555E-2AD9-4D69-86CB-F7CE128CAE53}"/>
    <cellStyle name="Comma 2 6 5 2 2" xfId="34240" xr:uid="{E168BA40-5FA1-484C-9C1F-47E7E6BF5F69}"/>
    <cellStyle name="Comma 2 6 5 3" xfId="31343" xr:uid="{4D028FBC-944E-498F-A1EC-2947D5FE6D41}"/>
    <cellStyle name="Comma 2 6 6" xfId="8181" xr:uid="{05C9C8CC-84B2-4244-8AFB-2354EF0EA5C1}"/>
    <cellStyle name="Comma 2 6 6 2" xfId="22760" xr:uid="{2D42EABC-5570-480A-BB43-E9BA2574AA45}"/>
    <cellStyle name="Comma 2 6 6 2 2" xfId="34425" xr:uid="{5B08EB97-0DBD-4BF8-9D0C-F710F16D36D4}"/>
    <cellStyle name="Comma 2 6 6 3" xfId="31894" xr:uid="{8937C931-E73B-4DC6-846A-5E59C6F93A9C}"/>
    <cellStyle name="Comma 2 6 7" xfId="6508" xr:uid="{B8D6120B-6357-4FC5-99F5-7362110AB865}"/>
    <cellStyle name="Comma 2 6 7 2" xfId="21602" xr:uid="{2A807442-2701-4DA6-99B2-BDBAFD28123B}"/>
    <cellStyle name="Comma 2 6 7 2 2" xfId="33773" xr:uid="{A2BD29C8-41D6-4D2F-BD7F-C10155A4B557}"/>
    <cellStyle name="Comma 2 6 7 3" xfId="30465" xr:uid="{9611681F-8868-4522-BFC6-AB8205CF3454}"/>
    <cellStyle name="Comma 2 6 8" xfId="14087" xr:uid="{60A8260C-8500-40DD-BCD4-778023F38785}"/>
    <cellStyle name="Comma 2 6 8 2" xfId="26381" xr:uid="{E45DA282-4A94-4C96-939D-3FF1BD53545F}"/>
    <cellStyle name="Comma 2 6 8 2 2" xfId="34891" xr:uid="{BCAD88CC-C57C-4E27-8EDB-013537C8C351}"/>
    <cellStyle name="Comma 2 6 8 3" xfId="32388" xr:uid="{5E9EA0AC-2E0F-43C9-9E50-A606C0CCDEC8}"/>
    <cellStyle name="Comma 2 6 9" xfId="16348" xr:uid="{9F8C5E29-649F-40E0-A50E-78B369C0C4AD}"/>
    <cellStyle name="Comma 2 6 9 2" xfId="26672" xr:uid="{CCFFE5F1-D490-40CC-B82A-6C643AC2AD57}"/>
    <cellStyle name="Comma 2 6 9 3" xfId="32881" xr:uid="{0F3A3224-66D7-4F71-84BD-4E43171D9450}"/>
    <cellStyle name="Comma 2 7" xfId="231" xr:uid="{AB73C44E-6B79-43EF-A9B1-E107C3312C67}"/>
    <cellStyle name="Comma 2 7 10" xfId="951" xr:uid="{B591C5D1-7728-4DAA-B20C-89C3A73CE106}"/>
    <cellStyle name="Comma 2 7 11" xfId="29094" xr:uid="{7705AE5F-8793-4DE2-B7B1-A93756E509EB}"/>
    <cellStyle name="Comma 2 7 2" xfId="5070" xr:uid="{08BB240E-3137-4338-937F-4EE29042FCB1}"/>
    <cellStyle name="Comma 2 7 2 2" xfId="10620" xr:uid="{F0AFDA15-107F-404F-9229-43F8E224115F}"/>
    <cellStyle name="Comma 2 7 2 2 2" xfId="23880" xr:uid="{10AFEF3C-3586-42D6-8C69-FCAA2618E161}"/>
    <cellStyle name="Comma 2 7 2 2 2 2" xfId="34241" xr:uid="{DBFC631A-C4B1-42AF-9F31-E8F414CFB6D3}"/>
    <cellStyle name="Comma 2 7 2 2 3" xfId="31344" xr:uid="{9FDC1DDF-FD96-415D-A10A-80495B7D7D65}"/>
    <cellStyle name="Comma 2 7 2 3" xfId="20389" xr:uid="{66D7D5DD-BEEE-467C-9AD5-0F92A8AEB04B}"/>
    <cellStyle name="Comma 2 7 2 3 2" xfId="33901" xr:uid="{4582D489-FAF5-4B5C-AF9C-84B73C5A7B0B}"/>
    <cellStyle name="Comma 2 7 2 4" xfId="30775" xr:uid="{C557EB1D-3DD5-45BF-98C3-5F4EE761EE9F}"/>
    <cellStyle name="Comma 2 7 3" xfId="11981" xr:uid="{DDCE7408-68B9-4689-8382-F3FB102F8AF7}"/>
    <cellStyle name="Comma 2 7 3 2" xfId="25048" xr:uid="{A122B11A-69A4-4026-A6A6-0D9D8459A1FB}"/>
    <cellStyle name="Comma 2 7 3 2 2" xfId="34242" xr:uid="{F4564BA0-B192-4FD9-9E12-101BC302899A}"/>
    <cellStyle name="Comma 2 7 3 2 3" xfId="31345" xr:uid="{C4397DFB-13EE-487C-BC46-E21524BE2880}"/>
    <cellStyle name="Comma 2 7 3 3" xfId="34064" xr:uid="{4F5ADBC3-A444-427C-83E6-1AFAFB2C0654}"/>
    <cellStyle name="Comma 2 7 3 4" xfId="31154" xr:uid="{BF7F0C6E-F5F9-4C84-AD65-02BBC25F110E}"/>
    <cellStyle name="Comma 2 7 4" xfId="8125" xr:uid="{DBA2C7E8-5B97-46A6-A461-82B0C4B666A7}"/>
    <cellStyle name="Comma 2 7 4 2" xfId="22715" xr:uid="{7806809E-3589-4CFB-9C9B-112D31A5DC10}"/>
    <cellStyle name="Comma 2 7 4 2 2" xfId="34243" xr:uid="{CC31AF49-D83A-4F41-A13E-C7B74727865D}"/>
    <cellStyle name="Comma 2 7 4 3" xfId="31346" xr:uid="{F0ADD541-2E85-4AF2-A879-D35FC2E4BD92}"/>
    <cellStyle name="Comma 2 7 5" xfId="6446" xr:uid="{92DE6D75-15FB-4737-8040-16CF501FE494}"/>
    <cellStyle name="Comma 2 7 5 2" xfId="21557" xr:uid="{8C8D100D-C75A-4872-8E73-5657A9398216}"/>
    <cellStyle name="Comma 2 7 5 2 2" xfId="33775" xr:uid="{4775ADEA-2BEA-4295-ADF5-BC07B429A8BA}"/>
    <cellStyle name="Comma 2 7 5 3" xfId="30467" xr:uid="{DFAC76B5-A8F2-4245-8BF3-224CD95374E9}"/>
    <cellStyle name="Comma 2 7 6" xfId="14088" xr:uid="{1C316473-6694-4617-AC88-A2982FB58403}"/>
    <cellStyle name="Comma 2 7 6 2" xfId="26382" xr:uid="{5FF29861-75DE-42F7-A69F-142B07AB369F}"/>
    <cellStyle name="Comma 2 7 6 3" xfId="32946" xr:uid="{73910B8E-28E0-445E-BBC7-E11EFBE1B950}"/>
    <cellStyle name="Comma 2 7 7" xfId="16288" xr:uid="{41E7B9EA-C422-44D9-A119-3933D73BCC17}"/>
    <cellStyle name="Comma 2 7 7 2" xfId="26629" xr:uid="{A06AF812-65A0-466F-AB7D-9FB5E8AC4FE2}"/>
    <cellStyle name="Comma 2 7 8" xfId="19224" xr:uid="{7F42F617-E806-434B-8F29-194C2A6B9E82}"/>
    <cellStyle name="Comma 2 7 9" xfId="28007" xr:uid="{BF2B872A-AC8C-4D7A-A074-3A3DBF6DF333}"/>
    <cellStyle name="Comma 2 8" xfId="188" xr:uid="{ABAFE4BE-140E-46C7-9C15-CA94A6825FF5}"/>
    <cellStyle name="Comma 2 8 10" xfId="2960" xr:uid="{96CF1C2C-1E3E-424D-9AA1-1FCAC8C51489}"/>
    <cellStyle name="Comma 2 8 11" xfId="28528" xr:uid="{41EF477C-214D-47F2-A1D2-83C4C4609A1A}"/>
    <cellStyle name="Comma 2 8 12" xfId="29095" xr:uid="{8D4FFF48-2C4E-42F7-A7B0-B5ADE69F3FE9}"/>
    <cellStyle name="Comma 2 8 2" xfId="484" xr:uid="{9CBBD71C-7794-4BE5-80A2-B7DDD7186B99}"/>
    <cellStyle name="Comma 2 8 2 2" xfId="11061" xr:uid="{4FDF504A-F688-4F79-A5D9-8D5229717F41}"/>
    <cellStyle name="Comma 2 8 2 2 2" xfId="24263" xr:uid="{D2926675-6B9E-4D23-B336-FCAE813556EC}"/>
    <cellStyle name="Comma 2 8 2 2 2 2" xfId="34244" xr:uid="{EADE82CB-A7A7-4778-A998-13F3256ED052}"/>
    <cellStyle name="Comma 2 8 2 2 3" xfId="31347" xr:uid="{6C9C1834-9196-40F6-B286-C8D036E193BD}"/>
    <cellStyle name="Comma 2 8 2 3" xfId="20772" xr:uid="{8FCC6D12-D2FA-48A1-9828-96B49AFD2507}"/>
    <cellStyle name="Comma 2 8 2 3 2" xfId="33902" xr:uid="{5503E24E-4D82-4917-B471-F7B9E4238ABC}"/>
    <cellStyle name="Comma 2 8 2 4" xfId="28200" xr:uid="{CCAD7CF2-F0CB-45FC-B519-058869E86A7E}"/>
    <cellStyle name="Comma 2 8 2 5" xfId="5511" xr:uid="{FC2166D9-1C1B-4D8F-BC5A-4DD1622ECE01}"/>
    <cellStyle name="Comma 2 8 2 6" xfId="28665" xr:uid="{108FC887-31D5-46D0-939B-64F2BB1ECE2B}"/>
    <cellStyle name="Comma 2 8 2 7" xfId="30776" xr:uid="{507E674D-C8FB-4BBB-B69D-B2DAE58FEDD4}"/>
    <cellStyle name="Comma 2 8 3" xfId="12447" xr:uid="{B1575E5E-E479-4C85-8045-4FDE683209B5}"/>
    <cellStyle name="Comma 2 8 3 2" xfId="25450" xr:uid="{1CC846E7-908B-480B-819F-68DEE50D291E}"/>
    <cellStyle name="Comma 2 8 3 2 2" xfId="34245" xr:uid="{8D9A0664-FE8D-4AC1-8987-430C537ED99E}"/>
    <cellStyle name="Comma 2 8 3 2 3" xfId="31348" xr:uid="{67F97E65-6E1B-41EB-9C08-2A6CD190D934}"/>
    <cellStyle name="Comma 2 8 3 3" xfId="34065" xr:uid="{AB8F63FE-A5BF-4F1F-81E4-BB9552A2041B}"/>
    <cellStyle name="Comma 2 8 3 4" xfId="31155" xr:uid="{82CFBE2C-CD30-4D7A-8B6B-FB510DC5069B}"/>
    <cellStyle name="Comma 2 8 4" xfId="8566" xr:uid="{5E8D1112-3E2E-454C-9129-8242E7B37133}"/>
    <cellStyle name="Comma 2 8 4 2" xfId="23098" xr:uid="{AA6AB781-8FB9-48FE-A7E4-E2EECB7A9AF2}"/>
    <cellStyle name="Comma 2 8 4 2 2" xfId="34246" xr:uid="{81C74026-43E8-44ED-B358-2639AA8C001B}"/>
    <cellStyle name="Comma 2 8 4 3" xfId="31349" xr:uid="{A86CE1C4-DCCC-49B3-A98F-0BA7A1E3DEE2}"/>
    <cellStyle name="Comma 2 8 5" xfId="6945" xr:uid="{D66B4AED-EE5F-464E-B6D3-F623DAA629A0}"/>
    <cellStyle name="Comma 2 8 5 2" xfId="21940" xr:uid="{84BB9433-E4BB-478E-AE84-6D7EC3786D72}"/>
    <cellStyle name="Comma 2 8 5 2 2" xfId="34448" xr:uid="{AE77AD4B-35D3-4998-B324-605AB503996E}"/>
    <cellStyle name="Comma 2 8 5 3" xfId="31943" xr:uid="{CF48CF90-01BC-4F17-9FBC-22C751863CF2}"/>
    <cellStyle name="Comma 2 8 6" xfId="14089" xr:uid="{BA7B2F1D-DBBA-461C-916B-2C9E658E219C}"/>
    <cellStyle name="Comma 2 8 6 2" xfId="26383" xr:uid="{39A40A89-836A-44ED-A177-BE6E4F5AF1B3}"/>
    <cellStyle name="Comma 2 8 6 2 2" xfId="33776" xr:uid="{29C0DB36-CC49-405D-AEC7-D3218783B0E8}"/>
    <cellStyle name="Comma 2 8 6 3" xfId="30468" xr:uid="{38953EB4-C83B-4F0A-9765-23698096C56B}"/>
    <cellStyle name="Comma 2 8 7" xfId="16841" xr:uid="{29574347-CE94-46A8-B3BE-97642C221395}"/>
    <cellStyle name="Comma 2 8 7 2" xfId="27011" xr:uid="{1F551CBB-B75E-4BF9-844E-09C58306D743}"/>
    <cellStyle name="Comma 2 8 7 2 2" xfId="35268" xr:uid="{A59892F9-31F8-42FE-A138-8A445D79F0CB}"/>
    <cellStyle name="Comma 2 8 7 3" xfId="32765" xr:uid="{5D1D0941-C31B-4C49-8CD4-F28D0F504CFC}"/>
    <cellStyle name="Comma 2 8 8" xfId="19607" xr:uid="{417B5612-59F1-4BAB-B3E0-76EEDF09D76D}"/>
    <cellStyle name="Comma 2 8 8 2" xfId="32947" xr:uid="{B4AB9B07-C95A-44AB-A0F8-B2C9F9C7B0EF}"/>
    <cellStyle name="Comma 2 8 9" xfId="27972" xr:uid="{0F0645FF-3DDE-4038-8061-DE2E22CD482E}"/>
    <cellStyle name="Comma 2 9" xfId="907" xr:uid="{38873CA7-7074-496C-9003-A967DD130FF9}"/>
    <cellStyle name="Comma 2 9 10" xfId="3704" xr:uid="{645A0617-DE3F-41F7-A6D4-71F463F3CCDB}"/>
    <cellStyle name="Comma 2 9 11" xfId="29096" xr:uid="{48C5286F-9043-4653-991B-2FD9442D2F11}"/>
    <cellStyle name="Comma 2 9 2" xfId="5972" xr:uid="{B72BBF48-17BF-4643-BEBA-1389F91520A0}"/>
    <cellStyle name="Comma 2 9 2 2" xfId="11522" xr:uid="{F178929D-99AD-4D95-A0D4-9809492C49E3}"/>
    <cellStyle name="Comma 2 9 2 2 2" xfId="24650" xr:uid="{40E74B9C-B726-4202-8184-795328C51A9E}"/>
    <cellStyle name="Comma 2 9 2 2 3" xfId="34247" xr:uid="{217F34C6-B274-45D1-93C2-AB0E4BD3AA34}"/>
    <cellStyle name="Comma 2 9 2 3" xfId="21159" xr:uid="{31D2C1D5-7A40-4409-B75F-0D314CA9E64F}"/>
    <cellStyle name="Comma 2 9 2 4" xfId="31350" xr:uid="{1AAD401A-2E3A-47E3-AE47-C9B49A68611C}"/>
    <cellStyle name="Comma 2 9 3" xfId="12926" xr:uid="{4CF08B6C-B6B9-44E9-B62C-5CBDB7725B90}"/>
    <cellStyle name="Comma 2 9 3 2" xfId="25851" xr:uid="{D9808F72-91CF-4C7C-8936-7EE4C14978BB}"/>
    <cellStyle name="Comma 2 9 3 2 2" xfId="34449" xr:uid="{834D171A-7432-4ED0-8C58-9D20C1E60825}"/>
    <cellStyle name="Comma 2 9 3 3" xfId="31944" xr:uid="{BF8CB14F-9C2F-481F-A4FB-93BBAC1EA2BD}"/>
    <cellStyle name="Comma 2 9 4" xfId="9255" xr:uid="{AD16604D-C335-4A80-A290-E7C3DB980D5A}"/>
    <cellStyle name="Comma 2 9 4 2" xfId="23485" xr:uid="{280364DB-7224-443B-9860-69CBA1686322}"/>
    <cellStyle name="Comma 2 9 4 2 2" xfId="33827" xr:uid="{E0213CC2-7581-489C-A266-C27CA12AA8A2}"/>
    <cellStyle name="Comma 2 9 4 3" xfId="30682" xr:uid="{5AC14941-7B84-4466-86E7-8108A3C1A41E}"/>
    <cellStyle name="Comma 2 9 5" xfId="7681" xr:uid="{AFDBC128-8BAD-4748-B2C4-C1639431E4C7}"/>
    <cellStyle name="Comma 2 9 5 2" xfId="22327" xr:uid="{689AB28A-D3D3-47FF-A1AA-D52B7D8075B5}"/>
    <cellStyle name="Comma 2 9 5 2 2" xfId="35269" xr:uid="{F1AD4B96-21E3-4CDD-B23D-E17E1BDC1AE3}"/>
    <cellStyle name="Comma 2 9 5 3" xfId="32766" xr:uid="{4E3318C7-2E9E-4E97-BB99-D73A9E12239A}"/>
    <cellStyle name="Comma 2 9 6" xfId="14090" xr:uid="{9B3D4E77-B22C-4A30-8F2C-1B1D51CDCC71}"/>
    <cellStyle name="Comma 2 9 6 2" xfId="26384" xr:uid="{1BD93606-6D18-4F83-B23E-D5FA2AAC8812}"/>
    <cellStyle name="Comma 2 9 6 3" xfId="32948" xr:uid="{08420A00-6E18-4000-ABD7-AF21E09B399C}"/>
    <cellStyle name="Comma 2 9 7" xfId="17586" xr:uid="{20C24FC0-206E-472C-9BD2-1868B5492FD4}"/>
    <cellStyle name="Comma 2 9 7 2" xfId="27398" xr:uid="{F02E981A-79F0-45CB-999E-9B525FF5005E}"/>
    <cellStyle name="Comma 2 9 8" xfId="19994" xr:uid="{67E07B5B-A650-4F21-A43F-8FDA1B83906F}"/>
    <cellStyle name="Comma 2 9 9" xfId="28512" xr:uid="{FB73B202-5C5F-4E76-9280-F1A01395A340}"/>
    <cellStyle name="Comma 2_1.Executive summary" xfId="14091" xr:uid="{99CC785C-71AD-4E65-ACCB-E87781AA9CCC}"/>
    <cellStyle name="Comma 20" xfId="990" xr:uid="{97CFEA23-8F14-4BDD-81E6-E1C19B87203B}"/>
    <cellStyle name="Comma 20 10" xfId="13616" xr:uid="{2B1FB016-D67C-47DF-A6AF-D948361845EA}"/>
    <cellStyle name="Comma 20 11" xfId="14092" xr:uid="{9052D34F-DA6E-4043-B18B-E887BE1B4C2D}"/>
    <cellStyle name="Comma 20 12" xfId="15733" xr:uid="{8046DCD5-9BEC-44D4-97F6-058AE804B968}"/>
    <cellStyle name="Comma 20 12 2" xfId="26572" xr:uid="{71CF9234-E171-4D21-93A8-357DC5FC86DB}"/>
    <cellStyle name="Comma 20 13" xfId="16255" xr:uid="{BD431C04-8C79-474D-9665-08B987F0D507}"/>
    <cellStyle name="Comma 20 13 2" xfId="26604" xr:uid="{937B5D36-3435-4643-98DC-E8A065037990}"/>
    <cellStyle name="Comma 20 14" xfId="16302" xr:uid="{0558B081-86AC-45A1-A188-E5B4E999DABE}"/>
    <cellStyle name="Comma 20 15" xfId="18345" xr:uid="{B536241A-0F9B-4001-B9DD-2205649F3B5D}"/>
    <cellStyle name="Comma 20 16" xfId="18429" xr:uid="{F44BA1F0-D8D2-4EF5-B04A-45756080AC25}"/>
    <cellStyle name="Comma 20 17" xfId="29097" xr:uid="{47FEAA4A-1A48-4809-A718-CAEF076A2E20}"/>
    <cellStyle name="Comma 20 2" xfId="1127" xr:uid="{BF4B5F50-247E-4DA4-8E9B-BD209B7A43B7}"/>
    <cellStyle name="Comma 20 2 10" xfId="16256" xr:uid="{382CD9A0-46F9-46A1-8C52-CB12B2244EB2}"/>
    <cellStyle name="Comma 20 2 10 2" xfId="26605" xr:uid="{1F1AF2FD-3739-4021-97E4-A2E4897734E3}"/>
    <cellStyle name="Comma 20 2 11" xfId="16349" xr:uid="{F68F2FB6-63B6-4063-94E3-4B6BBD409DF0}"/>
    <cellStyle name="Comma 20 2 12" xfId="30777" xr:uid="{AE2F03C1-045B-4ACF-B05C-784B1BEABBCF}"/>
    <cellStyle name="Comma 20 2 2" xfId="3030" xr:uid="{9444F50B-1028-4466-B2E3-4F1934245387}"/>
    <cellStyle name="Comma 20 2 2 2" xfId="5568" xr:uid="{1BE55F2C-0B60-4270-B1DE-1597C9336BB8}"/>
    <cellStyle name="Comma 20 2 2 2 2" xfId="11118" xr:uid="{B99BF986-0FEE-4519-B4C9-E5E6CC452FC5}"/>
    <cellStyle name="Comma 20 2 2 2 3" xfId="34248" xr:uid="{FDF577CA-D9CE-4636-A75C-E85BEB5A8372}"/>
    <cellStyle name="Comma 20 2 2 3" xfId="12505" xr:uid="{344FDABE-9417-4EEF-8453-47AF84344BB9}"/>
    <cellStyle name="Comma 20 2 2 4" xfId="8631" xr:uid="{2FAC55C9-C7E0-4A33-85C2-E335F0F0EEAD}"/>
    <cellStyle name="Comma 20 2 2 5" xfId="7015" xr:uid="{BC886ECE-7234-40C3-9316-585537D4E1B1}"/>
    <cellStyle name="Comma 20 2 2 6" xfId="16911" xr:uid="{C59C66E3-8E70-46DD-A1D6-C721DBD1BB8C}"/>
    <cellStyle name="Comma 20 2 2 7" xfId="31351" xr:uid="{A625917B-C215-4686-98DE-9A13DB532E82}"/>
    <cellStyle name="Comma 20 2 3" xfId="3760" xr:uid="{07801A5B-4877-4F15-939E-05AB2350FA50}"/>
    <cellStyle name="Comma 20 2 3 2" xfId="6028" xr:uid="{F0A52E4E-1994-453A-9A3D-85B8ED8DB2D3}"/>
    <cellStyle name="Comma 20 2 3 2 2" xfId="11578" xr:uid="{831A6994-0479-40B9-9346-151EAE180CE0}"/>
    <cellStyle name="Comma 20 2 3 3" xfId="12982" xr:uid="{E33198D7-9714-4D8B-81F1-F6F373BA22DD}"/>
    <cellStyle name="Comma 20 2 3 4" xfId="9311" xr:uid="{467E62E3-3947-45C0-8ADB-C5E5713C5DC0}"/>
    <cellStyle name="Comma 20 2 3 5" xfId="7737" xr:uid="{DFE7C527-B7E5-456F-9C77-6D1ACCBFF023}"/>
    <cellStyle name="Comma 20 2 3 6" xfId="17642" xr:uid="{8775BA4A-2087-4B26-8986-864495CDB35D}"/>
    <cellStyle name="Comma 20 2 3 7" xfId="33903" xr:uid="{175EBD1F-6F9B-4477-A52A-212B0524B780}"/>
    <cellStyle name="Comma 20 2 4" xfId="5127" xr:uid="{B8FE0381-AD80-448C-B8F0-7A9E9074D6A3}"/>
    <cellStyle name="Comma 20 2 4 2" xfId="10677" xr:uid="{5D89A3D3-94D3-4207-9B3C-0E8C42AD5875}"/>
    <cellStyle name="Comma 20 2 5" xfId="12040" xr:uid="{54E0876D-EA5B-4660-9499-D429A4287BD8}"/>
    <cellStyle name="Comma 20 2 6" xfId="8182" xr:uid="{945EBF2A-9F03-4109-BD11-77D9694FC03C}"/>
    <cellStyle name="Comma 20 2 7" xfId="6509" xr:uid="{E495AD0C-58DC-4707-B1E3-4DDEA96DD905}"/>
    <cellStyle name="Comma 20 2 8" xfId="14806" xr:uid="{8BFFFB7F-9D53-4A15-A1CA-B4E192C40965}"/>
    <cellStyle name="Comma 20 2 9" xfId="15734" xr:uid="{5450C5E9-01B3-42A5-B27D-CC34A5525697}"/>
    <cellStyle name="Comma 20 2 9 2" xfId="26573" xr:uid="{6CD0DEE5-722F-46DF-BE1B-62DC82EA66BB}"/>
    <cellStyle name="Comma 20 3" xfId="2978" xr:uid="{860FCE3B-0824-4897-8802-21AF084C893D}"/>
    <cellStyle name="Comma 20 3 2" xfId="5526" xr:uid="{6F0C26C5-E2B3-4924-BCE7-5216A62D9089}"/>
    <cellStyle name="Comma 20 3 2 2" xfId="11076" xr:uid="{F4E2998F-B3F5-48FC-AD80-1039F24EF531}"/>
    <cellStyle name="Comma 20 3 2 3" xfId="34249" xr:uid="{E6A0183B-4CF2-4208-88E2-F8CBBB1EFFA9}"/>
    <cellStyle name="Comma 20 3 3" xfId="12462" xr:uid="{0E33B594-2814-42BB-B0FD-B29BA59CF533}"/>
    <cellStyle name="Comma 20 3 4" xfId="8583" xr:uid="{CFDAFDBF-0E91-47D6-BA98-E43A7A2CA0C2}"/>
    <cellStyle name="Comma 20 3 5" xfId="6963" xr:uid="{DE00A8D1-7718-45C8-BE94-054B7046DB7F}"/>
    <cellStyle name="Comma 20 3 6" xfId="16859" xr:uid="{DA261083-C22F-4D5E-9A12-87A57BBB690D}"/>
    <cellStyle name="Comma 20 3 7" xfId="31352" xr:uid="{E19C81AA-DB5D-436B-89ED-37DB36BD58D4}"/>
    <cellStyle name="Comma 20 4" xfId="3719" xr:uid="{AF8C0C06-6518-45A2-9A2C-C1070EBE54BA}"/>
    <cellStyle name="Comma 20 4 2" xfId="5987" xr:uid="{807DCFB0-6974-4BA2-AFC4-675E8AF7ADE7}"/>
    <cellStyle name="Comma 20 4 2 2" xfId="11537" xr:uid="{7D36CF1E-5721-4C36-9090-AB638015B151}"/>
    <cellStyle name="Comma 20 4 2 3" xfId="34450" xr:uid="{5E127087-BB30-4E34-B76D-648161C8BE0C}"/>
    <cellStyle name="Comma 20 4 3" xfId="12941" xr:uid="{1C0C76AE-F330-455F-8B68-98D9CA1AD845}"/>
    <cellStyle name="Comma 20 4 4" xfId="9270" xr:uid="{4A6F6F76-1488-4999-B588-266A0F4A59A7}"/>
    <cellStyle name="Comma 20 4 5" xfId="7696" xr:uid="{F88AEBD3-2414-4EED-9D10-5AF92303C622}"/>
    <cellStyle name="Comma 20 4 6" xfId="17601" xr:uid="{DEFE6C0E-0903-4F99-ACDD-9F7D0BAC3FF6}"/>
    <cellStyle name="Comma 20 4 7" xfId="31945" xr:uid="{9BFDB591-676D-48D4-825C-DCD65C545BFB}"/>
    <cellStyle name="Comma 20 5" xfId="5086" xr:uid="{FC4AE6E7-EDB5-4423-8397-F437C7BBC9AB}"/>
    <cellStyle name="Comma 20 5 2" xfId="10636" xr:uid="{D18BC463-E5D2-49E5-92EB-DBB487EB1F60}"/>
    <cellStyle name="Comma 20 5 2 2" xfId="33777" xr:uid="{1843FF35-26F4-4398-AE6B-AE016EDF27C8}"/>
    <cellStyle name="Comma 20 5 3" xfId="30469" xr:uid="{D8FDF2F2-B362-4857-BCFC-2CFD18961BB0}"/>
    <cellStyle name="Comma 20 6" xfId="11997" xr:uid="{5771B42E-FC0B-411D-A5D7-96DAC4C426AD}"/>
    <cellStyle name="Comma 20 6 2" xfId="35281" xr:uid="{F5A621D2-78F8-45CD-80A7-C862F46824D6}"/>
    <cellStyle name="Comma 20 6 3" xfId="32778" xr:uid="{4A793F56-23C0-49E6-B0E3-340DAF09F32E}"/>
    <cellStyle name="Comma 20 7" xfId="12901" xr:uid="{B74B1D1B-C86A-4FCA-82D0-8F62B9069DE8}"/>
    <cellStyle name="Comma 20 7 2" xfId="32949" xr:uid="{D3048EDF-63BD-4B0F-ACF7-481F1D85AE81}"/>
    <cellStyle name="Comma 20 8" xfId="8141" xr:uid="{B0DE0317-1B77-488A-A5D6-2EF008B4B68A}"/>
    <cellStyle name="Comma 20 9" xfId="6462" xr:uid="{8C6656BB-6B59-4AA3-89E9-341D4BC0ACDE}"/>
    <cellStyle name="Comma 200" xfId="1859" xr:uid="{DB9047A9-AC1C-4FA4-AEC6-A5E33CB479E1}"/>
    <cellStyle name="Comma 200 2" xfId="3288" xr:uid="{C2E11A10-19FC-4B13-B848-C1EE950D48EB}"/>
    <cellStyle name="Comma 200 2 2" xfId="5750" xr:uid="{1AEC700D-30E4-4421-AF27-CB2E2A2ACB7D}"/>
    <cellStyle name="Comma 200 2 2 2" xfId="11300" xr:uid="{2C0B9789-BAB4-4C9C-ACAD-E1E80C147BF2}"/>
    <cellStyle name="Comma 200 2 2 2 2" xfId="24458" xr:uid="{9F4BE44A-E1D0-4316-851F-2693DF58448C}"/>
    <cellStyle name="Comma 200 2 2 3" xfId="20967" xr:uid="{1B08386A-CA0B-4B66-98BB-3E2FF6A71642}"/>
    <cellStyle name="Comma 200 2 3" xfId="12693" xr:uid="{95F34CE0-FB2F-4ACC-9509-4BF18DA8A3CE}"/>
    <cellStyle name="Comma 200 2 3 2" xfId="25651" xr:uid="{F2E04147-3E90-445C-886A-4144CC74CEA9}"/>
    <cellStyle name="Comma 200 2 4" xfId="8877" xr:uid="{5DAD0F19-3343-440A-BECC-FF822CD29EA3}"/>
    <cellStyle name="Comma 200 2 4 2" xfId="23293" xr:uid="{16A33249-160F-4D43-9D44-6FDCF1A6C4A2}"/>
    <cellStyle name="Comma 200 2 5" xfId="7267" xr:uid="{A906A703-DDAD-49BF-9142-4576BE8FD8A5}"/>
    <cellStyle name="Comma 200 2 5 2" xfId="22135" xr:uid="{69D6A770-E40C-4B82-93DB-9175308E5D79}"/>
    <cellStyle name="Comma 200 2 6" xfId="17169" xr:uid="{F1BC3392-3F81-40F3-A9D1-DD3064B0BBFD}"/>
    <cellStyle name="Comma 200 2 6 2" xfId="27206" xr:uid="{7AE6D187-4959-498C-B590-E253ED537BCF}"/>
    <cellStyle name="Comma 200 2 7" xfId="19802" xr:uid="{1BF6360F-3934-44AC-81F2-2BCDCA33953D}"/>
    <cellStyle name="Comma 200 3" xfId="3935" xr:uid="{95783422-DF3D-4890-9BA0-D4391754081F}"/>
    <cellStyle name="Comma 200 3 2" xfId="6203" xr:uid="{EAA4937A-7C79-41F7-BBEC-8465509CEA73}"/>
    <cellStyle name="Comma 200 3 2 2" xfId="11753" xr:uid="{EDBA72CC-01C6-408E-8468-FDA504449555}"/>
    <cellStyle name="Comma 200 3 2 2 2" xfId="24845" xr:uid="{52E1AB39-38BB-4730-85E7-BCE4A9457AA3}"/>
    <cellStyle name="Comma 200 3 2 3" xfId="21354" xr:uid="{C466AD12-988F-4EFF-8D1A-E4CA9DA65315}"/>
    <cellStyle name="Comma 200 3 3" xfId="13157" xr:uid="{CE75EA7B-4926-4B49-90A8-7EAA7F0E139B}"/>
    <cellStyle name="Comma 200 3 3 2" xfId="26046" xr:uid="{C4CB4A62-EB4A-448D-B72B-1F50B20D7176}"/>
    <cellStyle name="Comma 200 3 4" xfId="9486" xr:uid="{80651B28-20A8-43E4-9C13-50095F10C3A5}"/>
    <cellStyle name="Comma 200 3 4 2" xfId="23680" xr:uid="{6DF8B9DE-586F-4959-A7C8-5E9A1A430EE5}"/>
    <cellStyle name="Comma 200 3 5" xfId="7912" xr:uid="{7F8633BC-E77B-4C7A-B72B-56C19FFE497F}"/>
    <cellStyle name="Comma 200 3 5 2" xfId="22522" xr:uid="{79390E73-9ED9-465E-8D32-0D11192E7A93}"/>
    <cellStyle name="Comma 200 3 6" xfId="17817" xr:uid="{08BB1E33-8623-4DC7-B3FD-B798B7E69B99}"/>
    <cellStyle name="Comma 200 3 6 2" xfId="27593" xr:uid="{6B10AAA3-B13C-4C19-9161-F434C3DF0FDF}"/>
    <cellStyle name="Comma 200 3 7" xfId="20189" xr:uid="{A04415C5-DE42-480C-9D54-79E361C10A36}"/>
    <cellStyle name="Comma 200 4" xfId="5302" xr:uid="{9F793578-8936-45B4-8358-D2AF6BD34E4F}"/>
    <cellStyle name="Comma 200 4 2" xfId="10852" xr:uid="{D9CE9344-8C85-49F5-9908-D8A91104A19C}"/>
    <cellStyle name="Comma 200 4 2 2" xfId="24075" xr:uid="{F7E9B875-823A-4D7B-9F5B-68478E460E9C}"/>
    <cellStyle name="Comma 200 4 3" xfId="20584" xr:uid="{F1C8126D-F94A-4A9D-900C-ECE708561E33}"/>
    <cellStyle name="Comma 200 5" xfId="12226" xr:uid="{F3E7EF30-76A5-4DF8-9065-DB15AF827B9A}"/>
    <cellStyle name="Comma 200 5 2" xfId="25252" xr:uid="{F8BFD13F-BAB9-4FC5-9349-58E24782FC10}"/>
    <cellStyle name="Comma 200 6" xfId="8357" xr:uid="{7CB0AC64-A60A-4F24-97FE-737246E9346B}"/>
    <cellStyle name="Comma 200 6 2" xfId="22910" xr:uid="{095BAD6F-44CE-433C-9B71-8A04F3231D3C}"/>
    <cellStyle name="Comma 200 7" xfId="6734" xr:uid="{307E79B6-92C9-4FD5-A193-793463EDDF7A}"/>
    <cellStyle name="Comma 200 7 2" xfId="21752" xr:uid="{9DF4440B-95DE-496E-92F0-EE8FEF01A730}"/>
    <cellStyle name="Comma 200 8" xfId="16578" xr:uid="{5103739B-9EF3-4E71-90BC-75B107D943BE}"/>
    <cellStyle name="Comma 200 8 2" xfId="26822" xr:uid="{BE35A10F-EB7F-4CCA-98AB-0DCD60650636}"/>
    <cellStyle name="Comma 200 9" xfId="19419" xr:uid="{1464A664-A39E-4E95-B028-092166AE11E1}"/>
    <cellStyle name="Comma 201" xfId="1860" xr:uid="{5DAD96B8-3FF7-466E-ADD9-FC7ECF4B7A00}"/>
    <cellStyle name="Comma 201 2" xfId="3289" xr:uid="{2D185783-635A-4B6D-8428-CF7B7CC6C84E}"/>
    <cellStyle name="Comma 201 2 2" xfId="5751" xr:uid="{46C2797B-B0B9-443A-B63C-6059202429AF}"/>
    <cellStyle name="Comma 201 2 2 2" xfId="11301" xr:uid="{42D14351-8DDD-4167-B509-E6A26A6E394B}"/>
    <cellStyle name="Comma 201 2 2 2 2" xfId="24459" xr:uid="{325C65BF-8AB2-4BFF-86EF-BBE49130CDD1}"/>
    <cellStyle name="Comma 201 2 2 3" xfId="20968" xr:uid="{1DACB5ED-9643-4A0A-8E6D-30420B10531A}"/>
    <cellStyle name="Comma 201 2 3" xfId="12694" xr:uid="{47C63717-B73C-4F1B-A553-36501B1E474B}"/>
    <cellStyle name="Comma 201 2 3 2" xfId="25652" xr:uid="{0764BDE5-8E97-4608-A036-EDC9366549DC}"/>
    <cellStyle name="Comma 201 2 4" xfId="8878" xr:uid="{048EE34D-3D4B-42F0-B9CC-806080B86691}"/>
    <cellStyle name="Comma 201 2 4 2" xfId="23294" xr:uid="{1CBD8D5D-7DED-450F-84BD-E4DE19A39479}"/>
    <cellStyle name="Comma 201 2 5" xfId="7268" xr:uid="{CE18445F-DD0B-4E8C-87ED-F01918F4F7B6}"/>
    <cellStyle name="Comma 201 2 5 2" xfId="22136" xr:uid="{4B0939CB-BAB6-4916-8263-78E611AC8EA7}"/>
    <cellStyle name="Comma 201 2 6" xfId="17170" xr:uid="{70A40D40-89E1-40CE-8AF8-5DC449DBA7F5}"/>
    <cellStyle name="Comma 201 2 6 2" xfId="27207" xr:uid="{CF118783-1B8F-49A7-8A10-E9DF4185C7DB}"/>
    <cellStyle name="Comma 201 2 7" xfId="19803" xr:uid="{5472A47A-2A76-4CC5-911B-89C596D39308}"/>
    <cellStyle name="Comma 201 3" xfId="3936" xr:uid="{3AEF3654-BEEA-4A50-A816-0D8DDA6C2D9A}"/>
    <cellStyle name="Comma 201 3 2" xfId="6204" xr:uid="{866305DD-05FF-47E3-8682-FC2115BC2434}"/>
    <cellStyle name="Comma 201 3 2 2" xfId="11754" xr:uid="{D4E371C9-E7FC-4643-97F6-3D5243F69C83}"/>
    <cellStyle name="Comma 201 3 2 2 2" xfId="24846" xr:uid="{1C984FA9-84AA-43CC-B0AE-99073A921B3B}"/>
    <cellStyle name="Comma 201 3 2 3" xfId="21355" xr:uid="{AAE8E525-53BB-4A6A-8FCE-54C5F88B59CE}"/>
    <cellStyle name="Comma 201 3 3" xfId="13158" xr:uid="{25051285-83A7-4F7A-9146-CBCDB45E3FA8}"/>
    <cellStyle name="Comma 201 3 3 2" xfId="26047" xr:uid="{A885E55E-8A7B-4069-B2A3-5BDBB7DFEAB7}"/>
    <cellStyle name="Comma 201 3 4" xfId="9487" xr:uid="{529E02E5-F112-41A2-BD75-D1F412E221A1}"/>
    <cellStyle name="Comma 201 3 4 2" xfId="23681" xr:uid="{6DC3B811-739F-43BE-AA1E-AAD63FA77692}"/>
    <cellStyle name="Comma 201 3 5" xfId="7913" xr:uid="{2350DCBD-29B3-4537-8849-5E5C9D61250C}"/>
    <cellStyle name="Comma 201 3 5 2" xfId="22523" xr:uid="{442DAA40-CAB6-4CE5-A14D-9CBFBECCE5C4}"/>
    <cellStyle name="Comma 201 3 6" xfId="17818" xr:uid="{3E79F238-F3A4-41B1-BD58-9BFC1B08A1E7}"/>
    <cellStyle name="Comma 201 3 6 2" xfId="27594" xr:uid="{D2419371-E660-4DF7-948F-DD799BFC82E8}"/>
    <cellStyle name="Comma 201 3 7" xfId="20190" xr:uid="{D543C8FC-87B0-479C-9CD3-34DC2F242DD8}"/>
    <cellStyle name="Comma 201 4" xfId="5303" xr:uid="{3D8FF0E1-484F-432B-919F-2AC1F9AAED9A}"/>
    <cellStyle name="Comma 201 4 2" xfId="10853" xr:uid="{BA871884-6848-4356-8B90-7A7B0B8B307F}"/>
    <cellStyle name="Comma 201 4 2 2" xfId="24076" xr:uid="{950536D1-AC76-4E67-ADA6-AEF29A6A6625}"/>
    <cellStyle name="Comma 201 4 3" xfId="20585" xr:uid="{4C78574F-C8CA-4FEE-BFC9-D56395697B89}"/>
    <cellStyle name="Comma 201 5" xfId="12227" xr:uid="{B43B42B2-488A-4D98-AF68-1D5A4BFAF729}"/>
    <cellStyle name="Comma 201 5 2" xfId="25253" xr:uid="{6EA54BF4-158D-4800-9CBF-EAFC8F73D209}"/>
    <cellStyle name="Comma 201 6" xfId="8358" xr:uid="{C747F7E6-9D05-48C0-9224-FE84EF1429A0}"/>
    <cellStyle name="Comma 201 6 2" xfId="22911" xr:uid="{869D9197-AF43-498F-85E7-A9FD51F36EE8}"/>
    <cellStyle name="Comma 201 7" xfId="6735" xr:uid="{A7792925-C765-4A88-B44C-226CA18AE4C6}"/>
    <cellStyle name="Comma 201 7 2" xfId="21753" xr:uid="{F7C3FF26-E6B5-4843-BD47-DE58E2D3E9FC}"/>
    <cellStyle name="Comma 201 8" xfId="16579" xr:uid="{DFC8F703-9D93-44DE-A9A0-19D60B0B4A7E}"/>
    <cellStyle name="Comma 201 8 2" xfId="26823" xr:uid="{5788B08C-219B-4196-A5C3-7B76F455EA79}"/>
    <cellStyle name="Comma 201 9" xfId="19420" xr:uid="{282C4345-264E-462A-89EA-50665FF85EE8}"/>
    <cellStyle name="Comma 202" xfId="1861" xr:uid="{4F5C023A-7D8F-4B6E-A550-E417F3E1DED4}"/>
    <cellStyle name="Comma 202 2" xfId="3290" xr:uid="{E90ABABC-ECE3-4DD3-AA01-EB22E5D1E926}"/>
    <cellStyle name="Comma 202 2 2" xfId="5752" xr:uid="{F5D7E9DE-7591-4BDA-B2EF-65AA30B5C16D}"/>
    <cellStyle name="Comma 202 2 2 2" xfId="11302" xr:uid="{4475F3AF-FA2F-4ACD-A174-A0044630CB98}"/>
    <cellStyle name="Comma 202 2 2 2 2" xfId="24460" xr:uid="{DB837464-2B5B-4298-9144-AE8D990BC252}"/>
    <cellStyle name="Comma 202 2 2 3" xfId="20969" xr:uid="{876B1E04-7A87-46C8-94CB-DF37501CAFE5}"/>
    <cellStyle name="Comma 202 2 3" xfId="12695" xr:uid="{B0D1FFFA-80ED-4616-8B63-095B8C8B99CE}"/>
    <cellStyle name="Comma 202 2 3 2" xfId="25653" xr:uid="{C1E9743E-CA4C-46FE-8531-3F5023590F29}"/>
    <cellStyle name="Comma 202 2 4" xfId="8879" xr:uid="{0A9BAD7A-DF56-4BAC-A7C1-40412F65E44F}"/>
    <cellStyle name="Comma 202 2 4 2" xfId="23295" xr:uid="{F12F29C9-8A79-43DC-A76E-4F457B20E8F5}"/>
    <cellStyle name="Comma 202 2 5" xfId="7269" xr:uid="{3BB77B42-EFCC-4014-9C9E-E41C2EA08C7A}"/>
    <cellStyle name="Comma 202 2 5 2" xfId="22137" xr:uid="{505C476E-15A0-4182-811C-95FE9CFD04EB}"/>
    <cellStyle name="Comma 202 2 6" xfId="17171" xr:uid="{D9B126BB-0C4B-4596-8CB7-65148EFE9F4C}"/>
    <cellStyle name="Comma 202 2 6 2" xfId="27208" xr:uid="{3ECD2471-5E05-489F-A6B2-8334FF8672A2}"/>
    <cellStyle name="Comma 202 2 7" xfId="19804" xr:uid="{FB914E9C-B315-4402-B42B-C89A7DF1A1EB}"/>
    <cellStyle name="Comma 202 3" xfId="3937" xr:uid="{DF552F5A-4DAC-4B4C-87D2-CF9B872713D6}"/>
    <cellStyle name="Comma 202 3 2" xfId="6205" xr:uid="{1EA52B72-8983-4587-83B0-73DDC35D8CEB}"/>
    <cellStyle name="Comma 202 3 2 2" xfId="11755" xr:uid="{22199072-63FE-406A-986D-97455017F256}"/>
    <cellStyle name="Comma 202 3 2 2 2" xfId="24847" xr:uid="{9455DFAD-ED40-4063-8B2B-C524F07117BD}"/>
    <cellStyle name="Comma 202 3 2 3" xfId="21356" xr:uid="{CE455576-CCF8-42FB-B831-321F3CEBD02F}"/>
    <cellStyle name="Comma 202 3 3" xfId="13159" xr:uid="{A39D6769-5E45-4B11-BE21-22FD5F8E7817}"/>
    <cellStyle name="Comma 202 3 3 2" xfId="26048" xr:uid="{D2F79F50-690E-4210-8D6E-943433D65834}"/>
    <cellStyle name="Comma 202 3 4" xfId="9488" xr:uid="{BA5DE78C-7B3F-42F3-AA17-17F5EF45B480}"/>
    <cellStyle name="Comma 202 3 4 2" xfId="23682" xr:uid="{58B8003A-6B13-4147-ABCD-7E43754896E3}"/>
    <cellStyle name="Comma 202 3 5" xfId="7914" xr:uid="{32E7EAE9-FA91-45ED-8960-0376052CDD91}"/>
    <cellStyle name="Comma 202 3 5 2" xfId="22524" xr:uid="{B7B1F197-34A7-4752-8B3D-6815BA5A3370}"/>
    <cellStyle name="Comma 202 3 6" xfId="17819" xr:uid="{562238A7-83DE-406E-8CC2-BE45C77EFC3D}"/>
    <cellStyle name="Comma 202 3 6 2" xfId="27595" xr:uid="{367F250F-7C2F-4DBE-AED3-E386A75ACA62}"/>
    <cellStyle name="Comma 202 3 7" xfId="20191" xr:uid="{37E09320-8A9C-4271-93D9-694430ECB52D}"/>
    <cellStyle name="Comma 202 4" xfId="5304" xr:uid="{E71E40BE-9CF1-438C-8F99-0B374ADDF83C}"/>
    <cellStyle name="Comma 202 4 2" xfId="10854" xr:uid="{7E70AA77-18C3-412E-89A7-080EE0B11D4D}"/>
    <cellStyle name="Comma 202 4 2 2" xfId="24077" xr:uid="{B41B91FC-550E-48F7-B053-6B94A8F838DF}"/>
    <cellStyle name="Comma 202 4 3" xfId="20586" xr:uid="{BD1DE7E3-BF92-4A1F-8DB7-58952070C0F3}"/>
    <cellStyle name="Comma 202 5" xfId="12228" xr:uid="{AA3EEF65-DB4E-4A57-85C4-7D305A7B7C7F}"/>
    <cellStyle name="Comma 202 5 2" xfId="25254" xr:uid="{21A6E2F0-3AD6-4C8E-89E3-1DDE970DBF6D}"/>
    <cellStyle name="Comma 202 6" xfId="8359" xr:uid="{67F2979C-8BFE-4721-A93F-8F87823955AA}"/>
    <cellStyle name="Comma 202 6 2" xfId="22912" xr:uid="{56BFB0D4-8BEB-4275-BF64-408D0E4A8A58}"/>
    <cellStyle name="Comma 202 7" xfId="6736" xr:uid="{5E56584D-34E8-414C-8B1E-F27DBD9A14C3}"/>
    <cellStyle name="Comma 202 7 2" xfId="21754" xr:uid="{EB0A538D-42C3-4625-B4E5-4598C8774CAE}"/>
    <cellStyle name="Comma 202 8" xfId="16580" xr:uid="{1C3EABA4-54AF-40F5-90D4-7A3C6AFF8363}"/>
    <cellStyle name="Comma 202 8 2" xfId="26824" xr:uid="{B1ABFF31-2850-4945-BEAB-5A3B025877E2}"/>
    <cellStyle name="Comma 202 9" xfId="19421" xr:uid="{05895E5A-CC99-42A8-A718-AFB5822D8D40}"/>
    <cellStyle name="Comma 203" xfId="1862" xr:uid="{0E9E81F7-1760-4D88-99B6-AAED433051A1}"/>
    <cellStyle name="Comma 203 2" xfId="3291" xr:uid="{7FDFC37D-86B5-44EA-A678-B273FEC0EF0A}"/>
    <cellStyle name="Comma 203 2 2" xfId="5753" xr:uid="{B17B8A94-639A-4B24-AC8E-46BF3467672E}"/>
    <cellStyle name="Comma 203 2 2 2" xfId="11303" xr:uid="{84736995-A04F-4798-B09E-EE21F3AAD408}"/>
    <cellStyle name="Comma 203 2 2 2 2" xfId="24461" xr:uid="{5435BF1C-2714-46CC-B950-4523BDD1D833}"/>
    <cellStyle name="Comma 203 2 2 3" xfId="20970" xr:uid="{46581F54-D395-4556-B89F-30A04E132CEA}"/>
    <cellStyle name="Comma 203 2 3" xfId="12696" xr:uid="{1D2F1A9C-9B44-4EF0-978A-FAC0E88D9583}"/>
    <cellStyle name="Comma 203 2 3 2" xfId="25654" xr:uid="{A06EC347-D473-4184-BB87-40BE1CDA6F91}"/>
    <cellStyle name="Comma 203 2 4" xfId="8880" xr:uid="{1EE4B06B-2385-405D-B854-F94C54547342}"/>
    <cellStyle name="Comma 203 2 4 2" xfId="23296" xr:uid="{8312F0D4-B832-41C7-8C99-75ACB02FA21F}"/>
    <cellStyle name="Comma 203 2 5" xfId="7270" xr:uid="{3BA72608-08A6-453B-869A-313C8E20D8AF}"/>
    <cellStyle name="Comma 203 2 5 2" xfId="22138" xr:uid="{E5B6849F-68CF-4B3B-A435-B23FBAEA94D9}"/>
    <cellStyle name="Comma 203 2 6" xfId="17172" xr:uid="{EA85F434-437D-4A50-B85C-BB2A894FE0C1}"/>
    <cellStyle name="Comma 203 2 6 2" xfId="27209" xr:uid="{85C04225-68AB-4097-A0E0-8574191F82A1}"/>
    <cellStyle name="Comma 203 2 7" xfId="19805" xr:uid="{124BD30C-9990-4403-A5B6-87E8D8B74879}"/>
    <cellStyle name="Comma 203 3" xfId="3938" xr:uid="{A013A300-3565-47E6-9FD0-2BF1900B44A3}"/>
    <cellStyle name="Comma 203 3 2" xfId="6206" xr:uid="{563984E4-8CAE-4700-B95A-49480587A9DE}"/>
    <cellStyle name="Comma 203 3 2 2" xfId="11756" xr:uid="{CB6E4F6F-6729-4E28-A65E-3809BE10F4BA}"/>
    <cellStyle name="Comma 203 3 2 2 2" xfId="24848" xr:uid="{F9B9BE25-5DF9-463E-9D85-A09C2CCB82C6}"/>
    <cellStyle name="Comma 203 3 2 3" xfId="21357" xr:uid="{A5F2C2F4-88D5-4011-93A8-716E10984D2B}"/>
    <cellStyle name="Comma 203 3 3" xfId="13160" xr:uid="{A569715B-EACC-459A-A43A-BDD7F340316F}"/>
    <cellStyle name="Comma 203 3 3 2" xfId="26049" xr:uid="{4AF401EF-99A4-4A50-ABC1-9D713F3682B8}"/>
    <cellStyle name="Comma 203 3 4" xfId="9489" xr:uid="{5F558C7D-7700-4842-AC9F-5800ABF3E137}"/>
    <cellStyle name="Comma 203 3 4 2" xfId="23683" xr:uid="{BD934D91-8641-4A24-8B4F-CDF733BA0075}"/>
    <cellStyle name="Comma 203 3 5" xfId="7915" xr:uid="{027E3544-717D-4CC4-A78C-0840660E4497}"/>
    <cellStyle name="Comma 203 3 5 2" xfId="22525" xr:uid="{39BC3E2A-1853-4FE3-9025-2042CA116575}"/>
    <cellStyle name="Comma 203 3 6" xfId="17820" xr:uid="{54759E73-6E83-472F-98F5-9C3D5950422F}"/>
    <cellStyle name="Comma 203 3 6 2" xfId="27596" xr:uid="{DE2A338A-20BB-469F-8EF8-C0B5ED1269EF}"/>
    <cellStyle name="Comma 203 3 7" xfId="20192" xr:uid="{01BA96F0-D235-4F1F-B5F6-F3F658E9B81D}"/>
    <cellStyle name="Comma 203 4" xfId="5305" xr:uid="{5E7C999B-A3D3-446F-B18B-F314DF9BFA0B}"/>
    <cellStyle name="Comma 203 4 2" xfId="10855" xr:uid="{C509D45F-8B93-44FC-B7EA-B37588109D11}"/>
    <cellStyle name="Comma 203 4 2 2" xfId="24078" xr:uid="{FCA541CD-C765-4D42-82DA-F1154F9F5003}"/>
    <cellStyle name="Comma 203 4 3" xfId="20587" xr:uid="{5C8AD441-1EF8-48CB-B856-2254002BF96C}"/>
    <cellStyle name="Comma 203 5" xfId="12229" xr:uid="{583ABD28-4AEB-4EC7-8076-94C0E5105586}"/>
    <cellStyle name="Comma 203 5 2" xfId="25255" xr:uid="{340A3473-266A-4937-B066-E1033BAAB84B}"/>
    <cellStyle name="Comma 203 6" xfId="8360" xr:uid="{96B1A7AC-48FC-4DC0-9526-D81B0C077B99}"/>
    <cellStyle name="Comma 203 6 2" xfId="22913" xr:uid="{5C50268F-EA38-4AD7-B80D-D1FF1660EAFE}"/>
    <cellStyle name="Comma 203 7" xfId="6737" xr:uid="{525C12CE-78EB-4C28-B480-01E9CCCAD72B}"/>
    <cellStyle name="Comma 203 7 2" xfId="21755" xr:uid="{46D9C3EC-EC85-408D-9CEE-A158E54E2F44}"/>
    <cellStyle name="Comma 203 8" xfId="16581" xr:uid="{E1E0C549-FF89-4AA0-806B-FC1C25A35B8A}"/>
    <cellStyle name="Comma 203 8 2" xfId="26825" xr:uid="{1ECCD970-E67E-49A8-9AF5-7B8BDD6C3FA2}"/>
    <cellStyle name="Comma 203 9" xfId="19422" xr:uid="{C0066DF2-2D74-4257-8836-B3E918298E6D}"/>
    <cellStyle name="Comma 204" xfId="1863" xr:uid="{BDD15070-80DF-4EFE-ACD2-84BE80193FC2}"/>
    <cellStyle name="Comma 204 2" xfId="3292" xr:uid="{5136B445-230C-4A2C-8183-A606D0D0C2C3}"/>
    <cellStyle name="Comma 204 2 2" xfId="5754" xr:uid="{F6ACC078-C3F7-4220-8106-506F10F9A12B}"/>
    <cellStyle name="Comma 204 2 2 2" xfId="11304" xr:uid="{E25DB3A3-9335-46A0-B465-2D7744F9ADB7}"/>
    <cellStyle name="Comma 204 2 2 2 2" xfId="24462" xr:uid="{1E199D68-6F2D-490F-AB87-3FE4C6D73EEC}"/>
    <cellStyle name="Comma 204 2 2 3" xfId="20971" xr:uid="{44680028-E5A1-4398-9E19-6D8DC93F1A2A}"/>
    <cellStyle name="Comma 204 2 3" xfId="12697" xr:uid="{F98A3D46-2EFA-4484-AE86-5173277B6E08}"/>
    <cellStyle name="Comma 204 2 3 2" xfId="25655" xr:uid="{C448B82B-CBA2-4199-93ED-5DF880D5EA71}"/>
    <cellStyle name="Comma 204 2 4" xfId="8881" xr:uid="{1F3F8480-0282-4DE0-AF9E-9BF664EAAA35}"/>
    <cellStyle name="Comma 204 2 4 2" xfId="23297" xr:uid="{809C125E-5560-45E9-93D4-19B210610F6D}"/>
    <cellStyle name="Comma 204 2 5" xfId="7271" xr:uid="{4C27C593-F9C6-4533-82C9-F9CF2E03ED2A}"/>
    <cellStyle name="Comma 204 2 5 2" xfId="22139" xr:uid="{F11B12F9-DE45-4CB7-B874-3500E9C4CE2E}"/>
    <cellStyle name="Comma 204 2 6" xfId="17173" xr:uid="{DCA97249-D1CF-42DD-905A-82F324AF174A}"/>
    <cellStyle name="Comma 204 2 6 2" xfId="27210" xr:uid="{262245FC-D5A2-45C1-8317-13BD68839AC0}"/>
    <cellStyle name="Comma 204 2 7" xfId="19806" xr:uid="{536A2292-41C7-4761-8825-C15AE26DAAE2}"/>
    <cellStyle name="Comma 204 3" xfId="3939" xr:uid="{F7946068-DBFC-4323-B148-7D78D619C24F}"/>
    <cellStyle name="Comma 204 3 2" xfId="6207" xr:uid="{111CAE61-85E2-46BC-88CE-0956FE4C75BF}"/>
    <cellStyle name="Comma 204 3 2 2" xfId="11757" xr:uid="{4B088FB7-2F05-457B-B87C-3F8C92FE93CE}"/>
    <cellStyle name="Comma 204 3 2 2 2" xfId="24849" xr:uid="{3011C97E-0B11-4143-8791-17E2D05D8335}"/>
    <cellStyle name="Comma 204 3 2 3" xfId="21358" xr:uid="{A670CF74-DCEC-4FCA-B3EB-2D52E7622E3A}"/>
    <cellStyle name="Comma 204 3 3" xfId="13161" xr:uid="{2493107B-A14B-49BF-9F04-880A7728BCBB}"/>
    <cellStyle name="Comma 204 3 3 2" xfId="26050" xr:uid="{14C0663F-D3A2-4E25-A226-373308BE0F3A}"/>
    <cellStyle name="Comma 204 3 4" xfId="9490" xr:uid="{20BEC0AF-B0BC-490A-A771-780EE08B4B1E}"/>
    <cellStyle name="Comma 204 3 4 2" xfId="23684" xr:uid="{96E2238E-D5D6-436F-B1D6-2D4801CE68C7}"/>
    <cellStyle name="Comma 204 3 5" xfId="7916" xr:uid="{7777F46A-4A88-4A86-B4DA-2C31B0675F7C}"/>
    <cellStyle name="Comma 204 3 5 2" xfId="22526" xr:uid="{A28493B6-1470-4DF5-9F40-3DD68B65E20E}"/>
    <cellStyle name="Comma 204 3 6" xfId="17821" xr:uid="{32C45392-98D0-4C1B-BF00-630D53CA2BE3}"/>
    <cellStyle name="Comma 204 3 6 2" xfId="27597" xr:uid="{309101D9-7B2A-4111-8E9A-8FB5E21DBA6E}"/>
    <cellStyle name="Comma 204 3 7" xfId="20193" xr:uid="{7051CC4E-8598-43D6-9913-D9AACD6510F8}"/>
    <cellStyle name="Comma 204 4" xfId="5306" xr:uid="{A8D2ECE2-062F-4E7E-9C39-9153BC4E80F3}"/>
    <cellStyle name="Comma 204 4 2" xfId="10856" xr:uid="{135721F6-C323-4A9B-A6CB-B4ADA874ABEB}"/>
    <cellStyle name="Comma 204 4 2 2" xfId="24079" xr:uid="{2C3F5E8B-DD27-4F26-A9FC-C36D1FFBEAC8}"/>
    <cellStyle name="Comma 204 4 3" xfId="20588" xr:uid="{9172A4B8-DE69-4061-B1D0-11509D8A039D}"/>
    <cellStyle name="Comma 204 5" xfId="12230" xr:uid="{75D31E6B-D63B-4E9A-93F9-E0A7D692A1B4}"/>
    <cellStyle name="Comma 204 5 2" xfId="25256" xr:uid="{5B7CF3D9-2027-4813-83E5-A546BC7C2C74}"/>
    <cellStyle name="Comma 204 6" xfId="8361" xr:uid="{0BA61693-2D5D-4F59-A539-D070D35C8ABD}"/>
    <cellStyle name="Comma 204 6 2" xfId="22914" xr:uid="{8CF76BAD-93C5-4258-9F00-72CCB8CE2A58}"/>
    <cellStyle name="Comma 204 7" xfId="6738" xr:uid="{22A745C4-CA9F-467B-BEAF-6C433EA99A86}"/>
    <cellStyle name="Comma 204 7 2" xfId="21756" xr:uid="{265BE2E3-B8C5-454D-8479-9A11532B9334}"/>
    <cellStyle name="Comma 204 8" xfId="16582" xr:uid="{6ED416FE-4961-4177-8FF6-285B67F6CF7B}"/>
    <cellStyle name="Comma 204 8 2" xfId="26826" xr:uid="{DEAAD704-F5B2-407E-ACD0-B04F72FCA210}"/>
    <cellStyle name="Comma 204 9" xfId="19423" xr:uid="{A4D69153-2A2A-4947-BFCB-E1F21B26DC6C}"/>
    <cellStyle name="Comma 205" xfId="1864" xr:uid="{43B785C0-7820-427D-A9B6-8B82A4B7AA23}"/>
    <cellStyle name="Comma 205 2" xfId="3293" xr:uid="{C73D4D16-7C1B-433F-8105-FA924DF6BF54}"/>
    <cellStyle name="Comma 205 2 2" xfId="5755" xr:uid="{68D96736-2AB2-450D-8BA6-8B912AF36A0C}"/>
    <cellStyle name="Comma 205 2 2 2" xfId="11305" xr:uid="{3BB88023-BA31-40EC-92E9-98334B5543CF}"/>
    <cellStyle name="Comma 205 2 2 2 2" xfId="24463" xr:uid="{C8EE024B-8B7F-4FD5-B26F-C658FB31A260}"/>
    <cellStyle name="Comma 205 2 2 3" xfId="20972" xr:uid="{5E82A036-6CF9-4B3E-9E20-5F5F6A377175}"/>
    <cellStyle name="Comma 205 2 3" xfId="12698" xr:uid="{36851116-6C5C-463E-AF11-8BDD34A69BAE}"/>
    <cellStyle name="Comma 205 2 3 2" xfId="25656" xr:uid="{AB48B3B8-99C6-4816-832F-9647CC942F8D}"/>
    <cellStyle name="Comma 205 2 4" xfId="8882" xr:uid="{12478880-8B30-4A5F-98DB-C5B5F38CCBC2}"/>
    <cellStyle name="Comma 205 2 4 2" xfId="23298" xr:uid="{A61C4F4B-ECA2-4EFD-90EF-E1C5E491279F}"/>
    <cellStyle name="Comma 205 2 5" xfId="7272" xr:uid="{F7E697F3-2F7E-41D2-B6E7-0EE343813031}"/>
    <cellStyle name="Comma 205 2 5 2" xfId="22140" xr:uid="{A821CA18-67B8-478A-A643-91C0E9FF7B8E}"/>
    <cellStyle name="Comma 205 2 6" xfId="17174" xr:uid="{79B63367-63D8-4DDF-95AE-E29A48B881B9}"/>
    <cellStyle name="Comma 205 2 6 2" xfId="27211" xr:uid="{E1100AAB-8AE6-4E0F-95F1-BA8DC88FBF84}"/>
    <cellStyle name="Comma 205 2 7" xfId="19807" xr:uid="{0328644F-BDA3-4572-A95C-80FA5B88409A}"/>
    <cellStyle name="Comma 205 3" xfId="3940" xr:uid="{D32E4A64-6189-47AB-BEFE-E060CB3735B5}"/>
    <cellStyle name="Comma 205 3 2" xfId="6208" xr:uid="{49787D47-5F2B-4CCA-B37E-7E2980814E1D}"/>
    <cellStyle name="Comma 205 3 2 2" xfId="11758" xr:uid="{67131855-1F97-47CF-A75B-3D98629DB575}"/>
    <cellStyle name="Comma 205 3 2 2 2" xfId="24850" xr:uid="{BC787720-A2EE-49F6-980E-128D19C5799E}"/>
    <cellStyle name="Comma 205 3 2 3" xfId="21359" xr:uid="{91AC295E-CFC4-4075-9055-15FFD7BFE64F}"/>
    <cellStyle name="Comma 205 3 3" xfId="13162" xr:uid="{8ACBCCC6-DDEB-4523-BB05-A06B4DFCC43B}"/>
    <cellStyle name="Comma 205 3 3 2" xfId="26051" xr:uid="{8DD01016-59A2-4078-87A9-C31786454F17}"/>
    <cellStyle name="Comma 205 3 4" xfId="9491" xr:uid="{93315236-6566-4517-90A8-0143BA0A0F7E}"/>
    <cellStyle name="Comma 205 3 4 2" xfId="23685" xr:uid="{E65782BC-C0AE-464C-80A7-4BFFEC965F9A}"/>
    <cellStyle name="Comma 205 3 5" xfId="7917" xr:uid="{2ACA8D3D-CD3B-4D1A-8509-890EAD41C135}"/>
    <cellStyle name="Comma 205 3 5 2" xfId="22527" xr:uid="{33A40082-209D-4F75-B75B-B2674021BCA1}"/>
    <cellStyle name="Comma 205 3 6" xfId="17822" xr:uid="{CC752570-F527-4C2E-8FF2-06FC2F423122}"/>
    <cellStyle name="Comma 205 3 6 2" xfId="27598" xr:uid="{C3BD681D-62AE-482D-A561-D233EF41ED6B}"/>
    <cellStyle name="Comma 205 3 7" xfId="20194" xr:uid="{F14A6EE7-EA14-41C0-A1E7-4FBFDC7F62FC}"/>
    <cellStyle name="Comma 205 4" xfId="5307" xr:uid="{5026C9AD-B374-46C1-A212-4CBDA677B49C}"/>
    <cellStyle name="Comma 205 4 2" xfId="10857" xr:uid="{CC2FB267-C2A6-4951-B879-9E118B47EF3C}"/>
    <cellStyle name="Comma 205 4 2 2" xfId="24080" xr:uid="{28050854-3196-4885-A5C1-1CB4E3AC1241}"/>
    <cellStyle name="Comma 205 4 3" xfId="20589" xr:uid="{07ED2994-897A-4BE9-B917-C93338ABF646}"/>
    <cellStyle name="Comma 205 5" xfId="12231" xr:uid="{32FF4CC3-4DDD-4653-B03D-5DCA701529C9}"/>
    <cellStyle name="Comma 205 5 2" xfId="25257" xr:uid="{E5FBA40F-ACC7-4764-AA38-06D85E833BD9}"/>
    <cellStyle name="Comma 205 6" xfId="8362" xr:uid="{6EA086F2-ED9F-4FCC-94B6-E2F7605C903A}"/>
    <cellStyle name="Comma 205 6 2" xfId="22915" xr:uid="{8AB1D6B9-D785-4460-ABDB-68759AB8CAB2}"/>
    <cellStyle name="Comma 205 7" xfId="6739" xr:uid="{37E31308-9F86-4033-8037-9B703A0D3840}"/>
    <cellStyle name="Comma 205 7 2" xfId="21757" xr:uid="{8E1BBF1A-0AC0-4256-9F94-5AC250AA9B74}"/>
    <cellStyle name="Comma 205 8" xfId="16583" xr:uid="{B267DB1E-764B-45B5-A76E-28A3924D268A}"/>
    <cellStyle name="Comma 205 8 2" xfId="26827" xr:uid="{CF888323-FAC8-4B0D-BEFD-AA51CF59849E}"/>
    <cellStyle name="Comma 205 9" xfId="19424" xr:uid="{970967D8-076E-4B4D-97BA-72392ADC9856}"/>
    <cellStyle name="Comma 206" xfId="1865" xr:uid="{F346953F-CB85-44C7-87BD-44820BDCD50D}"/>
    <cellStyle name="Comma 206 2" xfId="3294" xr:uid="{EA8A6C18-F207-4A53-9E80-828BB244467B}"/>
    <cellStyle name="Comma 206 2 2" xfId="5756" xr:uid="{D506AC00-8288-4A36-8698-CBA333532DF1}"/>
    <cellStyle name="Comma 206 2 2 2" xfId="11306" xr:uid="{AA817BCF-D11B-443D-ABE9-01A36244B0B4}"/>
    <cellStyle name="Comma 206 2 2 2 2" xfId="24464" xr:uid="{91E73321-4FC3-4E55-8AE5-62089C946159}"/>
    <cellStyle name="Comma 206 2 2 3" xfId="20973" xr:uid="{07974A4F-E21B-48A2-A3EB-3995E23540F8}"/>
    <cellStyle name="Comma 206 2 3" xfId="12699" xr:uid="{CBB3B3B0-26DC-44BE-AA00-33BD3110C09E}"/>
    <cellStyle name="Comma 206 2 3 2" xfId="25657" xr:uid="{68CFCF6A-E23B-49A7-8D33-ABABB59C79D3}"/>
    <cellStyle name="Comma 206 2 4" xfId="8883" xr:uid="{C5B21DE0-CD77-4F9B-9E2F-89240A7FA7EB}"/>
    <cellStyle name="Comma 206 2 4 2" xfId="23299" xr:uid="{BA016056-0FB4-4D1B-8FDD-0E957BBE7FC2}"/>
    <cellStyle name="Comma 206 2 5" xfId="7273" xr:uid="{40988178-1D32-4290-97CF-FAB56E8B4705}"/>
    <cellStyle name="Comma 206 2 5 2" xfId="22141" xr:uid="{5D38E290-6677-4C27-A639-8989F4000587}"/>
    <cellStyle name="Comma 206 2 6" xfId="17175" xr:uid="{B943A3F1-209D-4C14-9250-F5258EC843D5}"/>
    <cellStyle name="Comma 206 2 6 2" xfId="27212" xr:uid="{C6DB0AE1-6A5E-4170-9EBF-3C3FB357B6BE}"/>
    <cellStyle name="Comma 206 2 7" xfId="19808" xr:uid="{C31A4D75-9E20-4398-B927-6FF50EE98F7D}"/>
    <cellStyle name="Comma 206 3" xfId="3941" xr:uid="{12CEE673-6CAA-46BF-A07A-E89159362375}"/>
    <cellStyle name="Comma 206 3 2" xfId="6209" xr:uid="{D298AEE2-873A-4379-9AEB-19D078F89790}"/>
    <cellStyle name="Comma 206 3 2 2" xfId="11759" xr:uid="{4ECB30BC-D26B-43E7-876B-D4535E4DB7B6}"/>
    <cellStyle name="Comma 206 3 2 2 2" xfId="24851" xr:uid="{298464A0-73AF-495F-B829-B3DD44732A01}"/>
    <cellStyle name="Comma 206 3 2 3" xfId="21360" xr:uid="{764D34EF-F248-4EB4-A565-7B8B31BFA9BB}"/>
    <cellStyle name="Comma 206 3 3" xfId="13163" xr:uid="{4203749A-5260-48FF-94BB-0886472FDA30}"/>
    <cellStyle name="Comma 206 3 3 2" xfId="26052" xr:uid="{4AFF1D9F-D61A-4294-BDC0-3BD82607B802}"/>
    <cellStyle name="Comma 206 3 4" xfId="9492" xr:uid="{E7E8647F-B680-43BE-B285-4DE30268714F}"/>
    <cellStyle name="Comma 206 3 4 2" xfId="23686" xr:uid="{AE50A38B-D4FA-4F3D-8AFF-1C963C3C9106}"/>
    <cellStyle name="Comma 206 3 5" xfId="7918" xr:uid="{D2A87940-DA7B-463B-807D-4284E767D236}"/>
    <cellStyle name="Comma 206 3 5 2" xfId="22528" xr:uid="{B41BEED7-60FE-4733-B8A0-1367E91F945D}"/>
    <cellStyle name="Comma 206 3 6" xfId="17823" xr:uid="{4C125F88-A314-4A81-A766-5A5E87BAE0E0}"/>
    <cellStyle name="Comma 206 3 6 2" xfId="27599" xr:uid="{7BEF79E6-1116-4F64-9025-95951FFCE49D}"/>
    <cellStyle name="Comma 206 3 7" xfId="20195" xr:uid="{1CE6A4DE-A683-4E75-AAA5-B3577FCD2210}"/>
    <cellStyle name="Comma 206 4" xfId="5308" xr:uid="{56D8D045-8D6F-4783-AD1E-FE9CA0BCF688}"/>
    <cellStyle name="Comma 206 4 2" xfId="10858" xr:uid="{9A9F3BB9-E67A-4D84-9118-A5FE67D87514}"/>
    <cellStyle name="Comma 206 4 2 2" xfId="24081" xr:uid="{32A16890-5F2C-495A-87FD-F7402F09A63A}"/>
    <cellStyle name="Comma 206 4 3" xfId="20590" xr:uid="{D69182D3-0682-4AE8-A523-FE045400A77E}"/>
    <cellStyle name="Comma 206 5" xfId="12232" xr:uid="{4F4357BA-7C8E-4970-886D-9881B8B1FC78}"/>
    <cellStyle name="Comma 206 5 2" xfId="25258" xr:uid="{D51E010B-E0C8-4841-8BDE-F91B9211B668}"/>
    <cellStyle name="Comma 206 6" xfId="8363" xr:uid="{1A02B0CD-5983-4EF2-9CC4-59AF7DD6BAD7}"/>
    <cellStyle name="Comma 206 6 2" xfId="22916" xr:uid="{642F89FD-BD38-46B5-A76D-65F56A11D312}"/>
    <cellStyle name="Comma 206 7" xfId="6740" xr:uid="{06958488-B308-463D-9FD2-E772082DDEF0}"/>
    <cellStyle name="Comma 206 7 2" xfId="21758" xr:uid="{45F9BDC3-7A7E-45B5-9F62-06AB18A14A93}"/>
    <cellStyle name="Comma 206 8" xfId="16584" xr:uid="{8456C17C-C9F0-435A-AA98-F3D2186D3294}"/>
    <cellStyle name="Comma 206 8 2" xfId="26828" xr:uid="{D7C5E63F-029E-454D-9F42-9D4CE3687A15}"/>
    <cellStyle name="Comma 206 9" xfId="19425" xr:uid="{E549AC4C-1302-4E5F-81E9-39F9775ED4C5}"/>
    <cellStyle name="Comma 207" xfId="1866" xr:uid="{2F045E89-C21E-40FD-9364-D11D51B4DA67}"/>
    <cellStyle name="Comma 207 2" xfId="3295" xr:uid="{32D4BB19-6512-45C8-9EE8-27B104C032D5}"/>
    <cellStyle name="Comma 207 2 2" xfId="5757" xr:uid="{3BE0CCDD-84B6-4435-87F8-53D558A32761}"/>
    <cellStyle name="Comma 207 2 2 2" xfId="11307" xr:uid="{798B06C9-FC38-4E9F-B576-D869100969C5}"/>
    <cellStyle name="Comma 207 2 2 2 2" xfId="24465" xr:uid="{852E6515-B21A-4BBE-ACF1-E05416DAE5B8}"/>
    <cellStyle name="Comma 207 2 2 3" xfId="20974" xr:uid="{F48C72CA-C3EF-4AFF-BA48-69F8D031E776}"/>
    <cellStyle name="Comma 207 2 3" xfId="12700" xr:uid="{B7E345B7-F166-4891-97A6-95DEF41BA90C}"/>
    <cellStyle name="Comma 207 2 3 2" xfId="25658" xr:uid="{7E1C031F-0E67-447A-8076-631E3DAB8224}"/>
    <cellStyle name="Comma 207 2 4" xfId="8884" xr:uid="{FA6CD5FE-2333-45B2-AA84-AC773E07951D}"/>
    <cellStyle name="Comma 207 2 4 2" xfId="23300" xr:uid="{DF3943C8-899C-4D1B-9F8E-FAC4F71C35D8}"/>
    <cellStyle name="Comma 207 2 5" xfId="7274" xr:uid="{6B9E779E-C437-4436-9745-9FCA85BFB457}"/>
    <cellStyle name="Comma 207 2 5 2" xfId="22142" xr:uid="{FE3A02DA-DE48-4E34-B7FB-7C7CFF94B2CA}"/>
    <cellStyle name="Comma 207 2 6" xfId="17176" xr:uid="{1ACF4347-A23E-4BD5-AEFA-79403064BCEA}"/>
    <cellStyle name="Comma 207 2 6 2" xfId="27213" xr:uid="{F9A6EE06-CE40-4FC8-BE1A-598D20596606}"/>
    <cellStyle name="Comma 207 2 7" xfId="19809" xr:uid="{2478D5F7-FC70-430D-9ADA-943AA8124D3C}"/>
    <cellStyle name="Comma 207 3" xfId="3942" xr:uid="{441DA613-2598-43A1-B3EA-29BCDAFF874F}"/>
    <cellStyle name="Comma 207 3 2" xfId="6210" xr:uid="{4B143FA9-38A5-431E-8236-18B62C4D8858}"/>
    <cellStyle name="Comma 207 3 2 2" xfId="11760" xr:uid="{5B39A493-E01F-4CCB-A444-22E807404AF2}"/>
    <cellStyle name="Comma 207 3 2 2 2" xfId="24852" xr:uid="{EA50E0B6-D3AE-4CC9-BD66-DEE10F8FFB74}"/>
    <cellStyle name="Comma 207 3 2 3" xfId="21361" xr:uid="{D17FC570-21C4-4339-A950-E1650355695C}"/>
    <cellStyle name="Comma 207 3 3" xfId="13164" xr:uid="{51F05057-D859-4D92-9DEA-85B86F9101C4}"/>
    <cellStyle name="Comma 207 3 3 2" xfId="26053" xr:uid="{2F295F02-54C5-430D-B453-CC3186381454}"/>
    <cellStyle name="Comma 207 3 4" xfId="9493" xr:uid="{96ADE194-29E4-417F-87F8-BB6EB26B2E1D}"/>
    <cellStyle name="Comma 207 3 4 2" xfId="23687" xr:uid="{5E843CC2-DF3C-449C-9F41-5CFE9CF3ECBA}"/>
    <cellStyle name="Comma 207 3 5" xfId="7919" xr:uid="{33149B26-A038-4D4F-9D70-C999991F9BED}"/>
    <cellStyle name="Comma 207 3 5 2" xfId="22529" xr:uid="{5A64DC08-4A3C-49E3-9A0A-2073B23570DC}"/>
    <cellStyle name="Comma 207 3 6" xfId="17824" xr:uid="{F568040D-0EFF-4C8E-AA4A-8E947A63247A}"/>
    <cellStyle name="Comma 207 3 6 2" xfId="27600" xr:uid="{4FAD7BAB-870C-4326-98FC-7080498BBD49}"/>
    <cellStyle name="Comma 207 3 7" xfId="20196" xr:uid="{BAC9CAA1-9CE2-4698-AEFF-09664717D917}"/>
    <cellStyle name="Comma 207 4" xfId="5309" xr:uid="{F8CA160F-1D12-446E-BB89-557E62F999C1}"/>
    <cellStyle name="Comma 207 4 2" xfId="10859" xr:uid="{6FCFF412-2C10-4DBA-86FA-4E451FC76D7B}"/>
    <cellStyle name="Comma 207 4 2 2" xfId="24082" xr:uid="{72B98494-F5F4-4997-B275-F1CC4CFB3B9A}"/>
    <cellStyle name="Comma 207 4 3" xfId="20591" xr:uid="{CDBDA347-4774-47E6-B9B6-D22225A89F2D}"/>
    <cellStyle name="Comma 207 5" xfId="12233" xr:uid="{D3DF277C-B46B-431A-BFF9-DBAAC10CD3CF}"/>
    <cellStyle name="Comma 207 5 2" xfId="25259" xr:uid="{84836107-4378-410B-BA0B-5C2AA1EA87BE}"/>
    <cellStyle name="Comma 207 6" xfId="8364" xr:uid="{F65A9432-02E2-4662-9F2E-1DEE2241A52A}"/>
    <cellStyle name="Comma 207 6 2" xfId="22917" xr:uid="{FA50D149-ECAA-4798-BE6E-BA17B4BA7B7C}"/>
    <cellStyle name="Comma 207 7" xfId="6741" xr:uid="{E3A77D8F-364D-40F2-95D8-471EF89107EC}"/>
    <cellStyle name="Comma 207 7 2" xfId="21759" xr:uid="{9576C414-D360-4AAD-860F-3B4B3D2F6799}"/>
    <cellStyle name="Comma 207 8" xfId="16585" xr:uid="{EAD62A79-69E6-4661-BEB2-605A0BB13F76}"/>
    <cellStyle name="Comma 207 8 2" xfId="26829" xr:uid="{9FCDA17A-1C45-49CC-8BEB-0B4E12D09DB5}"/>
    <cellStyle name="Comma 207 9" xfId="19426" xr:uid="{E59E8DFA-C34B-4F29-804A-6F23997ABE84}"/>
    <cellStyle name="Comma 208" xfId="1867" xr:uid="{3B9ECE0B-301F-4E0E-BDEE-148162173F47}"/>
    <cellStyle name="Comma 208 2" xfId="3296" xr:uid="{271B8264-8A00-4890-9E07-CB36EE587A2A}"/>
    <cellStyle name="Comma 208 2 2" xfId="5758" xr:uid="{1EFD07D8-338F-417E-ACFA-C738671F246F}"/>
    <cellStyle name="Comma 208 2 2 2" xfId="11308" xr:uid="{C1FC4CD4-77F5-4D82-AA94-2C8A2E29BB7B}"/>
    <cellStyle name="Comma 208 2 2 2 2" xfId="24466" xr:uid="{780A67C5-E5A6-4B76-BF0F-27BF5BD4E091}"/>
    <cellStyle name="Comma 208 2 2 3" xfId="20975" xr:uid="{11EE1DD3-DA5C-41C4-BE20-5F4195293310}"/>
    <cellStyle name="Comma 208 2 3" xfId="12701" xr:uid="{632F1A95-A16C-4926-9414-7E7FBDF64D5A}"/>
    <cellStyle name="Comma 208 2 3 2" xfId="25659" xr:uid="{76BC1ABA-2AA9-42CD-8217-934A5C902E73}"/>
    <cellStyle name="Comma 208 2 4" xfId="8885" xr:uid="{F1F6D78B-336B-4813-969E-7DAB1FF71C87}"/>
    <cellStyle name="Comma 208 2 4 2" xfId="23301" xr:uid="{56E1AF3C-4731-4F7E-8B74-C6147D4F802B}"/>
    <cellStyle name="Comma 208 2 5" xfId="7275" xr:uid="{488AE814-AC14-43C6-89C2-DFEFB3B20245}"/>
    <cellStyle name="Comma 208 2 5 2" xfId="22143" xr:uid="{8443AF67-E27A-435A-A18F-E87D1FCD7489}"/>
    <cellStyle name="Comma 208 2 6" xfId="17177" xr:uid="{1440DD21-9411-459C-9CE5-5C90E6FDF7C7}"/>
    <cellStyle name="Comma 208 2 6 2" xfId="27214" xr:uid="{B58E08C1-5339-44D9-98E6-DFFDD813A184}"/>
    <cellStyle name="Comma 208 2 7" xfId="19810" xr:uid="{B9757012-9325-417B-8AAE-650C242085FC}"/>
    <cellStyle name="Comma 208 3" xfId="3943" xr:uid="{647153E6-1190-4EF8-A261-F68446C18C2C}"/>
    <cellStyle name="Comma 208 3 2" xfId="6211" xr:uid="{60052A6C-DC2C-44F4-825E-DABD48F23EEA}"/>
    <cellStyle name="Comma 208 3 2 2" xfId="11761" xr:uid="{488ACC1E-50A1-4250-84F0-0625C6D81959}"/>
    <cellStyle name="Comma 208 3 2 2 2" xfId="24853" xr:uid="{C66E7E7D-AD5F-4C19-AADB-8439F1A933DE}"/>
    <cellStyle name="Comma 208 3 2 3" xfId="21362" xr:uid="{4CF23272-225C-45DD-ACD1-C27459F47DE8}"/>
    <cellStyle name="Comma 208 3 3" xfId="13165" xr:uid="{6A701A44-8948-45A1-AD12-DABEB447A1EC}"/>
    <cellStyle name="Comma 208 3 3 2" xfId="26054" xr:uid="{EB59BE4C-B6BC-43EF-A13F-A83B43FF982D}"/>
    <cellStyle name="Comma 208 3 4" xfId="9494" xr:uid="{A57FA6BA-E5BD-4D0E-9AF8-DD648A2E16DE}"/>
    <cellStyle name="Comma 208 3 4 2" xfId="23688" xr:uid="{BC1602C1-B604-497D-B428-FAD7B91F10E0}"/>
    <cellStyle name="Comma 208 3 5" xfId="7920" xr:uid="{6A96B13F-0FB3-4853-823F-FE03E2BB865B}"/>
    <cellStyle name="Comma 208 3 5 2" xfId="22530" xr:uid="{F4507891-94B7-4F7E-A0FB-D8E3B57576D0}"/>
    <cellStyle name="Comma 208 3 6" xfId="17825" xr:uid="{89ED19C8-6567-4FEC-9B1D-A0C882A57570}"/>
    <cellStyle name="Comma 208 3 6 2" xfId="27601" xr:uid="{0234D9A1-7A74-4828-B179-D84C992C471C}"/>
    <cellStyle name="Comma 208 3 7" xfId="20197" xr:uid="{DE728AA9-0F11-4C37-A214-0EA8A4438FE5}"/>
    <cellStyle name="Comma 208 4" xfId="5310" xr:uid="{97DE3EFC-AA81-42B7-A043-79606CA1340F}"/>
    <cellStyle name="Comma 208 4 2" xfId="10860" xr:uid="{DB6D3265-5C87-4F38-9486-B6D1ECABCF69}"/>
    <cellStyle name="Comma 208 4 2 2" xfId="24083" xr:uid="{41BEC8F2-167C-4E08-8203-E3BC04B9A84D}"/>
    <cellStyle name="Comma 208 4 3" xfId="20592" xr:uid="{CA474BC5-FE5E-451F-B47C-F457A3C8BBA4}"/>
    <cellStyle name="Comma 208 5" xfId="12234" xr:uid="{728403FF-A451-4231-AB69-86AB6136CCBA}"/>
    <cellStyle name="Comma 208 5 2" xfId="25260" xr:uid="{A9E8893B-9D4B-4596-A608-478539E50324}"/>
    <cellStyle name="Comma 208 6" xfId="8365" xr:uid="{C5C7C7B8-3AFA-4F6D-AE07-25A84931964B}"/>
    <cellStyle name="Comma 208 6 2" xfId="22918" xr:uid="{9D692762-76F1-41ED-871F-DA7AFCA40687}"/>
    <cellStyle name="Comma 208 7" xfId="6742" xr:uid="{15AFC80A-19CA-4530-B232-A27F3B408A24}"/>
    <cellStyle name="Comma 208 7 2" xfId="21760" xr:uid="{C69E9A53-8F5E-41EF-AB7B-E93C513D2B96}"/>
    <cellStyle name="Comma 208 8" xfId="16586" xr:uid="{C656888A-C943-4D70-8636-CDC3CEEBF81C}"/>
    <cellStyle name="Comma 208 8 2" xfId="26830" xr:uid="{F62271BB-E40B-4BA5-B79B-92B80AA58331}"/>
    <cellStyle name="Comma 208 9" xfId="19427" xr:uid="{1C8E7B9A-C25F-4502-BF60-BF0CEC005520}"/>
    <cellStyle name="Comma 209" xfId="1868" xr:uid="{937DE2AE-2559-4307-8BC1-6826A8F056BF}"/>
    <cellStyle name="Comma 209 2" xfId="3297" xr:uid="{11798E1A-8CE9-4B87-9EC1-2DCD1FF7DF94}"/>
    <cellStyle name="Comma 209 2 2" xfId="5759" xr:uid="{50AC598F-A8F5-49B1-920F-CCC5F62E6FE1}"/>
    <cellStyle name="Comma 209 2 2 2" xfId="11309" xr:uid="{AB9E438A-6550-4079-A601-32378A0A9B66}"/>
    <cellStyle name="Comma 209 2 2 2 2" xfId="24467" xr:uid="{A3427A6B-AE13-41D5-A38E-9A1297370C9C}"/>
    <cellStyle name="Comma 209 2 2 3" xfId="20976" xr:uid="{3D0729DA-E286-4CF6-A90D-1C1EE888F76D}"/>
    <cellStyle name="Comma 209 2 3" xfId="12702" xr:uid="{B1CBBCAE-BFD0-449A-BA36-8CADAC6D5F1B}"/>
    <cellStyle name="Comma 209 2 3 2" xfId="25660" xr:uid="{45FA6015-7D52-4DF9-BD0C-2B8F5940D6E9}"/>
    <cellStyle name="Comma 209 2 4" xfId="8886" xr:uid="{52BA89FA-9590-474D-8DAE-162B5B231D0C}"/>
    <cellStyle name="Comma 209 2 4 2" xfId="23302" xr:uid="{DAEBD7CE-7882-4475-B59C-C9EC6D893ED6}"/>
    <cellStyle name="Comma 209 2 5" xfId="7276" xr:uid="{CCE03B6A-739B-43C8-B21D-E4A542ABC0B2}"/>
    <cellStyle name="Comma 209 2 5 2" xfId="22144" xr:uid="{305DC387-4DC7-4F4A-8783-D7DCC641A75F}"/>
    <cellStyle name="Comma 209 2 6" xfId="17178" xr:uid="{D11A6FD1-DE07-4569-BFAF-9F79BC21F260}"/>
    <cellStyle name="Comma 209 2 6 2" xfId="27215" xr:uid="{068A829B-E00E-4743-B95E-D4869FBA6824}"/>
    <cellStyle name="Comma 209 2 7" xfId="19811" xr:uid="{805D0DEC-CFFE-47E0-BF25-001068C99F6B}"/>
    <cellStyle name="Comma 209 3" xfId="3944" xr:uid="{88161F23-A049-4181-9E16-E8D747AFFDD2}"/>
    <cellStyle name="Comma 209 3 2" xfId="6212" xr:uid="{5B9B07E9-4473-4C41-A032-6AC1914FED12}"/>
    <cellStyle name="Comma 209 3 2 2" xfId="11762" xr:uid="{6F0B4F88-2A07-41B5-835B-7CE0E077BAF3}"/>
    <cellStyle name="Comma 209 3 2 2 2" xfId="24854" xr:uid="{23F92623-6CBF-4FB4-9401-E57E350C4F4B}"/>
    <cellStyle name="Comma 209 3 2 3" xfId="21363" xr:uid="{F2B42C0C-3DBA-4B3C-B6C2-2740231A9D2E}"/>
    <cellStyle name="Comma 209 3 3" xfId="13166" xr:uid="{66FBC272-2335-469A-94FA-FCADF19A5852}"/>
    <cellStyle name="Comma 209 3 3 2" xfId="26055" xr:uid="{791E0BAC-D33B-40A8-9123-96AD01271ED7}"/>
    <cellStyle name="Comma 209 3 4" xfId="9495" xr:uid="{4F119E23-C379-46B0-8A82-A32A7F6882EF}"/>
    <cellStyle name="Comma 209 3 4 2" xfId="23689" xr:uid="{607AA435-8367-46C4-9D3A-0C9DC231F084}"/>
    <cellStyle name="Comma 209 3 5" xfId="7921" xr:uid="{FE0DBB17-691A-4899-A54E-3C984E63D2AA}"/>
    <cellStyle name="Comma 209 3 5 2" xfId="22531" xr:uid="{AADC78AC-9B4D-4304-B406-DF0688E46D4E}"/>
    <cellStyle name="Comma 209 3 6" xfId="17826" xr:uid="{59EB965B-9B64-484C-9F4C-130BEF703D6B}"/>
    <cellStyle name="Comma 209 3 6 2" xfId="27602" xr:uid="{902C295E-4838-4111-BD66-3522606A92D2}"/>
    <cellStyle name="Comma 209 3 7" xfId="20198" xr:uid="{3CD9C6F4-4DE4-4727-BB6C-A13D05E7F7BE}"/>
    <cellStyle name="Comma 209 4" xfId="5311" xr:uid="{64AB396D-5E11-431B-8053-56FDF01D79EC}"/>
    <cellStyle name="Comma 209 4 2" xfId="10861" xr:uid="{8EDA6465-EB15-470F-8988-1AC21761B20E}"/>
    <cellStyle name="Comma 209 4 2 2" xfId="24084" xr:uid="{2695CBBC-F2C3-4DD0-B308-87FE346B9F96}"/>
    <cellStyle name="Comma 209 4 3" xfId="20593" xr:uid="{A8F1F4F8-8349-4199-A81C-6B55063ED463}"/>
    <cellStyle name="Comma 209 5" xfId="12235" xr:uid="{5B73E9A5-7577-4474-B0F1-8BE387785785}"/>
    <cellStyle name="Comma 209 5 2" xfId="25261" xr:uid="{B9C3C823-A9EA-4715-9718-FD2774CF6D2C}"/>
    <cellStyle name="Comma 209 6" xfId="8366" xr:uid="{6BA302F3-1BEC-4408-8AC1-4BAD13B9C787}"/>
    <cellStyle name="Comma 209 6 2" xfId="22919" xr:uid="{034B3BAA-A5C9-425F-A43F-7238A9C01CAB}"/>
    <cellStyle name="Comma 209 7" xfId="6743" xr:uid="{28C1EA17-3DD2-4562-9E56-20F45CE3BD94}"/>
    <cellStyle name="Comma 209 7 2" xfId="21761" xr:uid="{92F7028D-3DFC-4404-99CD-193254AFEE53}"/>
    <cellStyle name="Comma 209 8" xfId="16587" xr:uid="{BF21725D-F6DC-4B99-969C-30C6293DE58C}"/>
    <cellStyle name="Comma 209 8 2" xfId="26831" xr:uid="{30517807-9806-4A2C-A210-3B84F01A15F2}"/>
    <cellStyle name="Comma 209 9" xfId="19428" xr:uid="{DBE0E162-2226-4FC2-8E5D-B0A002248327}"/>
    <cellStyle name="Comma 21" xfId="23" xr:uid="{00000000-0005-0000-0000-000008000000}"/>
    <cellStyle name="Comma 21 10" xfId="14093" xr:uid="{4119CA4D-C9FA-481A-A061-4610CD13A653}"/>
    <cellStyle name="Comma 21 11" xfId="15735" xr:uid="{9AAA45AB-48C4-4A0B-9DBA-D137C43869D1}"/>
    <cellStyle name="Comma 21 11 2" xfId="26574" xr:uid="{C6B381D8-9889-4A33-87E0-7B404CC227AC}"/>
    <cellStyle name="Comma 21 12" xfId="16257" xr:uid="{91C17292-7AB5-4A8C-8A1F-12BBE4C0784C}"/>
    <cellStyle name="Comma 21 12 2" xfId="26606" xr:uid="{2CB6E60C-05FF-4213-B692-A3F5F845977F}"/>
    <cellStyle name="Comma 21 13" xfId="16303" xr:uid="{EF80E9CE-06F9-46DE-8B78-240767DD8A02}"/>
    <cellStyle name="Comma 21 13 2" xfId="26641" xr:uid="{8ED1A84B-5189-4DA3-8327-095F8FB1DD11}"/>
    <cellStyle name="Comma 21 14" xfId="18346" xr:uid="{837096B1-E7DA-449C-AB9F-1D81020A781F}"/>
    <cellStyle name="Comma 21 14 2" xfId="27800" xr:uid="{3C778653-B49B-47A5-93D0-FCCAA9AB33B4}"/>
    <cellStyle name="Comma 21 15" xfId="18430" xr:uid="{8550A42C-EBC2-4F0C-8F33-630C1532F7AC}"/>
    <cellStyle name="Comma 21 15 2" xfId="27851" xr:uid="{8D3AB814-8AAD-4D28-9898-6FCD2DD94CB7}"/>
    <cellStyle name="Comma 21 16" xfId="19238" xr:uid="{11205F84-9EC8-4F02-ADFF-EDB2B53778F7}"/>
    <cellStyle name="Comma 21 17" xfId="30470" xr:uid="{54C29229-0AD9-4A26-8806-005AE06603EF}"/>
    <cellStyle name="Comma 21 18" xfId="991" xr:uid="{B599ACDA-B085-459E-8057-6637AB14E8D4}"/>
    <cellStyle name="Comma 21 2" xfId="1128" xr:uid="{DBBE19BF-1829-4D21-96BB-93F0622885EF}"/>
    <cellStyle name="Comma 21 2 10" xfId="19270" xr:uid="{ECB9227A-CFF3-4759-91D7-61D5D84B2582}"/>
    <cellStyle name="Comma 21 2 11" xfId="30778" xr:uid="{45C905E6-38D2-4614-AFD5-FCA90470D912}"/>
    <cellStyle name="Comma 21 2 2" xfId="3031" xr:uid="{A2EE9D29-33BD-4205-9624-63462B2FF0D0}"/>
    <cellStyle name="Comma 21 2 2 2" xfId="5569" xr:uid="{3B4B2067-37B1-4C81-AC9B-2799200CD4BF}"/>
    <cellStyle name="Comma 21 2 2 2 2" xfId="11119" xr:uid="{481D3D9A-1583-4F2F-9CE3-A789DF6D585A}"/>
    <cellStyle name="Comma 21 2 2 2 2 2" xfId="24309" xr:uid="{E5976CBD-FE10-4311-B4B5-7F44EEBB9BBF}"/>
    <cellStyle name="Comma 21 2 2 2 3" xfId="20818" xr:uid="{CDC739E4-8BF0-4AB0-A88D-2C6EDC00D465}"/>
    <cellStyle name="Comma 21 2 2 2 4" xfId="34250" xr:uid="{CE378F1C-CE2A-4CFE-B378-F044CA0DBA54}"/>
    <cellStyle name="Comma 21 2 2 3" xfId="12506" xr:uid="{2AF6F021-B44D-4AB5-A4E7-1329A0A974F1}"/>
    <cellStyle name="Comma 21 2 2 3 2" xfId="25497" xr:uid="{1A93BB90-47AB-4BE0-95D6-C1655EE8C0B8}"/>
    <cellStyle name="Comma 21 2 2 4" xfId="8632" xr:uid="{759FF769-51C5-442B-879E-837DC66BD317}"/>
    <cellStyle name="Comma 21 2 2 4 2" xfId="23144" xr:uid="{526EBB52-7BDF-496C-B513-EFB9B773D469}"/>
    <cellStyle name="Comma 21 2 2 5" xfId="7016" xr:uid="{C4888F7E-2A81-43B7-A81D-160177BF3A3C}"/>
    <cellStyle name="Comma 21 2 2 5 2" xfId="21986" xr:uid="{5532732F-1DB8-414C-9DED-F86AD23F8461}"/>
    <cellStyle name="Comma 21 2 2 6" xfId="16912" xr:uid="{DEC1CFBF-B0FE-4707-A7C9-65C76F511844}"/>
    <cellStyle name="Comma 21 2 2 6 2" xfId="27057" xr:uid="{C1530EC7-9910-4285-84C9-2B4888CB67B0}"/>
    <cellStyle name="Comma 21 2 2 7" xfId="19653" xr:uid="{7518C3BD-79E8-452C-B293-2A218DC67F64}"/>
    <cellStyle name="Comma 21 2 2 8" xfId="31353" xr:uid="{9DAB3CC7-9472-4209-8DF0-0554E6B82088}"/>
    <cellStyle name="Comma 21 2 3" xfId="3761" xr:uid="{33FEA5BF-0D9C-473E-B1FE-3759C899A40E}"/>
    <cellStyle name="Comma 21 2 3 2" xfId="6029" xr:uid="{5D8BB2EE-4A21-4EB5-BF29-C79945EC3445}"/>
    <cellStyle name="Comma 21 2 3 2 2" xfId="11579" xr:uid="{D0706897-57EB-4277-9569-00872F365367}"/>
    <cellStyle name="Comma 21 2 3 2 2 2" xfId="24696" xr:uid="{DA33A2B9-FBE1-407E-AAF0-D89A16F381FC}"/>
    <cellStyle name="Comma 21 2 3 2 3" xfId="21205" xr:uid="{A8E78C6D-BFBB-49CF-BA5B-11BDD36A22F1}"/>
    <cellStyle name="Comma 21 2 3 3" xfId="12983" xr:uid="{43A9396C-9CF0-47A6-9752-33C37049FAC6}"/>
    <cellStyle name="Comma 21 2 3 3 2" xfId="25897" xr:uid="{4B8356A9-2CEE-46E7-9998-11AD3E86BDFA}"/>
    <cellStyle name="Comma 21 2 3 4" xfId="9312" xr:uid="{839A7B2B-A425-4291-A46E-861D6980C6F0}"/>
    <cellStyle name="Comma 21 2 3 4 2" xfId="23531" xr:uid="{6A8FC63E-F4E2-45A3-86BC-CA4E8CD85809}"/>
    <cellStyle name="Comma 21 2 3 5" xfId="7738" xr:uid="{8A5747B8-FB99-434B-A4BE-10EF03CA3F25}"/>
    <cellStyle name="Comma 21 2 3 5 2" xfId="22373" xr:uid="{F3FEE1A5-B29A-49C9-94F1-6F23F54B9175}"/>
    <cellStyle name="Comma 21 2 3 6" xfId="17643" xr:uid="{283BC968-F656-4C0C-BC08-31D74E4EA2D5}"/>
    <cellStyle name="Comma 21 2 3 6 2" xfId="27444" xr:uid="{756682E6-8D17-484A-A921-5CC8DE48E8FA}"/>
    <cellStyle name="Comma 21 2 3 7" xfId="20040" xr:uid="{24660579-A3FB-48FE-A3B1-EB6F05317BC7}"/>
    <cellStyle name="Comma 21 2 3 8" xfId="33904" xr:uid="{F63562A1-5019-4E2E-8E50-E610AD97B2ED}"/>
    <cellStyle name="Comma 21 2 4" xfId="5128" xr:uid="{0189AE8D-2AAF-4B3A-B896-05E6FBD3AD56}"/>
    <cellStyle name="Comma 21 2 4 2" xfId="10678" xr:uid="{8DC8D942-4720-44C8-9A42-D150018BF53C}"/>
    <cellStyle name="Comma 21 2 4 2 2" xfId="23926" xr:uid="{21E700F7-1390-488A-8117-2470D2C83564}"/>
    <cellStyle name="Comma 21 2 4 3" xfId="20435" xr:uid="{67A64542-8E53-459E-87F1-9FCF0DE79C6C}"/>
    <cellStyle name="Comma 21 2 5" xfId="12041" xr:uid="{4D36C420-F43F-4A02-AE76-9DFE6B56BE93}"/>
    <cellStyle name="Comma 21 2 5 2" xfId="25096" xr:uid="{F4408A2C-EFAE-496D-9AF3-D42F5CBE4457}"/>
    <cellStyle name="Comma 21 2 6" xfId="8183" xr:uid="{D7502B4C-5AF0-49EE-84B1-31DBBD990C8C}"/>
    <cellStyle name="Comma 21 2 6 2" xfId="22761" xr:uid="{05020A2A-4019-4B41-9BFD-D3CDAB5D8201}"/>
    <cellStyle name="Comma 21 2 7" xfId="6510" xr:uid="{6FB6008D-2A95-474B-85B9-FB5B08C43702}"/>
    <cellStyle name="Comma 21 2 7 2" xfId="21603" xr:uid="{7A24F9D3-1BBE-4E8F-BC7F-950E7300941E}"/>
    <cellStyle name="Comma 21 2 8" xfId="14807" xr:uid="{0C317A7E-5C0E-4671-9C67-D9E8CF07FEBB}"/>
    <cellStyle name="Comma 21 2 8 2" xfId="26502" xr:uid="{DCFD1C97-65CB-464E-BAC3-CB0CB1928176}"/>
    <cellStyle name="Comma 21 2 9" xfId="16350" xr:uid="{8C5FF7EA-8EA6-40DC-A051-5E05394C1510}"/>
    <cellStyle name="Comma 21 2 9 2" xfId="26673" xr:uid="{1AD93596-9818-4183-8A0B-EAA564178775}"/>
    <cellStyle name="Comma 21 3" xfId="2979" xr:uid="{98C1AE5B-4328-4535-8557-4B2F84839C2B}"/>
    <cellStyle name="Comma 21 3 2" xfId="5527" xr:uid="{D98D1D2E-8DB2-42F6-A32C-56658DD757E1}"/>
    <cellStyle name="Comma 21 3 2 2" xfId="11077" xr:uid="{AEFFDDF0-5ECE-4380-91E1-B157DD65E465}"/>
    <cellStyle name="Comma 21 3 2 2 2" xfId="24277" xr:uid="{821263F0-05FF-4418-9FF9-B02304422DC1}"/>
    <cellStyle name="Comma 21 3 2 3" xfId="20786" xr:uid="{8EA6303E-292E-4985-9368-AC9CBF8D1C83}"/>
    <cellStyle name="Comma 21 3 2 4" xfId="34251" xr:uid="{07262760-A5C2-45A8-BAF8-2420A09192E5}"/>
    <cellStyle name="Comma 21 3 3" xfId="12463" xr:uid="{B6A02769-49E0-46D5-BF4A-8A604D73D63C}"/>
    <cellStyle name="Comma 21 3 3 2" xfId="25464" xr:uid="{60433DF0-987A-45B5-AA32-85C376647B63}"/>
    <cellStyle name="Comma 21 3 4" xfId="8584" xr:uid="{A3675473-6530-4931-BB74-64949A55FF57}"/>
    <cellStyle name="Comma 21 3 4 2" xfId="23112" xr:uid="{8D37737B-B8B2-46AE-B1D2-63C1F9B27FE3}"/>
    <cellStyle name="Comma 21 3 5" xfId="6964" xr:uid="{8E774011-78E3-4637-BCCB-8A8E1BEDEBFF}"/>
    <cellStyle name="Comma 21 3 5 2" xfId="21954" xr:uid="{F10617F9-7B84-4C16-9ED7-CB8649D64F6F}"/>
    <cellStyle name="Comma 21 3 6" xfId="16860" xr:uid="{6332CDAA-C5E8-41D3-BA5F-8588618D3C41}"/>
    <cellStyle name="Comma 21 3 6 2" xfId="27025" xr:uid="{66C5F6DD-0231-4EBA-AB0E-8138D6EC574B}"/>
    <cellStyle name="Comma 21 3 7" xfId="19621" xr:uid="{F6AC56AC-AE26-4C51-91F4-4775521F532C}"/>
    <cellStyle name="Comma 21 3 8" xfId="31354" xr:uid="{C74EFC68-19F4-44D0-8B22-F900710A77BC}"/>
    <cellStyle name="Comma 21 4" xfId="3720" xr:uid="{44EEDB2D-5492-4DF6-A376-4047B7E7072F}"/>
    <cellStyle name="Comma 21 4 2" xfId="5988" xr:uid="{66ED142A-2069-4E6B-A39F-01902B241821}"/>
    <cellStyle name="Comma 21 4 2 2" xfId="11538" xr:uid="{1A6A6BD7-1F30-4D1B-BF7B-4B1635D1396A}"/>
    <cellStyle name="Comma 21 4 2 2 2" xfId="24664" xr:uid="{3B33FE41-6A47-46F9-B1E3-EDD9C6BE3AE8}"/>
    <cellStyle name="Comma 21 4 2 3" xfId="21173" xr:uid="{0BFCE205-8D9D-4B2C-AAEC-01A9A178BF76}"/>
    <cellStyle name="Comma 21 4 3" xfId="12942" xr:uid="{F7A9C38E-93F6-4A35-8D2B-6EE592A23619}"/>
    <cellStyle name="Comma 21 4 3 2" xfId="25865" xr:uid="{4EED8585-8908-4A86-AB92-7867015252EF}"/>
    <cellStyle name="Comma 21 4 4" xfId="9271" xr:uid="{711B7FD0-1485-4DD8-8EA6-4300FC52CDDB}"/>
    <cellStyle name="Comma 21 4 4 2" xfId="23499" xr:uid="{570B3C8D-0B89-4842-BB9D-FEDDF2C9678E}"/>
    <cellStyle name="Comma 21 4 5" xfId="7697" xr:uid="{8FE556E0-C0C0-4587-92AA-D412B2A3AF1A}"/>
    <cellStyle name="Comma 21 4 5 2" xfId="22341" xr:uid="{F3C8F14B-5BED-4A22-9887-07000F4AFF32}"/>
    <cellStyle name="Comma 21 4 6" xfId="17602" xr:uid="{0F274BB0-6587-4D87-8D81-9789037A587D}"/>
    <cellStyle name="Comma 21 4 6 2" xfId="27412" xr:uid="{68D3A1E1-C4A2-4DF1-AF89-F9FAF176F886}"/>
    <cellStyle name="Comma 21 4 7" xfId="20008" xr:uid="{D2365872-F3D0-43B5-8E9F-409B2CA678F6}"/>
    <cellStyle name="Comma 21 4 8" xfId="33778" xr:uid="{6EBB9B71-947F-481E-939B-D9521D8F5627}"/>
    <cellStyle name="Comma 21 5" xfId="5087" xr:uid="{4FB0553B-23B3-4404-8C03-AB3F9C96F0D9}"/>
    <cellStyle name="Comma 21 5 2" xfId="10637" xr:uid="{05822579-0D03-4A6C-A555-116737F85B0F}"/>
    <cellStyle name="Comma 21 5 2 2" xfId="23894" xr:uid="{B8D982F8-B91F-446C-9186-9FC37F72EAE0}"/>
    <cellStyle name="Comma 21 5 3" xfId="20403" xr:uid="{8B5A0786-B3D1-4FC5-BE01-69459651130A}"/>
    <cellStyle name="Comma 21 6" xfId="11998" xr:uid="{DBD85A72-0030-4B20-9FAC-D1750C5686D5}"/>
    <cellStyle name="Comma 21 6 2" xfId="25062" xr:uid="{1B066C4E-F3F2-4BA2-9931-13541CEE628F}"/>
    <cellStyle name="Comma 21 7" xfId="8142" xr:uid="{A4E8E5B5-F783-4BD6-959F-6C1F522E7333}"/>
    <cellStyle name="Comma 21 7 2" xfId="22729" xr:uid="{6D1BEA38-01AB-49A2-8E50-B6059291D61C}"/>
    <cellStyle name="Comma 21 8" xfId="6463" xr:uid="{AAA6C82E-716B-430D-B43B-E8CC70D47D27}"/>
    <cellStyle name="Comma 21 8 2" xfId="21571" xr:uid="{012DE4DF-7C74-47D2-9DDC-37726A6C0913}"/>
    <cellStyle name="Comma 21 9" xfId="13617" xr:uid="{0E4E3F60-DE69-4AC8-A40A-C214F7E91F9A}"/>
    <cellStyle name="Comma 21 9 2" xfId="26315" xr:uid="{85CA3E74-E54E-46F9-B910-A96B772BDE6B}"/>
    <cellStyle name="Comma 210" xfId="1869" xr:uid="{69EEC3B5-3B75-4B2F-815B-5A181C6A7967}"/>
    <cellStyle name="Comma 210 2" xfId="3298" xr:uid="{88F54178-C8BE-4949-9513-D207D28FCC60}"/>
    <cellStyle name="Comma 210 2 2" xfId="5760" xr:uid="{F00CE6BC-7E7D-45AF-A7DF-6D0BB2CE8EA3}"/>
    <cellStyle name="Comma 210 2 2 2" xfId="11310" xr:uid="{625C5046-4DD9-48BB-BAB1-CE56A83F6539}"/>
    <cellStyle name="Comma 210 2 2 2 2" xfId="24468" xr:uid="{4DE6FB3A-4D6D-439E-98CA-6FB9486B13D1}"/>
    <cellStyle name="Comma 210 2 2 3" xfId="20977" xr:uid="{1F1276F1-E2EC-4951-8EE9-F71CBDA4D0F0}"/>
    <cellStyle name="Comma 210 2 3" xfId="12703" xr:uid="{BF553A45-191E-4652-9D8C-AF42CE5E834A}"/>
    <cellStyle name="Comma 210 2 3 2" xfId="25661" xr:uid="{33F6172C-504C-40EF-BA50-839837CB0DA8}"/>
    <cellStyle name="Comma 210 2 4" xfId="8887" xr:uid="{1E240B8F-E64C-459C-A3BA-D39FAA022531}"/>
    <cellStyle name="Comma 210 2 4 2" xfId="23303" xr:uid="{F930D610-8325-4BF6-97E3-9600C2B2FCA0}"/>
    <cellStyle name="Comma 210 2 5" xfId="7277" xr:uid="{0A7CFC91-1A04-44F3-8C67-9944D7D8E8EC}"/>
    <cellStyle name="Comma 210 2 5 2" xfId="22145" xr:uid="{FA2BFA15-6B09-4F4F-B612-9C5C8EE200D3}"/>
    <cellStyle name="Comma 210 2 6" xfId="17179" xr:uid="{537A4CAA-EA13-4335-B8DD-0A166734EBFE}"/>
    <cellStyle name="Comma 210 2 6 2" xfId="27216" xr:uid="{7702D310-2520-4F9F-8FC3-E3DDEC09CBEC}"/>
    <cellStyle name="Comma 210 2 7" xfId="19812" xr:uid="{054A21E2-C75F-4463-8F42-D015E7376770}"/>
    <cellStyle name="Comma 210 3" xfId="3945" xr:uid="{0215E424-A755-4AD5-AD48-5B22782B1556}"/>
    <cellStyle name="Comma 210 3 2" xfId="6213" xr:uid="{99124F4D-1DB6-457A-9B9A-B6ACD7327D77}"/>
    <cellStyle name="Comma 210 3 2 2" xfId="11763" xr:uid="{353C535F-1B75-421E-A3D8-766BC3C52A34}"/>
    <cellStyle name="Comma 210 3 2 2 2" xfId="24855" xr:uid="{3790A8FF-7A83-406E-9769-11CFD4DFABA8}"/>
    <cellStyle name="Comma 210 3 2 3" xfId="21364" xr:uid="{93D5CB65-5396-4551-A5D7-9FB7EC3F1D71}"/>
    <cellStyle name="Comma 210 3 3" xfId="13167" xr:uid="{25067A28-0453-4127-9F7A-1753D516575E}"/>
    <cellStyle name="Comma 210 3 3 2" xfId="26056" xr:uid="{E2A8FFA1-A6A9-4C8A-9014-C5CA17B1BD59}"/>
    <cellStyle name="Comma 210 3 4" xfId="9496" xr:uid="{32B88C3E-8828-4DFE-8A90-06C2415BC247}"/>
    <cellStyle name="Comma 210 3 4 2" xfId="23690" xr:uid="{EEF39342-5DFC-48CC-8DCA-2872304A4A74}"/>
    <cellStyle name="Comma 210 3 5" xfId="7922" xr:uid="{0D7F152C-5216-43AD-8933-A475B22B0EAC}"/>
    <cellStyle name="Comma 210 3 5 2" xfId="22532" xr:uid="{4DBEC075-4F76-4A62-9171-C0C014BDA253}"/>
    <cellStyle name="Comma 210 3 6" xfId="17827" xr:uid="{C6D72651-850D-46FB-94D4-770EDE6A40F1}"/>
    <cellStyle name="Comma 210 3 6 2" xfId="27603" xr:uid="{F13197F4-34F5-4D04-B437-DF77820DB866}"/>
    <cellStyle name="Comma 210 3 7" xfId="20199" xr:uid="{9A59193C-129F-4FD8-935B-2B46710DDEFE}"/>
    <cellStyle name="Comma 210 4" xfId="5312" xr:uid="{8A88AF0D-9CDE-46EB-943E-6680882C6EFD}"/>
    <cellStyle name="Comma 210 4 2" xfId="10862" xr:uid="{A638DB35-33B5-477B-997A-D697F3462482}"/>
    <cellStyle name="Comma 210 4 2 2" xfId="24085" xr:uid="{DA86478D-CC67-42C1-9299-673D08F4D81E}"/>
    <cellStyle name="Comma 210 4 3" xfId="20594" xr:uid="{666850B5-699B-48E7-80A9-ED2E8FD48092}"/>
    <cellStyle name="Comma 210 5" xfId="12236" xr:uid="{07B3D8A3-8A2B-41AF-87E6-ED1C1A798E1D}"/>
    <cellStyle name="Comma 210 5 2" xfId="25262" xr:uid="{B161F54C-EAD0-402F-AA49-87206FF5F339}"/>
    <cellStyle name="Comma 210 6" xfId="8367" xr:uid="{E558DA69-AE0E-4048-A9E3-1D3D58655C96}"/>
    <cellStyle name="Comma 210 6 2" xfId="22920" xr:uid="{057D6A73-5102-46AC-9A57-AA3A426E7FB1}"/>
    <cellStyle name="Comma 210 7" xfId="6744" xr:uid="{F9AA2962-D41B-43E8-BAC4-26C0F7169F5B}"/>
    <cellStyle name="Comma 210 7 2" xfId="21762" xr:uid="{CE11EF3A-3666-4CB4-97B0-110154913158}"/>
    <cellStyle name="Comma 210 8" xfId="16588" xr:uid="{642F2963-1F1D-4EEB-98D4-5653FF3FBAEC}"/>
    <cellStyle name="Comma 210 8 2" xfId="26832" xr:uid="{01F355DA-547D-42D9-A327-7E6ED5C5ED37}"/>
    <cellStyle name="Comma 210 9" xfId="19429" xr:uid="{12B5C0BD-B898-40F7-8EDC-A2D9F89D6847}"/>
    <cellStyle name="Comma 211" xfId="1870" xr:uid="{9A9FCDA0-99BE-4783-BD5F-D996C8CC70DF}"/>
    <cellStyle name="Comma 211 2" xfId="3299" xr:uid="{BBE5CEE5-96F6-4B5B-8BD9-B47B93B35AA4}"/>
    <cellStyle name="Comma 211 2 2" xfId="5761" xr:uid="{8166648A-9EDA-4098-866B-A18A8B6D81D6}"/>
    <cellStyle name="Comma 211 2 2 2" xfId="11311" xr:uid="{518E8773-D80F-4C40-96C3-2EC1DF78EAEE}"/>
    <cellStyle name="Comma 211 2 2 2 2" xfId="24469" xr:uid="{C8C1386B-D32A-4076-9476-D1B5C9A8A3B7}"/>
    <cellStyle name="Comma 211 2 2 3" xfId="20978" xr:uid="{054660AE-B587-49FD-B6A2-501C955B9DB2}"/>
    <cellStyle name="Comma 211 2 3" xfId="12704" xr:uid="{9D3D54E5-0B84-4AC3-B062-55A3A50096C8}"/>
    <cellStyle name="Comma 211 2 3 2" xfId="25662" xr:uid="{04DBAF88-0C2C-449B-A24D-88B4B9877FCC}"/>
    <cellStyle name="Comma 211 2 4" xfId="8888" xr:uid="{2D2BD80A-8D67-4307-B661-6A68E51AC70E}"/>
    <cellStyle name="Comma 211 2 4 2" xfId="23304" xr:uid="{04498873-0197-40C2-96AE-E39B94AB31DB}"/>
    <cellStyle name="Comma 211 2 5" xfId="7278" xr:uid="{3101EF49-8C56-44D7-8563-19CF0C1D8A9B}"/>
    <cellStyle name="Comma 211 2 5 2" xfId="22146" xr:uid="{DABE2AF8-D230-400F-B289-776CB614BA69}"/>
    <cellStyle name="Comma 211 2 6" xfId="17180" xr:uid="{954218E3-86CC-4AE1-9371-C27F803A7F0C}"/>
    <cellStyle name="Comma 211 2 6 2" xfId="27217" xr:uid="{1DD4C47B-E47C-4C5D-9054-761E266BBEFE}"/>
    <cellStyle name="Comma 211 2 7" xfId="19813" xr:uid="{54625251-1CC3-4A14-8F3E-7EDA144CA96E}"/>
    <cellStyle name="Comma 211 3" xfId="3946" xr:uid="{748E98B8-E879-4453-A3AD-C26CC7E7ED99}"/>
    <cellStyle name="Comma 211 3 2" xfId="6214" xr:uid="{F15E739A-6A55-406C-8C51-636760923CFB}"/>
    <cellStyle name="Comma 211 3 2 2" xfId="11764" xr:uid="{0C131FE0-7BEE-4BAD-BC04-4DB56479EA90}"/>
    <cellStyle name="Comma 211 3 2 2 2" xfId="24856" xr:uid="{B0211B9D-C565-4F5B-A78A-52CD2A7B9BC9}"/>
    <cellStyle name="Comma 211 3 2 3" xfId="21365" xr:uid="{CF197409-1B5A-4113-A9B4-F80E44E85504}"/>
    <cellStyle name="Comma 211 3 3" xfId="13168" xr:uid="{872D3BBC-7BE4-4060-9EA0-C5DEF61BD443}"/>
    <cellStyle name="Comma 211 3 3 2" xfId="26057" xr:uid="{C8E1ECD5-FCA5-4D9F-AAA8-6335EDD39D8C}"/>
    <cellStyle name="Comma 211 3 4" xfId="9497" xr:uid="{0E72E3AA-E0A8-4406-A087-131A1B1F7D97}"/>
    <cellStyle name="Comma 211 3 4 2" xfId="23691" xr:uid="{D47FBCD9-F87A-4E4F-A249-514D2CF81C27}"/>
    <cellStyle name="Comma 211 3 5" xfId="7923" xr:uid="{5D7EB312-6CF3-4363-922E-1F9005D662F8}"/>
    <cellStyle name="Comma 211 3 5 2" xfId="22533" xr:uid="{F2A784E0-DB8A-4108-8A9F-BB3EF196CA89}"/>
    <cellStyle name="Comma 211 3 6" xfId="17828" xr:uid="{AEF65D1A-8173-4328-8572-71FA658D07BD}"/>
    <cellStyle name="Comma 211 3 6 2" xfId="27604" xr:uid="{39C9E370-F8C0-4DBB-B089-9433E3F7C056}"/>
    <cellStyle name="Comma 211 3 7" xfId="20200" xr:uid="{49F3D195-81C3-46EB-80AA-434B3AA58115}"/>
    <cellStyle name="Comma 211 4" xfId="5313" xr:uid="{0E1C6BD2-0A34-4CF0-806E-F18531B7E212}"/>
    <cellStyle name="Comma 211 4 2" xfId="10863" xr:uid="{D9227818-218C-4377-9821-BE5D5BA561A6}"/>
    <cellStyle name="Comma 211 4 2 2" xfId="24086" xr:uid="{D1A2E949-D90D-4EAE-A7AD-257BBA27C094}"/>
    <cellStyle name="Comma 211 4 3" xfId="20595" xr:uid="{06142359-F6FC-44AD-961A-7CA10E89AF3B}"/>
    <cellStyle name="Comma 211 5" xfId="12237" xr:uid="{4E894668-E071-456D-AF19-A3A2C9AE8DD7}"/>
    <cellStyle name="Comma 211 5 2" xfId="25263" xr:uid="{F346B9BB-7D57-413A-9087-7BE93ED173AC}"/>
    <cellStyle name="Comma 211 6" xfId="8368" xr:uid="{751F1C33-608D-4767-BE64-8412A813EB8A}"/>
    <cellStyle name="Comma 211 6 2" xfId="22921" xr:uid="{887DD1B6-0B73-49CF-B915-CDE46D0077AB}"/>
    <cellStyle name="Comma 211 7" xfId="6745" xr:uid="{977D3057-D33C-4D10-B737-18F5FDECC0C1}"/>
    <cellStyle name="Comma 211 7 2" xfId="21763" xr:uid="{5BABE6E7-D5FD-488C-988A-040AB7C7DAD7}"/>
    <cellStyle name="Comma 211 8" xfId="16589" xr:uid="{027AAC61-91CE-4D7A-A604-D0D102F652E0}"/>
    <cellStyle name="Comma 211 8 2" xfId="26833" xr:uid="{F7BB4FA5-6970-4D54-9AAA-1658186BDF28}"/>
    <cellStyle name="Comma 211 9" xfId="19430" xr:uid="{43741977-C859-4FB2-A8FA-1362AA7CCDA2}"/>
    <cellStyle name="Comma 212" xfId="1871" xr:uid="{B58C7FB0-6584-423A-B5BD-C49ADDCC1197}"/>
    <cellStyle name="Comma 212 2" xfId="3300" xr:uid="{EA7EB1F5-47D4-40A0-B172-AC5CD2AD0378}"/>
    <cellStyle name="Comma 212 2 2" xfId="5762" xr:uid="{70C8EA57-2F82-42F1-8E36-4F6D1A5A76BF}"/>
    <cellStyle name="Comma 212 2 2 2" xfId="11312" xr:uid="{881AFC03-748C-4566-8750-AB4D81D73E27}"/>
    <cellStyle name="Comma 212 2 2 2 2" xfId="24470" xr:uid="{8845F7E8-5249-40B1-8B1C-FF57604A07D3}"/>
    <cellStyle name="Comma 212 2 2 3" xfId="20979" xr:uid="{9B74DE65-D96F-42CD-ADA1-A9FEBF794142}"/>
    <cellStyle name="Comma 212 2 3" xfId="12705" xr:uid="{15363D8E-D92D-4652-A050-8556A82D1773}"/>
    <cellStyle name="Comma 212 2 3 2" xfId="25663" xr:uid="{583A50DB-4044-4222-A394-2E255217CA0A}"/>
    <cellStyle name="Comma 212 2 4" xfId="8889" xr:uid="{06B8422C-56B2-429E-B94E-5FA3578B88D3}"/>
    <cellStyle name="Comma 212 2 4 2" xfId="23305" xr:uid="{E264AC37-A00F-4105-8BC0-0F620C202B7B}"/>
    <cellStyle name="Comma 212 2 5" xfId="7279" xr:uid="{F2B2BEC9-0B1D-41D9-AF9B-0310EBE8541E}"/>
    <cellStyle name="Comma 212 2 5 2" xfId="22147" xr:uid="{A698D58B-1CBE-4F79-8219-5BB6985EEA1F}"/>
    <cellStyle name="Comma 212 2 6" xfId="17181" xr:uid="{9E3BF32B-BA97-49F1-8009-61BC0357FA7F}"/>
    <cellStyle name="Comma 212 2 6 2" xfId="27218" xr:uid="{BD52937A-A524-41F0-97CD-A980053171F0}"/>
    <cellStyle name="Comma 212 2 7" xfId="19814" xr:uid="{F1ACA2C0-2C63-438A-A75B-5AE91462B215}"/>
    <cellStyle name="Comma 212 3" xfId="3947" xr:uid="{09948443-3486-4256-81B4-D8B53FA4A5FA}"/>
    <cellStyle name="Comma 212 3 2" xfId="6215" xr:uid="{7D55021B-01FA-465D-862E-33EB2249E9B6}"/>
    <cellStyle name="Comma 212 3 2 2" xfId="11765" xr:uid="{642B645E-0C93-4FD8-A0F4-7FB5F3ED30D2}"/>
    <cellStyle name="Comma 212 3 2 2 2" xfId="24857" xr:uid="{EBE1686B-C165-4BDA-9EBC-F2E0F76F5067}"/>
    <cellStyle name="Comma 212 3 2 3" xfId="21366" xr:uid="{E8D86920-19D8-4A59-BBEE-899B3B64D951}"/>
    <cellStyle name="Comma 212 3 3" xfId="13169" xr:uid="{B5A62055-4FFC-4186-A131-E066636386E6}"/>
    <cellStyle name="Comma 212 3 3 2" xfId="26058" xr:uid="{5163EACF-FD89-4611-9523-A63FCFE1C400}"/>
    <cellStyle name="Comma 212 3 4" xfId="9498" xr:uid="{D92CF062-4148-476F-B997-CE2F018055D7}"/>
    <cellStyle name="Comma 212 3 4 2" xfId="23692" xr:uid="{4DFC28EF-7EAD-4F2C-9C2D-2563604D8638}"/>
    <cellStyle name="Comma 212 3 5" xfId="7924" xr:uid="{FAC109AB-0218-4C73-BEC6-434379413FC4}"/>
    <cellStyle name="Comma 212 3 5 2" xfId="22534" xr:uid="{B099DE01-2C54-4215-917A-4B71AFD48854}"/>
    <cellStyle name="Comma 212 3 6" xfId="17829" xr:uid="{2DF2A8C9-C6B1-47AC-ADC8-596485E31D1B}"/>
    <cellStyle name="Comma 212 3 6 2" xfId="27605" xr:uid="{825AD882-8B35-45B1-9E10-658EF24C9068}"/>
    <cellStyle name="Comma 212 3 7" xfId="20201" xr:uid="{0BB1B0CB-0D4F-4121-A352-939063E208E6}"/>
    <cellStyle name="Comma 212 4" xfId="5314" xr:uid="{7F6BA41F-12EE-4796-9F4F-9C262102CF36}"/>
    <cellStyle name="Comma 212 4 2" xfId="10864" xr:uid="{A136C6DC-51A3-424A-97C3-A0C1498C333E}"/>
    <cellStyle name="Comma 212 4 2 2" xfId="24087" xr:uid="{F5C885DF-88F6-48FD-BB25-640D8378C3DF}"/>
    <cellStyle name="Comma 212 4 3" xfId="20596" xr:uid="{800E3BB6-E885-4199-A9CF-742C15A9A408}"/>
    <cellStyle name="Comma 212 5" xfId="12238" xr:uid="{D781727B-5BAA-40B8-9199-A4C5720C7373}"/>
    <cellStyle name="Comma 212 5 2" xfId="25264" xr:uid="{67556F15-C1F4-4BD0-B50E-75BA1541824A}"/>
    <cellStyle name="Comma 212 6" xfId="8369" xr:uid="{60B9AF56-5A4C-46A4-BACC-7A6B7028B601}"/>
    <cellStyle name="Comma 212 6 2" xfId="22922" xr:uid="{00134BB0-FBD6-43AB-9AB9-E2D0F03A8392}"/>
    <cellStyle name="Comma 212 7" xfId="6746" xr:uid="{279E9B7B-803D-4BA0-A1E2-5F37C65B1D6D}"/>
    <cellStyle name="Comma 212 7 2" xfId="21764" xr:uid="{5314A947-1C12-4ECA-8265-7A3EA5C9C089}"/>
    <cellStyle name="Comma 212 8" xfId="16590" xr:uid="{9ED486CC-BAFA-4969-AD76-34F1462B2A72}"/>
    <cellStyle name="Comma 212 8 2" xfId="26834" xr:uid="{15958DB2-B2E1-4C30-A7B2-F0B4E0A4545A}"/>
    <cellStyle name="Comma 212 9" xfId="19431" xr:uid="{35E3A84B-A69C-49E5-A62E-A1136EB35C15}"/>
    <cellStyle name="Comma 213" xfId="1872" xr:uid="{E1356829-6AEA-42E2-8DD1-90CE30313918}"/>
    <cellStyle name="Comma 213 2" xfId="3301" xr:uid="{5C6476D6-7B5A-4991-BB55-CB90A4A87FE6}"/>
    <cellStyle name="Comma 213 2 2" xfId="5763" xr:uid="{B50AD8C3-440B-40FE-81D5-8481C9572EA0}"/>
    <cellStyle name="Comma 213 2 2 2" xfId="11313" xr:uid="{6CE2DD42-80D6-40B8-ACEC-13A336CD8E59}"/>
    <cellStyle name="Comma 213 2 2 2 2" xfId="24471" xr:uid="{872964AD-54A3-4CC8-9652-6CF71DC60BE0}"/>
    <cellStyle name="Comma 213 2 2 3" xfId="20980" xr:uid="{D93838A3-8941-4DC5-9191-E759F250F387}"/>
    <cellStyle name="Comma 213 2 3" xfId="12706" xr:uid="{7785D6F4-ED26-42BA-8F30-2B57D081B7CB}"/>
    <cellStyle name="Comma 213 2 3 2" xfId="25664" xr:uid="{A4180664-4268-4700-BD8C-4E8607013847}"/>
    <cellStyle name="Comma 213 2 4" xfId="8890" xr:uid="{33CBB1A4-BE89-4939-9602-B46706FAD1AE}"/>
    <cellStyle name="Comma 213 2 4 2" xfId="23306" xr:uid="{58B599D7-9A8C-4A1C-8311-F6E344F5134C}"/>
    <cellStyle name="Comma 213 2 5" xfId="7280" xr:uid="{13A1AD5C-366D-4D2A-957E-69B624CD605E}"/>
    <cellStyle name="Comma 213 2 5 2" xfId="22148" xr:uid="{4DC825BE-D8C0-4AAF-8CF1-4786300497EE}"/>
    <cellStyle name="Comma 213 2 6" xfId="17182" xr:uid="{65112BA3-11A0-4DAA-A12B-5DDB448B27C7}"/>
    <cellStyle name="Comma 213 2 6 2" xfId="27219" xr:uid="{B01EF96B-0555-4375-A4CA-F4252980177F}"/>
    <cellStyle name="Comma 213 2 7" xfId="19815" xr:uid="{29C642D2-4937-4A18-B4D5-9BFD7D874F92}"/>
    <cellStyle name="Comma 213 3" xfId="3948" xr:uid="{A8CBB443-48A8-48B1-8C4C-8A9D2F6839C2}"/>
    <cellStyle name="Comma 213 3 2" xfId="6216" xr:uid="{EB3E3D05-E730-401E-A4DA-9146BEF300DF}"/>
    <cellStyle name="Comma 213 3 2 2" xfId="11766" xr:uid="{67C4953B-45D1-404A-A7F3-44BD61A17906}"/>
    <cellStyle name="Comma 213 3 2 2 2" xfId="24858" xr:uid="{93B59621-0A49-42C4-AD70-814BCCB92529}"/>
    <cellStyle name="Comma 213 3 2 3" xfId="21367" xr:uid="{F255B37E-F75C-4937-9797-4F71D3F2A101}"/>
    <cellStyle name="Comma 213 3 3" xfId="13170" xr:uid="{5EE29EBA-7D04-43ED-ACAE-71756F9C3F07}"/>
    <cellStyle name="Comma 213 3 3 2" xfId="26059" xr:uid="{4CA52EF2-37B0-427A-92F1-5417EFA7BC84}"/>
    <cellStyle name="Comma 213 3 4" xfId="9499" xr:uid="{64F1D120-3796-460E-AD1D-BE5DDE04B73A}"/>
    <cellStyle name="Comma 213 3 4 2" xfId="23693" xr:uid="{83E9F043-EEE3-4ADB-9310-FF703F6D2CC0}"/>
    <cellStyle name="Comma 213 3 5" xfId="7925" xr:uid="{C9E9DD7D-D7DE-428A-9827-04243A8449D8}"/>
    <cellStyle name="Comma 213 3 5 2" xfId="22535" xr:uid="{6E786F42-35C3-4876-8441-E0DCC8E4D59A}"/>
    <cellStyle name="Comma 213 3 6" xfId="17830" xr:uid="{CA43C54F-A8CB-4C50-B64C-AA96F21B2E28}"/>
    <cellStyle name="Comma 213 3 6 2" xfId="27606" xr:uid="{94CCC085-D3A3-4401-8273-56C105D5773E}"/>
    <cellStyle name="Comma 213 3 7" xfId="20202" xr:uid="{7F7203FE-2101-48A0-A890-8C359BDE3D22}"/>
    <cellStyle name="Comma 213 4" xfId="5315" xr:uid="{77660841-0516-4EAE-AC23-11CD39F60878}"/>
    <cellStyle name="Comma 213 4 2" xfId="10865" xr:uid="{6CC4C436-AC8F-4F5D-9B4E-2E46356F30D3}"/>
    <cellStyle name="Comma 213 4 2 2" xfId="24088" xr:uid="{666E35EC-4234-4108-9D4A-83CB10AE630F}"/>
    <cellStyle name="Comma 213 4 3" xfId="20597" xr:uid="{C0EEC212-4DE8-44A3-9B95-6150A72A74A2}"/>
    <cellStyle name="Comma 213 5" xfId="12239" xr:uid="{011CA241-B9BA-4302-AB24-20B0CA6479AA}"/>
    <cellStyle name="Comma 213 5 2" xfId="25265" xr:uid="{EA9FD349-A8C3-428B-A1A8-C0E063A023ED}"/>
    <cellStyle name="Comma 213 6" xfId="8370" xr:uid="{93542500-C2F3-49FE-BA77-839F44F6185F}"/>
    <cellStyle name="Comma 213 6 2" xfId="22923" xr:uid="{4CAD06F0-9EC4-4AF0-85BA-432533666CD3}"/>
    <cellStyle name="Comma 213 7" xfId="6747" xr:uid="{4BF16952-1497-4346-9DA6-E6D9A1B8B0A2}"/>
    <cellStyle name="Comma 213 7 2" xfId="21765" xr:uid="{0584899B-FF61-4AAB-903F-27C7D816AB7F}"/>
    <cellStyle name="Comma 213 8" xfId="16591" xr:uid="{6BCB701D-E3E8-4397-8881-E335425B6140}"/>
    <cellStyle name="Comma 213 8 2" xfId="26835" xr:uid="{1AC201FB-DC31-4D43-BAB6-F2DA732FE0A0}"/>
    <cellStyle name="Comma 213 9" xfId="19432" xr:uid="{07FC461E-298C-4592-A833-F14334E02B27}"/>
    <cellStyle name="Comma 214" xfId="1873" xr:uid="{4DF417EA-C567-429A-BF64-96F93A9129B3}"/>
    <cellStyle name="Comma 214 2" xfId="3302" xr:uid="{9E7A57D8-665C-46F0-BEB5-36FF4A008081}"/>
    <cellStyle name="Comma 214 2 2" xfId="5764" xr:uid="{4BBA94FF-F014-4A9D-9807-8C8A45CE9CA3}"/>
    <cellStyle name="Comma 214 2 2 2" xfId="11314" xr:uid="{ADF21A23-97B4-4506-9333-830A3E6D5DFF}"/>
    <cellStyle name="Comma 214 2 2 2 2" xfId="24472" xr:uid="{E9A2DFA5-C202-4396-83DA-B548EC9A0B04}"/>
    <cellStyle name="Comma 214 2 2 3" xfId="20981" xr:uid="{A7C3C140-1E5F-4DFD-BE12-4CCDA13E9073}"/>
    <cellStyle name="Comma 214 2 3" xfId="12707" xr:uid="{78CF1D29-119B-4C60-BE0D-0BB61366DF77}"/>
    <cellStyle name="Comma 214 2 3 2" xfId="25665" xr:uid="{C54E3512-2EBD-429D-9DE8-B669AB33335F}"/>
    <cellStyle name="Comma 214 2 4" xfId="8891" xr:uid="{E128800A-3343-4BA6-80A9-4E0023FFC19B}"/>
    <cellStyle name="Comma 214 2 4 2" xfId="23307" xr:uid="{A8A50EBD-0B48-40D1-81B1-04A215C531C2}"/>
    <cellStyle name="Comma 214 2 5" xfId="7281" xr:uid="{EE473FA7-C5FE-4C5B-8A7C-14BDC7AC7104}"/>
    <cellStyle name="Comma 214 2 5 2" xfId="22149" xr:uid="{5F03E4D6-8889-42E4-88AD-7E1891C0BBB0}"/>
    <cellStyle name="Comma 214 2 6" xfId="17183" xr:uid="{2341B64B-EA28-413E-9FFD-ECD2466B8A85}"/>
    <cellStyle name="Comma 214 2 6 2" xfId="27220" xr:uid="{FA68C1FF-AD93-4719-B709-DB951299532E}"/>
    <cellStyle name="Comma 214 2 7" xfId="19816" xr:uid="{DFCE5DE2-6726-4A9E-BABA-281633EB4313}"/>
    <cellStyle name="Comma 214 3" xfId="3949" xr:uid="{1A1B42E1-58D7-449E-B787-3A7C51A687D5}"/>
    <cellStyle name="Comma 214 3 2" xfId="6217" xr:uid="{DFC7D9F9-7E9D-4794-BF8C-43AB670B2DC9}"/>
    <cellStyle name="Comma 214 3 2 2" xfId="11767" xr:uid="{C283AF20-C941-4C61-9157-E86CD154BF42}"/>
    <cellStyle name="Comma 214 3 2 2 2" xfId="24859" xr:uid="{E087FD77-4214-404E-8347-F6ACA97826DA}"/>
    <cellStyle name="Comma 214 3 2 3" xfId="21368" xr:uid="{3BAB4A36-4048-4FB8-BA76-6D53271DE68D}"/>
    <cellStyle name="Comma 214 3 3" xfId="13171" xr:uid="{03DC0E31-5298-4BF4-AECA-4473F044ACA2}"/>
    <cellStyle name="Comma 214 3 3 2" xfId="26060" xr:uid="{3A7B9B32-D6F8-4ED9-BFA5-217FC58D8FA1}"/>
    <cellStyle name="Comma 214 3 4" xfId="9500" xr:uid="{D47ABCA0-E9C7-4690-B2B8-36ABD01D3A79}"/>
    <cellStyle name="Comma 214 3 4 2" xfId="23694" xr:uid="{1FB95F58-7141-4178-BA79-BD345573F1D7}"/>
    <cellStyle name="Comma 214 3 5" xfId="7926" xr:uid="{FE6AD2C8-5F71-4244-94AD-BB00BE5D50FF}"/>
    <cellStyle name="Comma 214 3 5 2" xfId="22536" xr:uid="{55A1537E-2EB6-4897-8486-77F894930225}"/>
    <cellStyle name="Comma 214 3 6" xfId="17831" xr:uid="{4DB14F2E-AFB4-4D99-BC0F-5348D317DBEE}"/>
    <cellStyle name="Comma 214 3 6 2" xfId="27607" xr:uid="{79EE50E9-963D-4F29-935E-7FB92C3F6F52}"/>
    <cellStyle name="Comma 214 3 7" xfId="20203" xr:uid="{EAF70F0C-CD16-483F-BB36-5D518763BFE6}"/>
    <cellStyle name="Comma 214 4" xfId="5316" xr:uid="{10139106-3644-45C2-9ECD-F613E62D0362}"/>
    <cellStyle name="Comma 214 4 2" xfId="10866" xr:uid="{162F5874-F055-4597-B7F2-B502161AF8B0}"/>
    <cellStyle name="Comma 214 4 2 2" xfId="24089" xr:uid="{80311FAC-11D4-4AF6-B287-445EEDFDE4FC}"/>
    <cellStyle name="Comma 214 4 3" xfId="20598" xr:uid="{67D3ACE3-7D03-42A3-B6DB-4BB1074C844E}"/>
    <cellStyle name="Comma 214 5" xfId="12240" xr:uid="{0E13B427-90C0-4CC5-B436-78BEFDCCDDFC}"/>
    <cellStyle name="Comma 214 5 2" xfId="25266" xr:uid="{8941D336-39BD-4EFF-9267-3C0424BA82EB}"/>
    <cellStyle name="Comma 214 6" xfId="8371" xr:uid="{B0955566-552E-43B3-A78A-2BF44A6F09B6}"/>
    <cellStyle name="Comma 214 6 2" xfId="22924" xr:uid="{9CE7DDA1-04BA-4588-B722-E4853492D34C}"/>
    <cellStyle name="Comma 214 7" xfId="6748" xr:uid="{DB9E14D4-C7ED-4EEB-BB29-B192468E9918}"/>
    <cellStyle name="Comma 214 7 2" xfId="21766" xr:uid="{60F146A4-08F7-4295-952A-E7CC5081158E}"/>
    <cellStyle name="Comma 214 8" xfId="16592" xr:uid="{0E1B2FEB-1E26-4CD4-9B42-A77B8FDB6E00}"/>
    <cellStyle name="Comma 214 8 2" xfId="26836" xr:uid="{1B65D50F-7A65-4E17-90FE-BD064A15132E}"/>
    <cellStyle name="Comma 214 9" xfId="19433" xr:uid="{C97B0FCE-D942-4BC4-9414-E223586ACC99}"/>
    <cellStyle name="Comma 215" xfId="1874" xr:uid="{5030B39F-5089-4334-9382-EB51241ED4B8}"/>
    <cellStyle name="Comma 215 2" xfId="3303" xr:uid="{987F6CCF-DEE6-49BF-A3CA-ECD184597AB5}"/>
    <cellStyle name="Comma 215 2 2" xfId="5765" xr:uid="{72D369A5-58E7-459F-8EC7-CE22DDB42312}"/>
    <cellStyle name="Comma 215 2 2 2" xfId="11315" xr:uid="{69DC664D-1562-480C-AB25-CEF76AD3FC46}"/>
    <cellStyle name="Comma 215 2 2 2 2" xfId="24473" xr:uid="{81AB5F72-CC0F-461E-83B4-A60AE3DB0CAA}"/>
    <cellStyle name="Comma 215 2 2 3" xfId="20982" xr:uid="{4663FF0F-D70E-45C3-A64F-7AC29D68565B}"/>
    <cellStyle name="Comma 215 2 3" xfId="12708" xr:uid="{808F0B3A-A7F4-432F-B797-89B7FB9B306F}"/>
    <cellStyle name="Comma 215 2 3 2" xfId="25666" xr:uid="{70606346-ED9E-4438-9792-5E79D7847021}"/>
    <cellStyle name="Comma 215 2 4" xfId="8892" xr:uid="{D53C8697-3313-4443-B5A9-884266685FBD}"/>
    <cellStyle name="Comma 215 2 4 2" xfId="23308" xr:uid="{3F3C2D0A-415F-4A01-87A2-FBC0029E32C8}"/>
    <cellStyle name="Comma 215 2 5" xfId="7282" xr:uid="{8E621F28-0E5C-4395-8E91-7F7E239BE861}"/>
    <cellStyle name="Comma 215 2 5 2" xfId="22150" xr:uid="{D4869D21-9775-424B-9894-CD18BF2A80B7}"/>
    <cellStyle name="Comma 215 2 6" xfId="17184" xr:uid="{B5A0D1AD-1385-4DD4-9298-50158E35E4B6}"/>
    <cellStyle name="Comma 215 2 6 2" xfId="27221" xr:uid="{60CE53B6-F2EB-4946-8BAA-23A7F0583BB9}"/>
    <cellStyle name="Comma 215 2 7" xfId="19817" xr:uid="{4B1560CA-C50E-4FF1-9D8D-525EFBD45371}"/>
    <cellStyle name="Comma 215 3" xfId="3950" xr:uid="{B5A9F0A9-4784-492D-9924-5EAB6B3AC92B}"/>
    <cellStyle name="Comma 215 3 2" xfId="6218" xr:uid="{511E4FE9-4508-4EDB-8D5E-2F2B321CED55}"/>
    <cellStyle name="Comma 215 3 2 2" xfId="11768" xr:uid="{38B7B5E5-076B-4CC8-A4B4-647EFFF34B0F}"/>
    <cellStyle name="Comma 215 3 2 2 2" xfId="24860" xr:uid="{1DB97A78-C383-4AB0-AEA9-0757BAC4154F}"/>
    <cellStyle name="Comma 215 3 2 3" xfId="21369" xr:uid="{2F7E49EB-0C45-468F-AC17-E6456F527C2A}"/>
    <cellStyle name="Comma 215 3 3" xfId="13172" xr:uid="{B78749AE-DECD-4126-8F26-1C9EB97FE8CA}"/>
    <cellStyle name="Comma 215 3 3 2" xfId="26061" xr:uid="{F55DBA5F-D80B-49B3-9C70-E652DF5B4F7E}"/>
    <cellStyle name="Comma 215 3 4" xfId="9501" xr:uid="{623B612F-2D30-41FB-917F-6E74689326E8}"/>
    <cellStyle name="Comma 215 3 4 2" xfId="23695" xr:uid="{90626279-0DB8-40A8-9877-D62FCE1F7250}"/>
    <cellStyle name="Comma 215 3 5" xfId="7927" xr:uid="{A6ABA0CE-7910-46E8-AA16-C415295BBB24}"/>
    <cellStyle name="Comma 215 3 5 2" xfId="22537" xr:uid="{2CC29162-5021-4C62-9255-A2887FCB7289}"/>
    <cellStyle name="Comma 215 3 6" xfId="17832" xr:uid="{BB83FA03-FEA3-4C5A-9DF0-7241BDF9283E}"/>
    <cellStyle name="Comma 215 3 6 2" xfId="27608" xr:uid="{9588FC6E-599B-4581-9FE6-CF23E1B596ED}"/>
    <cellStyle name="Comma 215 3 7" xfId="20204" xr:uid="{221042E4-66AD-4B81-A136-9D2960DE0EBB}"/>
    <cellStyle name="Comma 215 4" xfId="5317" xr:uid="{415B36AB-9A1B-4A8A-87E3-A3DA01F2D4F7}"/>
    <cellStyle name="Comma 215 4 2" xfId="10867" xr:uid="{F2EFEB10-F351-42CA-8C18-F521CC7EBA3C}"/>
    <cellStyle name="Comma 215 4 2 2" xfId="24090" xr:uid="{1DBB15B7-7B48-40C4-9B95-EC67C5F8954B}"/>
    <cellStyle name="Comma 215 4 3" xfId="20599" xr:uid="{F066B4FA-37E4-4420-A93E-FDC4E42F400D}"/>
    <cellStyle name="Comma 215 5" xfId="12241" xr:uid="{41D48EF1-CA87-4FCC-B136-105BB2AB681C}"/>
    <cellStyle name="Comma 215 5 2" xfId="25267" xr:uid="{785504DC-CE2B-4488-8A4E-FF67F490440F}"/>
    <cellStyle name="Comma 215 6" xfId="8372" xr:uid="{C936D644-9A44-4F44-B305-3B78F6C65FC3}"/>
    <cellStyle name="Comma 215 6 2" xfId="22925" xr:uid="{96612D31-8E28-46D9-B39D-5E2E680B6C3B}"/>
    <cellStyle name="Comma 215 7" xfId="6749" xr:uid="{80D4F147-6910-415E-9127-E188B406F1A9}"/>
    <cellStyle name="Comma 215 7 2" xfId="21767" xr:uid="{52CDF581-347E-4EE3-86E5-908FE80EDD0B}"/>
    <cellStyle name="Comma 215 8" xfId="16593" xr:uid="{B498AAE2-6DD9-4D06-B10C-A31D7E707FBE}"/>
    <cellStyle name="Comma 215 8 2" xfId="26837" xr:uid="{203295D0-2DD3-4058-8CFB-B4466626484F}"/>
    <cellStyle name="Comma 215 9" xfId="19434" xr:uid="{E93D9D12-9E37-4AE8-9682-AAE16F224FC6}"/>
    <cellStyle name="Comma 216" xfId="1875" xr:uid="{DC19A6C7-C76F-4D01-AF96-0E2FEC9464F2}"/>
    <cellStyle name="Comma 216 2" xfId="3304" xr:uid="{6B20FECE-CCB3-48EE-B742-1D94376D64AA}"/>
    <cellStyle name="Comma 216 2 2" xfId="5766" xr:uid="{293B3371-0977-4E30-8D90-3DB84A004AD6}"/>
    <cellStyle name="Comma 216 2 2 2" xfId="11316" xr:uid="{EF59A82C-65FA-42FB-A12A-B63AE0F17D51}"/>
    <cellStyle name="Comma 216 2 2 2 2" xfId="24474" xr:uid="{BB3FDF8B-637F-4D01-9F89-0C05B1B4C696}"/>
    <cellStyle name="Comma 216 2 2 3" xfId="20983" xr:uid="{258E2C99-5A48-416F-978B-8DCB365FC02C}"/>
    <cellStyle name="Comma 216 2 3" xfId="12709" xr:uid="{088C7568-8CB5-40AD-BF8E-ED910C14E463}"/>
    <cellStyle name="Comma 216 2 3 2" xfId="25667" xr:uid="{469F102C-5F37-4FEF-98E6-510A3BBD5F6B}"/>
    <cellStyle name="Comma 216 2 4" xfId="8893" xr:uid="{F6FFB178-7DF5-47A6-A371-84D76C38FCF7}"/>
    <cellStyle name="Comma 216 2 4 2" xfId="23309" xr:uid="{F4828972-7572-4752-ACB6-727433DBC126}"/>
    <cellStyle name="Comma 216 2 5" xfId="7283" xr:uid="{94F963A3-D60D-43EE-A228-C5530EC06479}"/>
    <cellStyle name="Comma 216 2 5 2" xfId="22151" xr:uid="{9FF248E0-013D-49C2-8DE0-5757153A6E37}"/>
    <cellStyle name="Comma 216 2 6" xfId="17185" xr:uid="{2093DD45-3C5A-458B-BE04-9F40353A0E4A}"/>
    <cellStyle name="Comma 216 2 6 2" xfId="27222" xr:uid="{4BEA3389-2CDF-42C4-BCD8-BD357AD7BB67}"/>
    <cellStyle name="Comma 216 2 7" xfId="19818" xr:uid="{35EA2AF2-3F5A-4749-92DF-997068B2184F}"/>
    <cellStyle name="Comma 216 3" xfId="3951" xr:uid="{E72B35AD-FA83-4478-8298-34582202C606}"/>
    <cellStyle name="Comma 216 3 2" xfId="6219" xr:uid="{2F0C9AF9-816C-4F44-8327-B54FDC58F449}"/>
    <cellStyle name="Comma 216 3 2 2" xfId="11769" xr:uid="{4BAF14FF-A242-4B1C-9FD8-70A1CBD95393}"/>
    <cellStyle name="Comma 216 3 2 2 2" xfId="24861" xr:uid="{F7F707FC-9099-41DC-869C-F739989B6B40}"/>
    <cellStyle name="Comma 216 3 2 3" xfId="21370" xr:uid="{601A2B71-0522-4581-822A-88EDC09BFDE0}"/>
    <cellStyle name="Comma 216 3 3" xfId="13173" xr:uid="{ED93916D-5486-45C5-B038-3CE3C7A6098D}"/>
    <cellStyle name="Comma 216 3 3 2" xfId="26062" xr:uid="{F8380AE5-E04E-4ECB-822F-2FEB379C4CC5}"/>
    <cellStyle name="Comma 216 3 4" xfId="9502" xr:uid="{CE0D3695-4581-49B7-9062-56C636775449}"/>
    <cellStyle name="Comma 216 3 4 2" xfId="23696" xr:uid="{4AACA972-3A13-4E4B-8EC5-2D8BC13E2645}"/>
    <cellStyle name="Comma 216 3 5" xfId="7928" xr:uid="{4D201A22-4A89-4D43-A774-C3B44ECCA5F8}"/>
    <cellStyle name="Comma 216 3 5 2" xfId="22538" xr:uid="{920BBD8C-DEAB-453D-A5CD-DB146474ED65}"/>
    <cellStyle name="Comma 216 3 6" xfId="17833" xr:uid="{7F7A8760-5DC1-4242-B4ED-F2193A8CB630}"/>
    <cellStyle name="Comma 216 3 6 2" xfId="27609" xr:uid="{78FAD903-E164-4B17-B15A-07DAA6E20D0F}"/>
    <cellStyle name="Comma 216 3 7" xfId="20205" xr:uid="{4D6EC527-C460-44EE-9476-6747941FF6EB}"/>
    <cellStyle name="Comma 216 4" xfId="5318" xr:uid="{657AEAC4-7699-4B36-89CF-20E93780ACC6}"/>
    <cellStyle name="Comma 216 4 2" xfId="10868" xr:uid="{F99FB123-0A7C-4E63-8BBA-035B602046E3}"/>
    <cellStyle name="Comma 216 4 2 2" xfId="24091" xr:uid="{111C748A-8D07-494A-A532-68F9D7F282CC}"/>
    <cellStyle name="Comma 216 4 3" xfId="20600" xr:uid="{FB9AB3A2-8755-4E30-851D-0432F4064C5F}"/>
    <cellStyle name="Comma 216 5" xfId="12242" xr:uid="{D936CE7B-1EAA-47F8-B4FD-3A605A3748E7}"/>
    <cellStyle name="Comma 216 5 2" xfId="25268" xr:uid="{DCAB81AB-5242-4F6E-B627-D6BBD77665C7}"/>
    <cellStyle name="Comma 216 6" xfId="8373" xr:uid="{9BCFE9D1-FC28-4D22-9D73-26916CE17C06}"/>
    <cellStyle name="Comma 216 6 2" xfId="22926" xr:uid="{BA1558A9-0A00-4F67-83FB-B685C742BB91}"/>
    <cellStyle name="Comma 216 7" xfId="6750" xr:uid="{5B6D9F28-C32C-4B08-8E1B-2C6E249B11DE}"/>
    <cellStyle name="Comma 216 7 2" xfId="21768" xr:uid="{26F0067B-12FE-4770-A93D-6AC70979F063}"/>
    <cellStyle name="Comma 216 8" xfId="16594" xr:uid="{0C6E424D-4230-4650-A86E-B50615D1E042}"/>
    <cellStyle name="Comma 216 8 2" xfId="26838" xr:uid="{F1E1D791-647B-4BCF-908B-4CA8E46EF3AB}"/>
    <cellStyle name="Comma 216 9" xfId="19435" xr:uid="{B809795D-7419-4F2D-8B32-B5FBDDC030F8}"/>
    <cellStyle name="Comma 217" xfId="1876" xr:uid="{55DCDC1F-7E79-41D8-9252-14E330BAE457}"/>
    <cellStyle name="Comma 217 2" xfId="3305" xr:uid="{63058125-E997-46C7-B4C3-E0E34A4C37F2}"/>
    <cellStyle name="Comma 217 2 2" xfId="5767" xr:uid="{64DAFF0B-581E-4668-A0DC-4D53A59358C3}"/>
    <cellStyle name="Comma 217 2 2 2" xfId="11317" xr:uid="{B72EF444-557A-4EAE-95A1-37951219E34B}"/>
    <cellStyle name="Comma 217 2 2 2 2" xfId="24475" xr:uid="{1A24CCDF-B96D-4DB0-B823-7C7B209F24ED}"/>
    <cellStyle name="Comma 217 2 2 3" xfId="20984" xr:uid="{A078F403-AAED-4DA9-9C8A-171ED2D68782}"/>
    <cellStyle name="Comma 217 2 3" xfId="12710" xr:uid="{3EF9672E-871D-4349-A4D4-8E81C146111B}"/>
    <cellStyle name="Comma 217 2 3 2" xfId="25668" xr:uid="{A9169E6D-2CCB-4459-83B7-69C246CF5589}"/>
    <cellStyle name="Comma 217 2 4" xfId="8894" xr:uid="{57EA1D59-B69D-45DE-A532-C67124A59BE0}"/>
    <cellStyle name="Comma 217 2 4 2" xfId="23310" xr:uid="{35CE76C4-6DFF-454C-960A-BF7639244419}"/>
    <cellStyle name="Comma 217 2 5" xfId="7284" xr:uid="{FA41A358-964B-469C-9EF1-DE7994AA1B20}"/>
    <cellStyle name="Comma 217 2 5 2" xfId="22152" xr:uid="{D68292FC-D2CF-4912-835D-310469EE234E}"/>
    <cellStyle name="Comma 217 2 6" xfId="17186" xr:uid="{DF68F3A2-414B-43B4-80F3-7EEA8C2EB5CA}"/>
    <cellStyle name="Comma 217 2 6 2" xfId="27223" xr:uid="{C3DD5769-A158-4DA4-A065-C598760C8FD1}"/>
    <cellStyle name="Comma 217 2 7" xfId="19819" xr:uid="{839A2623-F841-4598-AA45-37F88439F585}"/>
    <cellStyle name="Comma 217 3" xfId="3952" xr:uid="{74536564-6445-4E30-BEB4-B85A2EB7F916}"/>
    <cellStyle name="Comma 217 3 2" xfId="6220" xr:uid="{028DA95B-FCE6-45FE-A206-CED545A12F5F}"/>
    <cellStyle name="Comma 217 3 2 2" xfId="11770" xr:uid="{6245485D-1062-40FD-8CE4-83CBA299C827}"/>
    <cellStyle name="Comma 217 3 2 2 2" xfId="24862" xr:uid="{240F0A36-5C40-4697-BC36-E4D000713377}"/>
    <cellStyle name="Comma 217 3 2 3" xfId="21371" xr:uid="{AD16D62A-6C30-4589-A6F7-B25BE10F9BD9}"/>
    <cellStyle name="Comma 217 3 3" xfId="13174" xr:uid="{36B41D01-CC82-48A4-9AFF-C16B745C1E7B}"/>
    <cellStyle name="Comma 217 3 3 2" xfId="26063" xr:uid="{357A0F67-A870-4F28-956B-CF18CD28E34D}"/>
    <cellStyle name="Comma 217 3 4" xfId="9503" xr:uid="{BD4F14E8-4470-47B0-8517-63B78FEE1364}"/>
    <cellStyle name="Comma 217 3 4 2" xfId="23697" xr:uid="{CA6A8D4A-EC86-4F2B-996E-FCE5F924716B}"/>
    <cellStyle name="Comma 217 3 5" xfId="7929" xr:uid="{A85470DD-51C4-477A-855E-732FDADD9B88}"/>
    <cellStyle name="Comma 217 3 5 2" xfId="22539" xr:uid="{C276E5C2-7ACA-4AA4-997E-7F65A6CDDAE9}"/>
    <cellStyle name="Comma 217 3 6" xfId="17834" xr:uid="{ED6193D5-D7A7-4C93-8117-1A3E01EF37F8}"/>
    <cellStyle name="Comma 217 3 6 2" xfId="27610" xr:uid="{8113F9C1-58D9-410E-804D-9329FFB0FC8F}"/>
    <cellStyle name="Comma 217 3 7" xfId="20206" xr:uid="{D1B69C17-BDAA-48D8-AD6D-C511EA1C869B}"/>
    <cellStyle name="Comma 217 4" xfId="5319" xr:uid="{AD6EB645-126E-423F-A3DD-E12827EB188A}"/>
    <cellStyle name="Comma 217 4 2" xfId="10869" xr:uid="{D3E7B3E2-60F3-484E-A0BB-04D88ADEF507}"/>
    <cellStyle name="Comma 217 4 2 2" xfId="24092" xr:uid="{8AB201B6-43CB-4399-849F-30DB956D5B34}"/>
    <cellStyle name="Comma 217 4 3" xfId="20601" xr:uid="{8F9FAADC-9262-497F-93E7-6D373C775EE1}"/>
    <cellStyle name="Comma 217 5" xfId="12243" xr:uid="{F4D659B3-3BD1-42C6-826F-B2C080D27F5B}"/>
    <cellStyle name="Comma 217 5 2" xfId="25269" xr:uid="{18579034-EE37-45D4-9A19-AEA39595D2CA}"/>
    <cellStyle name="Comma 217 6" xfId="8374" xr:uid="{82B9F2F2-DAD0-4ADE-AD29-5148CA633FCE}"/>
    <cellStyle name="Comma 217 6 2" xfId="22927" xr:uid="{C122E214-9128-4F88-B103-2F778D8BF2C1}"/>
    <cellStyle name="Comma 217 7" xfId="6751" xr:uid="{09CCFCBA-C9C0-4A92-BE23-25ABF6F73CBA}"/>
    <cellStyle name="Comma 217 7 2" xfId="21769" xr:uid="{1E8D5F7D-8EFA-4D4B-995A-D41A6FB8A40F}"/>
    <cellStyle name="Comma 217 8" xfId="16595" xr:uid="{401F80D1-3C05-49DA-8D81-3D49FE9FC323}"/>
    <cellStyle name="Comma 217 8 2" xfId="26839" xr:uid="{F142ABE9-969B-4EFB-AE32-1527DEF2AD42}"/>
    <cellStyle name="Comma 217 9" xfId="19436" xr:uid="{B87FD772-3947-446F-A0C0-1BA331B1BF0D}"/>
    <cellStyle name="Comma 218" xfId="1877" xr:uid="{BBFEC9A3-4722-4D7E-8B9D-1013A89171B7}"/>
    <cellStyle name="Comma 218 2" xfId="3306" xr:uid="{979BA8A4-E826-4715-9DD4-B3FBF56E31E1}"/>
    <cellStyle name="Comma 218 2 2" xfId="5768" xr:uid="{4BA5AB2F-6FE2-4D41-A22E-8D13F3C209F2}"/>
    <cellStyle name="Comma 218 2 2 2" xfId="11318" xr:uid="{24D16E51-B84A-4BFA-A766-C484FF843849}"/>
    <cellStyle name="Comma 218 2 2 2 2" xfId="24476" xr:uid="{3E007F6A-A6A9-406B-941D-2817816FBDA7}"/>
    <cellStyle name="Comma 218 2 2 3" xfId="20985" xr:uid="{7EE9F642-303A-4767-8168-B0786E81114E}"/>
    <cellStyle name="Comma 218 2 3" xfId="12711" xr:uid="{475E901F-5484-4539-90B3-E59C26397F66}"/>
    <cellStyle name="Comma 218 2 3 2" xfId="25669" xr:uid="{C5E92FC8-8E92-4EE6-8DA6-3B013940DE04}"/>
    <cellStyle name="Comma 218 2 4" xfId="8895" xr:uid="{83EA67D2-34FE-46B9-AD45-FC25AF91BF4D}"/>
    <cellStyle name="Comma 218 2 4 2" xfId="23311" xr:uid="{55D28F84-DF1A-46E0-BE4A-5B1D20CFF42A}"/>
    <cellStyle name="Comma 218 2 5" xfId="7285" xr:uid="{F2BE9786-0E36-4D3E-ABDC-76750FD1CD11}"/>
    <cellStyle name="Comma 218 2 5 2" xfId="22153" xr:uid="{FC4D750A-E3A2-4A52-96ED-2FF4EECAD0B2}"/>
    <cellStyle name="Comma 218 2 6" xfId="17187" xr:uid="{5921D3C9-8B2F-4211-AD1C-C6689D3B4452}"/>
    <cellStyle name="Comma 218 2 6 2" xfId="27224" xr:uid="{8BFE1ECB-58C5-4442-ADD5-B986AD47F24D}"/>
    <cellStyle name="Comma 218 2 7" xfId="19820" xr:uid="{FE09FACF-31FD-4520-9E48-2EF3F92B274E}"/>
    <cellStyle name="Comma 218 3" xfId="3953" xr:uid="{DE5690ED-C350-4EBF-8CE2-CAEC0D18E7E3}"/>
    <cellStyle name="Comma 218 3 2" xfId="6221" xr:uid="{DD36354D-C617-48BF-A50B-D9C0240B20CB}"/>
    <cellStyle name="Comma 218 3 2 2" xfId="11771" xr:uid="{BD97108D-46FE-4A81-A112-1BDC9F2ECF39}"/>
    <cellStyle name="Comma 218 3 2 2 2" xfId="24863" xr:uid="{BDEBF7A6-BCD4-4FEF-B640-DD8F30921D9D}"/>
    <cellStyle name="Comma 218 3 2 3" xfId="21372" xr:uid="{C264DE29-B9AC-4894-A6EF-3ACA475A5C60}"/>
    <cellStyle name="Comma 218 3 3" xfId="13175" xr:uid="{1F32CAC7-EAB7-4058-B12E-5517A7E84AB2}"/>
    <cellStyle name="Comma 218 3 3 2" xfId="26064" xr:uid="{EBE3FB2C-5647-41EF-9263-D9036BDF0DA2}"/>
    <cellStyle name="Comma 218 3 4" xfId="9504" xr:uid="{598C3BD2-18B1-43CF-8D8D-9E11C5F12153}"/>
    <cellStyle name="Comma 218 3 4 2" xfId="23698" xr:uid="{78C3317B-1FB4-4E8D-91DF-19E7E7ACCF6A}"/>
    <cellStyle name="Comma 218 3 5" xfId="7930" xr:uid="{66732925-5ADD-4269-B525-8C18FBE83330}"/>
    <cellStyle name="Comma 218 3 5 2" xfId="22540" xr:uid="{4C189FEA-EABC-48BE-959C-1596E7E50122}"/>
    <cellStyle name="Comma 218 3 6" xfId="17835" xr:uid="{D642430A-CA77-4A36-9FF7-BEECF4F32031}"/>
    <cellStyle name="Comma 218 3 6 2" xfId="27611" xr:uid="{EFCA73D6-BFD3-4CBE-B0E8-8A002BECB878}"/>
    <cellStyle name="Comma 218 3 7" xfId="20207" xr:uid="{0D09D206-178D-4D68-B7CF-90F64564FD52}"/>
    <cellStyle name="Comma 218 4" xfId="5320" xr:uid="{BE74CE2A-AAFF-4927-9EE9-892542DD93E9}"/>
    <cellStyle name="Comma 218 4 2" xfId="10870" xr:uid="{D4636FD6-60DB-4984-89D6-8F4DC1457F2E}"/>
    <cellStyle name="Comma 218 4 2 2" xfId="24093" xr:uid="{8AD4AFA6-8014-487C-BC7E-6B8272E3F86F}"/>
    <cellStyle name="Comma 218 4 3" xfId="20602" xr:uid="{7F06B24B-4707-493D-9F8A-5C7C6C66057D}"/>
    <cellStyle name="Comma 218 5" xfId="12244" xr:uid="{EBF76BFB-D0B1-4323-88D5-E0380C080FA7}"/>
    <cellStyle name="Comma 218 5 2" xfId="25270" xr:uid="{AF1440BC-BE90-44B9-BCE5-BFE36DEC3E43}"/>
    <cellStyle name="Comma 218 6" xfId="8375" xr:uid="{1D153A71-6804-4DE1-B0B4-A40E3A185D02}"/>
    <cellStyle name="Comma 218 6 2" xfId="22928" xr:uid="{FD0F38B7-661A-4E4D-B2A7-F52B764DCBB0}"/>
    <cellStyle name="Comma 218 7" xfId="6752" xr:uid="{81C4D439-857F-48AD-9841-18A956AEB32B}"/>
    <cellStyle name="Comma 218 7 2" xfId="21770" xr:uid="{4E625FCB-F274-460E-88C2-55EF2C1D6190}"/>
    <cellStyle name="Comma 218 8" xfId="16596" xr:uid="{FA0D2CA2-37E8-4707-BFEB-AF39589D55AF}"/>
    <cellStyle name="Comma 218 8 2" xfId="26840" xr:uid="{9DA03DDD-A89D-4C88-8493-BC28EB8B5252}"/>
    <cellStyle name="Comma 218 9" xfId="19437" xr:uid="{D8D041C7-F2FE-4EAF-A9FE-200D35F7FEA5}"/>
    <cellStyle name="Comma 219" xfId="1878" xr:uid="{5E86F367-5BFF-47C0-8558-2540C02F1F90}"/>
    <cellStyle name="Comma 219 2" xfId="3307" xr:uid="{41C5EF84-7268-4C4C-8A74-E00031B93E20}"/>
    <cellStyle name="Comma 219 2 2" xfId="5769" xr:uid="{9F8CECA6-4D81-4564-87B9-985E3CF5E3B8}"/>
    <cellStyle name="Comma 219 2 2 2" xfId="11319" xr:uid="{A041D0F7-221D-4CA9-824D-5AF77E75A5B6}"/>
    <cellStyle name="Comma 219 2 2 2 2" xfId="24477" xr:uid="{276E6CA5-0B75-4DE7-B4AC-B73979C91B98}"/>
    <cellStyle name="Comma 219 2 2 3" xfId="20986" xr:uid="{637BE004-3D6C-403A-89EB-EEAB2F4186D4}"/>
    <cellStyle name="Comma 219 2 3" xfId="12712" xr:uid="{234F5B40-337D-4769-9282-1AD5F1C5D48A}"/>
    <cellStyle name="Comma 219 2 3 2" xfId="25670" xr:uid="{7720C3CB-5E51-4F9B-B92B-42717CBDA595}"/>
    <cellStyle name="Comma 219 2 4" xfId="8896" xr:uid="{2E04DAF7-3483-4422-9E19-A8554E35C75C}"/>
    <cellStyle name="Comma 219 2 4 2" xfId="23312" xr:uid="{9811E2A3-1EB2-4F0C-B0BC-317BF1EBC75D}"/>
    <cellStyle name="Comma 219 2 5" xfId="7286" xr:uid="{AE653A9F-5C6B-4CBA-A466-851F527850F5}"/>
    <cellStyle name="Comma 219 2 5 2" xfId="22154" xr:uid="{E2F253F6-41F5-4003-AF8E-BC562183A767}"/>
    <cellStyle name="Comma 219 2 6" xfId="17188" xr:uid="{95653321-327D-4A73-A366-EAD8171EF97E}"/>
    <cellStyle name="Comma 219 2 6 2" xfId="27225" xr:uid="{43D701A6-4CD8-484E-BC97-109CABBF86D8}"/>
    <cellStyle name="Comma 219 2 7" xfId="19821" xr:uid="{A082C9F2-EE87-4422-9EBE-6A3F76A1F6C1}"/>
    <cellStyle name="Comma 219 3" xfId="3954" xr:uid="{E7E8BF58-E2B9-4A36-901E-F3B3EA083DE7}"/>
    <cellStyle name="Comma 219 3 2" xfId="6222" xr:uid="{927472C2-B0CC-48D7-AC6C-B06F038789F9}"/>
    <cellStyle name="Comma 219 3 2 2" xfId="11772" xr:uid="{E0BA405E-463C-46D8-B1DD-0FF9DCDB8921}"/>
    <cellStyle name="Comma 219 3 2 2 2" xfId="24864" xr:uid="{6493685B-AEAC-44B8-B796-F527C1974614}"/>
    <cellStyle name="Comma 219 3 2 3" xfId="21373" xr:uid="{1ACAFB06-1E53-4E20-AE6C-25FDDD6008DE}"/>
    <cellStyle name="Comma 219 3 3" xfId="13176" xr:uid="{55CFBC6D-BEE6-4AC1-8BDE-C7781D73EBB5}"/>
    <cellStyle name="Comma 219 3 3 2" xfId="26065" xr:uid="{654782F8-3C46-40D6-A94C-841477CC749C}"/>
    <cellStyle name="Comma 219 3 4" xfId="9505" xr:uid="{4E1D6EEF-037F-4F5F-A987-14C38018DFC3}"/>
    <cellStyle name="Comma 219 3 4 2" xfId="23699" xr:uid="{53A14CE5-0005-48F7-8C03-A816FD9278BB}"/>
    <cellStyle name="Comma 219 3 5" xfId="7931" xr:uid="{64E8379E-E140-428E-B77F-F20CD62112D6}"/>
    <cellStyle name="Comma 219 3 5 2" xfId="22541" xr:uid="{0CE3FA7D-E44D-4828-9ACA-E05A5D6FB7B1}"/>
    <cellStyle name="Comma 219 3 6" xfId="17836" xr:uid="{D336A82C-B144-4956-9996-561A81E0B6B9}"/>
    <cellStyle name="Comma 219 3 6 2" xfId="27612" xr:uid="{0A3EB0A3-61E2-46F0-8B26-4AF61FED3E29}"/>
    <cellStyle name="Comma 219 3 7" xfId="20208" xr:uid="{3674E16A-2203-4638-AEDC-211C465D6322}"/>
    <cellStyle name="Comma 219 4" xfId="5321" xr:uid="{F31CF243-AAF2-4F75-8326-B079469E3F1B}"/>
    <cellStyle name="Comma 219 4 2" xfId="10871" xr:uid="{80F3A5EC-E00E-4425-B972-024A18AF5E13}"/>
    <cellStyle name="Comma 219 4 2 2" xfId="24094" xr:uid="{CA2DAAEB-2667-4EF5-843C-57A540328AEF}"/>
    <cellStyle name="Comma 219 4 3" xfId="20603" xr:uid="{987E8A3D-ED1F-40D5-A6F7-67FB2A41F7BA}"/>
    <cellStyle name="Comma 219 5" xfId="12245" xr:uid="{EB07B8D9-748E-410E-B318-EF4B38720556}"/>
    <cellStyle name="Comma 219 5 2" xfId="25271" xr:uid="{8EE8A04A-8C28-489C-8E37-F7CAAC215F99}"/>
    <cellStyle name="Comma 219 6" xfId="8376" xr:uid="{8693272A-139D-44D8-894F-FB6C94D510A0}"/>
    <cellStyle name="Comma 219 6 2" xfId="22929" xr:uid="{A1FB1156-5715-458F-9EF3-C66CC5E5E353}"/>
    <cellStyle name="Comma 219 7" xfId="6753" xr:uid="{D3C68047-A23A-44E0-B792-8E52C1EEF6D2}"/>
    <cellStyle name="Comma 219 7 2" xfId="21771" xr:uid="{D383BC96-51BE-4BB6-AA87-CD19B6B24A3B}"/>
    <cellStyle name="Comma 219 8" xfId="16597" xr:uid="{427BF6B8-C072-4CC4-8A0E-BC9D771C30FC}"/>
    <cellStyle name="Comma 219 8 2" xfId="26841" xr:uid="{371A8838-D185-4F8A-84DA-F9DD0868824C}"/>
    <cellStyle name="Comma 219 9" xfId="19438" xr:uid="{89C3ABF0-26FD-4D25-ADBE-D25E90110725}"/>
    <cellStyle name="Comma 22" xfId="906" xr:uid="{C700E082-EC4C-48CF-B07E-984923F3E6D2}"/>
    <cellStyle name="Comma 22 10" xfId="14094" xr:uid="{9F47166E-5963-4767-BD74-9CB81E35262D}"/>
    <cellStyle name="Comma 22 11" xfId="15736" xr:uid="{70F9E1B9-1F5C-4818-99DD-D0C63B4BB7F4}"/>
    <cellStyle name="Comma 22 11 2" xfId="26575" xr:uid="{FF298152-D13C-4C9F-889A-8BD7A4E90C76}"/>
    <cellStyle name="Comma 22 12" xfId="16258" xr:uid="{96C81DDC-03A2-4E23-B3B6-C6ED8DEC3FA1}"/>
    <cellStyle name="Comma 22 12 2" xfId="26607" xr:uid="{4FCD6CF9-F7ED-45B3-A274-8DDA317FACEA}"/>
    <cellStyle name="Comma 22 13" xfId="16304" xr:uid="{FD7E014C-E541-4059-B194-13E6CB968AC7}"/>
    <cellStyle name="Comma 22 13 2" xfId="26642" xr:uid="{97011B99-B667-4F58-BEA4-56EB1A79DE0D}"/>
    <cellStyle name="Comma 22 14" xfId="18347" xr:uid="{2E85B364-F649-44FF-80EC-438AAAFFE293}"/>
    <cellStyle name="Comma 22 14 2" xfId="27801" xr:uid="{D927BAC0-CF4E-4FD6-B625-6A3A83DE5099}"/>
    <cellStyle name="Comma 22 15" xfId="18431" xr:uid="{02F41678-9347-4021-8637-8504E2E940DE}"/>
    <cellStyle name="Comma 22 15 2" xfId="27852" xr:uid="{6D43EEF3-F970-472E-8829-D056B9771C1B}"/>
    <cellStyle name="Comma 22 16" xfId="19239" xr:uid="{63BB8C51-944E-44C7-8121-06095883FAAD}"/>
    <cellStyle name="Comma 22 17" xfId="28511" xr:uid="{D082DA5A-1CEA-4CFA-BC7F-2357F158929F}"/>
    <cellStyle name="Comma 22 18" xfId="992" xr:uid="{D211749C-7D6C-4278-A13D-7E7CE6B4C4C4}"/>
    <cellStyle name="Comma 22 19" xfId="30471" xr:uid="{173E17D8-D0C7-4AF9-ACC6-9F84FE6BF158}"/>
    <cellStyle name="Comma 22 2" xfId="2980" xr:uid="{83722F9E-471C-4273-B10D-C59D777E3D8F}"/>
    <cellStyle name="Comma 22 2 2" xfId="5528" xr:uid="{EAC2795C-EE3C-48FC-83E2-3352FE3F6C80}"/>
    <cellStyle name="Comma 22 2 2 2" xfId="11078" xr:uid="{B1C0D27C-67EB-4296-91D9-5DCFFA2015BD}"/>
    <cellStyle name="Comma 22 2 2 2 2" xfId="24278" xr:uid="{82935A79-88FD-44A3-9FBF-F58F9604F8A8}"/>
    <cellStyle name="Comma 22 2 2 2 3" xfId="34252" xr:uid="{FD88566D-82D6-4E3D-8C80-1A2D2EC983ED}"/>
    <cellStyle name="Comma 22 2 2 3" xfId="20787" xr:uid="{2112E344-F9AA-4510-B9D4-1AC95A74A028}"/>
    <cellStyle name="Comma 22 2 2 4" xfId="31355" xr:uid="{4C93B1E5-EA67-4042-B642-986903483C06}"/>
    <cellStyle name="Comma 22 2 3" xfId="12464" xr:uid="{48A35BA4-8B99-46F6-AB4B-A4836ED490C5}"/>
    <cellStyle name="Comma 22 2 3 2" xfId="25465" xr:uid="{91FF95EE-AAAA-4526-87E7-51D14F4F3FB6}"/>
    <cellStyle name="Comma 22 2 3 3" xfId="33905" xr:uid="{7F5E1B19-EF96-4EBD-A953-F5318ED07BC3}"/>
    <cellStyle name="Comma 22 2 4" xfId="8585" xr:uid="{7C6EB6C3-ED73-4306-B422-322885BA26D5}"/>
    <cellStyle name="Comma 22 2 4 2" xfId="23113" xr:uid="{B4B2A495-3AAB-4980-97B4-B326D9E2EF46}"/>
    <cellStyle name="Comma 22 2 5" xfId="6965" xr:uid="{CEDD524C-72A0-4AE6-B970-49AF83238563}"/>
    <cellStyle name="Comma 22 2 5 2" xfId="21955" xr:uid="{222648F8-3964-44C8-B764-DE0740666AB0}"/>
    <cellStyle name="Comma 22 2 6" xfId="14808" xr:uid="{10ADF9F5-70F2-43D2-BA24-3D17BD3FA62D}"/>
    <cellStyle name="Comma 22 2 6 2" xfId="26503" xr:uid="{9E943E88-FF82-4D42-ADCD-12E6ACE7B942}"/>
    <cellStyle name="Comma 22 2 7" xfId="16861" xr:uid="{B8CAFA66-E39D-4F25-82FD-D16D6873F737}"/>
    <cellStyle name="Comma 22 2 7 2" xfId="27026" xr:uid="{6B4BB6AE-4943-45D5-96D8-66B2E09882D4}"/>
    <cellStyle name="Comma 22 2 8" xfId="19622" xr:uid="{360F4BFF-615A-4BA5-8A7D-E7F234F0724C}"/>
    <cellStyle name="Comma 22 2 9" xfId="30779" xr:uid="{FED6B8F4-3031-468C-A370-8018F33D26D2}"/>
    <cellStyle name="Comma 22 3" xfId="3721" xr:uid="{093611D0-77FE-4B88-BA5C-A3D2447BE0DF}"/>
    <cellStyle name="Comma 22 3 2" xfId="5989" xr:uid="{88CD8555-7D31-440A-BCEA-5EE697489C29}"/>
    <cellStyle name="Comma 22 3 2 2" xfId="11539" xr:uid="{9C8DFC35-C3A0-41B9-A952-801C032BC4AC}"/>
    <cellStyle name="Comma 22 3 2 2 2" xfId="24665" xr:uid="{5BC6A248-CB2F-41A7-A11B-D3460FF3A2EA}"/>
    <cellStyle name="Comma 22 3 2 3" xfId="21174" xr:uid="{7733E653-B65F-45FB-A7F0-7C5F6439F0A3}"/>
    <cellStyle name="Comma 22 3 2 4" xfId="34253" xr:uid="{7E18DFCA-AADA-49B9-BC9E-7803625B614E}"/>
    <cellStyle name="Comma 22 3 3" xfId="12943" xr:uid="{85648D5E-A952-455B-AA60-B07D77F16744}"/>
    <cellStyle name="Comma 22 3 3 2" xfId="25866" xr:uid="{9FE8078F-9346-465D-A68C-884A68F71144}"/>
    <cellStyle name="Comma 22 3 4" xfId="9272" xr:uid="{FCBAFEEE-CBFC-4106-84E3-BD13C306B20C}"/>
    <cellStyle name="Comma 22 3 4 2" xfId="23500" xr:uid="{61103F2D-1521-42A1-83EA-D0901AAD6286}"/>
    <cellStyle name="Comma 22 3 5" xfId="7698" xr:uid="{B194E1A2-357F-49D6-A8A5-C722026A65CA}"/>
    <cellStyle name="Comma 22 3 5 2" xfId="22342" xr:uid="{89520EB3-A855-43A7-8CE9-0818A29E6D0F}"/>
    <cellStyle name="Comma 22 3 6" xfId="17603" xr:uid="{5D2BD394-AC80-4F96-A598-B158C50BCBD3}"/>
    <cellStyle name="Comma 22 3 6 2" xfId="27413" xr:uid="{3EBF956B-8430-4447-991A-47ED39DE051F}"/>
    <cellStyle name="Comma 22 3 7" xfId="20009" xr:uid="{8D851831-FDC2-4F27-88BD-96DF1AAE9BE8}"/>
    <cellStyle name="Comma 22 3 8" xfId="31356" xr:uid="{BE73D047-454D-463A-A070-7D8395582114}"/>
    <cellStyle name="Comma 22 4" xfId="5088" xr:uid="{EB161FB1-F229-4D1B-B291-209670626743}"/>
    <cellStyle name="Comma 22 4 2" xfId="10638" xr:uid="{FE6F4CD1-28CF-49F4-B439-3126FCB32AD0}"/>
    <cellStyle name="Comma 22 4 2 2" xfId="23895" xr:uid="{80E1D2E4-4F06-4C78-907F-BDB7A85AECA5}"/>
    <cellStyle name="Comma 22 4 3" xfId="20404" xr:uid="{9BB4B579-23F6-439A-B420-A92285F988EE}"/>
    <cellStyle name="Comma 22 4 4" xfId="33779" xr:uid="{DFAB1E3F-8E8F-4CE8-93E7-0AF882850BE0}"/>
    <cellStyle name="Comma 22 5" xfId="11999" xr:uid="{E293330B-671D-4AB9-A49B-B32AF131D8ED}"/>
    <cellStyle name="Comma 22 5 2" xfId="25063" xr:uid="{C55B760D-3717-484A-831D-8FBF556B4FA1}"/>
    <cellStyle name="Comma 22 6" xfId="12559" xr:uid="{24619B71-D977-4EB6-B880-BAF64B4D5F8D}"/>
    <cellStyle name="Comma 22 6 2" xfId="25525" xr:uid="{0D970650-D9D4-4156-A2A7-82D95A4A8425}"/>
    <cellStyle name="Comma 22 7" xfId="8143" xr:uid="{058549AB-8B39-499E-8DD4-D9C0E40D8080}"/>
    <cellStyle name="Comma 22 7 2" xfId="22730" xr:uid="{3901902C-CFB1-415C-8716-CAF43E45CFF5}"/>
    <cellStyle name="Comma 22 8" xfId="6464" xr:uid="{BDB014B6-ED74-4B30-A52B-AC9CA70D31AA}"/>
    <cellStyle name="Comma 22 8 2" xfId="21572" xr:uid="{4CFFBD03-DBD3-432F-94B5-F95484C3B540}"/>
    <cellStyle name="Comma 22 9" xfId="13618" xr:uid="{2C0E4140-B48F-41CD-8FB3-29E1106D4790}"/>
    <cellStyle name="Comma 22 9 2" xfId="26316" xr:uid="{1CD8E41B-687B-4C8A-9862-EC7060CBC0C8}"/>
    <cellStyle name="Comma 220" xfId="1879" xr:uid="{53BC2F81-DE3B-4710-80CD-39335AC06B02}"/>
    <cellStyle name="Comma 220 2" xfId="3308" xr:uid="{EBED4BA9-FEA7-4936-AAC2-DF81C208E3D2}"/>
    <cellStyle name="Comma 220 2 2" xfId="5770" xr:uid="{37DD48BE-7CA7-47BE-9D55-4F2269E7D381}"/>
    <cellStyle name="Comma 220 2 2 2" xfId="11320" xr:uid="{8DCD09A6-6904-42EA-AD0D-AFEB06369093}"/>
    <cellStyle name="Comma 220 2 2 2 2" xfId="24478" xr:uid="{5F44D15B-2331-47E6-8887-297883DC2FB6}"/>
    <cellStyle name="Comma 220 2 2 3" xfId="20987" xr:uid="{A604F5B3-DE67-493C-B5DF-F13ED5BD48ED}"/>
    <cellStyle name="Comma 220 2 3" xfId="12713" xr:uid="{8CCF3F0B-96B7-46F0-B5E5-E9C4F4B87952}"/>
    <cellStyle name="Comma 220 2 3 2" xfId="25671" xr:uid="{5AA305FB-AB67-4765-940D-DF8B30228906}"/>
    <cellStyle name="Comma 220 2 4" xfId="8897" xr:uid="{0FC395A1-31CE-43D6-BDDE-94E3C9FD2D62}"/>
    <cellStyle name="Comma 220 2 4 2" xfId="23313" xr:uid="{541CF9D9-969F-40DB-94D8-E7FFD3F59D10}"/>
    <cellStyle name="Comma 220 2 5" xfId="7287" xr:uid="{DEB522C7-1ABC-43B5-A9CC-960F98C38F9F}"/>
    <cellStyle name="Comma 220 2 5 2" xfId="22155" xr:uid="{99B111D6-CAE9-430B-A0B7-10C4212AF630}"/>
    <cellStyle name="Comma 220 2 6" xfId="17189" xr:uid="{DF456D07-A6DC-493E-A17B-C46AB8A3F444}"/>
    <cellStyle name="Comma 220 2 6 2" xfId="27226" xr:uid="{26D0315E-8067-45FD-8D2B-D7DD662E24A0}"/>
    <cellStyle name="Comma 220 2 7" xfId="19822" xr:uid="{44EFDB4F-7DF5-4F14-9F47-1AAB4EF209C4}"/>
    <cellStyle name="Comma 220 3" xfId="3955" xr:uid="{09E0BC57-2DAE-4E4E-8EC6-D8C9EF6468C3}"/>
    <cellStyle name="Comma 220 3 2" xfId="6223" xr:uid="{B25A3C24-9578-45D0-A86F-5ED88B97A27B}"/>
    <cellStyle name="Comma 220 3 2 2" xfId="11773" xr:uid="{976A7EFB-AC15-4A5E-A90A-F0A69F8620CE}"/>
    <cellStyle name="Comma 220 3 2 2 2" xfId="24865" xr:uid="{46B7339D-F09E-48EE-AFEB-AF2A7981922A}"/>
    <cellStyle name="Comma 220 3 2 3" xfId="21374" xr:uid="{66C15A5B-CBA1-45A2-8458-32FDC45EF89C}"/>
    <cellStyle name="Comma 220 3 3" xfId="13177" xr:uid="{12B3A870-320E-4753-9612-20F90EFF9D19}"/>
    <cellStyle name="Comma 220 3 3 2" xfId="26066" xr:uid="{7A633752-98AA-4F37-BE74-48CAD30C636B}"/>
    <cellStyle name="Comma 220 3 4" xfId="9506" xr:uid="{8D7FFD2C-77A3-421D-9C71-92C319FA0FDA}"/>
    <cellStyle name="Comma 220 3 4 2" xfId="23700" xr:uid="{5D0D9255-D956-48DC-B69F-096D8D2B47F3}"/>
    <cellStyle name="Comma 220 3 5" xfId="7932" xr:uid="{5F74496F-D7B8-46AF-882D-D24F609A91B0}"/>
    <cellStyle name="Comma 220 3 5 2" xfId="22542" xr:uid="{0E14E234-E1D7-48AF-BE64-5BBDDF4AFD54}"/>
    <cellStyle name="Comma 220 3 6" xfId="17837" xr:uid="{6C35D20B-D0A3-4859-930F-433A77F8B3C2}"/>
    <cellStyle name="Comma 220 3 6 2" xfId="27613" xr:uid="{1BCD34F6-5CC0-49EF-BFDA-229F68F61BEE}"/>
    <cellStyle name="Comma 220 3 7" xfId="20209" xr:uid="{89C65E54-90F8-40E4-A27C-B73BCDF0057C}"/>
    <cellStyle name="Comma 220 4" xfId="5322" xr:uid="{E2DB7CB5-87B3-46E5-8118-3078E9B5394B}"/>
    <cellStyle name="Comma 220 4 2" xfId="10872" xr:uid="{DA6C057C-7D47-44FF-878A-B690E3284056}"/>
    <cellStyle name="Comma 220 4 2 2" xfId="24095" xr:uid="{8EBC310C-F6EE-47A4-B50A-42AFAFFD0A26}"/>
    <cellStyle name="Comma 220 4 3" xfId="20604" xr:uid="{606C004B-7FDA-4704-A7F3-9FC817204C8F}"/>
    <cellStyle name="Comma 220 5" xfId="12246" xr:uid="{75F38A32-E605-4B5F-8400-5EA360D59201}"/>
    <cellStyle name="Comma 220 5 2" xfId="25272" xr:uid="{A7061792-837D-43A6-B59E-96564E537BCB}"/>
    <cellStyle name="Comma 220 6" xfId="8377" xr:uid="{01F352EC-2D39-4451-81F3-69957CE7364E}"/>
    <cellStyle name="Comma 220 6 2" xfId="22930" xr:uid="{8736AFAF-9136-48BD-80E4-966E3D7E08A2}"/>
    <cellStyle name="Comma 220 7" xfId="6754" xr:uid="{BEAAB65A-C8A8-499A-88C6-70C567AAB093}"/>
    <cellStyle name="Comma 220 7 2" xfId="21772" xr:uid="{0A76CFB2-CB44-44B1-B9CF-89F65CF62B81}"/>
    <cellStyle name="Comma 220 8" xfId="16598" xr:uid="{E18D89B6-6F38-465E-8931-12328DB663D6}"/>
    <cellStyle name="Comma 220 8 2" xfId="26842" xr:uid="{4566512E-A039-466B-B7EB-197A23C633AF}"/>
    <cellStyle name="Comma 220 9" xfId="19439" xr:uid="{D0C7A535-504C-49A6-854B-65D88C65025E}"/>
    <cellStyle name="Comma 221" xfId="1880" xr:uid="{2B37802A-E819-466A-9763-3DFA7791A92D}"/>
    <cellStyle name="Comma 221 2" xfId="3309" xr:uid="{04F15D94-CFA8-4A90-81F0-EE0D6BC10DF9}"/>
    <cellStyle name="Comma 221 2 2" xfId="5771" xr:uid="{302F566A-E501-4CA2-9F42-A1A6F5E86386}"/>
    <cellStyle name="Comma 221 2 2 2" xfId="11321" xr:uid="{61C219CE-13F8-46B1-9AAF-49FD008E63AA}"/>
    <cellStyle name="Comma 221 2 2 2 2" xfId="24479" xr:uid="{985BF6CF-6DDF-4BDF-9182-6AB1098BB2E3}"/>
    <cellStyle name="Comma 221 2 2 3" xfId="20988" xr:uid="{7BB80F9F-28DA-47E7-B971-993E3388A1B3}"/>
    <cellStyle name="Comma 221 2 3" xfId="12714" xr:uid="{DC6AB08D-1937-4406-A6D0-EF2F7C3F1853}"/>
    <cellStyle name="Comma 221 2 3 2" xfId="25672" xr:uid="{88351C60-8FB0-4279-83A1-29C6BDD43454}"/>
    <cellStyle name="Comma 221 2 4" xfId="8898" xr:uid="{6371B781-A4DC-4526-9137-F9690EC6F8C7}"/>
    <cellStyle name="Comma 221 2 4 2" xfId="23314" xr:uid="{CEA61B6E-EE8E-4214-AFC0-A0BD4F0CA24D}"/>
    <cellStyle name="Comma 221 2 5" xfId="7288" xr:uid="{8A71CD35-352F-4136-B216-8B588444DB97}"/>
    <cellStyle name="Comma 221 2 5 2" xfId="22156" xr:uid="{50186DD4-F130-4D04-995B-377D7A3C2AAB}"/>
    <cellStyle name="Comma 221 2 6" xfId="17190" xr:uid="{A4A0C49C-E8DA-4A15-8005-CA0489FF3192}"/>
    <cellStyle name="Comma 221 2 6 2" xfId="27227" xr:uid="{16B5A4EE-9878-4B15-819A-4FC23BF93923}"/>
    <cellStyle name="Comma 221 2 7" xfId="19823" xr:uid="{CBAE3AC3-961D-476E-A63E-EC099F3F15C4}"/>
    <cellStyle name="Comma 221 3" xfId="3956" xr:uid="{0BD6541A-8CA0-4BA8-8391-7BAB629032D3}"/>
    <cellStyle name="Comma 221 3 2" xfId="6224" xr:uid="{FAEADD6A-198B-445A-B735-7FEA7B54C407}"/>
    <cellStyle name="Comma 221 3 2 2" xfId="11774" xr:uid="{C2F1FE40-A49B-473A-B338-D74D177D0100}"/>
    <cellStyle name="Comma 221 3 2 2 2" xfId="24866" xr:uid="{B704E7FA-8FEE-40A9-BA79-7EF4C3A0D14E}"/>
    <cellStyle name="Comma 221 3 2 3" xfId="21375" xr:uid="{23A266EC-0B44-4B73-BF83-5BCFEFB8DD54}"/>
    <cellStyle name="Comma 221 3 3" xfId="13178" xr:uid="{15C72CAF-C494-4821-834C-605FB1DCFE3A}"/>
    <cellStyle name="Comma 221 3 3 2" xfId="26067" xr:uid="{12285165-4FA9-4F57-9AC5-C182919B8BC0}"/>
    <cellStyle name="Comma 221 3 4" xfId="9507" xr:uid="{6E31F9AC-E481-438E-AD71-47519D97EF21}"/>
    <cellStyle name="Comma 221 3 4 2" xfId="23701" xr:uid="{C604C84C-A3FA-4EAB-A356-2FC7E4C19197}"/>
    <cellStyle name="Comma 221 3 5" xfId="7933" xr:uid="{0635D05E-F082-4E13-A286-719FF55FC9F0}"/>
    <cellStyle name="Comma 221 3 5 2" xfId="22543" xr:uid="{7EEF5190-03B4-4EEF-8CBC-89FEEFAD112B}"/>
    <cellStyle name="Comma 221 3 6" xfId="17838" xr:uid="{85953049-36AE-4ACA-8874-9CD9A9C2C8BE}"/>
    <cellStyle name="Comma 221 3 6 2" xfId="27614" xr:uid="{A158E5FA-588A-4343-8479-F7C0D1DCEC3D}"/>
    <cellStyle name="Comma 221 3 7" xfId="20210" xr:uid="{4EFE64FC-CABA-4B7F-814D-4389EF108285}"/>
    <cellStyle name="Comma 221 4" xfId="5323" xr:uid="{55B4FCC1-29D2-4061-8BE1-469DDA0C85E3}"/>
    <cellStyle name="Comma 221 4 2" xfId="10873" xr:uid="{85AEB06E-3107-4B9F-88B0-A8602E3DE8E0}"/>
    <cellStyle name="Comma 221 4 2 2" xfId="24096" xr:uid="{0392B17C-4F13-4BB7-9E0D-B878323E534B}"/>
    <cellStyle name="Comma 221 4 3" xfId="20605" xr:uid="{0E3FB686-878A-4284-B015-A6B6515111EC}"/>
    <cellStyle name="Comma 221 5" xfId="12247" xr:uid="{883EF3AC-3C81-4A0A-8641-B583A86D5E13}"/>
    <cellStyle name="Comma 221 5 2" xfId="25273" xr:uid="{C5B04323-232E-4C3C-82DB-5A205DA7A735}"/>
    <cellStyle name="Comma 221 6" xfId="8378" xr:uid="{61823F6A-A21B-417D-9B74-13A4B4009528}"/>
    <cellStyle name="Comma 221 6 2" xfId="22931" xr:uid="{5A522650-2C34-401B-99CB-733D995CF2BE}"/>
    <cellStyle name="Comma 221 7" xfId="6755" xr:uid="{A89CC3BA-8608-4965-AC75-BA8308D57633}"/>
    <cellStyle name="Comma 221 7 2" xfId="21773" xr:uid="{673699AC-608C-493C-8AC2-721084CFC769}"/>
    <cellStyle name="Comma 221 8" xfId="16599" xr:uid="{8F17173D-8423-408A-8EB7-60DC592158F0}"/>
    <cellStyle name="Comma 221 8 2" xfId="26843" xr:uid="{49705700-CB3B-4D5D-A0F4-26B6DD24B17D}"/>
    <cellStyle name="Comma 221 9" xfId="19440" xr:uid="{C176B30C-8479-42DE-82FE-D66652B327AD}"/>
    <cellStyle name="Comma 222" xfId="1881" xr:uid="{44E05B3C-E631-484E-8B89-462979434361}"/>
    <cellStyle name="Comma 222 2" xfId="3310" xr:uid="{5E7E3302-5ADA-47A2-852C-D3406B42D89F}"/>
    <cellStyle name="Comma 222 2 2" xfId="5772" xr:uid="{97AC8EA1-E20C-4AEF-8130-0DD1FAB0F419}"/>
    <cellStyle name="Comma 222 2 2 2" xfId="11322" xr:uid="{9A6A6664-A94F-4CC9-BDFB-774E3A14DBC1}"/>
    <cellStyle name="Comma 222 2 2 2 2" xfId="24480" xr:uid="{134A8213-7AED-4CC3-8FA8-D2F8575A5785}"/>
    <cellStyle name="Comma 222 2 2 3" xfId="20989" xr:uid="{2F9DD67A-9016-4636-AF7B-02DD76059D77}"/>
    <cellStyle name="Comma 222 2 3" xfId="12715" xr:uid="{13B845E0-FFAA-41F8-80EE-28EA7F81DDCC}"/>
    <cellStyle name="Comma 222 2 3 2" xfId="25673" xr:uid="{ED9F91FA-08DE-44D9-A196-CF54C2C05399}"/>
    <cellStyle name="Comma 222 2 4" xfId="8899" xr:uid="{4811CD05-075E-4842-B7F2-41654C18F5EA}"/>
    <cellStyle name="Comma 222 2 4 2" xfId="23315" xr:uid="{8342415C-C110-46E7-B678-A892A8FA2A3F}"/>
    <cellStyle name="Comma 222 2 5" xfId="7289" xr:uid="{34126843-EA18-466D-A782-397C0F9BF2DE}"/>
    <cellStyle name="Comma 222 2 5 2" xfId="22157" xr:uid="{2E4B6B46-C257-4715-ACB8-E7A3166BA44A}"/>
    <cellStyle name="Comma 222 2 6" xfId="17191" xr:uid="{F8879414-75A4-4DC0-A261-951DAFB3EA39}"/>
    <cellStyle name="Comma 222 2 6 2" xfId="27228" xr:uid="{1799AA6D-8362-48D7-A9A7-826FC441FFB9}"/>
    <cellStyle name="Comma 222 2 7" xfId="19824" xr:uid="{41AF88DC-94D5-4F89-9882-0F9420199394}"/>
    <cellStyle name="Comma 222 3" xfId="3957" xr:uid="{93C20538-EB6B-433E-A099-8C71E0847D71}"/>
    <cellStyle name="Comma 222 3 2" xfId="6225" xr:uid="{B6D72705-BD12-498D-A3E5-40AB2F8934E6}"/>
    <cellStyle name="Comma 222 3 2 2" xfId="11775" xr:uid="{0779E84D-4BE8-402C-9079-257D4D2C4832}"/>
    <cellStyle name="Comma 222 3 2 2 2" xfId="24867" xr:uid="{D1E0E52D-98D9-44E6-AAFE-BF5E9E08A78E}"/>
    <cellStyle name="Comma 222 3 2 3" xfId="21376" xr:uid="{4ECA2128-4BCC-48D7-8AF0-01F1326B9380}"/>
    <cellStyle name="Comma 222 3 3" xfId="13179" xr:uid="{B9ACF8E6-4614-4246-83F2-5B54BF84A3BB}"/>
    <cellStyle name="Comma 222 3 3 2" xfId="26068" xr:uid="{2D78CE30-EF28-4E89-94C8-9D7ED57EECDB}"/>
    <cellStyle name="Comma 222 3 4" xfId="9508" xr:uid="{3513E0DC-7265-499D-AAE1-BF67DC79E61F}"/>
    <cellStyle name="Comma 222 3 4 2" xfId="23702" xr:uid="{64F3A0F2-18ED-45B8-BC9F-04A367ED95A6}"/>
    <cellStyle name="Comma 222 3 5" xfId="7934" xr:uid="{6A9942EE-988D-42FF-9727-13D63F007F6B}"/>
    <cellStyle name="Comma 222 3 5 2" xfId="22544" xr:uid="{FFBD00EE-74FA-4B54-8BF1-4EBE96817602}"/>
    <cellStyle name="Comma 222 3 6" xfId="17839" xr:uid="{D4D6C60B-BA51-493B-9E1E-33E6A692DF88}"/>
    <cellStyle name="Comma 222 3 6 2" xfId="27615" xr:uid="{B78B321E-52C6-4112-8EED-FF58193E6E7D}"/>
    <cellStyle name="Comma 222 3 7" xfId="20211" xr:uid="{211910B3-9A2B-42FB-A8E7-7B3FF15CC27D}"/>
    <cellStyle name="Comma 222 4" xfId="5324" xr:uid="{396C8237-26DE-49F9-8706-6FDE72D1CD78}"/>
    <cellStyle name="Comma 222 4 2" xfId="10874" xr:uid="{8D9BBBC7-6721-44A7-9A22-36B33730FE93}"/>
    <cellStyle name="Comma 222 4 2 2" xfId="24097" xr:uid="{AE18256A-0E2F-45B7-8062-AD1DCF26ADE2}"/>
    <cellStyle name="Comma 222 4 3" xfId="20606" xr:uid="{1A10CAF2-BE01-4235-8617-E1BA88BD01A1}"/>
    <cellStyle name="Comma 222 5" xfId="12248" xr:uid="{12692311-8261-40DC-A99A-E491F7EFF976}"/>
    <cellStyle name="Comma 222 5 2" xfId="25274" xr:uid="{F8ADE42A-5B28-45C5-8B29-C398EAB11AF3}"/>
    <cellStyle name="Comma 222 6" xfId="8379" xr:uid="{711E1294-4C01-4A26-8912-A0356A832CA0}"/>
    <cellStyle name="Comma 222 6 2" xfId="22932" xr:uid="{752FE53D-A124-4621-BF5D-E24393E30AA1}"/>
    <cellStyle name="Comma 222 7" xfId="6756" xr:uid="{9A1FDAC7-2E92-4843-9727-F24AD3BF4796}"/>
    <cellStyle name="Comma 222 7 2" xfId="21774" xr:uid="{82C7EDBF-9DB6-479A-88D6-58F503380643}"/>
    <cellStyle name="Comma 222 8" xfId="16600" xr:uid="{8ECA3D35-B794-44E1-B649-4743DCD07CDD}"/>
    <cellStyle name="Comma 222 8 2" xfId="26844" xr:uid="{4E5C94D4-C406-4F3F-B568-E31A325A10A5}"/>
    <cellStyle name="Comma 222 9" xfId="19441" xr:uid="{F4DF608A-41B3-4287-A5C7-7DAA9871435E}"/>
    <cellStyle name="Comma 223" xfId="1882" xr:uid="{150A7732-592F-4AA6-A105-E15CB0789797}"/>
    <cellStyle name="Comma 223 2" xfId="3311" xr:uid="{FC039FDB-BE57-4718-A4AF-D921197F3E76}"/>
    <cellStyle name="Comma 223 2 2" xfId="5773" xr:uid="{0A7C23EA-63E3-48B8-BAEE-2BBCBD994F54}"/>
    <cellStyle name="Comma 223 2 2 2" xfId="11323" xr:uid="{3BAC6A1A-53F4-4107-A684-D889668427FA}"/>
    <cellStyle name="Comma 223 2 2 2 2" xfId="24481" xr:uid="{FE3CD3DE-964C-4C39-A716-EF22977835B5}"/>
    <cellStyle name="Comma 223 2 2 3" xfId="20990" xr:uid="{BDB5FB68-B6AC-42E2-A5E4-98125FD305AB}"/>
    <cellStyle name="Comma 223 2 3" xfId="12716" xr:uid="{B5AD99ED-29E8-470F-BB43-D4D4E41D1481}"/>
    <cellStyle name="Comma 223 2 3 2" xfId="25674" xr:uid="{48FB2550-B49F-46EF-850A-D28885FB98B2}"/>
    <cellStyle name="Comma 223 2 4" xfId="8900" xr:uid="{0FCE0204-910B-492B-B544-40E3A9FB3967}"/>
    <cellStyle name="Comma 223 2 4 2" xfId="23316" xr:uid="{380F4B30-26E7-4F89-8410-16A7F51E4725}"/>
    <cellStyle name="Comma 223 2 5" xfId="7290" xr:uid="{4F5712D0-7701-42F5-8914-E6E601A9D833}"/>
    <cellStyle name="Comma 223 2 5 2" xfId="22158" xr:uid="{007A92B1-60B4-4581-A9C8-CBD1F298161F}"/>
    <cellStyle name="Comma 223 2 6" xfId="17192" xr:uid="{F8C9F8F4-7AEF-4CFC-BAE9-1C7C416B4FA4}"/>
    <cellStyle name="Comma 223 2 6 2" xfId="27229" xr:uid="{BCA1BDBC-7E0A-450E-8B5D-7C4BFA1B49A6}"/>
    <cellStyle name="Comma 223 2 7" xfId="19825" xr:uid="{CA054A42-3E34-4121-96C7-070852D63DF2}"/>
    <cellStyle name="Comma 223 3" xfId="3958" xr:uid="{353B43A1-9878-49AC-B48E-707172CDD132}"/>
    <cellStyle name="Comma 223 3 2" xfId="6226" xr:uid="{A4BC90E3-BF55-4598-BEDF-2D5B8629220B}"/>
    <cellStyle name="Comma 223 3 2 2" xfId="11776" xr:uid="{3502F699-D725-4EA5-94AB-A75F8BE57A75}"/>
    <cellStyle name="Comma 223 3 2 2 2" xfId="24868" xr:uid="{96891160-14D3-4132-B185-63C61976496E}"/>
    <cellStyle name="Comma 223 3 2 3" xfId="21377" xr:uid="{0B4A53C3-D0B6-400E-B2F5-2890C8A707AC}"/>
    <cellStyle name="Comma 223 3 3" xfId="13180" xr:uid="{8D569D81-2626-4330-9BAF-9408317A1B10}"/>
    <cellStyle name="Comma 223 3 3 2" xfId="26069" xr:uid="{2B7E421E-4BCA-4A05-9C56-833FBB6841AC}"/>
    <cellStyle name="Comma 223 3 4" xfId="9509" xr:uid="{6A5D32C1-3E73-4A1B-BAAA-AA5E67741DA9}"/>
    <cellStyle name="Comma 223 3 4 2" xfId="23703" xr:uid="{06BFC689-0FC9-418C-B6C7-1BAC95F39C7F}"/>
    <cellStyle name="Comma 223 3 5" xfId="7935" xr:uid="{BAEDC5C4-6D1C-428A-BEA9-FCC5DEEAF9CE}"/>
    <cellStyle name="Comma 223 3 5 2" xfId="22545" xr:uid="{0F9336D9-2F04-4811-8A85-4E31EC0996B6}"/>
    <cellStyle name="Comma 223 3 6" xfId="17840" xr:uid="{2CF1DF16-89AA-4711-9729-05D02615E6F1}"/>
    <cellStyle name="Comma 223 3 6 2" xfId="27616" xr:uid="{5F3796C5-27C7-4D4A-B50D-E7AEE647BEA8}"/>
    <cellStyle name="Comma 223 3 7" xfId="20212" xr:uid="{0843DE28-C7F6-4E3E-8910-AC6ECC9CDC24}"/>
    <cellStyle name="Comma 223 4" xfId="5325" xr:uid="{E4F011E4-CD4A-45BF-AE5C-507FDE6EB349}"/>
    <cellStyle name="Comma 223 4 2" xfId="10875" xr:uid="{E33475D2-8F95-46BE-B11E-7074DFBFB1DB}"/>
    <cellStyle name="Comma 223 4 2 2" xfId="24098" xr:uid="{18E36064-8825-4036-BD05-917B4DCEE189}"/>
    <cellStyle name="Comma 223 4 3" xfId="20607" xr:uid="{15AC59F7-371F-49E8-ADEA-F52A7FCB7387}"/>
    <cellStyle name="Comma 223 5" xfId="12249" xr:uid="{98DEA235-3DC8-49A0-962C-A3A6DADE04AE}"/>
    <cellStyle name="Comma 223 5 2" xfId="25275" xr:uid="{5442DDFC-F5E7-4807-875F-11EF8E0B4681}"/>
    <cellStyle name="Comma 223 6" xfId="8380" xr:uid="{E1A7E1D7-F4ED-4AAA-A063-3A2EE0EA08E0}"/>
    <cellStyle name="Comma 223 6 2" xfId="22933" xr:uid="{6495FC0E-E64C-4B7C-BCFC-4C65DB9C6949}"/>
    <cellStyle name="Comma 223 7" xfId="6757" xr:uid="{2B8FA0FB-BE7A-4B9E-AC6D-FF68F8BE2A71}"/>
    <cellStyle name="Comma 223 7 2" xfId="21775" xr:uid="{CFC33D1A-8354-4E34-A2A9-BA682C3C5EC2}"/>
    <cellStyle name="Comma 223 8" xfId="16601" xr:uid="{B2F654D8-053F-4DAA-99A7-69EC095C9A5C}"/>
    <cellStyle name="Comma 223 8 2" xfId="26845" xr:uid="{199C5856-8F5B-4E7D-8E89-75E3D80A5E1A}"/>
    <cellStyle name="Comma 223 9" xfId="19442" xr:uid="{B5653BA3-7966-4DD7-8A71-912AF04B8BA5}"/>
    <cellStyle name="Comma 224" xfId="1883" xr:uid="{E8461BF8-DCA0-4941-AA74-BC539A6517BD}"/>
    <cellStyle name="Comma 224 2" xfId="3312" xr:uid="{671A79AF-CEC8-4F58-9FA2-1FE35EC0C2F4}"/>
    <cellStyle name="Comma 224 2 2" xfId="5774" xr:uid="{FD04DDB4-31D4-4281-969A-96A3A5C888FC}"/>
    <cellStyle name="Comma 224 2 2 2" xfId="11324" xr:uid="{F5EDC962-BD90-4369-B5BD-16330EE0C884}"/>
    <cellStyle name="Comma 224 2 2 2 2" xfId="24482" xr:uid="{006AAE5B-C00D-4BB8-BC7F-00E6C240A0D7}"/>
    <cellStyle name="Comma 224 2 2 3" xfId="20991" xr:uid="{EEB8A376-0B9D-4B55-8BF1-F18242F5E82B}"/>
    <cellStyle name="Comma 224 2 3" xfId="12717" xr:uid="{5888EABD-74E0-4D7D-8185-AD8D79E72C6E}"/>
    <cellStyle name="Comma 224 2 3 2" xfId="25675" xr:uid="{4F3A39CE-2027-44C7-9DFA-12AABF803FB0}"/>
    <cellStyle name="Comma 224 2 4" xfId="8901" xr:uid="{40F8B3FC-7C36-4119-BB9E-F557D0C87CDF}"/>
    <cellStyle name="Comma 224 2 4 2" xfId="23317" xr:uid="{A1E78174-F872-468C-9B99-46B4CF2E078E}"/>
    <cellStyle name="Comma 224 2 5" xfId="7291" xr:uid="{56D69369-3B3A-416E-9490-931A1136D81D}"/>
    <cellStyle name="Comma 224 2 5 2" xfId="22159" xr:uid="{EF92BFAA-12AF-49FC-946F-5EA1586A8936}"/>
    <cellStyle name="Comma 224 2 6" xfId="17193" xr:uid="{4EAEB921-5092-437F-9F46-FC4EF20A926B}"/>
    <cellStyle name="Comma 224 2 6 2" xfId="27230" xr:uid="{C1531764-66C5-405C-B242-09518ED7EB6A}"/>
    <cellStyle name="Comma 224 2 7" xfId="19826" xr:uid="{29F1ADFC-C759-42E4-B9A8-905A4A44CE7B}"/>
    <cellStyle name="Comma 224 3" xfId="3959" xr:uid="{AB18A51E-5068-453E-A1A1-6A43F8B04D1B}"/>
    <cellStyle name="Comma 224 3 2" xfId="6227" xr:uid="{8E0E3072-3B28-4144-8A16-C0C0E7DC17E7}"/>
    <cellStyle name="Comma 224 3 2 2" xfId="11777" xr:uid="{10EA1BD0-3FC2-4B96-8D09-44465709D9C3}"/>
    <cellStyle name="Comma 224 3 2 2 2" xfId="24869" xr:uid="{897197B5-D006-4D97-8749-BD4DBC369C73}"/>
    <cellStyle name="Comma 224 3 2 3" xfId="21378" xr:uid="{2F298DBE-8879-47ED-A920-CB1A071FDB64}"/>
    <cellStyle name="Comma 224 3 3" xfId="13181" xr:uid="{2164B844-E2D6-4EB0-9D70-39694373DB93}"/>
    <cellStyle name="Comma 224 3 3 2" xfId="26070" xr:uid="{1122DE4B-2A53-4A5B-A6A4-6E8031CDB82E}"/>
    <cellStyle name="Comma 224 3 4" xfId="9510" xr:uid="{26112993-BE5E-4B9F-AC29-8FB7448C1AAE}"/>
    <cellStyle name="Comma 224 3 4 2" xfId="23704" xr:uid="{2708EDE0-93BC-4063-A190-7810AE4A7FC2}"/>
    <cellStyle name="Comma 224 3 5" xfId="7936" xr:uid="{12C38E3C-F4D7-48D5-A163-9B9EBCCE0F63}"/>
    <cellStyle name="Comma 224 3 5 2" xfId="22546" xr:uid="{1F8C4E6B-4887-44B3-84C5-B42D239926C4}"/>
    <cellStyle name="Comma 224 3 6" xfId="17841" xr:uid="{577616F2-2032-4470-850C-8A42E815D7A8}"/>
    <cellStyle name="Comma 224 3 6 2" xfId="27617" xr:uid="{B76206C0-E0E9-463E-A97B-F89EC2E180EC}"/>
    <cellStyle name="Comma 224 3 7" xfId="20213" xr:uid="{FCCDC3C9-F3DD-465F-8A54-790EE586CE65}"/>
    <cellStyle name="Comma 224 4" xfId="5326" xr:uid="{FF45BFC4-5BAC-40CB-AE95-203545FE882B}"/>
    <cellStyle name="Comma 224 4 2" xfId="10876" xr:uid="{1F4B6E06-B92B-4CFA-834F-1BEFAA3C96D5}"/>
    <cellStyle name="Comma 224 4 2 2" xfId="24099" xr:uid="{CDAAF903-267B-4B30-9169-104BD839D45A}"/>
    <cellStyle name="Comma 224 4 3" xfId="20608" xr:uid="{74F49962-3848-4311-A873-F59720599A7F}"/>
    <cellStyle name="Comma 224 5" xfId="12250" xr:uid="{8DF9E7DC-A8F5-45ED-9292-B14B91CCFAA1}"/>
    <cellStyle name="Comma 224 5 2" xfId="25276" xr:uid="{D0CCBB70-2A1F-4682-BB05-6FA9E1377AA0}"/>
    <cellStyle name="Comma 224 6" xfId="8381" xr:uid="{56C7F750-BCE1-432F-91B9-9F006F1F0BD1}"/>
    <cellStyle name="Comma 224 6 2" xfId="22934" xr:uid="{B2C295A6-47A0-4131-BDB9-BB503F92BD35}"/>
    <cellStyle name="Comma 224 7" xfId="6758" xr:uid="{FD70EBA4-06AA-4117-8F85-49B470C09B68}"/>
    <cellStyle name="Comma 224 7 2" xfId="21776" xr:uid="{EC61593A-023C-47DB-9B14-42533E9FDB1B}"/>
    <cellStyle name="Comma 224 8" xfId="16602" xr:uid="{2FC58431-19E3-486A-9DB9-C989703E4C03}"/>
    <cellStyle name="Comma 224 8 2" xfId="26846" xr:uid="{7E1CBD4A-0698-4255-B6C6-35AA3B1A8276}"/>
    <cellStyle name="Comma 224 9" xfId="19443" xr:uid="{EA9EB75E-4B5A-4C26-AEDA-63DF4ED2B228}"/>
    <cellStyle name="Comma 225" xfId="1884" xr:uid="{13AEE7CC-3B31-41EF-BD85-F66252947D94}"/>
    <cellStyle name="Comma 225 2" xfId="3313" xr:uid="{BDE37E16-AE4D-4753-90F9-68B8F291A6B8}"/>
    <cellStyle name="Comma 225 2 2" xfId="5775" xr:uid="{F10A4F7E-CD98-445C-8D4F-C995180FD542}"/>
    <cellStyle name="Comma 225 2 2 2" xfId="11325" xr:uid="{C521F21E-A03F-4F14-9680-FC7FB0AE18E9}"/>
    <cellStyle name="Comma 225 2 2 2 2" xfId="24483" xr:uid="{F0591C37-6D0A-44CC-ADC2-E32B61D3EDB7}"/>
    <cellStyle name="Comma 225 2 2 3" xfId="20992" xr:uid="{91640E4D-C589-4A1E-BD59-4C61805B9289}"/>
    <cellStyle name="Comma 225 2 3" xfId="12718" xr:uid="{6375895A-0764-4062-97D1-CA97181AE53C}"/>
    <cellStyle name="Comma 225 2 3 2" xfId="25676" xr:uid="{C721958A-6B55-43A0-A3B6-EAE049B49E25}"/>
    <cellStyle name="Comma 225 2 4" xfId="8902" xr:uid="{562065FE-325A-4164-88E5-EA850F14D19C}"/>
    <cellStyle name="Comma 225 2 4 2" xfId="23318" xr:uid="{C9D23603-FCAA-43DC-902B-8A976B8E9AC5}"/>
    <cellStyle name="Comma 225 2 5" xfId="7292" xr:uid="{F388AFC5-D770-483F-9057-C229BE630B63}"/>
    <cellStyle name="Comma 225 2 5 2" xfId="22160" xr:uid="{7A154D9B-921E-4247-8C08-5CF23698ED18}"/>
    <cellStyle name="Comma 225 2 6" xfId="17194" xr:uid="{922F9A81-04E1-41D9-AE9C-EE9407C6FCA2}"/>
    <cellStyle name="Comma 225 2 6 2" xfId="27231" xr:uid="{F8B09565-689D-49C8-88FF-13E9ED37C7EE}"/>
    <cellStyle name="Comma 225 2 7" xfId="19827" xr:uid="{8AA82660-6A44-4DD2-940B-24C1CF6EB075}"/>
    <cellStyle name="Comma 225 3" xfId="3960" xr:uid="{6D0968F2-8B78-4A75-8B7E-EDBE8F95859A}"/>
    <cellStyle name="Comma 225 3 2" xfId="6228" xr:uid="{0DD19439-3040-429B-ABFE-734521BF9503}"/>
    <cellStyle name="Comma 225 3 2 2" xfId="11778" xr:uid="{EE680F6B-48A2-41F8-A909-12763B310A4B}"/>
    <cellStyle name="Comma 225 3 2 2 2" xfId="24870" xr:uid="{5F3B1134-259A-46A7-881D-004F4DBB587E}"/>
    <cellStyle name="Comma 225 3 2 3" xfId="21379" xr:uid="{340C866D-E61F-42F3-B15D-09CD0E58D9E3}"/>
    <cellStyle name="Comma 225 3 3" xfId="13182" xr:uid="{35E2BB52-0C37-4042-B392-F74981460461}"/>
    <cellStyle name="Comma 225 3 3 2" xfId="26071" xr:uid="{220B9FC1-D5B3-4C52-B300-341A9C0138B0}"/>
    <cellStyle name="Comma 225 3 4" xfId="9511" xr:uid="{A1938C66-7373-4B3D-B0F7-5FE6B9B72044}"/>
    <cellStyle name="Comma 225 3 4 2" xfId="23705" xr:uid="{8CF0A34E-3C9F-42D0-89AD-B17D64365E05}"/>
    <cellStyle name="Comma 225 3 5" xfId="7937" xr:uid="{176A3C67-20C9-4F4A-8195-1BD1577D0DFD}"/>
    <cellStyle name="Comma 225 3 5 2" xfId="22547" xr:uid="{CB79C08A-C465-4C2E-A44D-AF0E9370E155}"/>
    <cellStyle name="Comma 225 3 6" xfId="17842" xr:uid="{2C4D34AF-A6FD-4569-B9E8-7FE605D92ECE}"/>
    <cellStyle name="Comma 225 3 6 2" xfId="27618" xr:uid="{B7EEEFA8-7734-4436-AD0A-B427EE5D7061}"/>
    <cellStyle name="Comma 225 3 7" xfId="20214" xr:uid="{2C931D06-56F9-41EF-968B-4B08E82860F3}"/>
    <cellStyle name="Comma 225 4" xfId="5327" xr:uid="{87066288-6A8C-4DFD-865D-4FEB0ADA9B7B}"/>
    <cellStyle name="Comma 225 4 2" xfId="10877" xr:uid="{B3B8A4DC-7307-4D95-BAE7-94E3C0F6D3DF}"/>
    <cellStyle name="Comma 225 4 2 2" xfId="24100" xr:uid="{AE364DFB-479B-420E-95DD-B5F7C3235BB7}"/>
    <cellStyle name="Comma 225 4 3" xfId="20609" xr:uid="{90AE5AD2-E2EB-48C5-89E5-87F117D8BBAA}"/>
    <cellStyle name="Comma 225 5" xfId="12251" xr:uid="{A6B20932-3808-477D-8B5F-01738E19EBFC}"/>
    <cellStyle name="Comma 225 5 2" xfId="25277" xr:uid="{7084F79D-5E5C-4EBD-BC1F-B2CBB9E70ACC}"/>
    <cellStyle name="Comma 225 6" xfId="8382" xr:uid="{89B12547-9A79-4E93-9F48-98CAC1CCE2E0}"/>
    <cellStyle name="Comma 225 6 2" xfId="22935" xr:uid="{9BBE2647-3933-4EF8-9563-18773816F513}"/>
    <cellStyle name="Comma 225 7" xfId="6759" xr:uid="{10423B45-B10A-4310-BFE7-3A9E9A24470C}"/>
    <cellStyle name="Comma 225 7 2" xfId="21777" xr:uid="{619D5B7F-ACA2-44E8-81E3-33ED3D7E4456}"/>
    <cellStyle name="Comma 225 8" xfId="16603" xr:uid="{93D5F4FB-CCBE-43FD-83BD-F65013F9FFE5}"/>
    <cellStyle name="Comma 225 8 2" xfId="26847" xr:uid="{550D0D7F-E847-424A-9B36-41E39B9BC350}"/>
    <cellStyle name="Comma 225 9" xfId="19444" xr:uid="{EDF98A57-5269-4156-B960-FCD1BE8286EC}"/>
    <cellStyle name="Comma 226" xfId="1885" xr:uid="{C06D2D28-5050-44E4-98FA-EC8220734869}"/>
    <cellStyle name="Comma 226 2" xfId="3314" xr:uid="{021A9DE1-A1E9-453A-B9BE-5E5BA16AB526}"/>
    <cellStyle name="Comma 226 2 2" xfId="5776" xr:uid="{95BC4431-E27E-4A21-9D3C-0566FD75DCD2}"/>
    <cellStyle name="Comma 226 2 2 2" xfId="11326" xr:uid="{4015DC3E-B731-4CB7-99B0-3F9B0BB86CE3}"/>
    <cellStyle name="Comma 226 2 2 2 2" xfId="24484" xr:uid="{6E231139-F4EB-4476-B5E4-B8C10FC2C7C4}"/>
    <cellStyle name="Comma 226 2 2 3" xfId="20993" xr:uid="{DDA01275-9371-41BE-8968-29764726DF22}"/>
    <cellStyle name="Comma 226 2 3" xfId="12719" xr:uid="{9F1E56DF-43D5-4653-B3AE-AD7DA688988C}"/>
    <cellStyle name="Comma 226 2 3 2" xfId="25677" xr:uid="{F89146E7-34AF-4BEE-BE6F-83946E785786}"/>
    <cellStyle name="Comma 226 2 4" xfId="8903" xr:uid="{A572F11A-D8A3-4F2A-96D2-7068757BECF0}"/>
    <cellStyle name="Comma 226 2 4 2" xfId="23319" xr:uid="{6BA6CB24-99F6-4533-ADE9-22F98C8956B3}"/>
    <cellStyle name="Comma 226 2 5" xfId="7293" xr:uid="{ECAFBC03-FF82-4242-8B76-C5BFD63C301A}"/>
    <cellStyle name="Comma 226 2 5 2" xfId="22161" xr:uid="{BE288115-52EB-4363-8607-384F0F2928C7}"/>
    <cellStyle name="Comma 226 2 6" xfId="17195" xr:uid="{86D1F4ED-0B76-40B4-9373-C1ACC02615E4}"/>
    <cellStyle name="Comma 226 2 6 2" xfId="27232" xr:uid="{9E27F2BD-C88E-49DF-9AD2-8367D652C636}"/>
    <cellStyle name="Comma 226 2 7" xfId="19828" xr:uid="{8FA19CC8-15CE-49C5-ABE2-C8D307BD0531}"/>
    <cellStyle name="Comma 226 3" xfId="3961" xr:uid="{B15D4B1D-D107-4CEC-9803-00BD220C3360}"/>
    <cellStyle name="Comma 226 3 2" xfId="6229" xr:uid="{56F8C06A-6673-4D91-BAEF-42486490DDCF}"/>
    <cellStyle name="Comma 226 3 2 2" xfId="11779" xr:uid="{3105E30A-A880-489E-9254-A666499C6DE2}"/>
    <cellStyle name="Comma 226 3 2 2 2" xfId="24871" xr:uid="{4A1719A6-0D4B-4FF2-977C-C62CF061194D}"/>
    <cellStyle name="Comma 226 3 2 3" xfId="21380" xr:uid="{180B175E-2FC6-444D-9938-130BA6A07B61}"/>
    <cellStyle name="Comma 226 3 3" xfId="13183" xr:uid="{BF28B406-42BF-43BC-A3B3-F65814876C4A}"/>
    <cellStyle name="Comma 226 3 3 2" xfId="26072" xr:uid="{F98EC6E0-8072-4D15-AFA9-37207E6CC501}"/>
    <cellStyle name="Comma 226 3 4" xfId="9512" xr:uid="{37D124D3-75E9-4D84-9C8D-D920EC166C30}"/>
    <cellStyle name="Comma 226 3 4 2" xfId="23706" xr:uid="{091AE102-9CFE-4DA4-BEF0-0CA98FA8CF33}"/>
    <cellStyle name="Comma 226 3 5" xfId="7938" xr:uid="{3389FB66-C931-4FC9-AFEA-FE870649B4AC}"/>
    <cellStyle name="Comma 226 3 5 2" xfId="22548" xr:uid="{7A39E6C2-9FFC-43CC-856F-0A0685FB815E}"/>
    <cellStyle name="Comma 226 3 6" xfId="17843" xr:uid="{92D9D8AC-0E4E-4637-BB46-02706E7C8AB8}"/>
    <cellStyle name="Comma 226 3 6 2" xfId="27619" xr:uid="{8FE7E490-120E-4923-BCB7-1EA1D5BCF75B}"/>
    <cellStyle name="Comma 226 3 7" xfId="20215" xr:uid="{3350F18D-FEE2-483B-90FF-1BDD58A97C07}"/>
    <cellStyle name="Comma 226 4" xfId="5328" xr:uid="{2ABF350F-291D-4493-A8F7-FB4286A8E9C0}"/>
    <cellStyle name="Comma 226 4 2" xfId="10878" xr:uid="{ABC9B235-6C60-4376-B2AA-18AD035F4CD8}"/>
    <cellStyle name="Comma 226 4 2 2" xfId="24101" xr:uid="{248F705E-9B8F-4390-B6A1-0DD030B34C4A}"/>
    <cellStyle name="Comma 226 4 3" xfId="20610" xr:uid="{2EE3E484-32E0-46BB-8079-9D71493DD050}"/>
    <cellStyle name="Comma 226 5" xfId="12252" xr:uid="{CAA9CE51-3212-4067-B94A-EAF364891766}"/>
    <cellStyle name="Comma 226 5 2" xfId="25278" xr:uid="{251C0AB5-91AE-4250-9112-146E8E70B2BE}"/>
    <cellStyle name="Comma 226 6" xfId="8383" xr:uid="{49ABB8F3-6B94-42E9-B0AA-7FCA6416CCBF}"/>
    <cellStyle name="Comma 226 6 2" xfId="22936" xr:uid="{CF7F002D-7AED-45CC-AA72-4E93C88D660B}"/>
    <cellStyle name="Comma 226 7" xfId="6760" xr:uid="{FE336D16-888C-44FF-845E-BD9A9C6CF90D}"/>
    <cellStyle name="Comma 226 7 2" xfId="21778" xr:uid="{95876804-2339-4F4D-AA00-24135DFE627B}"/>
    <cellStyle name="Comma 226 8" xfId="16604" xr:uid="{DA695484-47BF-471A-99DE-7018815CFC3B}"/>
    <cellStyle name="Comma 226 8 2" xfId="26848" xr:uid="{6934C61F-AEE7-4A35-8AAE-4B61FF0EEFA5}"/>
    <cellStyle name="Comma 226 9" xfId="19445" xr:uid="{3856ED20-4541-476B-844D-8C7B0AA6F308}"/>
    <cellStyle name="Comma 227" xfId="1886" xr:uid="{2CC5B958-C6C6-40D7-ADE2-498D0E6D9394}"/>
    <cellStyle name="Comma 227 2" xfId="3315" xr:uid="{F4359D3C-FA27-4BE6-9EF8-20A0EE9F80D3}"/>
    <cellStyle name="Comma 227 2 2" xfId="5777" xr:uid="{196D2313-EEA7-4886-9757-B1594D62A840}"/>
    <cellStyle name="Comma 227 2 2 2" xfId="11327" xr:uid="{4D0BF8DD-2048-4249-8C1C-E131F31FB8F4}"/>
    <cellStyle name="Comma 227 2 2 2 2" xfId="24485" xr:uid="{A033E0A3-D119-4D64-A73C-F00EB60A7FB2}"/>
    <cellStyle name="Comma 227 2 2 3" xfId="20994" xr:uid="{EE96D6E3-0797-4A9E-9549-5DA07CB6FA92}"/>
    <cellStyle name="Comma 227 2 3" xfId="12720" xr:uid="{F57E4BD3-212E-4468-8C03-C8E30D4210AC}"/>
    <cellStyle name="Comma 227 2 3 2" xfId="25678" xr:uid="{B1B53593-DFF9-496A-82E3-0805ADD06956}"/>
    <cellStyle name="Comma 227 2 4" xfId="8904" xr:uid="{E5592D66-C71C-4D68-94CC-A1508923E053}"/>
    <cellStyle name="Comma 227 2 4 2" xfId="23320" xr:uid="{320307A7-3CD7-42B1-8A57-E3FDEA371B95}"/>
    <cellStyle name="Comma 227 2 5" xfId="7294" xr:uid="{746890D4-9EB2-4B39-BFA0-AC7EF84D81A4}"/>
    <cellStyle name="Comma 227 2 5 2" xfId="22162" xr:uid="{778B0AF5-4424-4B6A-9F2E-272EFCCC1CDD}"/>
    <cellStyle name="Comma 227 2 6" xfId="17196" xr:uid="{CE392366-97B3-4FBF-9675-2B59C6404F99}"/>
    <cellStyle name="Comma 227 2 6 2" xfId="27233" xr:uid="{48BDEA8D-8B83-4BD3-AE1B-10A7A612BA98}"/>
    <cellStyle name="Comma 227 2 7" xfId="19829" xr:uid="{7966728D-B4C2-4F15-8C9B-C7665DEF27B2}"/>
    <cellStyle name="Comma 227 3" xfId="3962" xr:uid="{EFE38B3F-B05B-4995-AFC4-B2E1A3E1FC91}"/>
    <cellStyle name="Comma 227 3 2" xfId="6230" xr:uid="{97C0EB31-2EFC-4801-AEEE-6E5D6DF8D148}"/>
    <cellStyle name="Comma 227 3 2 2" xfId="11780" xr:uid="{156FB775-C6BB-4009-9E5A-71B734CD628F}"/>
    <cellStyle name="Comma 227 3 2 2 2" xfId="24872" xr:uid="{E06F4ED4-8E6F-4FA4-A127-3F2F5575038C}"/>
    <cellStyle name="Comma 227 3 2 3" xfId="21381" xr:uid="{359090BF-B99B-45F4-82FA-E087BB71E229}"/>
    <cellStyle name="Comma 227 3 3" xfId="13184" xr:uid="{1FE22DDA-AD67-4648-9B39-BF64037B7E59}"/>
    <cellStyle name="Comma 227 3 3 2" xfId="26073" xr:uid="{772FE752-1689-4448-BF21-FC89E7CD7133}"/>
    <cellStyle name="Comma 227 3 4" xfId="9513" xr:uid="{7787465C-2416-4439-A566-1CBD03719E34}"/>
    <cellStyle name="Comma 227 3 4 2" xfId="23707" xr:uid="{03B0B611-5663-427A-9B59-C3DD27BB500F}"/>
    <cellStyle name="Comma 227 3 5" xfId="7939" xr:uid="{930B4461-4669-46EA-A82C-BE1E26DA7280}"/>
    <cellStyle name="Comma 227 3 5 2" xfId="22549" xr:uid="{FDD09AF3-6F77-41D4-9012-0C0A26732163}"/>
    <cellStyle name="Comma 227 3 6" xfId="17844" xr:uid="{3B1E88CE-7369-428B-9E07-1103EF3ADB89}"/>
    <cellStyle name="Comma 227 3 6 2" xfId="27620" xr:uid="{8E3F118F-FD71-4D59-8290-75C3D38AE9E7}"/>
    <cellStyle name="Comma 227 3 7" xfId="20216" xr:uid="{2E25B0D6-3617-412A-A0D0-1A46F21CE69E}"/>
    <cellStyle name="Comma 227 4" xfId="5329" xr:uid="{625BDAA5-8F90-454C-AF52-21BC61FB246D}"/>
    <cellStyle name="Comma 227 4 2" xfId="10879" xr:uid="{097AD794-FDE4-4808-87CD-08C01232C2F4}"/>
    <cellStyle name="Comma 227 4 2 2" xfId="24102" xr:uid="{766CBBA4-D7FB-42B5-BBAA-FDB1F1D3C602}"/>
    <cellStyle name="Comma 227 4 3" xfId="20611" xr:uid="{4BDD679D-8C05-469C-9941-067E9F26446D}"/>
    <cellStyle name="Comma 227 5" xfId="12253" xr:uid="{F60300C8-18D8-46A0-9E03-E5BD6B0EB834}"/>
    <cellStyle name="Comma 227 5 2" xfId="25279" xr:uid="{58CF63D3-0FBA-4A4B-990A-677C8D454982}"/>
    <cellStyle name="Comma 227 6" xfId="8384" xr:uid="{64FFDB26-951A-4B93-995B-CAF099434BBC}"/>
    <cellStyle name="Comma 227 6 2" xfId="22937" xr:uid="{20A94517-6732-4436-BA84-18B2A9BF9C05}"/>
    <cellStyle name="Comma 227 7" xfId="6761" xr:uid="{A797FDAE-8532-4E5E-87D9-07DB17758DC4}"/>
    <cellStyle name="Comma 227 7 2" xfId="21779" xr:uid="{8B3C8F3D-AA35-4E4B-90D3-BF7DD6DAA970}"/>
    <cellStyle name="Comma 227 8" xfId="16605" xr:uid="{89BD5B2D-FC33-4A4E-A26D-92F0D87BFABC}"/>
    <cellStyle name="Comma 227 8 2" xfId="26849" xr:uid="{9053F2AB-1E29-45D0-BD6F-5DF50B63A13E}"/>
    <cellStyle name="Comma 227 9" xfId="19446" xr:uid="{048F37FA-8AFA-45C6-AFBE-AC4E678E8346}"/>
    <cellStyle name="Comma 228" xfId="1887" xr:uid="{C8E82F36-0F34-45E4-AC9D-8AF06D2D13AF}"/>
    <cellStyle name="Comma 228 2" xfId="3316" xr:uid="{4C3B1834-38FD-40F8-8F58-7A62A46D07F1}"/>
    <cellStyle name="Comma 228 2 2" xfId="5778" xr:uid="{DF4C78CD-0B6A-4544-B99E-9BFD9B95A535}"/>
    <cellStyle name="Comma 228 2 2 2" xfId="11328" xr:uid="{76C65D1A-1B19-42BB-AFBE-C603FF53E241}"/>
    <cellStyle name="Comma 228 2 2 2 2" xfId="24486" xr:uid="{F26BEDA2-F16D-4C26-AAE4-80F9588B5906}"/>
    <cellStyle name="Comma 228 2 2 3" xfId="20995" xr:uid="{A7A7E71F-EC4C-4C1B-9D8C-D7CAB7B19314}"/>
    <cellStyle name="Comma 228 2 3" xfId="12721" xr:uid="{27FEDD41-AF68-4223-9A43-A2FDC1444881}"/>
    <cellStyle name="Comma 228 2 3 2" xfId="25679" xr:uid="{0722119A-18F2-4478-B8AF-81887D8C5BCC}"/>
    <cellStyle name="Comma 228 2 4" xfId="8905" xr:uid="{16CFFE5C-A46E-4988-9040-01043709E418}"/>
    <cellStyle name="Comma 228 2 4 2" xfId="23321" xr:uid="{2DE5DF44-2081-4420-93F5-A7AF92B8F79A}"/>
    <cellStyle name="Comma 228 2 5" xfId="7295" xr:uid="{490372DE-DAF0-4945-8353-8CD56D193015}"/>
    <cellStyle name="Comma 228 2 5 2" xfId="22163" xr:uid="{FEBB0393-F3F8-4326-9A22-C72DC6CDDE53}"/>
    <cellStyle name="Comma 228 2 6" xfId="17197" xr:uid="{21A71141-5232-4169-9130-C395C73D3FAF}"/>
    <cellStyle name="Comma 228 2 6 2" xfId="27234" xr:uid="{064C2F92-76EB-4EF2-B433-973233DA150E}"/>
    <cellStyle name="Comma 228 2 7" xfId="19830" xr:uid="{648B9517-5C12-4408-952D-6018950C06D9}"/>
    <cellStyle name="Comma 228 3" xfId="3963" xr:uid="{DCABA1CF-7815-43E2-9EA7-57F6B13EFBC3}"/>
    <cellStyle name="Comma 228 3 2" xfId="6231" xr:uid="{1ED366F0-4684-4CCC-9755-8464CC4678E0}"/>
    <cellStyle name="Comma 228 3 2 2" xfId="11781" xr:uid="{7541F26B-414F-4EE4-B8DD-D2D28A7F855B}"/>
    <cellStyle name="Comma 228 3 2 2 2" xfId="24873" xr:uid="{EC980D8A-117A-4C2A-A7FC-F987CD5D09FE}"/>
    <cellStyle name="Comma 228 3 2 3" xfId="21382" xr:uid="{9230BD28-D7A0-4716-82F3-F1B2DFDFB68B}"/>
    <cellStyle name="Comma 228 3 3" xfId="13185" xr:uid="{20561D38-CD1F-45A5-8F4D-1E0E08B15815}"/>
    <cellStyle name="Comma 228 3 3 2" xfId="26074" xr:uid="{723BDCAD-A36B-4222-9700-2FE3AF9BA57D}"/>
    <cellStyle name="Comma 228 3 4" xfId="9514" xr:uid="{5E5FAD05-A636-4897-96E8-6DD0250BE88E}"/>
    <cellStyle name="Comma 228 3 4 2" xfId="23708" xr:uid="{9A300646-89B1-49E3-8333-133E7BBE9A6D}"/>
    <cellStyle name="Comma 228 3 5" xfId="7940" xr:uid="{470088DC-4422-4F7C-AAC2-748E7F900127}"/>
    <cellStyle name="Comma 228 3 5 2" xfId="22550" xr:uid="{9CB10CEC-EBCF-47DA-865D-CD16D7D7551C}"/>
    <cellStyle name="Comma 228 3 6" xfId="17845" xr:uid="{77BAFEFD-635D-4E9C-AAB4-5C7AD61AC9DB}"/>
    <cellStyle name="Comma 228 3 6 2" xfId="27621" xr:uid="{D5F516EA-CA7C-4AB8-8FB3-AA61D15ECFE4}"/>
    <cellStyle name="Comma 228 3 7" xfId="20217" xr:uid="{DA16562E-FFCC-4693-AB67-0589F55C2BE1}"/>
    <cellStyle name="Comma 228 4" xfId="5330" xr:uid="{4C72EEDE-6827-43B6-87EB-7538226616DD}"/>
    <cellStyle name="Comma 228 4 2" xfId="10880" xr:uid="{586B1BD4-7D5F-40FC-94E9-1686D82ECACD}"/>
    <cellStyle name="Comma 228 4 2 2" xfId="24103" xr:uid="{D0A390F4-3D10-4AE3-839B-58352DCEB315}"/>
    <cellStyle name="Comma 228 4 3" xfId="20612" xr:uid="{66CE1E67-4EF2-412A-B356-9FD6C75758C2}"/>
    <cellStyle name="Comma 228 5" xfId="12254" xr:uid="{781F6866-B819-430F-9E6A-8B045BCC7E75}"/>
    <cellStyle name="Comma 228 5 2" xfId="25280" xr:uid="{1912BC9E-6B98-415B-BB99-EF2523D95800}"/>
    <cellStyle name="Comma 228 6" xfId="8385" xr:uid="{72D272F2-8495-427C-A32F-0112B4B6AABE}"/>
    <cellStyle name="Comma 228 6 2" xfId="22938" xr:uid="{F8C76783-D3D6-49E5-91A3-44FA624E8E0F}"/>
    <cellStyle name="Comma 228 7" xfId="6762" xr:uid="{44006623-844D-407F-A91A-9D428FC2565D}"/>
    <cellStyle name="Comma 228 7 2" xfId="21780" xr:uid="{537280A1-4F20-4135-9D84-E9597ACA7989}"/>
    <cellStyle name="Comma 228 8" xfId="16606" xr:uid="{A094131F-FAFE-4BE5-B4C6-096B284CB1B0}"/>
    <cellStyle name="Comma 228 8 2" xfId="26850" xr:uid="{AF285971-CBD9-424E-A724-FE9DC203238C}"/>
    <cellStyle name="Comma 228 9" xfId="19447" xr:uid="{97A5462B-3AA5-4C31-B753-7C4331EFDD67}"/>
    <cellStyle name="Comma 229" xfId="1888" xr:uid="{BC7C94F2-E99C-455B-874F-7E60DCE949E4}"/>
    <cellStyle name="Comma 229 2" xfId="3317" xr:uid="{C9CBC81B-6000-4C14-9353-8AC71B1CA8AC}"/>
    <cellStyle name="Comma 229 2 2" xfId="5779" xr:uid="{2837345C-66C3-4744-961E-B95E78E5928B}"/>
    <cellStyle name="Comma 229 2 2 2" xfId="11329" xr:uid="{A0699006-C262-49AD-837E-03353DC5D6F3}"/>
    <cellStyle name="Comma 229 2 2 2 2" xfId="24487" xr:uid="{02D93EA4-F461-4EDB-AFB1-4C871FB23D6C}"/>
    <cellStyle name="Comma 229 2 2 3" xfId="20996" xr:uid="{7C34AEB2-4BAD-4D83-AD5D-648454508F26}"/>
    <cellStyle name="Comma 229 2 3" xfId="12722" xr:uid="{76889DC7-43A1-47F5-9D72-FBB4D845C585}"/>
    <cellStyle name="Comma 229 2 3 2" xfId="25680" xr:uid="{940F894C-F0CA-4A0C-B42B-2624C545ABB6}"/>
    <cellStyle name="Comma 229 2 4" xfId="8906" xr:uid="{867B34BE-24A5-437F-A6F5-2A5A0CAA1EB9}"/>
    <cellStyle name="Comma 229 2 4 2" xfId="23322" xr:uid="{C1FBBDC8-E1B9-408E-916E-63BFEB8B0C60}"/>
    <cellStyle name="Comma 229 2 5" xfId="7296" xr:uid="{97E121D8-A127-41DB-BA1C-53BFB7337A14}"/>
    <cellStyle name="Comma 229 2 5 2" xfId="22164" xr:uid="{7D54DEFD-0CD4-440E-A2E3-DA5D04FC15B2}"/>
    <cellStyle name="Comma 229 2 6" xfId="17198" xr:uid="{584D9E09-3D9C-4CDF-8212-C80407D56FE9}"/>
    <cellStyle name="Comma 229 2 6 2" xfId="27235" xr:uid="{D28A8CFA-01C1-46FC-B3BE-DCAD1DA13E44}"/>
    <cellStyle name="Comma 229 2 7" xfId="19831" xr:uid="{A06CBE6E-4AA9-40AD-A368-495A59D6F9CA}"/>
    <cellStyle name="Comma 229 2 8" xfId="35429" xr:uid="{08B1A39D-671B-437A-8002-90FBE818FD2F}"/>
    <cellStyle name="Comma 229 3" xfId="3964" xr:uid="{A649EF92-8093-4891-911C-D1B2BA07CC30}"/>
    <cellStyle name="Comma 229 3 2" xfId="6232" xr:uid="{B977133E-534F-4905-AC20-C052EDACDD63}"/>
    <cellStyle name="Comma 229 3 2 2" xfId="11782" xr:uid="{F2A81770-2BFB-4EBE-BAE9-A000B44C24DF}"/>
    <cellStyle name="Comma 229 3 2 2 2" xfId="24874" xr:uid="{B2DB1E5B-A6B8-4C4D-92EA-50A4F00006EA}"/>
    <cellStyle name="Comma 229 3 2 3" xfId="21383" xr:uid="{70380E15-A2FB-4657-AFCB-E65C9674E82A}"/>
    <cellStyle name="Comma 229 3 3" xfId="13186" xr:uid="{049BD4EA-C182-43F9-B6BC-B9C4AB300C10}"/>
    <cellStyle name="Comma 229 3 3 2" xfId="26075" xr:uid="{F79746EC-0021-4948-B8E6-169EB9769F0F}"/>
    <cellStyle name="Comma 229 3 4" xfId="9515" xr:uid="{B0520794-5244-43FB-9CFE-1903D4B8C92C}"/>
    <cellStyle name="Comma 229 3 4 2" xfId="23709" xr:uid="{63620C1B-4D5D-4503-A40C-1B8843899665}"/>
    <cellStyle name="Comma 229 3 5" xfId="7941" xr:uid="{C8981707-30A6-49AB-9D4B-BAEB8442003B}"/>
    <cellStyle name="Comma 229 3 5 2" xfId="22551" xr:uid="{D0F49D2A-5963-432E-9E5E-E6963F860C61}"/>
    <cellStyle name="Comma 229 3 6" xfId="17846" xr:uid="{E6B89C29-4C92-4CAE-83C1-09133F6F689D}"/>
    <cellStyle name="Comma 229 3 6 2" xfId="27622" xr:uid="{38AFE7EE-F02A-4235-B866-7FEAE7E6EB49}"/>
    <cellStyle name="Comma 229 3 7" xfId="20218" xr:uid="{91761493-D055-4959-8EB3-8EDEFDDCA9E7}"/>
    <cellStyle name="Comma 229 4" xfId="5331" xr:uid="{7C63FCA1-7F24-461E-A877-4D4702724A6D}"/>
    <cellStyle name="Comma 229 4 2" xfId="10881" xr:uid="{74277B27-68AB-4587-B7DC-CC8B46E79751}"/>
    <cellStyle name="Comma 229 4 2 2" xfId="24104" xr:uid="{E2398561-6CD0-453F-B094-F76E6E0292BF}"/>
    <cellStyle name="Comma 229 4 3" xfId="20613" xr:uid="{9623019E-D7D2-4AFD-B90B-CF2E57323483}"/>
    <cellStyle name="Comma 229 5" xfId="12255" xr:uid="{20797112-D591-41C2-BBD4-8D0D22C7D05F}"/>
    <cellStyle name="Comma 229 5 2" xfId="25281" xr:uid="{8EDC4E75-C61A-4092-B431-3CCBC8672BDD}"/>
    <cellStyle name="Comma 229 6" xfId="8386" xr:uid="{C6B6A6D1-6315-49A5-87BB-4B6A1B80E64C}"/>
    <cellStyle name="Comma 229 6 2" xfId="22939" xr:uid="{B5F5A46A-F684-4230-861F-B20FE28556A3}"/>
    <cellStyle name="Comma 229 7" xfId="6763" xr:uid="{DE7C1631-95AD-4715-9B0E-C05CBC046F3C}"/>
    <cellStyle name="Comma 229 7 2" xfId="21781" xr:uid="{319B5181-B9A5-43C9-9D10-80AEB89D252A}"/>
    <cellStyle name="Comma 229 8" xfId="16607" xr:uid="{A95212DF-426B-4D38-857D-E04BEF505181}"/>
    <cellStyle name="Comma 229 8 2" xfId="26851" xr:uid="{DB21F9CA-6B03-47B4-87A5-DB0E60C1A846}"/>
    <cellStyle name="Comma 229 9" xfId="19448" xr:uid="{C14D8A97-9695-4C3D-A4DC-D6C3D4AA04FA}"/>
    <cellStyle name="Comma 23" xfId="993" xr:uid="{F949BE1D-8D4E-4CBC-82A7-28AC7246B44C}"/>
    <cellStyle name="Comma 23 10" xfId="14095" xr:uid="{B343F2ED-DC8A-4E1C-B394-48B910F0EE46}"/>
    <cellStyle name="Comma 23 11" xfId="15737" xr:uid="{B4D79609-FCAD-4744-AB4E-0A7CA7906EFE}"/>
    <cellStyle name="Comma 23 11 2" xfId="26576" xr:uid="{7FB13EE4-2561-4524-9453-D0E96D448760}"/>
    <cellStyle name="Comma 23 12" xfId="16259" xr:uid="{5023DAE7-82BF-46CC-8A97-9857FCF76ABC}"/>
    <cellStyle name="Comma 23 12 2" xfId="26608" xr:uid="{E3FC4123-C582-4A69-A314-51679C0BBE31}"/>
    <cellStyle name="Comma 23 13" xfId="16305" xr:uid="{0E03222B-EAC5-4A11-9E08-34DFFBF33E9F}"/>
    <cellStyle name="Comma 23 13 2" xfId="26643" xr:uid="{887ECBC1-7F22-4AF9-BE4D-A737550FCA2E}"/>
    <cellStyle name="Comma 23 14" xfId="18348" xr:uid="{4E9B15EA-1FDE-41E3-9B9C-76AF4A91427A}"/>
    <cellStyle name="Comma 23 14 2" xfId="27802" xr:uid="{A2252556-91BC-42F1-B0BB-EA3122FB8E65}"/>
    <cellStyle name="Comma 23 15" xfId="18432" xr:uid="{C115E8EB-276F-4CAB-9CE2-5915B9363D90}"/>
    <cellStyle name="Comma 23 15 2" xfId="27853" xr:uid="{89EA2BE6-2A90-4441-97D0-929B6DA92DE6}"/>
    <cellStyle name="Comma 23 16" xfId="19240" xr:uid="{1C3C9DA8-F31C-4C71-8413-0AE7AE6637DD}"/>
    <cellStyle name="Comma 23 17" xfId="30472" xr:uid="{F305C430-B2CF-4622-9EFF-D35B89F8369C}"/>
    <cellStyle name="Comma 23 2" xfId="2981" xr:uid="{10233762-119E-4F70-8269-07C72676A731}"/>
    <cellStyle name="Comma 23 2 2" xfId="5529" xr:uid="{724DE0B3-18D1-4A7F-A0AA-6E9F08E190E4}"/>
    <cellStyle name="Comma 23 2 2 2" xfId="11079" xr:uid="{E574D747-427A-41CD-8173-AC5D4E57A5A8}"/>
    <cellStyle name="Comma 23 2 2 2 2" xfId="24279" xr:uid="{93CA2EE1-0003-4E04-A2F3-96529A25EBF8}"/>
    <cellStyle name="Comma 23 2 2 3" xfId="20788" xr:uid="{F5426C89-E6C9-45D0-B47E-E63DC98F3210}"/>
    <cellStyle name="Comma 23 2 3" xfId="12465" xr:uid="{0E6A0E40-D72D-4A13-9F53-A534F8C38A57}"/>
    <cellStyle name="Comma 23 2 3 2" xfId="25466" xr:uid="{CE7E7C0E-3A62-4359-BDC4-E27CBDBF7368}"/>
    <cellStyle name="Comma 23 2 4" xfId="8586" xr:uid="{2C6CFE9E-DEAF-4C21-A91C-E0EDFD88EA86}"/>
    <cellStyle name="Comma 23 2 4 2" xfId="23114" xr:uid="{E314DCA5-930D-4D82-9E92-119C0502DBD3}"/>
    <cellStyle name="Comma 23 2 5" xfId="6966" xr:uid="{08255E20-E64A-4280-AD85-E89F3C58DEAB}"/>
    <cellStyle name="Comma 23 2 5 2" xfId="21956" xr:uid="{5D3D3FED-358F-4216-8481-A94814E02D4C}"/>
    <cellStyle name="Comma 23 2 6" xfId="14809" xr:uid="{BB749D8D-F4EB-4EB0-BA3D-FCAA768D6E5F}"/>
    <cellStyle name="Comma 23 2 6 2" xfId="26504" xr:uid="{6066E33C-63EB-459C-9050-B1BB07D63443}"/>
    <cellStyle name="Comma 23 2 7" xfId="16862" xr:uid="{3D813D98-FDC1-43D1-B42A-32323A2FB4A6}"/>
    <cellStyle name="Comma 23 2 7 2" xfId="27027" xr:uid="{10FA7020-DABA-4E58-A67D-02F4B5F788AE}"/>
    <cellStyle name="Comma 23 2 8" xfId="19623" xr:uid="{2CC91517-60DD-4DE1-B523-999EC629D0EB}"/>
    <cellStyle name="Comma 23 3" xfId="3722" xr:uid="{F2FFB0C1-BA9E-421C-BFB1-0CCF04CEB43F}"/>
    <cellStyle name="Comma 23 3 2" xfId="5990" xr:uid="{A55CDEA5-E8EF-468B-A0D2-62C600825FAD}"/>
    <cellStyle name="Comma 23 3 2 2" xfId="11540" xr:uid="{7DAAABB9-D10A-4136-9950-7B3DD9F8676D}"/>
    <cellStyle name="Comma 23 3 2 2 2" xfId="24666" xr:uid="{AA4920BA-3A31-4F4A-8F7F-499600B56630}"/>
    <cellStyle name="Comma 23 3 2 3" xfId="21175" xr:uid="{B31B42EA-5CBC-4D03-B0E5-DA86DB76CF8A}"/>
    <cellStyle name="Comma 23 3 3" xfId="12944" xr:uid="{0103A00E-B4E7-4354-B319-0AB2730AB3DA}"/>
    <cellStyle name="Comma 23 3 3 2" xfId="25867" xr:uid="{5FC70815-2F08-443B-AC16-028FC51474B7}"/>
    <cellStyle name="Comma 23 3 4" xfId="9273" xr:uid="{A4757971-812B-4B8E-9C97-D677C270D071}"/>
    <cellStyle name="Comma 23 3 4 2" xfId="23501" xr:uid="{336F97E3-3EB4-48E8-939F-740B6FA9D8FB}"/>
    <cellStyle name="Comma 23 3 5" xfId="7699" xr:uid="{F999EBB6-116E-4EB3-8E63-95413F037EB0}"/>
    <cellStyle name="Comma 23 3 5 2" xfId="22343" xr:uid="{826B7015-B368-4EA3-A317-6375AB2B14FD}"/>
    <cellStyle name="Comma 23 3 6" xfId="17604" xr:uid="{28D67354-CBFD-4576-A713-5F2D8DAB6A5F}"/>
    <cellStyle name="Comma 23 3 6 2" xfId="27414" xr:uid="{12980BD1-D2F2-4510-AF96-F7AAFEB8B7BA}"/>
    <cellStyle name="Comma 23 3 7" xfId="20010" xr:uid="{1399D404-84D1-4880-8C40-F1CD872449EF}"/>
    <cellStyle name="Comma 23 4" xfId="5089" xr:uid="{3B8CD10E-3BB2-4F4A-9C72-819BF409BE37}"/>
    <cellStyle name="Comma 23 4 2" xfId="10639" xr:uid="{7DFC24FE-D1CD-4F15-A14C-B1899960ED7C}"/>
    <cellStyle name="Comma 23 4 2 2" xfId="23896" xr:uid="{BFC1C0C2-6F6C-43F8-944A-2D98A0EE3AFB}"/>
    <cellStyle name="Comma 23 4 3" xfId="20405" xr:uid="{9190E729-3EC1-418B-9880-4345812A4E59}"/>
    <cellStyle name="Comma 23 5" xfId="12000" xr:uid="{CC06255A-7D21-4E48-8F73-FD48C3C00463}"/>
    <cellStyle name="Comma 23 5 2" xfId="25064" xr:uid="{F5D494BA-A578-4DF0-8A19-61358A65F632}"/>
    <cellStyle name="Comma 23 6" xfId="12902" xr:uid="{17946EC7-0B79-476C-8449-BDCD43992525}"/>
    <cellStyle name="Comma 23 6 2" xfId="25832" xr:uid="{4D005DE6-9B8D-46AC-981A-EBE1294005DB}"/>
    <cellStyle name="Comma 23 7" xfId="8144" xr:uid="{D973241D-8AAB-48ED-8A82-E9610ABC6527}"/>
    <cellStyle name="Comma 23 7 2" xfId="22731" xr:uid="{2DC9B99D-3863-4921-BFEC-4E0A9CA34603}"/>
    <cellStyle name="Comma 23 8" xfId="6465" xr:uid="{0AD9A932-7E71-4EEE-998B-ADC4FF354BAF}"/>
    <cellStyle name="Comma 23 8 2" xfId="21573" xr:uid="{F8D0E954-7FB0-437B-9A0B-E760E4AFA3D1}"/>
    <cellStyle name="Comma 23 9" xfId="13619" xr:uid="{14246A7F-F6F3-4EC1-AFE1-11BB66C439B2}"/>
    <cellStyle name="Comma 23 9 2" xfId="26317" xr:uid="{E55B17A7-D5B8-435E-BB59-1665B4634490}"/>
    <cellStyle name="Comma 230" xfId="1889" xr:uid="{81FEFD3A-3C0F-4C6B-BCB2-6C28BA020E86}"/>
    <cellStyle name="Comma 230 2" xfId="3318" xr:uid="{CDF75A53-A247-4FB7-AE29-245F16211D0B}"/>
    <cellStyle name="Comma 230 2 2" xfId="5780" xr:uid="{A0784AA3-7DDB-43E9-9CAF-3852A2F422A1}"/>
    <cellStyle name="Comma 230 2 2 2" xfId="11330" xr:uid="{98DB4859-043F-45BB-9112-410C4EEC40D7}"/>
    <cellStyle name="Comma 230 2 2 2 2" xfId="24488" xr:uid="{EFA44121-77C7-4984-9711-851A491D8419}"/>
    <cellStyle name="Comma 230 2 2 3" xfId="20997" xr:uid="{52904562-AC0D-469D-8695-2823B64F8B5D}"/>
    <cellStyle name="Comma 230 2 3" xfId="12723" xr:uid="{CBEB43D6-F722-4FA5-B48F-C78492F8474C}"/>
    <cellStyle name="Comma 230 2 3 2" xfId="25681" xr:uid="{47350310-FED6-4154-A90D-BFDDF71541FB}"/>
    <cellStyle name="Comma 230 2 4" xfId="8907" xr:uid="{9A537F74-75CD-46C4-A0EE-F29AB2716B0C}"/>
    <cellStyle name="Comma 230 2 4 2" xfId="23323" xr:uid="{803EAFD4-CDD3-47E7-A7BD-28D309803C7E}"/>
    <cellStyle name="Comma 230 2 5" xfId="7297" xr:uid="{66FB58A2-C2F5-4773-9828-0839AF1BB29E}"/>
    <cellStyle name="Comma 230 2 5 2" xfId="22165" xr:uid="{E59EFB85-C935-4014-8F6D-1946FA9BDBE3}"/>
    <cellStyle name="Comma 230 2 6" xfId="17199" xr:uid="{55F69FCA-B328-4B8E-BF13-A857AB9E510B}"/>
    <cellStyle name="Comma 230 2 6 2" xfId="27236" xr:uid="{CA479F8C-8483-4819-A5C7-1DBDF55FD5F8}"/>
    <cellStyle name="Comma 230 2 7" xfId="19832" xr:uid="{72656AC2-0DE6-48DE-A7BF-02CC1C2F9968}"/>
    <cellStyle name="Comma 230 3" xfId="3965" xr:uid="{B6903AFF-88D5-41DD-BB7A-27EBE1FF1276}"/>
    <cellStyle name="Comma 230 3 2" xfId="6233" xr:uid="{9DE3C51C-0BE9-4999-A13F-1978BDACA6F2}"/>
    <cellStyle name="Comma 230 3 2 2" xfId="11783" xr:uid="{D6FFC24D-85B5-4F29-9786-A0C433D0F8F1}"/>
    <cellStyle name="Comma 230 3 2 2 2" xfId="24875" xr:uid="{39334B94-2443-4495-9568-E863E7B1EBD4}"/>
    <cellStyle name="Comma 230 3 2 3" xfId="21384" xr:uid="{DFB7652B-5556-41DA-86B4-A1B9F49BFB2D}"/>
    <cellStyle name="Comma 230 3 3" xfId="13187" xr:uid="{2B3981CF-A054-465E-87F2-4742707F3E63}"/>
    <cellStyle name="Comma 230 3 3 2" xfId="26076" xr:uid="{DB42D1FD-040E-4103-AEC0-C9F40CF382A4}"/>
    <cellStyle name="Comma 230 3 4" xfId="9516" xr:uid="{57AD276C-151D-4768-BF96-A556CA365921}"/>
    <cellStyle name="Comma 230 3 4 2" xfId="23710" xr:uid="{D6B8E575-183B-43BD-B46A-68D906EBA1DA}"/>
    <cellStyle name="Comma 230 3 5" xfId="7942" xr:uid="{464A888F-F1E4-48EF-A4E3-BDCBA7DC6E43}"/>
    <cellStyle name="Comma 230 3 5 2" xfId="22552" xr:uid="{98E399E1-7708-458B-A55D-41CA82050527}"/>
    <cellStyle name="Comma 230 3 6" xfId="17847" xr:uid="{0C0E44FA-AA1D-41AB-BD97-EE0371D4CF49}"/>
    <cellStyle name="Comma 230 3 6 2" xfId="27623" xr:uid="{FD33089A-D83B-4545-BDE7-65A8DE933FA4}"/>
    <cellStyle name="Comma 230 3 7" xfId="20219" xr:uid="{97569CE4-8116-4BC0-9841-FF19D75998EC}"/>
    <cellStyle name="Comma 230 4" xfId="5332" xr:uid="{555742C9-7AB5-4440-8BFB-99D6D18A5E91}"/>
    <cellStyle name="Comma 230 4 2" xfId="10882" xr:uid="{ADF8F39F-39C6-4299-8B4F-C36E51C0590C}"/>
    <cellStyle name="Comma 230 4 2 2" xfId="24105" xr:uid="{EA7B7B17-B934-4B12-B98E-5696FB688508}"/>
    <cellStyle name="Comma 230 4 3" xfId="20614" xr:uid="{C35F6D8F-24DD-4828-A2C4-17F86EBFD57A}"/>
    <cellStyle name="Comma 230 5" xfId="12256" xr:uid="{92C8D8BB-9CB9-449F-85CF-30E933E69F91}"/>
    <cellStyle name="Comma 230 5 2" xfId="25282" xr:uid="{6DA2CE8F-DF0B-482B-9E2B-61DFFB785AE9}"/>
    <cellStyle name="Comma 230 6" xfId="8387" xr:uid="{D06B2EDE-150C-442E-92B1-74A7B514F331}"/>
    <cellStyle name="Comma 230 6 2" xfId="22940" xr:uid="{78FF5979-9EE9-443D-8285-067CB4959203}"/>
    <cellStyle name="Comma 230 7" xfId="6764" xr:uid="{343077D1-DF8D-442D-9083-83D9695C522B}"/>
    <cellStyle name="Comma 230 7 2" xfId="21782" xr:uid="{23713DD7-3016-427C-BAAA-B24F67BC1B65}"/>
    <cellStyle name="Comma 230 8" xfId="16608" xr:uid="{C0F35071-BD64-40AF-9947-B768E90C9D84}"/>
    <cellStyle name="Comma 230 8 2" xfId="26852" xr:uid="{35209E04-0D55-4C3B-88F8-0C148F8500A2}"/>
    <cellStyle name="Comma 230 9" xfId="19449" xr:uid="{2FED64F0-4FE5-4A21-9C00-AC1674F467A5}"/>
    <cellStyle name="Comma 231" xfId="1890" xr:uid="{4B2FD152-8852-49D7-B33D-09A0107FBFA1}"/>
    <cellStyle name="Comma 231 2" xfId="3319" xr:uid="{9C7A2E93-17E0-4E4A-881C-3C112E02CAAF}"/>
    <cellStyle name="Comma 231 2 2" xfId="107" xr:uid="{3741ADE2-5A2D-4991-8E8E-BC3198D6FF34}"/>
    <cellStyle name="Comma 231 2 2 2" xfId="149" xr:uid="{695B7BBA-B6E5-48E3-8258-CC442C85A153}"/>
    <cellStyle name="Comma 231 2 2 2 2" xfId="24489" xr:uid="{E0433F7C-916A-4B03-BB12-4C8FFA61ED3D}"/>
    <cellStyle name="Comma 231 2 2 2 3" xfId="27940" xr:uid="{51234A9C-2BD6-49FA-A76F-A67E569785EB}"/>
    <cellStyle name="Comma 231 2 2 2 4" xfId="11331" xr:uid="{4225D564-02CC-4B7C-8D5C-772837437601}"/>
    <cellStyle name="Comma 231 2 2 3" xfId="20998" xr:uid="{8209E0D1-0CF0-4A15-B3DE-A67DD2CE6F9B}"/>
    <cellStyle name="Comma 231 2 2 4" xfId="27915" xr:uid="{E4E4A41C-958E-4503-9719-7F4008F2DBAC}"/>
    <cellStyle name="Comma 231 2 2 5" xfId="5781" xr:uid="{E056BF1D-5977-437E-B40A-1C4A82378F4B}"/>
    <cellStyle name="Comma 231 2 3" xfId="12724" xr:uid="{487193DD-B16C-454C-BB1C-CE506791936C}"/>
    <cellStyle name="Comma 231 2 3 2" xfId="25682" xr:uid="{FFA24C1E-871E-4039-B9FF-26FD85E45340}"/>
    <cellStyle name="Comma 231 2 4" xfId="8908" xr:uid="{0761D704-CC3B-468B-A509-2125D3C44872}"/>
    <cellStyle name="Comma 231 2 4 2" xfId="23324" xr:uid="{1ACE6BC1-E198-4E11-9D41-1A1DAA91B525}"/>
    <cellStyle name="Comma 231 2 5" xfId="7298" xr:uid="{F5667C42-A9D8-4F3F-9EC0-9CC032AB3D8F}"/>
    <cellStyle name="Comma 231 2 5 2" xfId="22166" xr:uid="{B93E3AAC-0FEB-4F1D-B2CF-AF3224C5B55E}"/>
    <cellStyle name="Comma 231 2 6" xfId="17200" xr:uid="{3DD280C6-EF4B-4B5A-B9A1-DCCBC8C155B9}"/>
    <cellStyle name="Comma 231 2 6 2" xfId="27237" xr:uid="{4178D8DF-048E-40C3-A232-4BF4FD02F4B3}"/>
    <cellStyle name="Comma 231 2 7" xfId="19833" xr:uid="{02C834F0-241F-43CF-B126-B9EAB57C109D}"/>
    <cellStyle name="Comma 231 3" xfId="3966" xr:uid="{EE507F61-0B7E-4A6E-8F70-88E6C8689F68}"/>
    <cellStyle name="Comma 231 3 2" xfId="6234" xr:uid="{F14053B7-96B4-45F8-8601-2FC6F92E4B1E}"/>
    <cellStyle name="Comma 231 3 2 2" xfId="11784" xr:uid="{401F9B2A-F1AE-4501-97A2-23FEADE89501}"/>
    <cellStyle name="Comma 231 3 2 2 2" xfId="24876" xr:uid="{310A067C-0C8D-462D-BBB3-5B39083E59E1}"/>
    <cellStyle name="Comma 231 3 2 3" xfId="21385" xr:uid="{B8A8BF9E-14A6-4341-A82E-8313870B0BF2}"/>
    <cellStyle name="Comma 231 3 3" xfId="13188" xr:uid="{9FBB689E-27A9-448A-9857-E0CFC19CA075}"/>
    <cellStyle name="Comma 231 3 3 2" xfId="26077" xr:uid="{DBE6988B-C42E-4F68-914C-0105E0D4F3F3}"/>
    <cellStyle name="Comma 231 3 4" xfId="9517" xr:uid="{4BE71C51-FA9F-4A70-8D37-A1201EAA4E37}"/>
    <cellStyle name="Comma 231 3 4 2" xfId="23711" xr:uid="{7C86BC2F-B3DD-4838-83D8-4DCBEC179DB2}"/>
    <cellStyle name="Comma 231 3 5" xfId="7943" xr:uid="{FA23349E-B45C-40A4-8455-C10769438E75}"/>
    <cellStyle name="Comma 231 3 5 2" xfId="22553" xr:uid="{5BF0F40D-DC7F-4D40-A492-31E49744CC8A}"/>
    <cellStyle name="Comma 231 3 6" xfId="17848" xr:uid="{C0CF2505-D70E-42E9-90AD-3C027D197B11}"/>
    <cellStyle name="Comma 231 3 6 2" xfId="27624" xr:uid="{380FEE48-623C-42D9-B7FB-6823260E34DD}"/>
    <cellStyle name="Comma 231 3 7" xfId="20220" xr:uid="{F26D39E3-9593-47CA-88F5-DCB9462D0363}"/>
    <cellStyle name="Comma 231 4" xfId="5333" xr:uid="{AC56CDE8-C68B-4571-B2FB-1BEC57E11824}"/>
    <cellStyle name="Comma 231 4 2" xfId="10883" xr:uid="{81B8926C-D14D-4DB6-B977-CD8C09121DB2}"/>
    <cellStyle name="Comma 231 4 2 2" xfId="24106" xr:uid="{B4DAA383-30BF-4ACE-ACE6-E87A7247FC38}"/>
    <cellStyle name="Comma 231 4 3" xfId="20615" xr:uid="{A6066790-8793-4685-BFAA-507DA6289A00}"/>
    <cellStyle name="Comma 231 5" xfId="12257" xr:uid="{64545E02-3642-4055-82CD-2856A299FA17}"/>
    <cellStyle name="Comma 231 5 2" xfId="25283" xr:uid="{BA936315-C29E-4902-B13E-9F70B91DA45F}"/>
    <cellStyle name="Comma 231 6" xfId="8388" xr:uid="{CDE33B21-4757-40EA-92C9-59C326724472}"/>
    <cellStyle name="Comma 231 6 2" xfId="22941" xr:uid="{AC335395-78B2-4F92-A505-2C27605EFA13}"/>
    <cellStyle name="Comma 231 7" xfId="6765" xr:uid="{E4EAD9E3-254B-40A2-9E70-0265C42705DF}"/>
    <cellStyle name="Comma 231 7 2" xfId="21783" xr:uid="{3A343A1F-AA24-494B-A841-A53FA9ACFEF5}"/>
    <cellStyle name="Comma 231 8" xfId="16609" xr:uid="{BF2698B6-A9B6-4C68-A061-E7F7389A4155}"/>
    <cellStyle name="Comma 231 8 2" xfId="26853" xr:uid="{E5185E95-1605-4A3C-A29E-1246C0C6B803}"/>
    <cellStyle name="Comma 231 9" xfId="19450" xr:uid="{34BCE665-D074-4DD6-B818-B87D99136DCC}"/>
    <cellStyle name="Comma 232" xfId="1891" xr:uid="{DD9B6647-01C4-401D-84DF-3169F57CB7AC}"/>
    <cellStyle name="Comma 232 10" xfId="35412" xr:uid="{E552B58D-BC6A-4B45-870D-7882DB3A77B2}"/>
    <cellStyle name="Comma 232 11" xfId="35424" xr:uid="{BC3DD76A-B760-4664-8CB2-6A4941B00DC3}"/>
    <cellStyle name="Comma 232 2" xfId="129" xr:uid="{5B9C3563-E1BD-473B-9007-33CC4BAD5925}"/>
    <cellStyle name="Comma 232 2 2" xfId="158" xr:uid="{F2DD5A5B-A4C3-4547-8219-8846FDC9310A}"/>
    <cellStyle name="Comma 232 2 2 2" xfId="11332" xr:uid="{65B1041A-DCAF-4843-8AB7-29CBFEFD43AA}"/>
    <cellStyle name="Comma 232 2 2 2 2" xfId="24490" xr:uid="{378FCAAF-2E8A-4A92-85BF-FA5C3180569A}"/>
    <cellStyle name="Comma 232 2 2 3" xfId="20999" xr:uid="{72A7BD27-1B4B-4778-9C73-2931B931597D}"/>
    <cellStyle name="Comma 232 2 2 4" xfId="27949" xr:uid="{A525F86E-21E9-48EE-AD11-34194010994D}"/>
    <cellStyle name="Comma 232 2 2 5" xfId="5782" xr:uid="{A9919B69-EA2A-4E05-B6C5-97D3FBA09695}"/>
    <cellStyle name="Comma 232 2 3" xfId="12725" xr:uid="{EB517145-859B-49E2-814E-660FFF337850}"/>
    <cellStyle name="Comma 232 2 3 2" xfId="25683" xr:uid="{06F023BC-716A-4EEA-84C6-B52BB2C5C753}"/>
    <cellStyle name="Comma 232 2 4" xfId="8909" xr:uid="{F71F5967-D91E-436F-A0DC-4D1242773BB5}"/>
    <cellStyle name="Comma 232 2 4 2" xfId="23325" xr:uid="{93C43CFD-09B4-40CF-AF60-EC633D546AC6}"/>
    <cellStyle name="Comma 232 2 5" xfId="7299" xr:uid="{A6FD6D69-B46A-41D7-8D6F-65BD2C3FA08C}"/>
    <cellStyle name="Comma 232 2 5 2" xfId="22167" xr:uid="{FAD64DCD-1E60-4DA6-B7C5-3765F8684857}"/>
    <cellStyle name="Comma 232 2 6" xfId="17201" xr:uid="{6BEF23B0-83A2-45A4-83A0-AD4CB452E81D}"/>
    <cellStyle name="Comma 232 2 6 2" xfId="27238" xr:uid="{B4C6E0A1-C05E-4DD4-A264-AFD87E70C44E}"/>
    <cellStyle name="Comma 232 2 7" xfId="19834" xr:uid="{42BC16C5-133E-4E35-8E28-37393BFBE37A}"/>
    <cellStyle name="Comma 232 2 8" xfId="27927" xr:uid="{B6E63832-AE58-4A58-8900-46AD8E1B89BE}"/>
    <cellStyle name="Comma 232 2 9" xfId="3320" xr:uid="{44318A30-B52B-45C5-96E7-9E66A42EFBE6}"/>
    <cellStyle name="Comma 232 3" xfId="3967" xr:uid="{5B9D3334-6F71-42EE-9D94-133080FEC47A}"/>
    <cellStyle name="Comma 232 3 2" xfId="6235" xr:uid="{97026EE6-B3FA-4E62-AFC3-203FD6D85BBE}"/>
    <cellStyle name="Comma 232 3 2 2" xfId="11785" xr:uid="{B2776BB0-01CE-4651-901E-B9AF77CD7C99}"/>
    <cellStyle name="Comma 232 3 2 2 2" xfId="24877" xr:uid="{57AA67B7-E6FC-4EE8-8FAB-5640983BF40A}"/>
    <cellStyle name="Comma 232 3 2 3" xfId="21386" xr:uid="{216D8D3A-24C7-48A4-9356-D6F9441D8D01}"/>
    <cellStyle name="Comma 232 3 3" xfId="13189" xr:uid="{ED645C2E-D5BB-4131-8D18-B2040C58732B}"/>
    <cellStyle name="Comma 232 3 3 2" xfId="26078" xr:uid="{5E97697A-A098-4E4A-B2A8-E0616464979C}"/>
    <cellStyle name="Comma 232 3 4" xfId="9518" xr:uid="{B9DA75B7-9F80-47C2-8722-B822F274EC97}"/>
    <cellStyle name="Comma 232 3 4 2" xfId="23712" xr:uid="{3C356DD8-5E60-48CB-B8A6-9D6B12B4D263}"/>
    <cellStyle name="Comma 232 3 5" xfId="7944" xr:uid="{7C7DA87A-3D47-419E-97DE-CEB6C308D3D4}"/>
    <cellStyle name="Comma 232 3 5 2" xfId="22554" xr:uid="{9E22DC66-9575-42A9-AAC9-B2CB88E9AB7A}"/>
    <cellStyle name="Comma 232 3 6" xfId="17849" xr:uid="{ACC2EC45-3CD9-4118-8B2F-55988610A522}"/>
    <cellStyle name="Comma 232 3 6 2" xfId="27625" xr:uid="{6272FFF9-84FE-484B-9187-F76FBDF8EB0C}"/>
    <cellStyle name="Comma 232 3 7" xfId="20221" xr:uid="{9A6FC6EE-D25C-47C3-ABEC-E262170D33CA}"/>
    <cellStyle name="Comma 232 4" xfId="5334" xr:uid="{AFD8588A-0FF1-4218-BDA9-CB66E6F6F1A7}"/>
    <cellStyle name="Comma 232 4 2" xfId="10884" xr:uid="{73F709ED-8603-4174-B66E-FF91E5C3D4C1}"/>
    <cellStyle name="Comma 232 4 2 2" xfId="24107" xr:uid="{1B4D0883-87FF-4163-B8B4-4101DECDC34B}"/>
    <cellStyle name="Comma 232 4 3" xfId="20616" xr:uid="{44AE4369-4218-4823-B1B3-EC86489B8D95}"/>
    <cellStyle name="Comma 232 5" xfId="12258" xr:uid="{CD4D9688-153D-4D0C-B6F2-1FC3FAAEEC3E}"/>
    <cellStyle name="Comma 232 5 2" xfId="25284" xr:uid="{63DF1070-FE92-4F04-B645-1208EAC2D4DE}"/>
    <cellStyle name="Comma 232 6" xfId="8389" xr:uid="{18E2288C-AF65-4BFF-BDD8-AFFDFA528869}"/>
    <cellStyle name="Comma 232 6 2" xfId="22942" xr:uid="{4C066AEE-8C22-44D5-ADBC-C1B4BF738BEF}"/>
    <cellStyle name="Comma 232 7" xfId="6766" xr:uid="{DD758796-0943-44A5-BE2F-4DFC3411D3DD}"/>
    <cellStyle name="Comma 232 7 2" xfId="21784" xr:uid="{C78592F0-02DD-4C7C-AEE1-DE488888E183}"/>
    <cellStyle name="Comma 232 8" xfId="16610" xr:uid="{0155706A-5C05-4AE6-B7DC-1B50B3754D20}"/>
    <cellStyle name="Comma 232 8 2" xfId="26854" xr:uid="{10B9F721-BFE9-4BD1-81C8-97B5A746763C}"/>
    <cellStyle name="Comma 232 9" xfId="19451" xr:uid="{40AA05CA-48C3-4AC5-BF06-7A0C770273F0}"/>
    <cellStyle name="Comma 233" xfId="1892" xr:uid="{E25ADEAB-9247-4D31-96EA-88F50FC96E65}"/>
    <cellStyle name="Comma 233 2" xfId="3321" xr:uid="{99141C7E-E5DF-4219-A221-542DBE5BDDDE}"/>
    <cellStyle name="Comma 233 2 2" xfId="5783" xr:uid="{6FEBAD39-2887-461E-8D21-56A81C216E56}"/>
    <cellStyle name="Comma 233 2 2 2" xfId="11333" xr:uid="{052B47AB-86C2-493C-865D-ED0F531A9F6C}"/>
    <cellStyle name="Comma 233 2 2 2 2" xfId="24491" xr:uid="{62B3D94B-04D0-413B-877A-D207CA641359}"/>
    <cellStyle name="Comma 233 2 2 3" xfId="21000" xr:uid="{AB6B3634-8BBA-41D2-9832-56A43C86F23E}"/>
    <cellStyle name="Comma 233 2 3" xfId="12726" xr:uid="{B8E76C39-906B-478A-9A7C-A6B9518C5D8E}"/>
    <cellStyle name="Comma 233 2 3 2" xfId="25684" xr:uid="{08B3306A-4D8B-4226-A936-99DE6056A5E8}"/>
    <cellStyle name="Comma 233 2 4" xfId="8910" xr:uid="{2A7FC780-690A-4E26-8C57-9C75218B25AC}"/>
    <cellStyle name="Comma 233 2 4 2" xfId="23326" xr:uid="{406398C8-2C1D-4CC6-80CA-ADE78D427996}"/>
    <cellStyle name="Comma 233 2 5" xfId="7300" xr:uid="{38D6625A-1BDC-4D3B-B994-111E73A2A83D}"/>
    <cellStyle name="Comma 233 2 5 2" xfId="22168" xr:uid="{5159BE77-EBBB-46D4-B829-5D424E653E17}"/>
    <cellStyle name="Comma 233 2 6" xfId="17202" xr:uid="{54182A94-0309-4F3C-9D2F-C9A327C22B50}"/>
    <cellStyle name="Comma 233 2 6 2" xfId="27239" xr:uid="{BF71FA88-7693-4BDF-8C3D-F5513815776D}"/>
    <cellStyle name="Comma 233 2 7" xfId="19835" xr:uid="{C6E4BEA0-DB9D-442C-AFFE-E2C6800AFC93}"/>
    <cellStyle name="Comma 233 3" xfId="3968" xr:uid="{CD5E5AEE-1ADC-4455-A7DB-7FA0F245D2FC}"/>
    <cellStyle name="Comma 233 3 2" xfId="6236" xr:uid="{738F2070-BE38-45A6-B016-263C096E3C62}"/>
    <cellStyle name="Comma 233 3 2 2" xfId="11786" xr:uid="{074EE59A-DFE4-4774-94AA-818E1AABEACD}"/>
    <cellStyle name="Comma 233 3 2 2 2" xfId="24878" xr:uid="{B2E2BF5E-087D-41AC-96E8-CE541AC9E04A}"/>
    <cellStyle name="Comma 233 3 2 3" xfId="21387" xr:uid="{A0B158D1-E655-4866-9656-84769573FDC1}"/>
    <cellStyle name="Comma 233 3 3" xfId="13190" xr:uid="{462BADCD-B4FC-47A6-BD37-DD38D0309FFA}"/>
    <cellStyle name="Comma 233 3 3 2" xfId="26079" xr:uid="{BD12AF32-A349-4C67-9EE0-83405F7C831A}"/>
    <cellStyle name="Comma 233 3 4" xfId="9519" xr:uid="{174983D6-A489-4408-9FC9-651069170AEC}"/>
    <cellStyle name="Comma 233 3 4 2" xfId="23713" xr:uid="{026ABD6F-74E6-4985-8F4B-3E8A9B604DD0}"/>
    <cellStyle name="Comma 233 3 5" xfId="7945" xr:uid="{850F1039-82AB-4A66-9AAA-79EF8AAB3B3E}"/>
    <cellStyle name="Comma 233 3 5 2" xfId="22555" xr:uid="{9C161BC2-FF59-413B-9ABB-386BEE60264B}"/>
    <cellStyle name="Comma 233 3 6" xfId="17850" xr:uid="{3A0D12BE-63B9-4674-AA97-7528A0934043}"/>
    <cellStyle name="Comma 233 3 6 2" xfId="27626" xr:uid="{C0555CD7-1E32-471C-903F-1DC570B78DDC}"/>
    <cellStyle name="Comma 233 3 7" xfId="20222" xr:uid="{7A54E843-A210-478D-8EEF-078076037CD5}"/>
    <cellStyle name="Comma 233 4" xfId="5335" xr:uid="{A2E1A868-A68D-4B64-8165-E1C741A2582C}"/>
    <cellStyle name="Comma 233 4 2" xfId="10885" xr:uid="{560D82FB-7B3B-4EB8-A378-D3F2BFA914ED}"/>
    <cellStyle name="Comma 233 4 2 2" xfId="24108" xr:uid="{411958F5-C6AD-44E5-A69E-CD007D94C599}"/>
    <cellStyle name="Comma 233 4 3" xfId="20617" xr:uid="{0555234A-1A98-4E0D-9BD8-8F722468F578}"/>
    <cellStyle name="Comma 233 5" xfId="12259" xr:uid="{8D99FE65-79ED-40E5-9E82-B5E90260C7BC}"/>
    <cellStyle name="Comma 233 5 2" xfId="25285" xr:uid="{69F6E962-FDAC-412A-A9D3-83BA355CC7D9}"/>
    <cellStyle name="Comma 233 6" xfId="8390" xr:uid="{490E5554-6749-47C2-A5BC-7D1B60E173E9}"/>
    <cellStyle name="Comma 233 6 2" xfId="22943" xr:uid="{8C9F4AE7-5747-4378-8D26-D11C2A010B7D}"/>
    <cellStyle name="Comma 233 7" xfId="6767" xr:uid="{5337133C-DB0F-4CF9-90BB-6D75F42C67C6}"/>
    <cellStyle name="Comma 233 7 2" xfId="21785" xr:uid="{FC66727F-9C6C-412B-852C-5B8043F9AE39}"/>
    <cellStyle name="Comma 233 8" xfId="16611" xr:uid="{3876BD36-BDE7-4987-9051-DA546C3B06F7}"/>
    <cellStyle name="Comma 233 8 2" xfId="26855" xr:uid="{DBD12ED5-0F9F-46C3-84BD-C7E857E1C943}"/>
    <cellStyle name="Comma 233 9" xfId="19452" xr:uid="{8EB4D23A-3DEA-4192-9E67-58852EB67742}"/>
    <cellStyle name="Comma 234" xfId="1893" xr:uid="{BCD6109C-ACAB-46CF-BD47-F023B4621569}"/>
    <cellStyle name="Comma 234 2" xfId="3322" xr:uid="{19D51853-BBF0-4CF0-99A7-A0A2407F5A2E}"/>
    <cellStyle name="Comma 234 2 2" xfId="5784" xr:uid="{C7D28206-2C1E-41D5-8A38-DFF584F1082C}"/>
    <cellStyle name="Comma 234 2 2 2" xfId="11334" xr:uid="{CC6001FE-3383-4E79-A8CA-03FFEE01CD7C}"/>
    <cellStyle name="Comma 234 2 2 2 2" xfId="24492" xr:uid="{2628F844-DB12-492A-8E4D-FAA75EF4C50C}"/>
    <cellStyle name="Comma 234 2 2 3" xfId="21001" xr:uid="{396FB066-D11C-4598-9EB0-C1EBA6492105}"/>
    <cellStyle name="Comma 234 2 3" xfId="12727" xr:uid="{49356E13-68F0-4428-BC0B-4ACC45C5E88F}"/>
    <cellStyle name="Comma 234 2 3 2" xfId="25685" xr:uid="{6B632C88-A680-47F0-871B-093AE8901224}"/>
    <cellStyle name="Comma 234 2 4" xfId="8911" xr:uid="{6C89DEE3-140D-47BE-9F40-94FD1F359AB1}"/>
    <cellStyle name="Comma 234 2 4 2" xfId="23327" xr:uid="{6F93EEF0-97EF-405F-B01F-4BC9EBB43037}"/>
    <cellStyle name="Comma 234 2 5" xfId="7301" xr:uid="{399BE1DA-54C8-4B09-88E7-6A7AC3BC678C}"/>
    <cellStyle name="Comma 234 2 5 2" xfId="22169" xr:uid="{36CAA61B-1705-4D75-AA7A-00783A9D8A4A}"/>
    <cellStyle name="Comma 234 2 6" xfId="17203" xr:uid="{677A4954-6301-4640-A7C5-5F0A395B7CBE}"/>
    <cellStyle name="Comma 234 2 6 2" xfId="27240" xr:uid="{ECE16B78-0D41-4BC0-A2CA-A7EBC0B5B42C}"/>
    <cellStyle name="Comma 234 2 7" xfId="19836" xr:uid="{B03E91ED-31BE-4509-860B-9F8C33C365E5}"/>
    <cellStyle name="Comma 234 3" xfId="3969" xr:uid="{95A0410D-CBF6-47F0-AA6C-85332ADBCCF2}"/>
    <cellStyle name="Comma 234 3 2" xfId="6237" xr:uid="{D591F916-0FEB-4D5F-8D8C-25B586325405}"/>
    <cellStyle name="Comma 234 3 2 2" xfId="11787" xr:uid="{2601F5D9-78DC-4749-84EA-C81DBCBEA2AD}"/>
    <cellStyle name="Comma 234 3 2 2 2" xfId="24879" xr:uid="{5D58D1AA-0C76-4078-A769-6CCE57C5500B}"/>
    <cellStyle name="Comma 234 3 2 3" xfId="21388" xr:uid="{B7735F77-F22C-492D-BF1F-406186065CC9}"/>
    <cellStyle name="Comma 234 3 3" xfId="13191" xr:uid="{A0637E05-AA3B-41BB-9D91-860FBAFC7F65}"/>
    <cellStyle name="Comma 234 3 3 2" xfId="26080" xr:uid="{474934F7-A293-43B1-A093-42BF746FEBA7}"/>
    <cellStyle name="Comma 234 3 4" xfId="9520" xr:uid="{43C76AA1-E024-48E4-8DC8-D4AF09EE4022}"/>
    <cellStyle name="Comma 234 3 4 2" xfId="23714" xr:uid="{BEB3C674-07C4-462D-84AC-F1582B2AF4BB}"/>
    <cellStyle name="Comma 234 3 5" xfId="7946" xr:uid="{20568D1F-7806-41E5-A340-3B1AF8526907}"/>
    <cellStyle name="Comma 234 3 5 2" xfId="22556" xr:uid="{33D18A86-C3E0-4C29-95D5-797DB5540C2E}"/>
    <cellStyle name="Comma 234 3 6" xfId="17851" xr:uid="{962416F5-1A30-4869-B582-FAE52F9A775A}"/>
    <cellStyle name="Comma 234 3 6 2" xfId="27627" xr:uid="{38913619-F456-4157-BDC8-1C13E4513BAF}"/>
    <cellStyle name="Comma 234 3 7" xfId="20223" xr:uid="{79C724E6-837B-488E-9C07-F309FDF20A81}"/>
    <cellStyle name="Comma 234 4" xfId="5336" xr:uid="{DF9B1B78-6BF4-4DB9-8880-56CD3815A775}"/>
    <cellStyle name="Comma 234 4 2" xfId="10886" xr:uid="{BEEB2BAA-F534-49FE-ADD1-351E00A675CE}"/>
    <cellStyle name="Comma 234 4 2 2" xfId="24109" xr:uid="{23D0800A-F66F-4399-B568-8D1C5BDE2CEF}"/>
    <cellStyle name="Comma 234 4 3" xfId="20618" xr:uid="{1D351662-FA97-4212-9FC7-C51B26533F06}"/>
    <cellStyle name="Comma 234 5" xfId="12260" xr:uid="{8C5E0ACB-A771-4955-922B-E0BD7EF1A2F0}"/>
    <cellStyle name="Comma 234 5 2" xfId="25286" xr:uid="{46D22519-BA56-4577-A073-4E1F86274FDA}"/>
    <cellStyle name="Comma 234 6" xfId="8391" xr:uid="{BAE4518D-738F-4661-B66A-1C11BBD11949}"/>
    <cellStyle name="Comma 234 6 2" xfId="22944" xr:uid="{8F6503D1-1802-42C9-A425-09A9E92A6388}"/>
    <cellStyle name="Comma 234 7" xfId="6768" xr:uid="{67FBDC18-C767-4A70-B404-724A07829865}"/>
    <cellStyle name="Comma 234 7 2" xfId="21786" xr:uid="{DE7D67F7-7F6F-4360-AE1A-8478B1FDAF90}"/>
    <cellStyle name="Comma 234 8" xfId="16612" xr:uid="{962D4BB4-937E-4CEA-8814-AE387D1D9DFE}"/>
    <cellStyle name="Comma 234 8 2" xfId="26856" xr:uid="{BA1EA9C1-0F28-419A-9968-B7B9993CC105}"/>
    <cellStyle name="Comma 234 9" xfId="19453" xr:uid="{C3EA9F08-AFF8-47A4-960C-E67F93B868CF}"/>
    <cellStyle name="Comma 235" xfId="1894" xr:uid="{957F2FE1-0DCA-4A19-9FEC-782FDA72DE05}"/>
    <cellStyle name="Comma 235 2" xfId="3323" xr:uid="{C8D51E84-023F-41D3-A297-43D99CC55D97}"/>
    <cellStyle name="Comma 235 2 2" xfId="5785" xr:uid="{0BE32AFD-FED4-47BE-939B-BD4FD50AA39E}"/>
    <cellStyle name="Comma 235 2 2 2" xfId="11335" xr:uid="{A9B4E851-3496-464C-9C71-6349611B716B}"/>
    <cellStyle name="Comma 235 2 2 2 2" xfId="24493" xr:uid="{3D1B2EDF-35F2-4916-9D9A-2DBEE296EE77}"/>
    <cellStyle name="Comma 235 2 2 3" xfId="21002" xr:uid="{4832AC98-42B2-4EDB-8CA4-8A9377DA3E41}"/>
    <cellStyle name="Comma 235 2 3" xfId="12728" xr:uid="{1CB0906B-B9D9-43B8-943A-FF696A425298}"/>
    <cellStyle name="Comma 235 2 3 2" xfId="25686" xr:uid="{6E3F730C-AC91-4482-AB92-EA5103F12CC7}"/>
    <cellStyle name="Comma 235 2 4" xfId="8912" xr:uid="{05C357AA-C938-42A2-9CD9-AA134145A8C1}"/>
    <cellStyle name="Comma 235 2 4 2" xfId="23328" xr:uid="{0EBD68DD-03F5-49BA-8B76-A8CCFB4514B3}"/>
    <cellStyle name="Comma 235 2 5" xfId="7302" xr:uid="{C15CBBA4-1A7F-4570-ACBA-72DCA9A8A42D}"/>
    <cellStyle name="Comma 235 2 5 2" xfId="22170" xr:uid="{F9B7514C-B3D0-4783-8267-F68EA667A582}"/>
    <cellStyle name="Comma 235 2 6" xfId="17204" xr:uid="{E86AB2C2-2EF6-4C1C-991C-C8D9346EC68F}"/>
    <cellStyle name="Comma 235 2 6 2" xfId="27241" xr:uid="{3ACE5DA2-C111-49A6-874E-60BCAB5E8B39}"/>
    <cellStyle name="Comma 235 2 7" xfId="19837" xr:uid="{EA1C53C7-B699-4098-8A26-C99E468601CD}"/>
    <cellStyle name="Comma 235 3" xfId="3970" xr:uid="{A096E780-EB6A-463B-80FA-455A53056DD1}"/>
    <cellStyle name="Comma 235 3 2" xfId="6238" xr:uid="{74A4C782-A4F0-48A9-BF55-F73C6DE1007B}"/>
    <cellStyle name="Comma 235 3 2 2" xfId="11788" xr:uid="{06C4A4A0-8F41-4A08-A434-626990CCF756}"/>
    <cellStyle name="Comma 235 3 2 2 2" xfId="24880" xr:uid="{B3FE60F5-125A-4B46-ADFB-621F867B8BD3}"/>
    <cellStyle name="Comma 235 3 2 3" xfId="21389" xr:uid="{3756A8D2-F427-4B1C-9BE3-6DE1D5478D18}"/>
    <cellStyle name="Comma 235 3 3" xfId="13192" xr:uid="{31F6F15B-3515-4AF1-BAC9-27459269D2F4}"/>
    <cellStyle name="Comma 235 3 3 2" xfId="26081" xr:uid="{B2E00A57-5CDD-4FD0-A037-F50ABA6B6590}"/>
    <cellStyle name="Comma 235 3 4" xfId="9521" xr:uid="{DF8FAB22-679A-42DC-8E5E-AFBBEB5BE9A7}"/>
    <cellStyle name="Comma 235 3 4 2" xfId="23715" xr:uid="{E0122ED1-1CB0-4CF3-BCFE-23A56D3E3D9E}"/>
    <cellStyle name="Comma 235 3 5" xfId="7947" xr:uid="{7E4E6688-5690-4D4C-8C53-DEC919A7F30D}"/>
    <cellStyle name="Comma 235 3 5 2" xfId="22557" xr:uid="{CEA15656-64AC-4E6D-A09E-1E041EB0391A}"/>
    <cellStyle name="Comma 235 3 6" xfId="17852" xr:uid="{A53B6932-66AA-4B64-B1B5-DDDAD717F145}"/>
    <cellStyle name="Comma 235 3 6 2" xfId="27628" xr:uid="{FC682A49-F835-4D9C-B7C4-FF395578BC37}"/>
    <cellStyle name="Comma 235 3 7" xfId="20224" xr:uid="{DE77199C-B54E-444C-9761-2362829B759A}"/>
    <cellStyle name="Comma 235 4" xfId="5337" xr:uid="{C8443334-C1A0-4080-AAD6-1335D65711BE}"/>
    <cellStyle name="Comma 235 4 2" xfId="10887" xr:uid="{EF8C7C73-8C98-4824-BB3E-1EE9F58D5E03}"/>
    <cellStyle name="Comma 235 4 2 2" xfId="24110" xr:uid="{CCEBC16A-F887-4D00-895F-3B52BBAF35C9}"/>
    <cellStyle name="Comma 235 4 3" xfId="20619" xr:uid="{2DCFB5B1-9B37-4239-8012-555A7085F652}"/>
    <cellStyle name="Comma 235 5" xfId="12261" xr:uid="{909826CC-7BCD-44E9-8B89-044E9E42F20B}"/>
    <cellStyle name="Comma 235 5 2" xfId="25287" xr:uid="{FA8E188C-CF25-4817-A21D-9CD04B6CA5EC}"/>
    <cellStyle name="Comma 235 6" xfId="8392" xr:uid="{A31B6D4F-085D-415E-B6AF-E0CBFFA12E6D}"/>
    <cellStyle name="Comma 235 6 2" xfId="22945" xr:uid="{2EE26B9F-0475-43E7-9362-83A0B110F4FF}"/>
    <cellStyle name="Comma 235 7" xfId="6769" xr:uid="{FB599E87-BD90-451A-8D5C-19E4B2C472AE}"/>
    <cellStyle name="Comma 235 7 2" xfId="21787" xr:uid="{ACDC955B-D2D9-4375-940B-C014382E4808}"/>
    <cellStyle name="Comma 235 8" xfId="16613" xr:uid="{A5266A86-EF77-43FA-ABFF-E834DDA57AC6}"/>
    <cellStyle name="Comma 235 8 2" xfId="26857" xr:uid="{3DC7711D-0CE0-41A8-934C-49D15FA53A8F}"/>
    <cellStyle name="Comma 235 9" xfId="19454" xr:uid="{1884B5AD-619A-4EA2-BBB4-96E3697E6202}"/>
    <cellStyle name="Comma 236" xfId="1895" xr:uid="{59EE0894-CB2B-40AE-BD81-8E6681099855}"/>
    <cellStyle name="Comma 236 2" xfId="3324" xr:uid="{1C693DD5-2DE8-461D-890E-C7504FC5D982}"/>
    <cellStyle name="Comma 236 2 2" xfId="5786" xr:uid="{6CA9FF2A-8332-4886-A746-2C24960A038D}"/>
    <cellStyle name="Comma 236 2 2 2" xfId="11336" xr:uid="{8D4300E6-83DC-4559-89C8-22E45B5BF6EE}"/>
    <cellStyle name="Comma 236 2 2 2 2" xfId="24494" xr:uid="{813B9444-C52E-4D9C-A7C9-A4DCA9887706}"/>
    <cellStyle name="Comma 236 2 2 3" xfId="21003" xr:uid="{FCBB7372-D37F-4556-B582-29CB2DC43618}"/>
    <cellStyle name="Comma 236 2 3" xfId="12729" xr:uid="{2D42DEEC-742A-4285-BC9F-A9AE0E51D65D}"/>
    <cellStyle name="Comma 236 2 3 2" xfId="25687" xr:uid="{303DD65D-FC43-4383-B4BA-20DF021A74D4}"/>
    <cellStyle name="Comma 236 2 4" xfId="8913" xr:uid="{ABEE7BE8-913D-4A3C-9FC5-9165C2230154}"/>
    <cellStyle name="Comma 236 2 4 2" xfId="23329" xr:uid="{C5A474A7-9231-4038-9262-4AA4BE5378B3}"/>
    <cellStyle name="Comma 236 2 5" xfId="7303" xr:uid="{C5E50F9F-8770-4570-A48D-F25FD3A5C3AA}"/>
    <cellStyle name="Comma 236 2 5 2" xfId="22171" xr:uid="{967EE67B-0779-4644-95E2-A45995EB3888}"/>
    <cellStyle name="Comma 236 2 6" xfId="17205" xr:uid="{ACA51495-1E6C-4B62-865C-4D8306236330}"/>
    <cellStyle name="Comma 236 2 6 2" xfId="27242" xr:uid="{C98E779A-B7F0-47B7-80F9-B05293BCFA2F}"/>
    <cellStyle name="Comma 236 2 7" xfId="19838" xr:uid="{CB6CC207-DFCD-4F04-942C-0AC2C1A3E96B}"/>
    <cellStyle name="Comma 236 3" xfId="3971" xr:uid="{65637E2C-48F1-484E-89BA-F25BD9B35445}"/>
    <cellStyle name="Comma 236 3 2" xfId="6239" xr:uid="{963E7BD8-8065-4947-AD38-4A19A3C67E22}"/>
    <cellStyle name="Comma 236 3 2 2" xfId="11789" xr:uid="{3286850A-D412-48FC-961F-0CC894E32F1C}"/>
    <cellStyle name="Comma 236 3 2 2 2" xfId="24881" xr:uid="{3F6472F8-37A0-4487-8BBC-6254B82DE9C5}"/>
    <cellStyle name="Comma 236 3 2 3" xfId="21390" xr:uid="{35A3A363-EF8B-4CBC-B94F-434B35E435FD}"/>
    <cellStyle name="Comma 236 3 3" xfId="13193" xr:uid="{DE8696A0-7D47-48BC-A56C-7518E3D0BAFA}"/>
    <cellStyle name="Comma 236 3 3 2" xfId="26082" xr:uid="{AC6683D7-1B91-4917-8CEB-0914BBA95FA7}"/>
    <cellStyle name="Comma 236 3 4" xfId="9522" xr:uid="{B269DD1F-6138-4C1A-8A2C-DF9574F5FE0F}"/>
    <cellStyle name="Comma 236 3 4 2" xfId="23716" xr:uid="{0393757C-B084-4BC6-B915-88686568D049}"/>
    <cellStyle name="Comma 236 3 5" xfId="7948" xr:uid="{7FE2405A-F3C7-4353-A8BA-9A74F1A516B6}"/>
    <cellStyle name="Comma 236 3 5 2" xfId="22558" xr:uid="{267467C7-8B6B-4C75-84DB-D29CE11D6B7C}"/>
    <cellStyle name="Comma 236 3 6" xfId="17853" xr:uid="{722A0223-B59A-4682-BE07-D2AF8368D68F}"/>
    <cellStyle name="Comma 236 3 6 2" xfId="27629" xr:uid="{6AEA5A0C-2013-4DB5-9B07-95080410A039}"/>
    <cellStyle name="Comma 236 3 7" xfId="20225" xr:uid="{98B0DD79-78AD-41A5-9395-9B9FE5524597}"/>
    <cellStyle name="Comma 236 4" xfId="5338" xr:uid="{8926EEAE-F53F-43BC-94C5-F70CA0E27AB9}"/>
    <cellStyle name="Comma 236 4 2" xfId="10888" xr:uid="{A3B7B6BD-D0ED-4719-B1AB-41237C4A7CD8}"/>
    <cellStyle name="Comma 236 4 2 2" xfId="24111" xr:uid="{1C852A77-C075-4757-A4DF-E143CE95A4E4}"/>
    <cellStyle name="Comma 236 4 3" xfId="20620" xr:uid="{86F7FB23-EBA8-4653-8F2C-F7777DD0FAB3}"/>
    <cellStyle name="Comma 236 5" xfId="12262" xr:uid="{73DDB2E0-B660-4F57-9A98-59D1D4BF12FC}"/>
    <cellStyle name="Comma 236 5 2" xfId="25288" xr:uid="{C9A69BE9-E99C-4F0C-92E8-208AE7C8B39B}"/>
    <cellStyle name="Comma 236 6" xfId="8393" xr:uid="{C450083E-408A-491A-B8DD-9D09291E3182}"/>
    <cellStyle name="Comma 236 6 2" xfId="22946" xr:uid="{0A089E9A-2069-490C-89C0-03FA72FB0F83}"/>
    <cellStyle name="Comma 236 7" xfId="6770" xr:uid="{C2770509-8F8B-4064-AAA0-E8EE4FC305F0}"/>
    <cellStyle name="Comma 236 7 2" xfId="21788" xr:uid="{4A91983D-62B4-462F-93BF-BD53C3D34DBB}"/>
    <cellStyle name="Comma 236 8" xfId="16614" xr:uid="{A67D4037-AF69-4890-9418-BC9C34BCC98D}"/>
    <cellStyle name="Comma 236 8 2" xfId="26858" xr:uid="{C0D6620B-148C-4AA9-B263-E1C9A1C2A478}"/>
    <cellStyle name="Comma 236 9" xfId="19455" xr:uid="{41D718E2-5377-42B9-9318-AC83B16106D8}"/>
    <cellStyle name="Comma 237" xfId="1896" xr:uid="{2E7A9A04-7243-4FB2-B5E4-08F6673953A7}"/>
    <cellStyle name="Comma 237 2" xfId="3325" xr:uid="{40E6389C-292F-4842-BC05-A2DDE4589653}"/>
    <cellStyle name="Comma 237 2 2" xfId="5787" xr:uid="{548AB21F-E930-432F-9AC9-9C061B5F567B}"/>
    <cellStyle name="Comma 237 2 2 2" xfId="11337" xr:uid="{376A31A9-E1B4-4D42-AA6D-BBFCD76EF975}"/>
    <cellStyle name="Comma 237 2 2 2 2" xfId="24495" xr:uid="{5D0FD211-9278-4749-B8A5-86A5BF3FCF83}"/>
    <cellStyle name="Comma 237 2 2 3" xfId="21004" xr:uid="{2A43C133-07F6-450A-9546-94ED32304FFE}"/>
    <cellStyle name="Comma 237 2 3" xfId="12730" xr:uid="{1BECBF71-8082-4133-B839-357100E7C114}"/>
    <cellStyle name="Comma 237 2 3 2" xfId="25688" xr:uid="{B9AA3AB4-1471-45B2-AECF-9649E9F69904}"/>
    <cellStyle name="Comma 237 2 4" xfId="8914" xr:uid="{F27A5847-CA45-48B5-9CD1-290A2E911A51}"/>
    <cellStyle name="Comma 237 2 4 2" xfId="23330" xr:uid="{EC169693-0F96-4AB0-B237-E1DC473BC5CC}"/>
    <cellStyle name="Comma 237 2 5" xfId="7304" xr:uid="{722AD6F5-A159-4AD2-ADC4-84F62D38D848}"/>
    <cellStyle name="Comma 237 2 5 2" xfId="22172" xr:uid="{6BB0D18B-CDF1-4DEC-A1CF-9DF1BF9B16B3}"/>
    <cellStyle name="Comma 237 2 6" xfId="17206" xr:uid="{575B1030-FA21-4810-BF2F-7216F5093410}"/>
    <cellStyle name="Comma 237 2 6 2" xfId="27243" xr:uid="{3D403070-0A8F-481B-BB9C-0FEDB01D08CB}"/>
    <cellStyle name="Comma 237 2 7" xfId="19839" xr:uid="{4BBC343C-0527-4346-9DAD-510846C90F1B}"/>
    <cellStyle name="Comma 237 3" xfId="3972" xr:uid="{BB0AFE6E-C83C-4F6E-89B3-7E89CC851EA5}"/>
    <cellStyle name="Comma 237 3 2" xfId="6240" xr:uid="{944B6E69-6641-4C02-AF0E-9E37F7F626CC}"/>
    <cellStyle name="Comma 237 3 2 2" xfId="11790" xr:uid="{3FF02D76-810B-4B5B-8BA6-9665BCA8D43D}"/>
    <cellStyle name="Comma 237 3 2 2 2" xfId="24882" xr:uid="{623D91D3-EC8C-476E-8781-0FA422B5EADD}"/>
    <cellStyle name="Comma 237 3 2 3" xfId="21391" xr:uid="{766AF3F9-C26C-4224-BF1B-EFF178A487BE}"/>
    <cellStyle name="Comma 237 3 3" xfId="13194" xr:uid="{CBB929EF-C1CD-46B0-BA44-3F4E0A5AFEA5}"/>
    <cellStyle name="Comma 237 3 3 2" xfId="26083" xr:uid="{58E97D39-C23C-421A-BBD6-CA549109A9E6}"/>
    <cellStyle name="Comma 237 3 4" xfId="9523" xr:uid="{85AF5613-942E-4E60-A743-6F5C34C26D85}"/>
    <cellStyle name="Comma 237 3 4 2" xfId="23717" xr:uid="{BA84FBB7-8659-4B64-8C47-3A8B03E81938}"/>
    <cellStyle name="Comma 237 3 5" xfId="7949" xr:uid="{5AF3EE4B-606F-4911-AAAF-C69E24DBCED2}"/>
    <cellStyle name="Comma 237 3 5 2" xfId="22559" xr:uid="{EC4273F4-2065-461D-9480-57037251EE55}"/>
    <cellStyle name="Comma 237 3 6" xfId="17854" xr:uid="{666D31E9-AB03-44CA-B47A-8AEC75F812FC}"/>
    <cellStyle name="Comma 237 3 6 2" xfId="27630" xr:uid="{164EC2DA-51A6-4236-97ED-748F37D24297}"/>
    <cellStyle name="Comma 237 3 7" xfId="20226" xr:uid="{37C06510-AFDD-4192-BCFD-52692BA784A6}"/>
    <cellStyle name="Comma 237 4" xfId="5339" xr:uid="{5ABB32B8-D5F7-49CA-97E9-6F40A51FFE2C}"/>
    <cellStyle name="Comma 237 4 2" xfId="10889" xr:uid="{3896BB05-1351-498F-A73A-C8C6FF24BD0B}"/>
    <cellStyle name="Comma 237 4 2 2" xfId="24112" xr:uid="{A7000EC1-FE6F-4D96-982B-A51960BECEEE}"/>
    <cellStyle name="Comma 237 4 3" xfId="20621" xr:uid="{641744D9-B70F-4322-87C9-50E4D674AEE7}"/>
    <cellStyle name="Comma 237 5" xfId="12263" xr:uid="{F896FD64-EF54-426E-A120-D6BFAC0F406D}"/>
    <cellStyle name="Comma 237 5 2" xfId="25289" xr:uid="{D84225DC-A6E8-42B0-B3E6-C4DF8701EE60}"/>
    <cellStyle name="Comma 237 6" xfId="8394" xr:uid="{4DDAE0F8-0BC0-4A88-A24C-E3E5F6053348}"/>
    <cellStyle name="Comma 237 6 2" xfId="22947" xr:uid="{37E4974E-3EE5-46B9-B185-4A163DAACF70}"/>
    <cellStyle name="Comma 237 7" xfId="6771" xr:uid="{EABDB604-E403-4EC4-8DA5-E06549324E76}"/>
    <cellStyle name="Comma 237 7 2" xfId="21789" xr:uid="{8823F71F-3062-48B7-835C-AB377019E99E}"/>
    <cellStyle name="Comma 237 8" xfId="16615" xr:uid="{05D04730-2055-405B-8929-EA7EDA5694EB}"/>
    <cellStyle name="Comma 237 8 2" xfId="26859" xr:uid="{12C9FBB7-1501-4661-9F1E-22E83262F275}"/>
    <cellStyle name="Comma 237 9" xfId="19456" xr:uid="{52D82408-2D1D-4B28-9187-BCC0D13E7741}"/>
    <cellStyle name="Comma 238" xfId="1897" xr:uid="{75B25099-9232-4886-B184-6858B17740D3}"/>
    <cellStyle name="Comma 238 2" xfId="3326" xr:uid="{F32883AC-A57B-4BA3-8EF8-102FF5954A9F}"/>
    <cellStyle name="Comma 238 2 2" xfId="5788" xr:uid="{7626CA0B-E7AA-4EF6-9FEB-8E57993004B2}"/>
    <cellStyle name="Comma 238 2 2 2" xfId="11338" xr:uid="{E33EDC8C-5A9A-45CD-8097-4D79B558E359}"/>
    <cellStyle name="Comma 238 2 2 2 2" xfId="24496" xr:uid="{69D5CE74-70E2-4112-A351-362FB9736962}"/>
    <cellStyle name="Comma 238 2 2 3" xfId="21005" xr:uid="{81DA0A8D-AB00-43BE-B6CF-E9A3F47EE46F}"/>
    <cellStyle name="Comma 238 2 3" xfId="12731" xr:uid="{EF08BD72-41B3-41F6-B96E-0060CD382029}"/>
    <cellStyle name="Comma 238 2 3 2" xfId="25689" xr:uid="{0A6C3681-F2B3-430A-AA4C-BF1818434140}"/>
    <cellStyle name="Comma 238 2 4" xfId="8915" xr:uid="{3761ABD4-01D0-4802-80FA-FD0CDFE3825C}"/>
    <cellStyle name="Comma 238 2 4 2" xfId="23331" xr:uid="{658D44EA-155B-41C2-9CC7-D114B653BAFA}"/>
    <cellStyle name="Comma 238 2 5" xfId="7305" xr:uid="{FF381DBE-5920-4529-9685-D30A4099F19C}"/>
    <cellStyle name="Comma 238 2 5 2" xfId="22173" xr:uid="{531C4D25-CBAE-4A1D-A8E7-DF4EEEA55843}"/>
    <cellStyle name="Comma 238 2 6" xfId="17207" xr:uid="{DE01402B-6C33-49EA-B3F5-563FF2A9F079}"/>
    <cellStyle name="Comma 238 2 6 2" xfId="27244" xr:uid="{D3CDC685-26C0-40EF-A63F-43CA5190E3F3}"/>
    <cellStyle name="Comma 238 2 7" xfId="19840" xr:uid="{950BCEF4-2811-4CA8-BBA5-0D4BB3C9CF40}"/>
    <cellStyle name="Comma 238 3" xfId="3973" xr:uid="{4A24A6C5-0370-44F0-856A-DB1C501BF6ED}"/>
    <cellStyle name="Comma 238 3 2" xfId="6241" xr:uid="{BD3B6D17-75FC-489D-B204-5A05DCF9B757}"/>
    <cellStyle name="Comma 238 3 2 2" xfId="11791" xr:uid="{D9AD0E66-AEEC-451C-A3DC-6AE43B0BB6EC}"/>
    <cellStyle name="Comma 238 3 2 2 2" xfId="24883" xr:uid="{571F235A-5DC2-4C3B-9F65-1454C4E07F2C}"/>
    <cellStyle name="Comma 238 3 2 3" xfId="21392" xr:uid="{5263CD9F-5EE6-456A-BE2A-98C8D10BE306}"/>
    <cellStyle name="Comma 238 3 3" xfId="13195" xr:uid="{69DE4742-EA06-476C-A19C-4EF6BC848E76}"/>
    <cellStyle name="Comma 238 3 3 2" xfId="26084" xr:uid="{0D9C012F-4568-4552-94F4-DB9BBAECB14A}"/>
    <cellStyle name="Comma 238 3 4" xfId="9524" xr:uid="{4AEFF365-7DD3-47AF-A8BD-C460927FA51B}"/>
    <cellStyle name="Comma 238 3 4 2" xfId="23718" xr:uid="{19E932C2-2DFD-4139-BA35-8BE6A4660B66}"/>
    <cellStyle name="Comma 238 3 5" xfId="7950" xr:uid="{1B655762-AD81-48B9-AF10-8620F51A9171}"/>
    <cellStyle name="Comma 238 3 5 2" xfId="22560" xr:uid="{21A707DE-6115-42F6-BBF0-13C7B6C9CB9F}"/>
    <cellStyle name="Comma 238 3 6" xfId="17855" xr:uid="{460BDE8C-7DF8-4FB8-A196-3049766245DD}"/>
    <cellStyle name="Comma 238 3 6 2" xfId="27631" xr:uid="{9213D2B3-AAA6-425A-934A-ED17832A54B7}"/>
    <cellStyle name="Comma 238 3 7" xfId="20227" xr:uid="{351DFB49-4A01-4A77-BD6F-D6C3CBA7F843}"/>
    <cellStyle name="Comma 238 4" xfId="5340" xr:uid="{1F773016-4F5B-4DC1-A61B-36D27CDC429D}"/>
    <cellStyle name="Comma 238 4 2" xfId="10890" xr:uid="{9FCB4CB0-20D5-43BC-AB51-00D155051887}"/>
    <cellStyle name="Comma 238 4 2 2" xfId="24113" xr:uid="{50D26C00-AE06-4674-9041-C0D5F8754FA3}"/>
    <cellStyle name="Comma 238 4 3" xfId="20622" xr:uid="{6B578C8A-5144-4F78-B561-80194A2465B7}"/>
    <cellStyle name="Comma 238 5" xfId="12264" xr:uid="{C8ECF1D1-0602-4BC4-B44F-7BC10EADCA61}"/>
    <cellStyle name="Comma 238 5 2" xfId="25290" xr:uid="{B6620654-B1B0-4E4F-A005-2791A6D4312F}"/>
    <cellStyle name="Comma 238 6" xfId="8395" xr:uid="{25502348-C608-4BB5-AF2C-D418B4B263FC}"/>
    <cellStyle name="Comma 238 6 2" xfId="22948" xr:uid="{5C0DDDFD-58CD-4F8F-8064-13B065154782}"/>
    <cellStyle name="Comma 238 7" xfId="6772" xr:uid="{DF3BF342-8D51-45F4-9C77-9AB946DF1BC8}"/>
    <cellStyle name="Comma 238 7 2" xfId="21790" xr:uid="{5C65A022-2FAC-406C-AD44-72783768ACAB}"/>
    <cellStyle name="Comma 238 8" xfId="16616" xr:uid="{29239C13-09AF-49D8-98A8-30E9EA2B5521}"/>
    <cellStyle name="Comma 238 8 2" xfId="26860" xr:uid="{6FF7C577-B4BF-42BC-9321-2EA463EA86FE}"/>
    <cellStyle name="Comma 238 9" xfId="19457" xr:uid="{BE086BF3-3CAD-48C4-B0CD-34050DFB7537}"/>
    <cellStyle name="Comma 239" xfId="1898" xr:uid="{16697A67-BA4C-4D7C-A282-5966493A9384}"/>
    <cellStyle name="Comma 239 2" xfId="3327" xr:uid="{CD7DB6EA-71A0-4BC8-B9C0-4EC6D1E949AC}"/>
    <cellStyle name="Comma 239 2 2" xfId="5789" xr:uid="{F5DDE69C-29C2-406F-BA75-85CA3F0AEDCE}"/>
    <cellStyle name="Comma 239 2 2 2" xfId="11339" xr:uid="{94F368BA-1990-4EEB-81AC-AA4CAC67BF2B}"/>
    <cellStyle name="Comma 239 2 2 2 2" xfId="24497" xr:uid="{61EEA63C-24EE-4CCA-A4F9-65087F5192B3}"/>
    <cellStyle name="Comma 239 2 2 3" xfId="21006" xr:uid="{C5795AA7-F545-4231-93ED-258DD70D5D19}"/>
    <cellStyle name="Comma 239 2 3" xfId="12732" xr:uid="{978B80A3-E020-464D-82AB-9B8A6E40A538}"/>
    <cellStyle name="Comma 239 2 3 2" xfId="25690" xr:uid="{F20266AA-B012-4320-BECB-0CFC4317CAE6}"/>
    <cellStyle name="Comma 239 2 4" xfId="8916" xr:uid="{31009F6F-1BAB-42D4-9F64-335E8AB030B3}"/>
    <cellStyle name="Comma 239 2 4 2" xfId="23332" xr:uid="{E710C2A4-B341-4176-8183-6C16383016C8}"/>
    <cellStyle name="Comma 239 2 5" xfId="7306" xr:uid="{46C91081-995D-44D2-9B79-B50628F2214A}"/>
    <cellStyle name="Comma 239 2 5 2" xfId="22174" xr:uid="{B6680A89-8FC5-41F6-A899-56DC474B759E}"/>
    <cellStyle name="Comma 239 2 6" xfId="17208" xr:uid="{C1BF60D1-836B-4BB5-9AB5-B4A255F9CD9E}"/>
    <cellStyle name="Comma 239 2 6 2" xfId="27245" xr:uid="{69BBD450-DEE4-48CF-9FD6-989E402D5BF8}"/>
    <cellStyle name="Comma 239 2 7" xfId="19841" xr:uid="{8D51F516-EA4C-49CD-8184-B0FA8C499B8A}"/>
    <cellStyle name="Comma 239 3" xfId="3974" xr:uid="{B941CA5D-788D-4C0A-845A-9CDFD1947531}"/>
    <cellStyle name="Comma 239 3 2" xfId="6242" xr:uid="{990A4897-F1EF-48AF-9D39-49BD85145829}"/>
    <cellStyle name="Comma 239 3 2 2" xfId="11792" xr:uid="{F9C97B63-C4CF-4498-8C29-D44484400068}"/>
    <cellStyle name="Comma 239 3 2 2 2" xfId="24884" xr:uid="{25ADF903-74E5-4641-A140-77A1C3CAF8E1}"/>
    <cellStyle name="Comma 239 3 2 3" xfId="21393" xr:uid="{AEFC4649-2EF9-40DE-9FFA-91EE02DF0DF4}"/>
    <cellStyle name="Comma 239 3 3" xfId="13196" xr:uid="{1D466907-DE08-45AE-B4B6-2C9B1A08E3C7}"/>
    <cellStyle name="Comma 239 3 3 2" xfId="26085" xr:uid="{F9BECB9F-C824-4C4C-A839-BB8A2686CD81}"/>
    <cellStyle name="Comma 239 3 4" xfId="9525" xr:uid="{8F46A342-47E9-47F2-8D9B-6751CE3DCC99}"/>
    <cellStyle name="Comma 239 3 4 2" xfId="23719" xr:uid="{2C5A8158-5451-43B9-A76B-5A57887465A3}"/>
    <cellStyle name="Comma 239 3 5" xfId="7951" xr:uid="{F1B1FAFF-6567-46A0-BD6A-E55CA6631FB5}"/>
    <cellStyle name="Comma 239 3 5 2" xfId="22561" xr:uid="{2978C940-0E7B-4AC6-88AF-D848CABD1A59}"/>
    <cellStyle name="Comma 239 3 6" xfId="17856" xr:uid="{54F6367F-D55A-4B64-BF6B-F68BD4986BBA}"/>
    <cellStyle name="Comma 239 3 6 2" xfId="27632" xr:uid="{609747A4-CB5D-4E38-8BDF-D038AC0B04DC}"/>
    <cellStyle name="Comma 239 3 7" xfId="20228" xr:uid="{4BDE41DF-1F93-4110-94CA-FBBF2F11085A}"/>
    <cellStyle name="Comma 239 4" xfId="5341" xr:uid="{E6936B87-169B-433F-AA95-272D7DDE1AB9}"/>
    <cellStyle name="Comma 239 4 2" xfId="10891" xr:uid="{BF6B9B04-A92D-43C8-9554-A7832426D522}"/>
    <cellStyle name="Comma 239 4 2 2" xfId="24114" xr:uid="{9187FED3-5845-4A8B-8D0B-50C63D33C72E}"/>
    <cellStyle name="Comma 239 4 3" xfId="20623" xr:uid="{E362FAD0-3455-4642-BAA7-A971D919ABE6}"/>
    <cellStyle name="Comma 239 5" xfId="12265" xr:uid="{9BD47EF1-4896-43A0-B109-0227FDE63F39}"/>
    <cellStyle name="Comma 239 5 2" xfId="25291" xr:uid="{E648FCEA-6EEC-45EB-8050-162E163D0F2F}"/>
    <cellStyle name="Comma 239 6" xfId="8396" xr:uid="{CC46AA63-93BB-47D3-92D2-B78EA31EF5C1}"/>
    <cellStyle name="Comma 239 6 2" xfId="22949" xr:uid="{BFC6B13A-CA0A-4D40-B363-03B4D88F4166}"/>
    <cellStyle name="Comma 239 7" xfId="6773" xr:uid="{EFBE134B-2AC0-4075-8F63-39CC485F7399}"/>
    <cellStyle name="Comma 239 7 2" xfId="21791" xr:uid="{E8359E5A-507D-4B68-B1FC-8974B0BEB40C}"/>
    <cellStyle name="Comma 239 8" xfId="16617" xr:uid="{5C533C25-C842-4BEA-A03D-E0A55B74FEE8}"/>
    <cellStyle name="Comma 239 8 2" xfId="26861" xr:uid="{BDDE75E0-BED8-410F-8F4E-7B6603C333C3}"/>
    <cellStyle name="Comma 239 9" xfId="19458" xr:uid="{C877D569-D697-4449-9B29-8F6B28EB605C}"/>
    <cellStyle name="Comma 24" xfId="994" xr:uid="{D8772124-6DD6-41A9-B3CA-CB7112DE6C7E}"/>
    <cellStyle name="Comma 24 10" xfId="14096" xr:uid="{82A6B86E-2C6C-41CB-B3D0-247FEFE993F6}"/>
    <cellStyle name="Comma 24 11" xfId="15738" xr:uid="{069A5AE1-08F2-4CE9-8A87-54BA9D8DB1F1}"/>
    <cellStyle name="Comma 24 11 2" xfId="26577" xr:uid="{DB3A3ECB-E29C-46EC-A9FC-B05E9A80E396}"/>
    <cellStyle name="Comma 24 12" xfId="16260" xr:uid="{60C803E4-642D-47F7-A1B2-90F2ADD15FB9}"/>
    <cellStyle name="Comma 24 12 2" xfId="26609" xr:uid="{CD9E71EF-BE2F-4DC7-B60A-563D6D45BACC}"/>
    <cellStyle name="Comma 24 13" xfId="16306" xr:uid="{A03D6F66-AAB8-45E5-942C-1E8A3405C56F}"/>
    <cellStyle name="Comma 24 13 2" xfId="26644" xr:uid="{F7A70CB9-5E5C-455C-BD2D-C7C4CD488F1B}"/>
    <cellStyle name="Comma 24 14" xfId="18349" xr:uid="{FD8BC8F7-2557-43CF-87C3-89044692ACBA}"/>
    <cellStyle name="Comma 24 14 2" xfId="27803" xr:uid="{C47F7E04-C849-45D5-8898-47B356E488E9}"/>
    <cellStyle name="Comma 24 15" xfId="18433" xr:uid="{A49198E2-361C-449B-A54E-B8980544D3D4}"/>
    <cellStyle name="Comma 24 15 2" xfId="27854" xr:uid="{746A8568-93B3-4500-A5D0-E5A922149001}"/>
    <cellStyle name="Comma 24 16" xfId="19241" xr:uid="{46329025-754E-48A0-AC70-6F6573B55419}"/>
    <cellStyle name="Comma 24 17" xfId="30679" xr:uid="{701E5996-4E17-4D87-8AA2-EB64A5C4EFAC}"/>
    <cellStyle name="Comma 24 2" xfId="2982" xr:uid="{1E761DE9-1767-4701-884E-E1151D0A7BFD}"/>
    <cellStyle name="Comma 24 2 2" xfId="5530" xr:uid="{A68C7613-CD79-4470-8CF3-7D5488B96CCB}"/>
    <cellStyle name="Comma 24 2 2 2" xfId="11080" xr:uid="{C2183508-2AAA-4095-BBFC-E821F262CF72}"/>
    <cellStyle name="Comma 24 2 2 2 2" xfId="24280" xr:uid="{F7B37908-1235-4453-975A-AD7B4B1BA2AF}"/>
    <cellStyle name="Comma 24 2 2 3" xfId="20789" xr:uid="{D68386A7-10F9-4428-9CE5-CFED65CC49F0}"/>
    <cellStyle name="Comma 24 2 2 4" xfId="34254" xr:uid="{7BE7C1EB-1150-4123-A3DF-DEC58021D583}"/>
    <cellStyle name="Comma 24 2 3" xfId="12466" xr:uid="{BD59124F-1F2A-4D41-B6D6-AAAD416F483F}"/>
    <cellStyle name="Comma 24 2 3 2" xfId="25467" xr:uid="{EDD3EB1E-1E2A-4CCF-9AF1-EF80C73BE036}"/>
    <cellStyle name="Comma 24 2 4" xfId="8587" xr:uid="{EFFFEEF7-A538-4E9A-AC0A-2CE97C39A2F5}"/>
    <cellStyle name="Comma 24 2 4 2" xfId="23115" xr:uid="{3B6E6EEA-7E6C-4394-B6B0-15B3C0F96962}"/>
    <cellStyle name="Comma 24 2 5" xfId="6967" xr:uid="{812834AB-4789-4583-A0E2-A3F07CFE66DE}"/>
    <cellStyle name="Comma 24 2 5 2" xfId="21957" xr:uid="{49385181-0FA9-49D4-90A8-4B19193C59C8}"/>
    <cellStyle name="Comma 24 2 6" xfId="14810" xr:uid="{474E57A4-17B2-4D56-AF35-D16B4673EA69}"/>
    <cellStyle name="Comma 24 2 6 2" xfId="26505" xr:uid="{BCCA90C4-02AD-4420-9AD1-D421E3563583}"/>
    <cellStyle name="Comma 24 2 7" xfId="16863" xr:uid="{49D96890-B5F6-41CA-9E15-DAE75A6E755D}"/>
    <cellStyle name="Comma 24 2 7 2" xfId="27028" xr:uid="{DED813C8-B92B-4867-8EA0-905150FBB3EF}"/>
    <cellStyle name="Comma 24 2 8" xfId="19624" xr:uid="{FAEE955C-B728-4C64-A521-F73970B2A614}"/>
    <cellStyle name="Comma 24 2 9" xfId="31357" xr:uid="{D71A269D-BD23-47EB-BD76-3EED00748CDE}"/>
    <cellStyle name="Comma 24 3" xfId="3723" xr:uid="{43BCAB17-5330-4D23-8478-703DDB16D2EA}"/>
    <cellStyle name="Comma 24 3 2" xfId="5991" xr:uid="{3A3A75CF-8C7E-46FB-9424-7B8AAE604C60}"/>
    <cellStyle name="Comma 24 3 2 2" xfId="11541" xr:uid="{E0E5A51C-6CDA-471B-9D3D-BACB09025820}"/>
    <cellStyle name="Comma 24 3 2 2 2" xfId="24667" xr:uid="{AAFC98DA-BA79-4E61-B1F9-D19989E2A670}"/>
    <cellStyle name="Comma 24 3 2 3" xfId="21176" xr:uid="{CD55EDD4-C355-4FCF-8473-2B2EF73E50CD}"/>
    <cellStyle name="Comma 24 3 3" xfId="12945" xr:uid="{61D7DD01-6DA5-4DCF-AD44-2D8A96D0411C}"/>
    <cellStyle name="Comma 24 3 3 2" xfId="25868" xr:uid="{8E41B538-7BD9-410A-AAF0-1595647EF1BD}"/>
    <cellStyle name="Comma 24 3 4" xfId="9274" xr:uid="{40B65B67-F460-4EA9-B30D-E402E06F3547}"/>
    <cellStyle name="Comma 24 3 4 2" xfId="23502" xr:uid="{AE848FA7-64B4-4308-BA74-79C24F2790CA}"/>
    <cellStyle name="Comma 24 3 5" xfId="7700" xr:uid="{924C26AB-DF20-492F-9024-A151396555F3}"/>
    <cellStyle name="Comma 24 3 5 2" xfId="22344" xr:uid="{44CADDF5-A49E-4338-99AF-2F6C6F37038D}"/>
    <cellStyle name="Comma 24 3 6" xfId="17605" xr:uid="{31017776-D60A-42BD-ADDB-367FB52EB86E}"/>
    <cellStyle name="Comma 24 3 6 2" xfId="27415" xr:uid="{23628D7C-CE59-4CAA-B073-E78280AFDC23}"/>
    <cellStyle name="Comma 24 3 7" xfId="20011" xr:uid="{DF7D4B5B-1830-4F51-ACF7-190620B29A62}"/>
    <cellStyle name="Comma 24 3 8" xfId="33824" xr:uid="{1873084B-4D2F-48D0-A316-FD22D9E3A47B}"/>
    <cellStyle name="Comma 24 4" xfId="5090" xr:uid="{B4C271DE-83EC-4CB6-9592-7E60FE0B17B5}"/>
    <cellStyle name="Comma 24 4 2" xfId="10640" xr:uid="{A5AF6973-4642-466E-A5D1-F6E62FD5C5A5}"/>
    <cellStyle name="Comma 24 4 2 2" xfId="23897" xr:uid="{205CA388-7BC6-4D92-B849-D494EE043E14}"/>
    <cellStyle name="Comma 24 4 3" xfId="20406" xr:uid="{2CFFCB01-9243-4A2F-895C-913B2D34D6B1}"/>
    <cellStyle name="Comma 24 5" xfId="12001" xr:uid="{DC6438BD-9D1D-4D22-A1DE-A9301C6FA16F}"/>
    <cellStyle name="Comma 24 5 2" xfId="25065" xr:uid="{98E2912D-9ACF-4C96-900A-BB8E600FE897}"/>
    <cellStyle name="Comma 24 6" xfId="12499" xr:uid="{49CA5737-5098-4241-BC97-DDD79D7F4DE6}"/>
    <cellStyle name="Comma 24 6 2" xfId="25492" xr:uid="{97AEDF20-8384-4151-97B5-00462A2FE159}"/>
    <cellStyle name="Comma 24 7" xfId="8145" xr:uid="{1DC8DFDD-0CFD-4F6F-A411-EF76B464D74E}"/>
    <cellStyle name="Comma 24 7 2" xfId="22732" xr:uid="{669EDBBF-9AE8-4957-9957-91DAFDD6A464}"/>
    <cellStyle name="Comma 24 8" xfId="6466" xr:uid="{49848C89-DFE9-478A-9105-340EF04CD444}"/>
    <cellStyle name="Comma 24 8 2" xfId="21574" xr:uid="{C3C39EB3-0A11-4A12-830D-CC619DDB111D}"/>
    <cellStyle name="Comma 24 9" xfId="13620" xr:uid="{E4CEF76B-434B-41B7-B33E-7CC8AF1F5359}"/>
    <cellStyle name="Comma 24 9 2" xfId="26318" xr:uid="{44CD8B0C-F189-4588-B3ED-6CAC0C814A99}"/>
    <cellStyle name="Comma 240" xfId="1899" xr:uid="{A0B1D367-63EC-4F60-9BAD-80FF7A21A804}"/>
    <cellStyle name="Comma 240 2" xfId="3328" xr:uid="{60D1919F-FCBA-4B27-A719-16383208D298}"/>
    <cellStyle name="Comma 240 2 2" xfId="5790" xr:uid="{64D42E2B-4B2F-4CE6-B74C-2AB38EE85F31}"/>
    <cellStyle name="Comma 240 2 2 2" xfId="11340" xr:uid="{F14D350B-1664-4D5C-BDFB-51F12629ABE8}"/>
    <cellStyle name="Comma 240 2 2 2 2" xfId="24498" xr:uid="{B99C71B1-ED8A-43AF-BCAB-3EAD2E6F334A}"/>
    <cellStyle name="Comma 240 2 2 3" xfId="21007" xr:uid="{46BBB9CB-7365-4E95-9A70-0121AE59B897}"/>
    <cellStyle name="Comma 240 2 3" xfId="12733" xr:uid="{CA64FD00-951F-4C7C-8EBF-F1CE50AF52F1}"/>
    <cellStyle name="Comma 240 2 3 2" xfId="25691" xr:uid="{FF07B0DD-4A09-46CF-BDCD-0A4228F33965}"/>
    <cellStyle name="Comma 240 2 4" xfId="8917" xr:uid="{7C1DAA6E-D840-4B4F-B2E0-BFEB493A98AF}"/>
    <cellStyle name="Comma 240 2 4 2" xfId="23333" xr:uid="{CE3232F2-BCB9-4345-B24D-469926D1FC6F}"/>
    <cellStyle name="Comma 240 2 5" xfId="7307" xr:uid="{3677E6CB-EF1B-4C03-A4EB-C17E516C0710}"/>
    <cellStyle name="Comma 240 2 5 2" xfId="22175" xr:uid="{EA558CD1-4550-4677-94BC-B6F2377D4537}"/>
    <cellStyle name="Comma 240 2 6" xfId="17209" xr:uid="{924465E9-F403-40A5-A60C-C5FCFEC4FDF6}"/>
    <cellStyle name="Comma 240 2 6 2" xfId="27246" xr:uid="{DB737988-837C-4347-AE25-6826E29C2D1C}"/>
    <cellStyle name="Comma 240 2 7" xfId="19842" xr:uid="{92FD9E57-CEBB-4F52-9890-E2F8B77BFDCE}"/>
    <cellStyle name="Comma 240 3" xfId="3975" xr:uid="{F72C34D2-3EB9-4EBC-B7C2-0FED6493A7B7}"/>
    <cellStyle name="Comma 240 3 2" xfId="6243" xr:uid="{967749EC-B9FD-4074-93DD-EE641379D02D}"/>
    <cellStyle name="Comma 240 3 2 2" xfId="11793" xr:uid="{2E2177DC-60B8-419C-A782-CACB531E0113}"/>
    <cellStyle name="Comma 240 3 2 2 2" xfId="24885" xr:uid="{E23D9499-8580-43D5-BF23-802CF75F5187}"/>
    <cellStyle name="Comma 240 3 2 3" xfId="21394" xr:uid="{17E0EDC0-5511-40DB-95FF-43F405696DFA}"/>
    <cellStyle name="Comma 240 3 3" xfId="13197" xr:uid="{8EB83995-B232-4662-9D67-F4A413401383}"/>
    <cellStyle name="Comma 240 3 3 2" xfId="26086" xr:uid="{76216E9D-D7B9-4563-95D0-A9EE65B3F7A6}"/>
    <cellStyle name="Comma 240 3 4" xfId="9526" xr:uid="{B9ED9EE9-08F3-4D92-9B47-F1D34575AC70}"/>
    <cellStyle name="Comma 240 3 4 2" xfId="23720" xr:uid="{6B9DE87F-6584-4346-B1EC-B35F7E739D2B}"/>
    <cellStyle name="Comma 240 3 5" xfId="7952" xr:uid="{3B78779A-F95B-45C5-8700-5D147D9AAC8E}"/>
    <cellStyle name="Comma 240 3 5 2" xfId="22562" xr:uid="{9230F46C-0F1F-492C-AD9F-C93CA1E930AA}"/>
    <cellStyle name="Comma 240 3 6" xfId="17857" xr:uid="{1D43E8BF-375B-4143-897C-2D8DA5B6670F}"/>
    <cellStyle name="Comma 240 3 6 2" xfId="27633" xr:uid="{9E596A2B-96C5-4A7C-8E81-A79884AE83C3}"/>
    <cellStyle name="Comma 240 3 7" xfId="20229" xr:uid="{A80EAC8D-197A-4635-8A0D-39386576F12F}"/>
    <cellStyle name="Comma 240 4" xfId="5342" xr:uid="{50B3FB47-6996-4E43-AECD-3F24B1A54B96}"/>
    <cellStyle name="Comma 240 4 2" xfId="10892" xr:uid="{118A4108-B2C5-40D4-A46D-59C479781168}"/>
    <cellStyle name="Comma 240 4 2 2" xfId="24115" xr:uid="{326FE78E-727A-48E5-AB85-25C6E1FCA500}"/>
    <cellStyle name="Comma 240 4 3" xfId="20624" xr:uid="{D5B9F8ED-77AA-429F-B652-9C355E7037D3}"/>
    <cellStyle name="Comma 240 5" xfId="12266" xr:uid="{0FEE1343-B599-4EED-A99D-B941F75CC515}"/>
    <cellStyle name="Comma 240 5 2" xfId="25292" xr:uid="{D94E65BF-F647-430A-BED9-E084B294A030}"/>
    <cellStyle name="Comma 240 6" xfId="8397" xr:uid="{6FEE4598-A6AE-4B9E-89AE-6BD4C6C88445}"/>
    <cellStyle name="Comma 240 6 2" xfId="22950" xr:uid="{15C31EE0-F2B9-4FA9-ACE8-807CC5112088}"/>
    <cellStyle name="Comma 240 7" xfId="6774" xr:uid="{0AA686DF-2D09-4353-BF38-B0C0AE7732F8}"/>
    <cellStyle name="Comma 240 7 2" xfId="21792" xr:uid="{6C509A72-EF32-475C-AE32-1F24B2862136}"/>
    <cellStyle name="Comma 240 8" xfId="16618" xr:uid="{E4C85E69-2280-4A17-9452-C8E960269578}"/>
    <cellStyle name="Comma 240 8 2" xfId="26862" xr:uid="{31CFDAD8-72C3-4F6E-BD37-21E4321FEDAD}"/>
    <cellStyle name="Comma 240 9" xfId="19459" xr:uid="{4D737422-719B-487D-ADF3-968D0883E9BC}"/>
    <cellStyle name="Comma 241" xfId="2681" xr:uid="{38908D44-07CA-4D96-97B6-B740DCE76C01}"/>
    <cellStyle name="Comma 241 2" xfId="3491" xr:uid="{71846A15-C30E-450E-8966-EB348CF238D2}"/>
    <cellStyle name="Comma 241 2 2" xfId="5882" xr:uid="{7BF53F48-680F-43A6-A56A-5F33667638E9}"/>
    <cellStyle name="Comma 241 2 2 2" xfId="11432" xr:uid="{6C5C7106-9943-45B1-98AB-3B54D7DFFBC8}"/>
    <cellStyle name="Comma 241 2 2 2 2" xfId="24564" xr:uid="{E5343D33-B24C-4A7E-8201-76345052FF93}"/>
    <cellStyle name="Comma 241 2 2 3" xfId="21073" xr:uid="{3206F3D7-5A10-400C-9973-A17A4125B164}"/>
    <cellStyle name="Comma 241 2 3" xfId="12830" xr:uid="{A29AAF8A-52EC-4A05-BEDE-2FF6978049DF}"/>
    <cellStyle name="Comma 241 2 3 2" xfId="25762" xr:uid="{CA592E5F-5B30-415F-A5C1-394622FE79E5}"/>
    <cellStyle name="Comma 241 2 4" xfId="9068" xr:uid="{413B17D5-06B9-4D1C-AFD7-B19386650475}"/>
    <cellStyle name="Comma 241 2 4 2" xfId="23399" xr:uid="{EFD55C2B-D6F6-4CB7-B34F-B42F87E020FC}"/>
    <cellStyle name="Comma 241 2 5" xfId="7469" xr:uid="{0A185DEC-DC44-44AC-91C9-A39BAEA08496}"/>
    <cellStyle name="Comma 241 2 5 2" xfId="22241" xr:uid="{628C65C5-D017-44A9-850E-968CCAEFEFD4}"/>
    <cellStyle name="Comma 241 2 6" xfId="17373" xr:uid="{873569D8-7033-4104-AD4B-CC90EA99ED06}"/>
    <cellStyle name="Comma 241 2 6 2" xfId="27312" xr:uid="{8189E809-785B-49A5-9D09-F24884D943B9}"/>
    <cellStyle name="Comma 241 2 7" xfId="19908" xr:uid="{259593D2-5145-448C-A637-C52E30814EF1}"/>
    <cellStyle name="Comma 241 3" xfId="4056" xr:uid="{219D2D30-6657-4E80-A0FD-89A507E58573}"/>
    <cellStyle name="Comma 241 3 2" xfId="6325" xr:uid="{36D65DF6-7B99-41BA-99E5-6C68C0303EAD}"/>
    <cellStyle name="Comma 241 3 2 2" xfId="11876" xr:uid="{7887D708-A761-4E24-BDEA-6916564D9999}"/>
    <cellStyle name="Comma 241 3 2 2 2" xfId="24951" xr:uid="{47B0E731-41B2-4C4B-9EDF-8D4CBDC09498}"/>
    <cellStyle name="Comma 241 3 2 3" xfId="21460" xr:uid="{4C5DF30D-30E8-4B80-9533-C2B10072F0EF}"/>
    <cellStyle name="Comma 241 3 3" xfId="13280" xr:uid="{F197FC3C-3601-4179-A514-AB04F0C2AD67}"/>
    <cellStyle name="Comma 241 3 3 2" xfId="26152" xr:uid="{1BA72D7A-7D3A-4CD0-B2DC-89619B45432A}"/>
    <cellStyle name="Comma 241 3 4" xfId="9609" xr:uid="{278CBEA6-5846-4796-9FD9-5B027BFDB02F}"/>
    <cellStyle name="Comma 241 3 4 2" xfId="23786" xr:uid="{35BF7A2A-C276-4A54-9C29-CAE66263DACF}"/>
    <cellStyle name="Comma 241 3 5" xfId="8035" xr:uid="{A292E6E2-CB1A-4A74-A89D-23A3F254A8CD}"/>
    <cellStyle name="Comma 241 3 5 2" xfId="22628" xr:uid="{270F1FEB-D9E4-444E-AB04-77BCDD9E664C}"/>
    <cellStyle name="Comma 241 3 6" xfId="17940" xr:uid="{0397DA26-B44E-4853-BEE1-B4FEB3E2810F}"/>
    <cellStyle name="Comma 241 3 6 2" xfId="27699" xr:uid="{91016396-3E98-4056-9443-4D422484C4FB}"/>
    <cellStyle name="Comma 241 3 7" xfId="20295" xr:uid="{5EF32025-D824-4FEA-8BA0-1ED133841E5C}"/>
    <cellStyle name="Comma 241 4" xfId="5425" xr:uid="{34067559-0458-4AA8-A07B-675758B46BE4}"/>
    <cellStyle name="Comma 241 4 2" xfId="10975" xr:uid="{8E6FF8A8-A9E6-4053-9720-CC4E6C57D85E}"/>
    <cellStyle name="Comma 241 4 2 2" xfId="24181" xr:uid="{9AE73A9D-727A-4D6B-82AB-4FE83E640B32}"/>
    <cellStyle name="Comma 241 4 3" xfId="20690" xr:uid="{506A878A-7E1D-43C7-8B5C-DBC714933029}"/>
    <cellStyle name="Comma 241 5" xfId="12361" xr:uid="{80884C79-874A-4D23-8A6C-3353F0C7D81C}"/>
    <cellStyle name="Comma 241 5 2" xfId="25368" xr:uid="{F7846917-9920-47AD-AD73-9B62B4B90A0F}"/>
    <cellStyle name="Comma 241 6" xfId="8481" xr:uid="{772043AB-70DD-4B5F-B9DF-AD3C2953B6AF}"/>
    <cellStyle name="Comma 241 6 2" xfId="23017" xr:uid="{CE40A25F-954C-47D8-B1BA-F962F72F494C}"/>
    <cellStyle name="Comma 241 7" xfId="6859" xr:uid="{84CD6AC5-E864-4487-B4FA-15C4B35182E1}"/>
    <cellStyle name="Comma 241 7 2" xfId="21858" xr:uid="{8C729F2F-468E-4024-AF25-99E0D3CB93EE}"/>
    <cellStyle name="Comma 241 8" xfId="16753" xr:uid="{07B3FC86-D878-4555-B6C2-CB0A3D5978F6}"/>
    <cellStyle name="Comma 241 8 2" xfId="26929" xr:uid="{430F177A-5B48-4862-8177-6167850E9645}"/>
    <cellStyle name="Comma 241 9" xfId="19526" xr:uid="{41B7C950-A697-4744-B7CA-36249E439669}"/>
    <cellStyle name="Comma 242" xfId="2684" xr:uid="{F816E4AC-42C8-41AE-8345-10B5B1570DD9}"/>
    <cellStyle name="Comma 242 2" xfId="3494" xr:uid="{70A14AE1-5DC5-492F-8CFD-7E078A3B6F6D}"/>
    <cellStyle name="Comma 242 2 2" xfId="5884" xr:uid="{7D5CBEF7-C2A2-4817-9890-8C951955CF7C}"/>
    <cellStyle name="Comma 242 2 2 2" xfId="11434" xr:uid="{09F99B60-84CC-411B-AEEC-B612EE83AC4B}"/>
    <cellStyle name="Comma 242 2 2 2 2" xfId="24566" xr:uid="{32274841-2D40-4E6E-9EF5-5EC65AE37CF0}"/>
    <cellStyle name="Comma 242 2 2 3" xfId="21075" xr:uid="{F4277412-DC4C-4D10-BBAF-A8BDF6A50B11}"/>
    <cellStyle name="Comma 242 2 3" xfId="12832" xr:uid="{48464994-C45F-46F5-A72F-29B370148C77}"/>
    <cellStyle name="Comma 242 2 3 2" xfId="25764" xr:uid="{B23D4C6D-B2B4-40D3-8620-A72D6DDA867C}"/>
    <cellStyle name="Comma 242 2 4" xfId="9071" xr:uid="{8BC0611A-97D2-4486-9008-26BED2AB662D}"/>
    <cellStyle name="Comma 242 2 4 2" xfId="23401" xr:uid="{4E4D98B3-B359-4F5F-BC38-782CE1B0C1F3}"/>
    <cellStyle name="Comma 242 2 5" xfId="7472" xr:uid="{EF1A81AA-86E7-43E3-83A5-6EEE78DDBD1F}"/>
    <cellStyle name="Comma 242 2 5 2" xfId="22243" xr:uid="{5377C649-D77D-4177-8B82-29319BC77673}"/>
    <cellStyle name="Comma 242 2 6" xfId="17376" xr:uid="{70F4F040-4098-42B5-87B0-A84C4909CD55}"/>
    <cellStyle name="Comma 242 2 6 2" xfId="27314" xr:uid="{AB9CE9A5-AD9F-41C7-B07F-46AE0921600E}"/>
    <cellStyle name="Comma 242 2 7" xfId="19910" xr:uid="{B4BA9CA9-BE86-43B4-9C38-07F40D083FF1}"/>
    <cellStyle name="Comma 242 3" xfId="4058" xr:uid="{5EA2A642-9E2F-4479-AF69-681AB81820D2}"/>
    <cellStyle name="Comma 242 3 2" xfId="6327" xr:uid="{7BADB316-826B-42FE-87EE-51CFB553234D}"/>
    <cellStyle name="Comma 242 3 2 2" xfId="11878" xr:uid="{578A4AAF-26EB-4F38-9EDD-1F9E32B0C0A1}"/>
    <cellStyle name="Comma 242 3 2 2 2" xfId="24953" xr:uid="{616367D5-0404-4B36-97E4-1BBAF43883EC}"/>
    <cellStyle name="Comma 242 3 2 3" xfId="21462" xr:uid="{511D1719-0629-494F-9394-0CB2AA362ADF}"/>
    <cellStyle name="Comma 242 3 3" xfId="13282" xr:uid="{905DA007-4889-4E9A-818E-A53DD1C90902}"/>
    <cellStyle name="Comma 242 3 3 2" xfId="26154" xr:uid="{21FDCBBA-29C0-4920-8932-1DA55A96E55C}"/>
    <cellStyle name="Comma 242 3 4" xfId="9611" xr:uid="{A1D294DF-C096-4B9C-B599-4E393217493B}"/>
    <cellStyle name="Comma 242 3 4 2" xfId="23788" xr:uid="{130283DF-6F95-4D1F-A084-21466DF314E1}"/>
    <cellStyle name="Comma 242 3 5" xfId="8037" xr:uid="{4FB6DFCD-DDE3-40E6-9F74-D3023F526716}"/>
    <cellStyle name="Comma 242 3 5 2" xfId="22630" xr:uid="{277FCABE-F7C4-4E26-B58B-E30A4B2F9BA4}"/>
    <cellStyle name="Comma 242 3 6" xfId="17942" xr:uid="{F2F19FC1-4D9E-47AD-B9E3-46F1356B0BA0}"/>
    <cellStyle name="Comma 242 3 6 2" xfId="27701" xr:uid="{651FF9A4-2B76-486D-9E8D-09AEDEC07C47}"/>
    <cellStyle name="Comma 242 3 7" xfId="20297" xr:uid="{014E0881-0E82-4F82-828E-C5A3A5625006}"/>
    <cellStyle name="Comma 242 4" xfId="5427" xr:uid="{7146204C-0971-4B84-A604-70E022378FB6}"/>
    <cellStyle name="Comma 242 4 2" xfId="10977" xr:uid="{7F834B8C-0D97-414F-AA61-82FACE31E207}"/>
    <cellStyle name="Comma 242 4 2 2" xfId="24183" xr:uid="{9CCEFC3D-F72A-46BC-B2E4-7A1FB828DB45}"/>
    <cellStyle name="Comma 242 4 3" xfId="20692" xr:uid="{780349F8-A1B8-483C-A94C-2759A3655C4A}"/>
    <cellStyle name="Comma 242 5" xfId="12363" xr:uid="{A513C3F6-71B8-4950-9F5B-D7126AEF7C1C}"/>
    <cellStyle name="Comma 242 5 2" xfId="25370" xr:uid="{C2473CD3-4826-4FD9-867B-39AD17934A8E}"/>
    <cellStyle name="Comma 242 6" xfId="8483" xr:uid="{29DC1EC4-02DB-46D0-AF04-EAA0D5ADF50B}"/>
    <cellStyle name="Comma 242 6 2" xfId="23019" xr:uid="{8C586F31-8053-498F-963D-562C49BB0DF4}"/>
    <cellStyle name="Comma 242 7" xfId="6861" xr:uid="{1F64C843-FA1B-48DB-9143-DFC4F0B86E83}"/>
    <cellStyle name="Comma 242 7 2" xfId="21860" xr:uid="{DD499BB8-9C1E-4DCA-8E4C-EC4974BEDC7F}"/>
    <cellStyle name="Comma 242 8" xfId="16755" xr:uid="{8DF63549-EB90-4E78-B053-58F12F0B718D}"/>
    <cellStyle name="Comma 242 8 2" xfId="26931" xr:uid="{887CEE12-C42A-4958-9B3B-23CC6563FE5D}"/>
    <cellStyle name="Comma 242 9" xfId="19528" xr:uid="{0E41C56E-79B9-44BF-BB72-84C05DFD2F68}"/>
    <cellStyle name="Comma 243" xfId="2685" xr:uid="{7B934E95-B37A-4AE4-B762-2CC83BB245EA}"/>
    <cellStyle name="Comma 243 2" xfId="3495" xr:uid="{032A8275-9E8E-4C0C-A274-97B0AFC6151A}"/>
    <cellStyle name="Comma 243 2 2" xfId="5885" xr:uid="{015CB384-1720-4F6F-BD2A-1EF16C7A59FA}"/>
    <cellStyle name="Comma 243 2 2 2" xfId="11435" xr:uid="{9BD00AE3-A4DB-4546-98DE-D29272885292}"/>
    <cellStyle name="Comma 243 2 2 2 2" xfId="24567" xr:uid="{03CC4FBC-4A06-4535-B9EF-5584FFC7785E}"/>
    <cellStyle name="Comma 243 2 2 3" xfId="21076" xr:uid="{8A926CBF-52B4-4CC3-8CBB-F97F522CA44B}"/>
    <cellStyle name="Comma 243 2 3" xfId="12833" xr:uid="{735BC0DA-ABA5-4103-B903-A5EF1AD7C0F4}"/>
    <cellStyle name="Comma 243 2 3 2" xfId="25765" xr:uid="{BDF5E32E-1686-401F-B797-C0608F1F4EFF}"/>
    <cellStyle name="Comma 243 2 4" xfId="9072" xr:uid="{A090C7B9-8FA5-43BE-96D2-E6EC4FCE3F9B}"/>
    <cellStyle name="Comma 243 2 4 2" xfId="23402" xr:uid="{B92BD3F8-795B-455C-B1FA-21B66FF02B16}"/>
    <cellStyle name="Comma 243 2 5" xfId="7473" xr:uid="{87C60795-9916-4B66-BE22-C2385501FE6A}"/>
    <cellStyle name="Comma 243 2 5 2" xfId="22244" xr:uid="{57E01D23-DF1C-4B03-B2EE-D730012BEAE9}"/>
    <cellStyle name="Comma 243 2 6" xfId="17377" xr:uid="{D10ACC11-656C-4B90-B773-E71DF8D71012}"/>
    <cellStyle name="Comma 243 2 6 2" xfId="27315" xr:uid="{65DA786E-B77B-486F-A859-49E148EDDB1B}"/>
    <cellStyle name="Comma 243 2 7" xfId="19911" xr:uid="{7D5B7149-FCAA-4462-BAC7-DDEEF3D1F139}"/>
    <cellStyle name="Comma 243 3" xfId="4059" xr:uid="{F4DBB69C-701B-4AF1-9CC3-ABDFCAD864B1}"/>
    <cellStyle name="Comma 243 3 2" xfId="6328" xr:uid="{9DF89A8B-84EE-4A40-961F-1C556D1BE101}"/>
    <cellStyle name="Comma 243 3 2 2" xfId="11879" xr:uid="{8FFA15B7-2AF9-4500-80A1-D7EC1C5FA8DB}"/>
    <cellStyle name="Comma 243 3 2 2 2" xfId="24954" xr:uid="{109EE791-66D4-4559-A16B-78563D2170FB}"/>
    <cellStyle name="Comma 243 3 2 3" xfId="21463" xr:uid="{8FAE779B-31F8-4618-90D8-F7543F7D545C}"/>
    <cellStyle name="Comma 243 3 3" xfId="13283" xr:uid="{AB38C1E8-F195-4E4F-9826-25615010BD5A}"/>
    <cellStyle name="Comma 243 3 3 2" xfId="26155" xr:uid="{B28EDD48-75E9-47AD-9DC3-88CF216444D4}"/>
    <cellStyle name="Comma 243 3 4" xfId="9612" xr:uid="{FE6D3BE2-68C8-4F8F-9ABF-CA763BFF1703}"/>
    <cellStyle name="Comma 243 3 4 2" xfId="23789" xr:uid="{231CE95B-23F9-443F-BCBB-676305A2AFFB}"/>
    <cellStyle name="Comma 243 3 5" xfId="8038" xr:uid="{6FEF0827-C63F-4F0F-9BA5-8EDB9DC059EB}"/>
    <cellStyle name="Comma 243 3 5 2" xfId="22631" xr:uid="{E4AAA5BF-F9DE-4D00-8D31-9F64BAA48B42}"/>
    <cellStyle name="Comma 243 3 6" xfId="17943" xr:uid="{A075111B-5D30-4FC9-9EC6-2DB21C2EA3F7}"/>
    <cellStyle name="Comma 243 3 6 2" xfId="27702" xr:uid="{7B9DA1B8-C22A-4BD5-801E-F5A92B488C74}"/>
    <cellStyle name="Comma 243 3 7" xfId="20298" xr:uid="{9509755A-B65A-4FFB-B2BC-45E269F09547}"/>
    <cellStyle name="Comma 243 4" xfId="5428" xr:uid="{CA46C057-5670-41CC-90DD-441B0B750A3A}"/>
    <cellStyle name="Comma 243 4 2" xfId="10978" xr:uid="{9BB09BFE-5F46-4A6E-8355-3C87AEA590A9}"/>
    <cellStyle name="Comma 243 4 2 2" xfId="24184" xr:uid="{13432724-864F-47F2-9A81-F63B2A6A2922}"/>
    <cellStyle name="Comma 243 4 3" xfId="20693" xr:uid="{8ABB1925-2829-4160-9170-21ACDB39E594}"/>
    <cellStyle name="Comma 243 5" xfId="12364" xr:uid="{0E46770F-9011-4F48-97CA-A4A0165F5CF6}"/>
    <cellStyle name="Comma 243 5 2" xfId="25371" xr:uid="{480CBE19-00C8-441F-9BF2-40E3F6EA0B8D}"/>
    <cellStyle name="Comma 243 6" xfId="8484" xr:uid="{12C98193-82C5-4240-B7CD-BFC66C970B1A}"/>
    <cellStyle name="Comma 243 6 2" xfId="23020" xr:uid="{CE937808-4264-4C79-A9E7-EAC067C6A9AE}"/>
    <cellStyle name="Comma 243 7" xfId="6862" xr:uid="{D5D84F90-B8FA-4877-A9BE-7FD5B8C98C0A}"/>
    <cellStyle name="Comma 243 7 2" xfId="21861" xr:uid="{FC67BBBE-CC00-4780-9DCA-7FAC472FDFF3}"/>
    <cellStyle name="Comma 243 8" xfId="16756" xr:uid="{168F030B-EBAF-449E-A73E-76CCFCC0FD54}"/>
    <cellStyle name="Comma 243 8 2" xfId="26932" xr:uid="{FE471255-6432-423A-9981-2B2C14D05180}"/>
    <cellStyle name="Comma 243 9" xfId="19529" xr:uid="{9A00286D-5AF1-4041-AF84-602AF5704E74}"/>
    <cellStyle name="Comma 244" xfId="2686" xr:uid="{CEB5687F-FB56-4AC8-8743-C7A1FF9AAD4C}"/>
    <cellStyle name="Comma 244 2" xfId="3496" xr:uid="{9D368304-C3C0-4E4F-A268-3B252BBCF26E}"/>
    <cellStyle name="Comma 244 2 2" xfId="5886" xr:uid="{A081DE75-E1B8-42F4-A472-A481B31767B5}"/>
    <cellStyle name="Comma 244 2 2 2" xfId="11436" xr:uid="{A22FC93F-2647-4047-B0D4-B3A73BBD5B1D}"/>
    <cellStyle name="Comma 244 2 2 2 2" xfId="24568" xr:uid="{E54E4881-8BFF-4D9F-AA08-98913FC586D9}"/>
    <cellStyle name="Comma 244 2 2 3" xfId="21077" xr:uid="{CBEB8B22-453E-49AF-8074-F1990D114700}"/>
    <cellStyle name="Comma 244 2 3" xfId="12834" xr:uid="{DE0A7278-AAAF-4D46-90F2-121772E98F7A}"/>
    <cellStyle name="Comma 244 2 3 2" xfId="25766" xr:uid="{FD607994-6089-4A2B-A369-0D011F052C01}"/>
    <cellStyle name="Comma 244 2 4" xfId="9073" xr:uid="{78E3569D-A5AA-4211-A82E-6B454E823B73}"/>
    <cellStyle name="Comma 244 2 4 2" xfId="23403" xr:uid="{05CB6AE2-41FD-40D6-8E98-A91031FF9505}"/>
    <cellStyle name="Comma 244 2 5" xfId="7474" xr:uid="{A54415FC-629D-44F6-98B9-24D4FE1D9DE7}"/>
    <cellStyle name="Comma 244 2 5 2" xfId="22245" xr:uid="{93DB86EB-35A8-4B5E-B79E-571DCFAE1B99}"/>
    <cellStyle name="Comma 244 2 6" xfId="17378" xr:uid="{BB0D5B15-6EA6-4321-B732-F0E58A1540E7}"/>
    <cellStyle name="Comma 244 2 6 2" xfId="27316" xr:uid="{5674AE70-3819-4260-B54B-AFF32EACF7AB}"/>
    <cellStyle name="Comma 244 2 7" xfId="19912" xr:uid="{277F8BB7-3267-4919-9FA2-D2A9A132FB74}"/>
    <cellStyle name="Comma 244 3" xfId="4060" xr:uid="{2A168A18-AE05-471C-95EA-0411E88CE64B}"/>
    <cellStyle name="Comma 244 3 2" xfId="6329" xr:uid="{4635054D-45DE-4E78-8454-ECE5780D3CE6}"/>
    <cellStyle name="Comma 244 3 2 2" xfId="11880" xr:uid="{B0E2640E-FCF8-416A-8B5D-B5F769FA7DE0}"/>
    <cellStyle name="Comma 244 3 2 2 2" xfId="24955" xr:uid="{1E1E71DF-36B8-4431-8993-3C423B1B2782}"/>
    <cellStyle name="Comma 244 3 2 3" xfId="21464" xr:uid="{ABA26934-B787-49C8-A0A0-9BCC9DB038C4}"/>
    <cellStyle name="Comma 244 3 3" xfId="13284" xr:uid="{D530D964-83AA-40E7-9704-14A165EFBDBC}"/>
    <cellStyle name="Comma 244 3 3 2" xfId="26156" xr:uid="{93ADD1C7-1EB4-40B9-9DA3-D04292B12861}"/>
    <cellStyle name="Comma 244 3 4" xfId="9613" xr:uid="{D2DB05DD-E5B1-4A35-85D5-7976E766F578}"/>
    <cellStyle name="Comma 244 3 4 2" xfId="23790" xr:uid="{CD04D07D-934F-4ACC-B4CD-E03B2CAE7F1B}"/>
    <cellStyle name="Comma 244 3 5" xfId="8039" xr:uid="{4464BB77-2CBD-454E-A82B-4CEC417D3E1B}"/>
    <cellStyle name="Comma 244 3 5 2" xfId="22632" xr:uid="{25277708-2132-4960-A10E-E0DEA362D79C}"/>
    <cellStyle name="Comma 244 3 6" xfId="17944" xr:uid="{29760788-855E-48F5-8A21-AB87B8DC63FE}"/>
    <cellStyle name="Comma 244 3 6 2" xfId="27703" xr:uid="{1573F9B4-B2B4-4911-82BF-79EF98313A75}"/>
    <cellStyle name="Comma 244 3 7" xfId="20299" xr:uid="{6BFF8A24-EBF4-463E-902E-908E1A7E1257}"/>
    <cellStyle name="Comma 244 4" xfId="5429" xr:uid="{BC95A3D9-CE5C-4518-8527-97165D5FEB37}"/>
    <cellStyle name="Comma 244 4 2" xfId="10979" xr:uid="{C2A7710E-2CAD-4CF9-AB2B-17C4D45A5FED}"/>
    <cellStyle name="Comma 244 4 2 2" xfId="24185" xr:uid="{1F6A5A3F-8ADA-4602-9F73-7045CC459A1A}"/>
    <cellStyle name="Comma 244 4 3" xfId="20694" xr:uid="{DEC6D77E-6CCE-4E11-9FB5-7DDE309E1FC0}"/>
    <cellStyle name="Comma 244 5" xfId="12365" xr:uid="{E371D92A-0893-48D5-9F90-DCCBC6DBCE8B}"/>
    <cellStyle name="Comma 244 5 2" xfId="25372" xr:uid="{25ED2FBB-CADE-4E8F-AC32-7B8924FD89A2}"/>
    <cellStyle name="Comma 244 6" xfId="8485" xr:uid="{72077253-98CC-408A-8694-F300176F0BEF}"/>
    <cellStyle name="Comma 244 6 2" xfId="23021" xr:uid="{42AE86CE-0123-4948-943E-3930177CBA67}"/>
    <cellStyle name="Comma 244 7" xfId="6863" xr:uid="{2AF3B516-AB69-493B-B6C2-CB09FB544031}"/>
    <cellStyle name="Comma 244 7 2" xfId="21862" xr:uid="{02539C47-2E17-4AB1-B3C7-21C3CBC1B6D1}"/>
    <cellStyle name="Comma 244 8" xfId="16757" xr:uid="{F6BB8C34-3AF5-4FA5-B81B-2F5C729527DC}"/>
    <cellStyle name="Comma 244 8 2" xfId="26933" xr:uid="{0DAAB966-1E44-471E-AB31-604AB0C01F00}"/>
    <cellStyle name="Comma 244 9" xfId="19530" xr:uid="{EACF06AB-931A-46EA-903E-04029957C721}"/>
    <cellStyle name="Comma 245" xfId="2687" xr:uid="{8F37E669-5A01-4F25-A6EE-039250E05D06}"/>
    <cellStyle name="Comma 245 2" xfId="3497" xr:uid="{A3BD17AD-63F5-4422-9B4A-AFECA42FE126}"/>
    <cellStyle name="Comma 245 2 2" xfId="5887" xr:uid="{4A1830AC-809C-4AC0-A46D-9E94D100DEB2}"/>
    <cellStyle name="Comma 245 2 2 2" xfId="11437" xr:uid="{7DA7E37A-F7FC-434F-A665-73A6FD9CD1C9}"/>
    <cellStyle name="Comma 245 2 2 2 2" xfId="24569" xr:uid="{90F97E8F-1E77-4A18-B018-C16C24D51364}"/>
    <cellStyle name="Comma 245 2 2 3" xfId="21078" xr:uid="{FDE616B4-8546-4BB2-A0E5-10FFFEC2A92D}"/>
    <cellStyle name="Comma 245 2 3" xfId="12835" xr:uid="{D44A8535-5A3D-477F-8171-B03DCA3ACC7D}"/>
    <cellStyle name="Comma 245 2 3 2" xfId="25767" xr:uid="{0ADBDA03-1546-41C1-BAA4-14721619970E}"/>
    <cellStyle name="Comma 245 2 4" xfId="9074" xr:uid="{72D9249D-1619-4FE9-8E92-B4DE25BC88DA}"/>
    <cellStyle name="Comma 245 2 4 2" xfId="23404" xr:uid="{0F96A0AE-D73E-44A1-B8B6-AC3E6A2D99CA}"/>
    <cellStyle name="Comma 245 2 5" xfId="7475" xr:uid="{40F2696B-1A14-44B5-9A58-07054F9374DC}"/>
    <cellStyle name="Comma 245 2 5 2" xfId="22246" xr:uid="{83424D3C-B918-4482-96B5-199FA87B44A2}"/>
    <cellStyle name="Comma 245 2 6" xfId="17379" xr:uid="{E1F9F290-B6F1-48CA-AB79-063F075A5EB0}"/>
    <cellStyle name="Comma 245 2 6 2" xfId="27317" xr:uid="{E38F6A72-9DB9-4E71-95F9-07F6AF17CEFD}"/>
    <cellStyle name="Comma 245 2 7" xfId="19913" xr:uid="{97C660DF-A75E-440C-A862-75B762E28A87}"/>
    <cellStyle name="Comma 245 3" xfId="4061" xr:uid="{5DD4B9CD-BD0C-407E-9943-B6DF98F76D34}"/>
    <cellStyle name="Comma 245 3 2" xfId="6330" xr:uid="{A0CBD0E6-7EE3-4EB7-9DDF-E86C3065FF67}"/>
    <cellStyle name="Comma 245 3 2 2" xfId="11881" xr:uid="{99E0B2F3-2772-44F6-972C-74C001BB4EDB}"/>
    <cellStyle name="Comma 245 3 2 2 2" xfId="24956" xr:uid="{89B5F581-6752-4783-9508-ADE973BEAD03}"/>
    <cellStyle name="Comma 245 3 2 3" xfId="21465" xr:uid="{A294D56E-CE33-43A2-861E-BA4180F4F65D}"/>
    <cellStyle name="Comma 245 3 3" xfId="13285" xr:uid="{CF696208-850E-4CCF-A993-58B6F0C7E276}"/>
    <cellStyle name="Comma 245 3 3 2" xfId="26157" xr:uid="{A5F2388C-9942-4B52-89C7-5E08F9089533}"/>
    <cellStyle name="Comma 245 3 4" xfId="9614" xr:uid="{588F9AE3-04EF-4549-A58E-2A3C968383A9}"/>
    <cellStyle name="Comma 245 3 4 2" xfId="23791" xr:uid="{B27103C8-5FEB-46B6-B3CC-4E6CEDC322E5}"/>
    <cellStyle name="Comma 245 3 5" xfId="8040" xr:uid="{976537FB-50B0-42A5-8835-8929E14F7AC3}"/>
    <cellStyle name="Comma 245 3 5 2" xfId="22633" xr:uid="{6EC74B67-2D2C-4327-86A1-9B0C03C2E66E}"/>
    <cellStyle name="Comma 245 3 6" xfId="17945" xr:uid="{347F15FD-4BF7-4104-AE4C-2F31242730D0}"/>
    <cellStyle name="Comma 245 3 6 2" xfId="27704" xr:uid="{FFF6264F-A5D4-4901-9947-DACC0DEAD277}"/>
    <cellStyle name="Comma 245 3 7" xfId="20300" xr:uid="{E510675A-B0B2-4E41-B1D3-5520D13AD66D}"/>
    <cellStyle name="Comma 245 4" xfId="5430" xr:uid="{1517AF34-EF84-45F3-B138-7272A04D400A}"/>
    <cellStyle name="Comma 245 4 2" xfId="10980" xr:uid="{C1BC0ECE-E998-4DA3-AF4E-B2D07436CD5B}"/>
    <cellStyle name="Comma 245 4 2 2" xfId="24186" xr:uid="{4750FBA1-DB2F-4954-A2E9-B0EA79F2A5E3}"/>
    <cellStyle name="Comma 245 4 3" xfId="20695" xr:uid="{156640B7-9913-42FC-A70F-91999210776B}"/>
    <cellStyle name="Comma 245 5" xfId="12366" xr:uid="{BC48B3F5-2A88-4244-ADFA-929922A35491}"/>
    <cellStyle name="Comma 245 5 2" xfId="25373" xr:uid="{A1C3AB88-3AD4-410C-AE94-022AA4C35E62}"/>
    <cellStyle name="Comma 245 6" xfId="8486" xr:uid="{FE6FEA78-DE9D-4E8F-9C82-810F89EA7229}"/>
    <cellStyle name="Comma 245 6 2" xfId="23022" xr:uid="{272CB4A9-DCDF-484B-8181-D48B21CF0DB1}"/>
    <cellStyle name="Comma 245 7" xfId="6864" xr:uid="{287AC444-E6D5-4128-95AC-E7B89526C600}"/>
    <cellStyle name="Comma 245 7 2" xfId="21863" xr:uid="{53DCAA07-E185-4C45-88E0-4EC3214A05DE}"/>
    <cellStyle name="Comma 245 8" xfId="16758" xr:uid="{14EC3911-EBDC-48B0-B717-4AE1C173C46F}"/>
    <cellStyle name="Comma 245 8 2" xfId="26934" xr:uid="{B000D8C6-504A-4297-8CED-4152DA565AB4}"/>
    <cellStyle name="Comma 245 9" xfId="19531" xr:uid="{5AB82F9D-8671-4784-89B6-B2850BDF2EB8}"/>
    <cellStyle name="Comma 246" xfId="2688" xr:uid="{918DE4F3-9C3D-41CE-B5AB-0FD12996459B}"/>
    <cellStyle name="Comma 246 2" xfId="3498" xr:uid="{52CC7E27-B78B-444A-820D-CE06D5B69693}"/>
    <cellStyle name="Comma 246 2 2" xfId="5888" xr:uid="{0A9BA7A6-C32F-49D6-AB6F-39C23E60B215}"/>
    <cellStyle name="Comma 246 2 2 2" xfId="11438" xr:uid="{2861312A-CFA0-4141-BE98-A656CE1186C6}"/>
    <cellStyle name="Comma 246 2 2 2 2" xfId="24570" xr:uid="{E486CD22-EB58-4E26-BFC8-410DD1600A95}"/>
    <cellStyle name="Comma 246 2 2 3" xfId="21079" xr:uid="{50E72F71-BEB3-4DBA-9368-5E1343186806}"/>
    <cellStyle name="Comma 246 2 3" xfId="12836" xr:uid="{D0471A0F-37F4-4E85-954D-AD13933779B7}"/>
    <cellStyle name="Comma 246 2 3 2" xfId="25768" xr:uid="{A9932AB8-0BE9-4454-84A2-FD62A592EA1B}"/>
    <cellStyle name="Comma 246 2 4" xfId="9075" xr:uid="{6371E7E5-F3CF-4D08-A1B8-99976273D4D4}"/>
    <cellStyle name="Comma 246 2 4 2" xfId="23405" xr:uid="{279A5814-2FC6-49D6-A1A4-BE8598D4EA61}"/>
    <cellStyle name="Comma 246 2 5" xfId="7476" xr:uid="{9C07D4FC-65AB-48D8-9112-D7B566F918BB}"/>
    <cellStyle name="Comma 246 2 5 2" xfId="22247" xr:uid="{96C09DB2-BCE8-4B10-AD5D-F61458290277}"/>
    <cellStyle name="Comma 246 2 6" xfId="17380" xr:uid="{37A81100-223C-4D52-BEA3-5B97ECB0DCBC}"/>
    <cellStyle name="Comma 246 2 6 2" xfId="27318" xr:uid="{7179261C-8019-470F-BB31-3CD1857A633D}"/>
    <cellStyle name="Comma 246 2 7" xfId="19914" xr:uid="{5EEA5952-D23F-4EC2-89F2-2C81E31ECB2B}"/>
    <cellStyle name="Comma 246 3" xfId="4062" xr:uid="{0FA7C9EA-0C2C-495E-971B-4E5BD2D5E4D6}"/>
    <cellStyle name="Comma 246 3 2" xfId="6331" xr:uid="{C32F77C6-BD3B-4CCF-96DD-E635707F4D79}"/>
    <cellStyle name="Comma 246 3 2 2" xfId="11882" xr:uid="{E31CF302-E0BC-4ED9-BB4F-383933DB19D4}"/>
    <cellStyle name="Comma 246 3 2 2 2" xfId="24957" xr:uid="{8976A078-BAF0-4086-8048-A31FC7522DEA}"/>
    <cellStyle name="Comma 246 3 2 3" xfId="21466" xr:uid="{0C0C4E84-40A3-4E06-AF8E-7CE05C512857}"/>
    <cellStyle name="Comma 246 3 3" xfId="13286" xr:uid="{D643ACF6-48BD-4D51-83AE-4DFF9479403F}"/>
    <cellStyle name="Comma 246 3 3 2" xfId="26158" xr:uid="{43AB0E05-0DD3-45F9-A487-69E2045E2A53}"/>
    <cellStyle name="Comma 246 3 4" xfId="9615" xr:uid="{A220BD21-040D-4928-BE7A-0BC30B20A1AC}"/>
    <cellStyle name="Comma 246 3 4 2" xfId="23792" xr:uid="{C945278C-C7E3-43A8-9ECF-150525EB38ED}"/>
    <cellStyle name="Comma 246 3 5" xfId="8041" xr:uid="{78B8E6AC-A096-44EA-AE98-180E6182DA7F}"/>
    <cellStyle name="Comma 246 3 5 2" xfId="22634" xr:uid="{AE3392AC-4766-41C6-9EB4-8C65C72A9A5D}"/>
    <cellStyle name="Comma 246 3 6" xfId="17946" xr:uid="{D96E5179-16F3-443B-8FBC-3BE445576AF7}"/>
    <cellStyle name="Comma 246 3 6 2" xfId="27705" xr:uid="{182A15D9-FECD-4676-BC91-5F6B17525E3C}"/>
    <cellStyle name="Comma 246 3 7" xfId="20301" xr:uid="{C51D62DA-00C4-4B25-AE55-36D723D10073}"/>
    <cellStyle name="Comma 246 4" xfId="5431" xr:uid="{82B146A0-3EBF-4A4A-AD9E-97370EC45FE0}"/>
    <cellStyle name="Comma 246 4 2" xfId="10981" xr:uid="{0D7A068B-1A28-4A7D-BC71-52BA02980EC7}"/>
    <cellStyle name="Comma 246 4 2 2" xfId="24187" xr:uid="{F7B319E1-5E2A-4515-84ED-C791E9C6A8EA}"/>
    <cellStyle name="Comma 246 4 3" xfId="20696" xr:uid="{B922E9CA-6C4F-4B9D-8E39-D9BF5B3C3E9B}"/>
    <cellStyle name="Comma 246 5" xfId="12367" xr:uid="{719D5FF9-2915-4552-9001-5CE1B4A20B0F}"/>
    <cellStyle name="Comma 246 5 2" xfId="25374" xr:uid="{EABAC209-B255-4B82-8306-0F3CA61D1DC0}"/>
    <cellStyle name="Comma 246 6" xfId="8487" xr:uid="{BDCA3DD5-517A-421C-9374-122D26DD0A09}"/>
    <cellStyle name="Comma 246 6 2" xfId="23023" xr:uid="{5802C6DD-A1EA-4C50-A347-26ABE443EB7F}"/>
    <cellStyle name="Comma 246 7" xfId="6865" xr:uid="{756BDD0A-7414-416E-A901-47B2FDD23CD7}"/>
    <cellStyle name="Comma 246 7 2" xfId="21864" xr:uid="{9B511124-C112-4634-AFC7-E8887EF34E1E}"/>
    <cellStyle name="Comma 246 8" xfId="16759" xr:uid="{2D8F941E-ACF2-4369-A707-F0313C4C3407}"/>
    <cellStyle name="Comma 246 8 2" xfId="26935" xr:uid="{01611EF5-ED0B-4A64-9E73-CD954285902C}"/>
    <cellStyle name="Comma 246 9" xfId="19532" xr:uid="{059B3E0F-4E3F-4B3D-A1DD-63E90E0EA996}"/>
    <cellStyle name="Comma 247" xfId="2689" xr:uid="{B9ADCCAD-1766-4784-839F-34DEF34BB8E2}"/>
    <cellStyle name="Comma 247 2" xfId="3499" xr:uid="{454CBA28-6672-4BB8-8981-58AD9008CF58}"/>
    <cellStyle name="Comma 247 2 2" xfId="5889" xr:uid="{DBE26481-4041-4D24-84FC-A36F5D70CAB9}"/>
    <cellStyle name="Comma 247 2 2 2" xfId="11439" xr:uid="{12CED007-08B5-41DE-A29F-615843E3C6B4}"/>
    <cellStyle name="Comma 247 2 2 2 2" xfId="24571" xr:uid="{A89F78B9-B15E-46CD-801C-3C7B504F4AF4}"/>
    <cellStyle name="Comma 247 2 2 3" xfId="21080" xr:uid="{16607082-C443-46FA-9F72-2168D2DB16F9}"/>
    <cellStyle name="Comma 247 2 3" xfId="12837" xr:uid="{530E2529-78EF-4453-8D4C-65F97A2F73BD}"/>
    <cellStyle name="Comma 247 2 3 2" xfId="25769" xr:uid="{BC649DDE-7BA6-4533-9EC7-AE07D59B46BA}"/>
    <cellStyle name="Comma 247 2 4" xfId="9076" xr:uid="{9EC7F14F-A868-4724-A0A2-9DFCA0A84F73}"/>
    <cellStyle name="Comma 247 2 4 2" xfId="23406" xr:uid="{17F76009-CF95-4055-931D-F2264FB2C44F}"/>
    <cellStyle name="Comma 247 2 5" xfId="7477" xr:uid="{B0CD6BA6-CE5A-4645-B738-BD9FE73F2DFE}"/>
    <cellStyle name="Comma 247 2 5 2" xfId="22248" xr:uid="{85346401-C220-4A43-B00C-AD9F0600F8EC}"/>
    <cellStyle name="Comma 247 2 6" xfId="17381" xr:uid="{F470F9BE-46E3-44ED-976A-5E58AD59D114}"/>
    <cellStyle name="Comma 247 2 6 2" xfId="27319" xr:uid="{35261336-8294-42F7-A8BA-1C6E64333B01}"/>
    <cellStyle name="Comma 247 2 7" xfId="19915" xr:uid="{D651B314-6585-4F64-B2B7-60CE51108D99}"/>
    <cellStyle name="Comma 247 3" xfId="4063" xr:uid="{6A2927BC-C6CC-49D2-ACAD-ABC2A4302040}"/>
    <cellStyle name="Comma 247 3 2" xfId="6332" xr:uid="{5FE62C9A-5C8F-42F6-BD88-4EEBEB0B50A6}"/>
    <cellStyle name="Comma 247 3 2 2" xfId="11883" xr:uid="{9491E3A2-1665-4865-BF2C-2C003E9E8AC2}"/>
    <cellStyle name="Comma 247 3 2 2 2" xfId="24958" xr:uid="{E4C65132-D6D2-4ADB-AC53-17E059D98256}"/>
    <cellStyle name="Comma 247 3 2 3" xfId="21467" xr:uid="{227D139B-1867-4A5A-8826-510D4D748280}"/>
    <cellStyle name="Comma 247 3 3" xfId="13287" xr:uid="{029980A3-CB69-47EA-9814-C1941FAE1D73}"/>
    <cellStyle name="Comma 247 3 3 2" xfId="26159" xr:uid="{AC6E8B62-CDDB-4572-8DB9-C48221E0FBEC}"/>
    <cellStyle name="Comma 247 3 4" xfId="9616" xr:uid="{1B3DB637-274C-4BC4-9117-C82542D565B7}"/>
    <cellStyle name="Comma 247 3 4 2" xfId="23793" xr:uid="{67CA5EE2-03D3-40B0-8F28-EF94CDE75265}"/>
    <cellStyle name="Comma 247 3 5" xfId="8042" xr:uid="{2E47DB23-64A9-42BC-8F6E-101A2AB74DCC}"/>
    <cellStyle name="Comma 247 3 5 2" xfId="22635" xr:uid="{7AACC1E3-8234-4DBB-94EC-B4335405A290}"/>
    <cellStyle name="Comma 247 3 6" xfId="17947" xr:uid="{3C5CEFA5-905A-499B-8827-E70481F9A015}"/>
    <cellStyle name="Comma 247 3 6 2" xfId="27706" xr:uid="{6C3500F0-9049-4B59-A3B6-60CAAFE27C03}"/>
    <cellStyle name="Comma 247 3 7" xfId="20302" xr:uid="{208944F5-A0EF-410D-9341-C64A11CD2C38}"/>
    <cellStyle name="Comma 247 4" xfId="5432" xr:uid="{4D28CAE1-6C2F-4F31-9EC4-0E18F85C4395}"/>
    <cellStyle name="Comma 247 4 2" xfId="10982" xr:uid="{9D05D300-17C5-4E0F-9ABD-F07022CA1ABC}"/>
    <cellStyle name="Comma 247 4 2 2" xfId="24188" xr:uid="{E0C4E71A-DF2B-471E-8A38-7152749F6CAA}"/>
    <cellStyle name="Comma 247 4 3" xfId="20697" xr:uid="{CACFFE51-49CA-4467-94B5-898D8AE45E98}"/>
    <cellStyle name="Comma 247 5" xfId="12368" xr:uid="{72B0FF88-2908-4F2B-8907-704740832D6A}"/>
    <cellStyle name="Comma 247 5 2" xfId="25375" xr:uid="{FE8257CD-AC4C-43A2-8761-7291A1CB0371}"/>
    <cellStyle name="Comma 247 6" xfId="8488" xr:uid="{EE42A5BF-C474-4616-A491-D3E0393EA6FE}"/>
    <cellStyle name="Comma 247 6 2" xfId="23024" xr:uid="{4E9FF6C9-37A8-43BD-866F-ABDA3EC379C0}"/>
    <cellStyle name="Comma 247 7" xfId="6866" xr:uid="{E7AA8CB5-A4C1-4679-9C92-24C9176E6D44}"/>
    <cellStyle name="Comma 247 7 2" xfId="21865" xr:uid="{8B1C73CF-8473-44EC-8977-C0104DE32255}"/>
    <cellStyle name="Comma 247 8" xfId="16760" xr:uid="{5FF1F8F4-E4D9-48B4-B61A-B17E01DD3373}"/>
    <cellStyle name="Comma 247 8 2" xfId="26936" xr:uid="{01749A3E-03F9-463F-985E-7066CC7FC228}"/>
    <cellStyle name="Comma 247 9" xfId="19533" xr:uid="{883B23C7-8AD4-44D0-869D-1FFAB3E3E038}"/>
    <cellStyle name="Comma 248" xfId="2690" xr:uid="{4BF449D9-1E01-44F8-932C-85EEAF1653FE}"/>
    <cellStyle name="Comma 248 2" xfId="3500" xr:uid="{F2DA7A3A-6A14-4FF6-A958-89006B201018}"/>
    <cellStyle name="Comma 248 2 2" xfId="5890" xr:uid="{6E45569B-06F7-484D-AEBD-0DE773D7E730}"/>
    <cellStyle name="Comma 248 2 2 2" xfId="11440" xr:uid="{BA9BA007-066D-40D3-94B7-860091C8B64C}"/>
    <cellStyle name="Comma 248 2 2 2 2" xfId="24572" xr:uid="{6063F0C2-F091-434E-8BD9-B14B312ECB53}"/>
    <cellStyle name="Comma 248 2 2 3" xfId="21081" xr:uid="{0D87F55B-9F2C-4BC4-9133-2171EC1ABC6B}"/>
    <cellStyle name="Comma 248 2 3" xfId="12838" xr:uid="{61776ADC-9429-4401-BCBD-6CDFE9E6A578}"/>
    <cellStyle name="Comma 248 2 3 2" xfId="25770" xr:uid="{501E1F71-0983-422B-9CD4-1E09DD9E10F0}"/>
    <cellStyle name="Comma 248 2 4" xfId="9077" xr:uid="{F453941E-3FF1-466F-89F5-7CA9F85E705C}"/>
    <cellStyle name="Comma 248 2 4 2" xfId="23407" xr:uid="{0B839561-7A1A-4F08-8C46-8013806CA777}"/>
    <cellStyle name="Comma 248 2 5" xfId="7478" xr:uid="{76F9C9BF-B2D7-46B0-B2EF-91B246D5F07D}"/>
    <cellStyle name="Comma 248 2 5 2" xfId="22249" xr:uid="{E45C8604-FBD9-4FF8-84F8-7380924A6E8D}"/>
    <cellStyle name="Comma 248 2 6" xfId="17382" xr:uid="{5D81BE85-F375-448C-A709-40A11AE683BD}"/>
    <cellStyle name="Comma 248 2 6 2" xfId="27320" xr:uid="{B6C5FD46-56FA-4B94-882A-D29CD1287217}"/>
    <cellStyle name="Comma 248 2 7" xfId="19916" xr:uid="{52DD8926-8824-4354-A952-DA00707ED565}"/>
    <cellStyle name="Comma 248 3" xfId="4064" xr:uid="{AD53992D-F14B-4531-BCEC-713C45AE3403}"/>
    <cellStyle name="Comma 248 3 2" xfId="6333" xr:uid="{C44ACD57-4369-4529-80DE-A6E819A57738}"/>
    <cellStyle name="Comma 248 3 2 2" xfId="11884" xr:uid="{B8D0CB6E-DA27-4254-873C-AB71452BD240}"/>
    <cellStyle name="Comma 248 3 2 2 2" xfId="24959" xr:uid="{4777BC48-667C-46D2-931F-5BF5FEBBD632}"/>
    <cellStyle name="Comma 248 3 2 3" xfId="21468" xr:uid="{6CBFD229-E1B2-4CB3-A2C2-9BEC45B4BB65}"/>
    <cellStyle name="Comma 248 3 3" xfId="13288" xr:uid="{286EC344-2D9B-4895-BDFD-9F0A4331D897}"/>
    <cellStyle name="Comma 248 3 3 2" xfId="26160" xr:uid="{EEF03DB8-7269-4FA5-BCEF-353EBE0AFC1F}"/>
    <cellStyle name="Comma 248 3 4" xfId="9617" xr:uid="{CBAECB57-0053-4B7E-992B-0B962C952F18}"/>
    <cellStyle name="Comma 248 3 4 2" xfId="23794" xr:uid="{28F568FA-DD4C-4885-BBCD-1DDAF6FB3A51}"/>
    <cellStyle name="Comma 248 3 5" xfId="8043" xr:uid="{C86C101D-520F-4E17-B7BD-5B355A114DD5}"/>
    <cellStyle name="Comma 248 3 5 2" xfId="22636" xr:uid="{9BA2DD6A-8A31-48D2-B7F2-75D630FD09D6}"/>
    <cellStyle name="Comma 248 3 6" xfId="17948" xr:uid="{EC6B5BC8-AD8B-4D4C-876B-341DC3BC50F2}"/>
    <cellStyle name="Comma 248 3 6 2" xfId="27707" xr:uid="{E8F66FD5-15C0-4FEB-A23B-75CFC699094A}"/>
    <cellStyle name="Comma 248 3 7" xfId="20303" xr:uid="{F7765F9F-C10C-4236-B599-53D94F4BE685}"/>
    <cellStyle name="Comma 248 4" xfId="5433" xr:uid="{F4DF33BB-CB8C-475A-8A16-A54C460DA049}"/>
    <cellStyle name="Comma 248 4 2" xfId="10983" xr:uid="{0CE331A5-487A-4A2F-93AC-E27C7EE79E5E}"/>
    <cellStyle name="Comma 248 4 2 2" xfId="24189" xr:uid="{0830E575-5001-4527-BF56-FCFA38FA1470}"/>
    <cellStyle name="Comma 248 4 3" xfId="20698" xr:uid="{2BA7B573-66DE-4D67-8353-4BFD76D3CF1A}"/>
    <cellStyle name="Comma 248 5" xfId="12369" xr:uid="{BE691602-6AF4-4CC1-99B2-1622E8291E35}"/>
    <cellStyle name="Comma 248 5 2" xfId="25376" xr:uid="{8F4BE2E8-F7CE-4EC3-A1EF-D33E9D8C95CD}"/>
    <cellStyle name="Comma 248 6" xfId="8489" xr:uid="{98AD92E4-B87B-4DBD-A0A0-A765FDC2E6C6}"/>
    <cellStyle name="Comma 248 6 2" xfId="23025" xr:uid="{4469A721-BEE9-4E09-8CAB-DB53934581D2}"/>
    <cellStyle name="Comma 248 7" xfId="6867" xr:uid="{9C477A5A-03BC-467F-B72B-8345CCDDE0A7}"/>
    <cellStyle name="Comma 248 7 2" xfId="21866" xr:uid="{0D86C3FA-C0BB-4032-9E2E-200017023651}"/>
    <cellStyle name="Comma 248 8" xfId="16761" xr:uid="{13209815-6C2F-4EEE-822C-74D96DBDF10F}"/>
    <cellStyle name="Comma 248 8 2" xfId="26937" xr:uid="{D390B4AD-8E1B-40E3-90C4-DF8CA6F342CC}"/>
    <cellStyle name="Comma 248 9" xfId="19534" xr:uid="{67A304C2-028C-4265-BD86-53602E64891D}"/>
    <cellStyle name="Comma 249" xfId="2691" xr:uid="{3645C1A2-D3EA-43F0-A4BE-1C0837514970}"/>
    <cellStyle name="Comma 249 2" xfId="3501" xr:uid="{4A9726A6-F449-42B6-B24D-B0CE952404A4}"/>
    <cellStyle name="Comma 249 2 2" xfId="5891" xr:uid="{E5367851-EC22-41BB-BB79-19DBE13F8213}"/>
    <cellStyle name="Comma 249 2 2 2" xfId="11441" xr:uid="{90783FAF-A418-4FBA-AA87-A89960C4AEA7}"/>
    <cellStyle name="Comma 249 2 2 2 2" xfId="24573" xr:uid="{87606230-D544-4DD2-8243-8C5BD7A84D32}"/>
    <cellStyle name="Comma 249 2 2 3" xfId="21082" xr:uid="{C7E36E30-C559-4259-8B36-7753F1E989F1}"/>
    <cellStyle name="Comma 249 2 3" xfId="12839" xr:uid="{0D32F1CF-33B3-4634-B020-51C98AC0F190}"/>
    <cellStyle name="Comma 249 2 3 2" xfId="25771" xr:uid="{F294ABF7-089D-4EEF-8FCE-CDDF13A7116E}"/>
    <cellStyle name="Comma 249 2 4" xfId="9078" xr:uid="{6F50F4D1-C8C0-44C0-85A2-0FC5FAB68EA3}"/>
    <cellStyle name="Comma 249 2 4 2" xfId="23408" xr:uid="{FA550595-F534-41D8-A33B-B3F8EA6A733C}"/>
    <cellStyle name="Comma 249 2 5" xfId="7479" xr:uid="{19343972-ABBD-45C0-B028-09FF63BE29CA}"/>
    <cellStyle name="Comma 249 2 5 2" xfId="22250" xr:uid="{8E3840CE-CFBC-4E40-851A-6E8D9E317F16}"/>
    <cellStyle name="Comma 249 2 6" xfId="17383" xr:uid="{28DCF5D4-AE22-4A5F-A138-7EEB51BC271F}"/>
    <cellStyle name="Comma 249 2 6 2" xfId="27321" xr:uid="{9211ACCE-9056-4A60-A81D-4F5E7EE6FB8E}"/>
    <cellStyle name="Comma 249 2 7" xfId="19917" xr:uid="{2EDEA5AB-85BC-4912-A153-BDEE05D04025}"/>
    <cellStyle name="Comma 249 3" xfId="4065" xr:uid="{CDE5D918-71F5-4741-A809-4E001B60AD62}"/>
    <cellStyle name="Comma 249 3 2" xfId="6334" xr:uid="{06680700-5820-4147-B5D5-DEFF586EEE11}"/>
    <cellStyle name="Comma 249 3 2 2" xfId="11885" xr:uid="{CCC6290E-6BAD-45B3-A4EB-017AC7A60DB1}"/>
    <cellStyle name="Comma 249 3 2 2 2" xfId="24960" xr:uid="{2636A42B-7A3E-4343-B561-54A603B581DB}"/>
    <cellStyle name="Comma 249 3 2 3" xfId="21469" xr:uid="{67732A8C-01C0-4B17-8F68-84663D72F019}"/>
    <cellStyle name="Comma 249 3 3" xfId="13289" xr:uid="{551A6537-A90A-4EF9-9D73-9D1DF89F7AE4}"/>
    <cellStyle name="Comma 249 3 3 2" xfId="26161" xr:uid="{95605C3F-B5C0-432B-9F12-14F6EAE89124}"/>
    <cellStyle name="Comma 249 3 4" xfId="9618" xr:uid="{134928FC-8B97-4197-9341-24BE8CC4D07E}"/>
    <cellStyle name="Comma 249 3 4 2" xfId="23795" xr:uid="{362739DB-537C-43D9-8DC0-598D922C3F83}"/>
    <cellStyle name="Comma 249 3 5" xfId="8044" xr:uid="{B180186E-BBE3-4FB2-9E74-6A088CDF0C7B}"/>
    <cellStyle name="Comma 249 3 5 2" xfId="22637" xr:uid="{F5471832-5A0F-48B2-ACAA-ACCB990C1B50}"/>
    <cellStyle name="Comma 249 3 6" xfId="17949" xr:uid="{D0C2EA4E-16A2-4D8B-AB3A-A06427A44AB0}"/>
    <cellStyle name="Comma 249 3 6 2" xfId="27708" xr:uid="{2F143BFE-4C6F-4B88-BBE4-89ED9FA41AB6}"/>
    <cellStyle name="Comma 249 3 7" xfId="20304" xr:uid="{B630DDFD-9571-484E-9F34-6E2FDFDB9A85}"/>
    <cellStyle name="Comma 249 4" xfId="5434" xr:uid="{65925DEB-1115-4F9A-BC90-63ADD300B5D1}"/>
    <cellStyle name="Comma 249 4 2" xfId="10984" xr:uid="{671A87D2-5F02-4F31-847A-32357965CED5}"/>
    <cellStyle name="Comma 249 4 2 2" xfId="24190" xr:uid="{218AC641-D202-4E9B-B724-017A0BEA0CB7}"/>
    <cellStyle name="Comma 249 4 3" xfId="20699" xr:uid="{501AAE30-950B-45CD-AA88-31A4B19559B3}"/>
    <cellStyle name="Comma 249 5" xfId="12370" xr:uid="{E0A52BA0-B618-43F8-A389-3E1F43905312}"/>
    <cellStyle name="Comma 249 5 2" xfId="25377" xr:uid="{B30AA88B-2DFD-4FA8-8527-BA751639DFC2}"/>
    <cellStyle name="Comma 249 6" xfId="8490" xr:uid="{1F4D3B83-FB28-461F-9995-215BFECC03F5}"/>
    <cellStyle name="Comma 249 6 2" xfId="23026" xr:uid="{057E41DB-7584-4CCE-B0A3-F90C10A6B6A6}"/>
    <cellStyle name="Comma 249 7" xfId="6868" xr:uid="{0DCB6CC0-3B38-4F94-8D83-0902CE52CC77}"/>
    <cellStyle name="Comma 249 7 2" xfId="21867" xr:uid="{3EBDCCE4-7031-4947-BB05-FD2BEC6C9461}"/>
    <cellStyle name="Comma 249 8" xfId="16762" xr:uid="{6B5A9109-4316-41DA-B1E0-D3DDA667F067}"/>
    <cellStyle name="Comma 249 8 2" xfId="26938" xr:uid="{453046CB-ACDB-4BC9-B772-001E7AA92148}"/>
    <cellStyle name="Comma 249 9" xfId="19535" xr:uid="{29A7D716-D516-4EBC-BCCB-6D7240C635BF}"/>
    <cellStyle name="Comma 25" xfId="995" xr:uid="{EB4AD3BD-36F8-49E0-ADE6-7FAD2428E23D}"/>
    <cellStyle name="Comma 25 10" xfId="14097" xr:uid="{349FD53B-48C3-45F2-AC4F-D5AA3D55459D}"/>
    <cellStyle name="Comma 25 11" xfId="15739" xr:uid="{9C782E58-A0CE-4E44-B403-1AD3FC1DADC1}"/>
    <cellStyle name="Comma 25 11 2" xfId="26578" xr:uid="{519FE592-C671-441E-B3DD-221C58D98FDF}"/>
    <cellStyle name="Comma 25 12" xfId="16261" xr:uid="{AE3F8D20-4CD1-46D6-9625-B180D635CB52}"/>
    <cellStyle name="Comma 25 12 2" xfId="26610" xr:uid="{AAB96520-F4A5-4EDD-AB8B-FF94A798E97C}"/>
    <cellStyle name="Comma 25 13" xfId="16307" xr:uid="{0A4287D4-4D80-4BCF-ADB4-6B3ADC2365AE}"/>
    <cellStyle name="Comma 25 13 2" xfId="26645" xr:uid="{A5D4B311-7B38-4E88-A510-767315109F11}"/>
    <cellStyle name="Comma 25 14" xfId="18350" xr:uid="{FCEE3F04-01DA-4BE5-AD61-DE0B9C980275}"/>
    <cellStyle name="Comma 25 14 2" xfId="27804" xr:uid="{6E4BAD37-64CE-4358-B0AE-529FCEE59E26}"/>
    <cellStyle name="Comma 25 15" xfId="18434" xr:uid="{9CADC9C0-1850-4E03-BA51-F739ACB6898C}"/>
    <cellStyle name="Comma 25 15 2" xfId="27855" xr:uid="{5005FEB5-9F96-47FE-9823-30F8BFD45744}"/>
    <cellStyle name="Comma 25 16" xfId="19242" xr:uid="{459A5379-3253-4029-87CF-C82814FE8785}"/>
    <cellStyle name="Comma 25 17" xfId="30971" xr:uid="{AA291EF4-2554-42E6-BD3A-903293B1814F}"/>
    <cellStyle name="Comma 25 2" xfId="2983" xr:uid="{29887715-F6FD-4666-98C6-89D3AC094B9F}"/>
    <cellStyle name="Comma 25 2 2" xfId="5531" xr:uid="{CFCD8D7B-8307-4EF9-AEC8-1526C7EE955E}"/>
    <cellStyle name="Comma 25 2 2 2" xfId="11081" xr:uid="{504D03EA-B81E-4D07-B740-F732DC67BBDA}"/>
    <cellStyle name="Comma 25 2 2 2 2" xfId="24281" xr:uid="{A0D4B208-42C1-4F12-B636-12D528E23250}"/>
    <cellStyle name="Comma 25 2 2 3" xfId="20790" xr:uid="{95249959-2B37-4615-A220-37F67CC4B551}"/>
    <cellStyle name="Comma 25 2 2 4" xfId="34255" xr:uid="{CDA54548-E2CD-4EAC-8B72-02570F253C74}"/>
    <cellStyle name="Comma 25 2 3" xfId="12467" xr:uid="{AA23C70A-C9AE-49DF-A2BB-B339B2380CE4}"/>
    <cellStyle name="Comma 25 2 3 2" xfId="25468" xr:uid="{91C40778-3B08-4F56-9247-5BC064F41EFC}"/>
    <cellStyle name="Comma 25 2 4" xfId="8588" xr:uid="{C6CF6FCF-DC9F-4425-917D-98F1E7C628FC}"/>
    <cellStyle name="Comma 25 2 4 2" xfId="23116" xr:uid="{5230F073-FEF8-4B84-99F5-921BA95247A2}"/>
    <cellStyle name="Comma 25 2 5" xfId="6968" xr:uid="{161E8334-280F-428B-AA65-2905EA621663}"/>
    <cellStyle name="Comma 25 2 5 2" xfId="21958" xr:uid="{2901E010-D34E-4735-9115-27C96660EE6A}"/>
    <cellStyle name="Comma 25 2 6" xfId="14811" xr:uid="{48763F05-970A-49A1-9C47-D0FE2C80E218}"/>
    <cellStyle name="Comma 25 2 6 2" xfId="26506" xr:uid="{2D98997F-616F-4F4E-9694-91986A0851F9}"/>
    <cellStyle name="Comma 25 2 7" xfId="16864" xr:uid="{12CDA2DF-890E-410D-84A7-94051E886C98}"/>
    <cellStyle name="Comma 25 2 7 2" xfId="27029" xr:uid="{F40EFBC8-ECA6-4C1F-9D11-750755E50E73}"/>
    <cellStyle name="Comma 25 2 8" xfId="19625" xr:uid="{2B51EB56-01E2-4B65-B279-61483EBA9E36}"/>
    <cellStyle name="Comma 25 2 9" xfId="31358" xr:uid="{5DE3374B-262C-479D-9F14-5F4E55BD1232}"/>
    <cellStyle name="Comma 25 3" xfId="3724" xr:uid="{229482A6-8EEB-4230-BBC0-593E947FE052}"/>
    <cellStyle name="Comma 25 3 2" xfId="5992" xr:uid="{D99077FA-F1BE-47E1-ACDB-989D8CBA9441}"/>
    <cellStyle name="Comma 25 3 2 2" xfId="11542" xr:uid="{145D217E-C861-435C-8FBE-15670902B600}"/>
    <cellStyle name="Comma 25 3 2 2 2" xfId="24668" xr:uid="{654666A2-99D9-401B-B77A-DBD2DAA650BA}"/>
    <cellStyle name="Comma 25 3 2 3" xfId="21177" xr:uid="{DA655A89-2F20-4885-A466-9C9124612282}"/>
    <cellStyle name="Comma 25 3 3" xfId="12946" xr:uid="{ACBB22FD-7E50-4730-A36B-AB1C4A6E3608}"/>
    <cellStyle name="Comma 25 3 3 2" xfId="25869" xr:uid="{A460D61E-7536-4BD9-A98E-01E31AC83F00}"/>
    <cellStyle name="Comma 25 3 4" xfId="9275" xr:uid="{CA53F319-48F1-4CA5-90CB-8F39ADD2B704}"/>
    <cellStyle name="Comma 25 3 4 2" xfId="23503" xr:uid="{EBFEED47-35A0-46F2-95A0-7C738556FC85}"/>
    <cellStyle name="Comma 25 3 5" xfId="7701" xr:uid="{FD7D9112-BAEF-4133-8F46-361E27C34389}"/>
    <cellStyle name="Comma 25 3 5 2" xfId="22345" xr:uid="{8FD08A9B-B1F5-4F43-8873-DB8F39733FD1}"/>
    <cellStyle name="Comma 25 3 6" xfId="17606" xr:uid="{71E87043-A157-46A0-B9E5-EED96C6F2BBB}"/>
    <cellStyle name="Comma 25 3 6 2" xfId="27416" xr:uid="{655B3AFC-1DD5-43DD-B3B3-71BE85A5B344}"/>
    <cellStyle name="Comma 25 3 7" xfId="20012" xr:uid="{AF40E167-1DDB-4087-909D-1F441F3AE193}"/>
    <cellStyle name="Comma 25 3 8" xfId="33947" xr:uid="{D9D0D922-B64A-48FF-92D5-37A0B9E36C0C}"/>
    <cellStyle name="Comma 25 4" xfId="5091" xr:uid="{F2D175CA-7CA8-4B59-AF51-3813859394C8}"/>
    <cellStyle name="Comma 25 4 2" xfId="10641" xr:uid="{6B626FAE-A6B1-4FE3-84C8-9A3A307AEAA4}"/>
    <cellStyle name="Comma 25 4 2 2" xfId="23898" xr:uid="{A0A28E00-DFDB-43CB-AC55-DC8DEA84DF94}"/>
    <cellStyle name="Comma 25 4 3" xfId="20407" xr:uid="{236F8BD0-22D9-44D2-847B-F7A8397F4854}"/>
    <cellStyle name="Comma 25 5" xfId="12002" xr:uid="{CF831AA1-823C-4006-884C-51D02850DACF}"/>
    <cellStyle name="Comma 25 5 2" xfId="25066" xr:uid="{06B1A495-6DF5-4F3E-997C-870A5A5134B2}"/>
    <cellStyle name="Comma 25 6" xfId="12915" xr:uid="{F260A93E-0C10-4406-BFDC-85A07756A120}"/>
    <cellStyle name="Comma 25 6 2" xfId="25843" xr:uid="{78F8B18B-5418-4EE6-AD6A-CAE0D144F77A}"/>
    <cellStyle name="Comma 25 7" xfId="8146" xr:uid="{D57B564E-72C8-4870-B102-4013B017C64E}"/>
    <cellStyle name="Comma 25 7 2" xfId="22733" xr:uid="{4E2ED1B7-E308-4346-AC95-EB26C5691CF0}"/>
    <cellStyle name="Comma 25 8" xfId="6467" xr:uid="{22DD7BE1-3AE8-4B91-893B-B67F063ED318}"/>
    <cellStyle name="Comma 25 8 2" xfId="21575" xr:uid="{D264E58A-E49C-4858-88EF-88CB88C77084}"/>
    <cellStyle name="Comma 25 9" xfId="13621" xr:uid="{549FBA5D-929C-4184-9BF9-7807CFC06E91}"/>
    <cellStyle name="Comma 25 9 2" xfId="26319" xr:uid="{46BEE394-8E27-485E-A276-9C34907261B3}"/>
    <cellStyle name="Comma 250" xfId="2692" xr:uid="{EB3C0673-AF38-4044-89FE-C27181E2951A}"/>
    <cellStyle name="Comma 250 2" xfId="3502" xr:uid="{A6C5A85B-2834-4100-979F-31B589920D0E}"/>
    <cellStyle name="Comma 250 2 2" xfId="5892" xr:uid="{041A40E5-614F-4E37-8565-8E2E7A7A22D8}"/>
    <cellStyle name="Comma 250 2 2 2" xfId="11442" xr:uid="{8069E87C-C0BD-49C7-8733-9EB85C670E0C}"/>
    <cellStyle name="Comma 250 2 2 2 2" xfId="24574" xr:uid="{39AC269C-73D8-486B-850A-4BE7CCA0CF49}"/>
    <cellStyle name="Comma 250 2 2 3" xfId="21083" xr:uid="{A97D28C7-E177-4A80-9F70-189B009F9807}"/>
    <cellStyle name="Comma 250 2 3" xfId="12840" xr:uid="{7BCE499A-07D0-4664-8977-5F1229EE43E9}"/>
    <cellStyle name="Comma 250 2 3 2" xfId="25772" xr:uid="{980E9D10-D0F0-4738-9E77-9E389551C490}"/>
    <cellStyle name="Comma 250 2 4" xfId="9079" xr:uid="{502FEB68-E5DF-432B-80F4-9AD038F4A1B4}"/>
    <cellStyle name="Comma 250 2 4 2" xfId="23409" xr:uid="{112D0EB5-A46E-4639-85A4-D0762C5599D9}"/>
    <cellStyle name="Comma 250 2 5" xfId="7480" xr:uid="{0A8227F0-3E4B-4A20-8916-8EC66AAE48C8}"/>
    <cellStyle name="Comma 250 2 5 2" xfId="22251" xr:uid="{35C8E227-7E16-47A6-ACFF-5867D9849799}"/>
    <cellStyle name="Comma 250 2 6" xfId="17384" xr:uid="{E5906EF2-0A86-4516-A522-403A592AE4C9}"/>
    <cellStyle name="Comma 250 2 6 2" xfId="27322" xr:uid="{FD21E80B-A6C1-4815-B0CC-6DB3A4D7ECF5}"/>
    <cellStyle name="Comma 250 2 7" xfId="19918" xr:uid="{DC4CE148-D487-4FF0-84E4-F76BADFA5329}"/>
    <cellStyle name="Comma 250 3" xfId="4066" xr:uid="{956C0DFF-F0CF-4005-AAB0-1E1D83270F69}"/>
    <cellStyle name="Comma 250 3 2" xfId="6335" xr:uid="{1CE1D957-7494-4C98-A3D7-60767BEA5EFB}"/>
    <cellStyle name="Comma 250 3 2 2" xfId="11886" xr:uid="{6376CF0E-A682-439E-AADB-9A4A36DCFE43}"/>
    <cellStyle name="Comma 250 3 2 2 2" xfId="24961" xr:uid="{6B325139-D625-4A46-8C83-60144B402F18}"/>
    <cellStyle name="Comma 250 3 2 3" xfId="21470" xr:uid="{1A5995D6-CB71-495B-92BC-65B062B54330}"/>
    <cellStyle name="Comma 250 3 3" xfId="13290" xr:uid="{7AD7B3CD-96A1-42E9-8F7A-E853AC6F103D}"/>
    <cellStyle name="Comma 250 3 3 2" xfId="26162" xr:uid="{B0B11322-67E3-486F-B64A-749B5D59ABAB}"/>
    <cellStyle name="Comma 250 3 4" xfId="9619" xr:uid="{2C6C25C7-7A2B-462A-916B-A5F2B1DC5326}"/>
    <cellStyle name="Comma 250 3 4 2" xfId="23796" xr:uid="{DB7782E9-ABBD-45F4-93BC-6446BED6EA0A}"/>
    <cellStyle name="Comma 250 3 5" xfId="8045" xr:uid="{DE5CD506-BF4B-45ED-A092-39E666D4325C}"/>
    <cellStyle name="Comma 250 3 5 2" xfId="22638" xr:uid="{102CCF0F-F940-4F87-80F7-9DDE6ACA2BE0}"/>
    <cellStyle name="Comma 250 3 6" xfId="17950" xr:uid="{81B326AA-6D5B-4A68-A887-1AD43069F01C}"/>
    <cellStyle name="Comma 250 3 6 2" xfId="27709" xr:uid="{9F8C69C6-EB69-4686-A4E5-B7A45B4F3246}"/>
    <cellStyle name="Comma 250 3 7" xfId="20305" xr:uid="{55C5A7D0-21AC-458E-8E82-9548850F444D}"/>
    <cellStyle name="Comma 250 4" xfId="5435" xr:uid="{55A606CC-3FE4-4042-B4B0-8C956220F5DA}"/>
    <cellStyle name="Comma 250 4 2" xfId="10985" xr:uid="{45CCBDF1-6717-41C8-B7EC-798E214FE661}"/>
    <cellStyle name="Comma 250 4 2 2" xfId="24191" xr:uid="{6BDE0817-B3F2-4F28-A48F-42DBD6395BAA}"/>
    <cellStyle name="Comma 250 4 3" xfId="20700" xr:uid="{69E05099-24A8-4947-930D-AE9FE73BC0D1}"/>
    <cellStyle name="Comma 250 5" xfId="12371" xr:uid="{C7D47E40-CCA6-4DCE-8772-C66E7662334F}"/>
    <cellStyle name="Comma 250 5 2" xfId="25378" xr:uid="{FE3BAEF3-68EB-4989-9FF7-3DBC2BEB4DEB}"/>
    <cellStyle name="Comma 250 6" xfId="8491" xr:uid="{84270ABB-42AF-4090-9F85-E4627BC81A42}"/>
    <cellStyle name="Comma 250 6 2" xfId="23027" xr:uid="{2B05E65B-7361-48D7-AFD3-35D779A26D1B}"/>
    <cellStyle name="Comma 250 7" xfId="6869" xr:uid="{810A8B99-0EFE-452C-88CE-B77ECD277C4D}"/>
    <cellStyle name="Comma 250 7 2" xfId="21868" xr:uid="{B085D0D9-CF2A-4389-B4C2-BA4471E5A8FB}"/>
    <cellStyle name="Comma 250 8" xfId="16763" xr:uid="{554C150C-FA34-45B7-A15E-1FA74942BAAA}"/>
    <cellStyle name="Comma 250 8 2" xfId="26939" xr:uid="{941FDC4B-2C12-4910-A709-AC4EEC7BBDEA}"/>
    <cellStyle name="Comma 250 9" xfId="19536" xr:uid="{926A75D6-2C76-43D8-A935-AF4414C0E6BD}"/>
    <cellStyle name="Comma 251" xfId="2693" xr:uid="{99D78470-99E7-4C35-B8D1-34122283083B}"/>
    <cellStyle name="Comma 251 2" xfId="3503" xr:uid="{21FF2E0D-D078-449A-861E-5AB3094BA702}"/>
    <cellStyle name="Comma 251 2 2" xfId="5893" xr:uid="{00364ED9-CD5E-40B8-8436-07CFB05044C9}"/>
    <cellStyle name="Comma 251 2 2 2" xfId="11443" xr:uid="{4C63EA1F-B7BB-4AA6-A2EE-88081D8F88E5}"/>
    <cellStyle name="Comma 251 2 2 2 2" xfId="24575" xr:uid="{BD936A83-3FA6-4F03-895B-691D889EA482}"/>
    <cellStyle name="Comma 251 2 2 3" xfId="21084" xr:uid="{D7D25EAD-9880-4F37-937F-28774DEF304C}"/>
    <cellStyle name="Comma 251 2 3" xfId="12841" xr:uid="{EDB9ED95-1E99-44EE-BEF0-1ECB3221A065}"/>
    <cellStyle name="Comma 251 2 3 2" xfId="25773" xr:uid="{F07C6D67-A9B6-4E79-96C3-3F3E2547CEDE}"/>
    <cellStyle name="Comma 251 2 4" xfId="9080" xr:uid="{A2C3B45A-B8F4-4046-8420-441A1F0AB07F}"/>
    <cellStyle name="Comma 251 2 4 2" xfId="23410" xr:uid="{F861727F-705D-4DB9-8695-ED49385A7AA2}"/>
    <cellStyle name="Comma 251 2 5" xfId="7481" xr:uid="{7A90CF84-91AE-46C6-AEE5-0CCE5960471E}"/>
    <cellStyle name="Comma 251 2 5 2" xfId="22252" xr:uid="{E0E6971F-B9DF-43C3-8101-05FD2271E03C}"/>
    <cellStyle name="Comma 251 2 6" xfId="17385" xr:uid="{137BA0DD-89C1-4713-843B-A04D8FF3391A}"/>
    <cellStyle name="Comma 251 2 6 2" xfId="27323" xr:uid="{A0D86823-6170-4013-A6BA-5A5570D10EC7}"/>
    <cellStyle name="Comma 251 2 7" xfId="19919" xr:uid="{A50036F3-5616-4200-8973-3802AE50EA5C}"/>
    <cellStyle name="Comma 251 3" xfId="4067" xr:uid="{7DB4A00F-6039-4F82-B540-D85F72D689C0}"/>
    <cellStyle name="Comma 251 3 2" xfId="6336" xr:uid="{9C8242C4-F31D-47FD-8066-FEB5CF2C682E}"/>
    <cellStyle name="Comma 251 3 2 2" xfId="11887" xr:uid="{D8B70A45-7267-4EF6-AC12-ED0873BA06F5}"/>
    <cellStyle name="Comma 251 3 2 2 2" xfId="24962" xr:uid="{F55AA419-FC31-4387-B33F-B1D6F0F77747}"/>
    <cellStyle name="Comma 251 3 2 3" xfId="21471" xr:uid="{755AF099-FC15-4F16-B305-214B5233104C}"/>
    <cellStyle name="Comma 251 3 3" xfId="13291" xr:uid="{7340FD43-90DB-436C-89D0-9CEDA5965577}"/>
    <cellStyle name="Comma 251 3 3 2" xfId="26163" xr:uid="{49AD96BA-6E53-41CB-8E17-22E9B07BA2C7}"/>
    <cellStyle name="Comma 251 3 4" xfId="9620" xr:uid="{F39297EB-42AA-4E25-9A16-5FB16F879EA1}"/>
    <cellStyle name="Comma 251 3 4 2" xfId="23797" xr:uid="{DC864BC4-367F-4AC1-9876-2B924663A9AB}"/>
    <cellStyle name="Comma 251 3 5" xfId="8046" xr:uid="{61A90194-8F46-4309-B122-A57C5737F7D6}"/>
    <cellStyle name="Comma 251 3 5 2" xfId="22639" xr:uid="{DBD70AED-52D5-4BA9-8018-115593386142}"/>
    <cellStyle name="Comma 251 3 6" xfId="17951" xr:uid="{1D70FC73-5F2E-401E-A4FD-8E22972CD7E1}"/>
    <cellStyle name="Comma 251 3 6 2" xfId="27710" xr:uid="{4E602654-A928-4952-BC0D-CDA4DA9CC650}"/>
    <cellStyle name="Comma 251 3 7" xfId="20306" xr:uid="{F2696FF0-026F-4904-A7C0-1EA26B38247F}"/>
    <cellStyle name="Comma 251 4" xfId="5436" xr:uid="{E05055A3-BB16-441E-BEB4-1000FE1A8CC8}"/>
    <cellStyle name="Comma 251 4 2" xfId="10986" xr:uid="{83D10585-7796-414A-BA2E-2BD3556AE234}"/>
    <cellStyle name="Comma 251 4 2 2" xfId="24192" xr:uid="{44E63375-B79B-44BA-AADE-59D4B2520104}"/>
    <cellStyle name="Comma 251 4 3" xfId="20701" xr:uid="{0A5181E6-5B98-478E-B221-1E261A253064}"/>
    <cellStyle name="Comma 251 5" xfId="12372" xr:uid="{FB075012-E21D-45D0-B0C2-5A6D2AE79A98}"/>
    <cellStyle name="Comma 251 5 2" xfId="25379" xr:uid="{364E13EA-4C7B-45EB-B4DA-95120743C092}"/>
    <cellStyle name="Comma 251 6" xfId="8492" xr:uid="{676069B8-5008-4D49-A5DC-0D802DA3B5B1}"/>
    <cellStyle name="Comma 251 6 2" xfId="23028" xr:uid="{262EC93C-96D7-4FC7-9301-6174A50D2D55}"/>
    <cellStyle name="Comma 251 7" xfId="6870" xr:uid="{940E26C3-0FF3-4546-B7FE-221E20D0DD10}"/>
    <cellStyle name="Comma 251 7 2" xfId="21869" xr:uid="{10AADF3D-8E05-4F9B-AFF0-7B87F25EDF91}"/>
    <cellStyle name="Comma 251 8" xfId="16764" xr:uid="{5170C105-1A9E-4824-92F0-DC119451ACCF}"/>
    <cellStyle name="Comma 251 8 2" xfId="26940" xr:uid="{6C03890E-9ABF-4E79-9104-396ADC09E642}"/>
    <cellStyle name="Comma 251 9" xfId="19537" xr:uid="{2763703D-CBA4-401B-98FF-C301899D353A}"/>
    <cellStyle name="Comma 252" xfId="2694" xr:uid="{7EE746ED-ABA6-475F-B626-9A427CAEA749}"/>
    <cellStyle name="Comma 252 2" xfId="3504" xr:uid="{E4EF5BA9-15B4-45B3-B255-5A5E58CFC7F1}"/>
    <cellStyle name="Comma 252 2 2" xfId="5894" xr:uid="{940CAEE7-58D3-4A11-B1C1-D07FB1B80F69}"/>
    <cellStyle name="Comma 252 2 2 2" xfId="11444" xr:uid="{58AAA492-509D-4D40-B448-F9B5378BCB49}"/>
    <cellStyle name="Comma 252 2 2 2 2" xfId="24576" xr:uid="{5ACB1B52-F5FB-43FC-9253-9C343622693E}"/>
    <cellStyle name="Comma 252 2 2 3" xfId="21085" xr:uid="{079697C4-F85D-43A2-B566-E481A2ED13AB}"/>
    <cellStyle name="Comma 252 2 3" xfId="12842" xr:uid="{47BDBAD3-9A14-4825-8E66-C4E187C855F0}"/>
    <cellStyle name="Comma 252 2 3 2" xfId="25774" xr:uid="{D2A63DAD-F556-4E78-AA76-CD763406A035}"/>
    <cellStyle name="Comma 252 2 4" xfId="9081" xr:uid="{583A9631-C29B-4D68-BC0B-4D22171833C7}"/>
    <cellStyle name="Comma 252 2 4 2" xfId="23411" xr:uid="{DCC4E62D-703A-4BAD-B44E-C77046EC3A42}"/>
    <cellStyle name="Comma 252 2 5" xfId="7482" xr:uid="{166D8B95-6C01-407C-8FD3-3BD5BCFB9D59}"/>
    <cellStyle name="Comma 252 2 5 2" xfId="22253" xr:uid="{023DC70C-826C-4EE0-8C2B-8F991E3DDFE6}"/>
    <cellStyle name="Comma 252 2 6" xfId="17386" xr:uid="{C8E346D0-D9FF-415B-8371-84A798015507}"/>
    <cellStyle name="Comma 252 2 6 2" xfId="27324" xr:uid="{DC50D164-9792-4952-8583-49D33533F912}"/>
    <cellStyle name="Comma 252 2 7" xfId="19920" xr:uid="{BBCAFE91-DE05-410C-9132-F92D81C9B053}"/>
    <cellStyle name="Comma 252 3" xfId="4068" xr:uid="{4795C4E8-04AA-470F-BBC6-1427F98E5CBC}"/>
    <cellStyle name="Comma 252 3 2" xfId="6337" xr:uid="{85540780-8B0E-4F5C-883E-AD5D4D64CB42}"/>
    <cellStyle name="Comma 252 3 2 2" xfId="11888" xr:uid="{EB2BCC38-0BC7-4672-955D-7D666F051E21}"/>
    <cellStyle name="Comma 252 3 2 2 2" xfId="24963" xr:uid="{3BC7B164-B1BA-4331-BF90-D0ABE3A10AD1}"/>
    <cellStyle name="Comma 252 3 2 3" xfId="21472" xr:uid="{07409E13-8798-4461-B749-5020E799D42B}"/>
    <cellStyle name="Comma 252 3 3" xfId="13292" xr:uid="{F60642EC-61A5-4782-9BE8-D73CAACEC466}"/>
    <cellStyle name="Comma 252 3 3 2" xfId="26164" xr:uid="{BBC0D462-2F05-4147-AF9C-D04D95FD26DE}"/>
    <cellStyle name="Comma 252 3 4" xfId="9621" xr:uid="{A5E57EB5-CB3A-4A42-A16B-6ABC0268406E}"/>
    <cellStyle name="Comma 252 3 4 2" xfId="23798" xr:uid="{08A30109-8215-41D7-B30A-056BF4B0F9FB}"/>
    <cellStyle name="Comma 252 3 5" xfId="8047" xr:uid="{C90CC3A4-368F-46B9-A108-5DCDC4ABBFD2}"/>
    <cellStyle name="Comma 252 3 5 2" xfId="22640" xr:uid="{63E8E4C5-B0BE-48D4-AB29-46D6F265A731}"/>
    <cellStyle name="Comma 252 3 6" xfId="17952" xr:uid="{31F106CC-3574-4026-B467-D32EB297CD02}"/>
    <cellStyle name="Comma 252 3 6 2" xfId="27711" xr:uid="{829D3E80-1BDE-4F9E-A9D5-847AAFF2A352}"/>
    <cellStyle name="Comma 252 3 7" xfId="20307" xr:uid="{81277839-5D10-4935-A25B-2684D48483FE}"/>
    <cellStyle name="Comma 252 4" xfId="5437" xr:uid="{2C123FBD-DDC1-4902-9C37-46DAC621BB34}"/>
    <cellStyle name="Comma 252 4 2" xfId="10987" xr:uid="{75588FED-F146-42F9-9270-E75604B0A256}"/>
    <cellStyle name="Comma 252 4 2 2" xfId="24193" xr:uid="{3B32EE8B-1CB2-4135-9485-AF86D8BEC019}"/>
    <cellStyle name="Comma 252 4 3" xfId="20702" xr:uid="{CBFB09FC-61BE-4926-813E-B4064B742303}"/>
    <cellStyle name="Comma 252 5" xfId="12373" xr:uid="{1E318FD9-939F-428E-A1EC-F8F083C70080}"/>
    <cellStyle name="Comma 252 5 2" xfId="25380" xr:uid="{A405D0F0-DB6D-4F08-B1FE-C7D369B9997E}"/>
    <cellStyle name="Comma 252 6" xfId="8493" xr:uid="{09BE91E0-9AC9-4FB6-BA01-2EBAAE2538DB}"/>
    <cellStyle name="Comma 252 6 2" xfId="23029" xr:uid="{EBA970D7-EDFF-40BC-A67D-6EF8FDE844CB}"/>
    <cellStyle name="Comma 252 7" xfId="6871" xr:uid="{05999942-D121-4C42-A1E9-83BE3E466219}"/>
    <cellStyle name="Comma 252 7 2" xfId="21870" xr:uid="{20DA6662-5A29-4D34-B4A1-7B732C2BDA24}"/>
    <cellStyle name="Comma 252 8" xfId="16765" xr:uid="{93BB3FC0-B23C-4C17-9CD3-500FA22FAD39}"/>
    <cellStyle name="Comma 252 8 2" xfId="26941" xr:uid="{D3671D12-ED68-4BF0-87F0-5103F89436E3}"/>
    <cellStyle name="Comma 252 9" xfId="19538" xr:uid="{80CA6710-1470-48B7-904D-AD2C43C889A6}"/>
    <cellStyle name="Comma 253" xfId="2695" xr:uid="{EB9A509F-0C0B-481F-8ADB-C82DB452CC6A}"/>
    <cellStyle name="Comma 253 2" xfId="3505" xr:uid="{E3B84353-FF72-43BA-B72D-1EC852504291}"/>
    <cellStyle name="Comma 253 2 2" xfId="5895" xr:uid="{B434125C-DF47-4804-81FE-ABDE1D9C4D11}"/>
    <cellStyle name="Comma 253 2 2 2" xfId="11445" xr:uid="{6E3D8BEA-E285-4FEF-B249-E83A583106EB}"/>
    <cellStyle name="Comma 253 2 2 2 2" xfId="24577" xr:uid="{83B0F89A-2E98-4D7F-BE30-20B4FC732EF3}"/>
    <cellStyle name="Comma 253 2 2 3" xfId="21086" xr:uid="{5798B453-8CCC-4F48-A88B-B8EDFE16F013}"/>
    <cellStyle name="Comma 253 2 3" xfId="12843" xr:uid="{135089B3-B0BC-42FF-9B30-DE06F981C708}"/>
    <cellStyle name="Comma 253 2 3 2" xfId="25775" xr:uid="{BEC709AE-58BF-49B8-ADA2-5BAB577FF09F}"/>
    <cellStyle name="Comma 253 2 4" xfId="9082" xr:uid="{67126267-4571-44A3-8146-879CBE8EAAB5}"/>
    <cellStyle name="Comma 253 2 4 2" xfId="23412" xr:uid="{67C08942-57B9-4AF2-912D-120EE466884C}"/>
    <cellStyle name="Comma 253 2 5" xfId="7483" xr:uid="{63F0EEEB-F2E3-49CB-BF1F-9EA20AC4FF80}"/>
    <cellStyle name="Comma 253 2 5 2" xfId="22254" xr:uid="{B11FC990-693D-4134-8953-480C31B3A6FA}"/>
    <cellStyle name="Comma 253 2 6" xfId="17387" xr:uid="{20299360-B529-46AA-9A9B-E7167060642B}"/>
    <cellStyle name="Comma 253 2 6 2" xfId="27325" xr:uid="{9FF6D17B-123D-4AEA-8DC5-1F9CD597BC2C}"/>
    <cellStyle name="Comma 253 2 7" xfId="19921" xr:uid="{FFEC1316-D67C-4DBC-B9D6-2FF662279521}"/>
    <cellStyle name="Comma 253 3" xfId="4069" xr:uid="{8100D9EE-4722-410F-99B4-5CC566047DDC}"/>
    <cellStyle name="Comma 253 3 2" xfId="6338" xr:uid="{85092A0B-29C1-4EEE-98AD-152D70B55B3B}"/>
    <cellStyle name="Comma 253 3 2 2" xfId="11889" xr:uid="{8AF58DE3-3C0A-44C1-A4CD-D6492D3EBD20}"/>
    <cellStyle name="Comma 253 3 2 2 2" xfId="24964" xr:uid="{3A5C08CB-C547-4705-A0FB-EFF2780D30DB}"/>
    <cellStyle name="Comma 253 3 2 3" xfId="21473" xr:uid="{EC87A737-BBEE-4B45-B75E-6B375F430756}"/>
    <cellStyle name="Comma 253 3 3" xfId="13293" xr:uid="{14395142-A898-4BB1-92C2-B2F073131C3B}"/>
    <cellStyle name="Comma 253 3 3 2" xfId="26165" xr:uid="{57F5EEEB-5141-4242-9A4A-13823FB29FD6}"/>
    <cellStyle name="Comma 253 3 4" xfId="9622" xr:uid="{62B17922-53BC-4EA1-8DC3-6425C016CA99}"/>
    <cellStyle name="Comma 253 3 4 2" xfId="23799" xr:uid="{F0E22E50-A9BB-4744-822E-FE7612A0C455}"/>
    <cellStyle name="Comma 253 3 5" xfId="8048" xr:uid="{D3FC08B1-A5EA-43F2-AC5E-451BB42EE669}"/>
    <cellStyle name="Comma 253 3 5 2" xfId="22641" xr:uid="{14AE2521-3ED5-4730-AF7E-96C53B95D198}"/>
    <cellStyle name="Comma 253 3 6" xfId="17953" xr:uid="{4B740378-600F-4BE8-BA86-9CA86C187706}"/>
    <cellStyle name="Comma 253 3 6 2" xfId="27712" xr:uid="{E9C9C36A-A292-4856-805E-5ED04C4395EB}"/>
    <cellStyle name="Comma 253 3 7" xfId="20308" xr:uid="{94DC8DEF-CA6F-4CF8-AD7C-84B621B2825B}"/>
    <cellStyle name="Comma 253 4" xfId="5438" xr:uid="{123D7A9D-9EF0-4F61-A3D6-608FB6D321E9}"/>
    <cellStyle name="Comma 253 4 2" xfId="10988" xr:uid="{FC5D4EF0-D50F-47D5-85EA-057685393276}"/>
    <cellStyle name="Comma 253 4 2 2" xfId="24194" xr:uid="{9416BD7B-89B5-4FA7-A7A4-636A70E19B30}"/>
    <cellStyle name="Comma 253 4 3" xfId="20703" xr:uid="{92E605CB-F4CD-4587-8760-1D3FC1123248}"/>
    <cellStyle name="Comma 253 5" xfId="12374" xr:uid="{768CD5CF-73C8-4365-80BF-D50A5CC39B39}"/>
    <cellStyle name="Comma 253 5 2" xfId="25381" xr:uid="{EBA8DF9B-37EB-4693-B265-F6FA02F91651}"/>
    <cellStyle name="Comma 253 6" xfId="8494" xr:uid="{3A040407-2CEF-4E6D-B622-A598A6540E5D}"/>
    <cellStyle name="Comma 253 6 2" xfId="23030" xr:uid="{4B0A24CD-3FA9-46C9-BC3B-415A31F96182}"/>
    <cellStyle name="Comma 253 7" xfId="6872" xr:uid="{5C2A3193-7774-4898-8E17-F40D95CD5B5C}"/>
    <cellStyle name="Comma 253 7 2" xfId="21871" xr:uid="{FCFCCE15-A099-49AF-85CE-0C749D81BFD8}"/>
    <cellStyle name="Comma 253 8" xfId="16766" xr:uid="{9F19648C-C4AC-436A-9965-CF8BE4D18745}"/>
    <cellStyle name="Comma 253 8 2" xfId="26942" xr:uid="{161A434C-C6C4-4938-96EC-A17BA7DC8CA0}"/>
    <cellStyle name="Comma 253 9" xfId="19539" xr:uid="{6F835D5C-1567-49AB-824D-C48F0DE04CFB}"/>
    <cellStyle name="Comma 254" xfId="2696" xr:uid="{B46A8E4C-952E-482C-B7AB-72723662DA93}"/>
    <cellStyle name="Comma 254 2" xfId="3506" xr:uid="{51D50911-64A1-4876-91AC-957E89BF6173}"/>
    <cellStyle name="Comma 254 2 2" xfId="5896" xr:uid="{53FF1590-522A-4F54-A1C8-078F1589069A}"/>
    <cellStyle name="Comma 254 2 2 2" xfId="11446" xr:uid="{A4A39268-9567-4B64-96A5-278D6C62835A}"/>
    <cellStyle name="Comma 254 2 2 2 2" xfId="24578" xr:uid="{84369AF2-4140-4D1D-AB27-5E7DA888DD38}"/>
    <cellStyle name="Comma 254 2 2 3" xfId="21087" xr:uid="{F1B128AF-A341-460E-BF29-14A8773C8E9B}"/>
    <cellStyle name="Comma 254 2 3" xfId="12844" xr:uid="{4C3D1578-D051-485A-AE37-E664E596608B}"/>
    <cellStyle name="Comma 254 2 3 2" xfId="25776" xr:uid="{CB1911D1-11CE-4A4E-B27A-49DB69C4EA20}"/>
    <cellStyle name="Comma 254 2 4" xfId="9083" xr:uid="{BE323D19-ED35-4030-86F0-3EFF0D26ADA0}"/>
    <cellStyle name="Comma 254 2 4 2" xfId="23413" xr:uid="{5631BA31-94DE-4228-9B99-7609F0210257}"/>
    <cellStyle name="Comma 254 2 5" xfId="7484" xr:uid="{DCAAD702-C5BD-4E5A-B0D1-74C66872ABE3}"/>
    <cellStyle name="Comma 254 2 5 2" xfId="22255" xr:uid="{D366172C-1DB8-40A2-8044-9AADCE077B2E}"/>
    <cellStyle name="Comma 254 2 6" xfId="17388" xr:uid="{BBA9D60E-240D-4C79-85F3-5E18702E0E14}"/>
    <cellStyle name="Comma 254 2 6 2" xfId="27326" xr:uid="{8AAFA74B-B31B-47D9-8C73-41C3D1217D5A}"/>
    <cellStyle name="Comma 254 2 7" xfId="19922" xr:uid="{4EA34559-E1BE-4AEB-A324-5C8B7D26FD70}"/>
    <cellStyle name="Comma 254 3" xfId="4070" xr:uid="{4D21FDE3-E6EF-4ADB-B0DF-D0C3B6E03F9B}"/>
    <cellStyle name="Comma 254 3 2" xfId="6339" xr:uid="{ED96E90F-F8AB-44FE-A6CE-3B00ACF6AB35}"/>
    <cellStyle name="Comma 254 3 2 2" xfId="11890" xr:uid="{E7DEEDBA-620E-40B9-B3A6-29B5D5B2ACF4}"/>
    <cellStyle name="Comma 254 3 2 2 2" xfId="24965" xr:uid="{FF85DED6-EF03-4F15-A0E5-90E959FFE7E2}"/>
    <cellStyle name="Comma 254 3 2 3" xfId="21474" xr:uid="{9AE19A44-8BAA-499B-A524-C6E4A9AC1764}"/>
    <cellStyle name="Comma 254 3 3" xfId="13294" xr:uid="{3689609C-4FAE-40F6-B311-EAA785C75462}"/>
    <cellStyle name="Comma 254 3 3 2" xfId="26166" xr:uid="{48B95447-CB2A-4117-80A9-7BC1D1FF581B}"/>
    <cellStyle name="Comma 254 3 4" xfId="9623" xr:uid="{E7EF035C-93F4-4715-B830-8A93C44F46F7}"/>
    <cellStyle name="Comma 254 3 4 2" xfId="23800" xr:uid="{05A1E820-2889-4DC0-97F3-4C9E5B30CFF7}"/>
    <cellStyle name="Comma 254 3 5" xfId="8049" xr:uid="{50345ED0-B306-43AF-AE23-0039FE793428}"/>
    <cellStyle name="Comma 254 3 5 2" xfId="22642" xr:uid="{6F7EDAAB-83F3-441D-A3F9-AD7765B570F8}"/>
    <cellStyle name="Comma 254 3 6" xfId="17954" xr:uid="{D980EB26-0BAD-4FF6-A626-2E28E77D95E0}"/>
    <cellStyle name="Comma 254 3 6 2" xfId="27713" xr:uid="{D3AE62E4-FD16-42D3-B2EF-A63C7F31AC9A}"/>
    <cellStyle name="Comma 254 3 7" xfId="20309" xr:uid="{304531D2-84C9-4A42-8878-D992F13F73F7}"/>
    <cellStyle name="Comma 254 4" xfId="5439" xr:uid="{789B2DC6-73E1-44AC-95B3-054D56E59353}"/>
    <cellStyle name="Comma 254 4 2" xfId="10989" xr:uid="{04F12D3A-4693-49FA-8A75-799C190B91EF}"/>
    <cellStyle name="Comma 254 4 2 2" xfId="24195" xr:uid="{E1120241-0CC8-405A-BB85-14027204AE3D}"/>
    <cellStyle name="Comma 254 4 3" xfId="20704" xr:uid="{3E7E0D20-3223-4FB4-A84E-29B8B414686E}"/>
    <cellStyle name="Comma 254 5" xfId="12375" xr:uid="{68E1ECA6-6FCD-4F1F-91AB-FA46FCDC7E4C}"/>
    <cellStyle name="Comma 254 5 2" xfId="25382" xr:uid="{EA064260-E0A1-481D-B664-3E58592A8CFF}"/>
    <cellStyle name="Comma 254 6" xfId="8495" xr:uid="{4BE91781-C685-4AED-A665-A3AA9FD4282F}"/>
    <cellStyle name="Comma 254 6 2" xfId="23031" xr:uid="{8D164A55-FE1A-40E9-9C84-B57859C1D862}"/>
    <cellStyle name="Comma 254 7" xfId="6873" xr:uid="{0FE2C158-A24A-492C-B23E-EDD509CEAD09}"/>
    <cellStyle name="Comma 254 7 2" xfId="21872" xr:uid="{D933CD7D-693C-47E7-AE17-B631A398197D}"/>
    <cellStyle name="Comma 254 8" xfId="16767" xr:uid="{1F559873-BB6C-4151-839F-903FCC4A8C64}"/>
    <cellStyle name="Comma 254 8 2" xfId="26943" xr:uid="{99EFBA62-77EC-4CEE-B203-56D5E9882B1C}"/>
    <cellStyle name="Comma 254 9" xfId="19540" xr:uid="{F31AA010-8034-47D7-881B-9A4E02322E21}"/>
    <cellStyle name="Comma 255" xfId="2697" xr:uid="{460258E4-6D2B-45E0-BAC0-BF1C69965146}"/>
    <cellStyle name="Comma 255 2" xfId="3507" xr:uid="{B11216B3-C2C3-494A-8F1E-E0E95B907B9F}"/>
    <cellStyle name="Comma 255 2 2" xfId="5897" xr:uid="{B4D2BB35-0A52-4024-8B09-217EE1591558}"/>
    <cellStyle name="Comma 255 2 2 2" xfId="11447" xr:uid="{6F8920AA-DFA2-4E8E-B80C-BF6B6CFBA976}"/>
    <cellStyle name="Comma 255 2 2 2 2" xfId="24579" xr:uid="{0813A6FE-5A2E-484A-A5FE-BBF736482651}"/>
    <cellStyle name="Comma 255 2 2 3" xfId="21088" xr:uid="{A6DF401A-5DFA-4C8F-8DBB-41107ABFA860}"/>
    <cellStyle name="Comma 255 2 3" xfId="12845" xr:uid="{E6768682-E063-40F4-9990-2A275BB99C0D}"/>
    <cellStyle name="Comma 255 2 3 2" xfId="25777" xr:uid="{9F1AE015-F171-482E-811A-73D7D17EF1F8}"/>
    <cellStyle name="Comma 255 2 4" xfId="9084" xr:uid="{74CD982A-A7BC-4FB7-9106-22A860BBE393}"/>
    <cellStyle name="Comma 255 2 4 2" xfId="23414" xr:uid="{07C33AD0-C287-4A73-ABA1-D422F6D044A7}"/>
    <cellStyle name="Comma 255 2 5" xfId="7485" xr:uid="{805DB4E2-425C-4F2C-9334-18A582D7D370}"/>
    <cellStyle name="Comma 255 2 5 2" xfId="22256" xr:uid="{B2080FCF-823E-4846-AC1D-74AFCD4D9752}"/>
    <cellStyle name="Comma 255 2 6" xfId="17389" xr:uid="{C7BF248B-74F6-414E-B7B4-4D642CD2837D}"/>
    <cellStyle name="Comma 255 2 6 2" xfId="27327" xr:uid="{1712120F-F348-48C3-91C7-D74104C1E834}"/>
    <cellStyle name="Comma 255 2 7" xfId="19923" xr:uid="{9AEB9707-07FE-41CE-8FFF-48AF01BE638A}"/>
    <cellStyle name="Comma 255 3" xfId="4071" xr:uid="{F3F83562-B5EA-46B5-BC36-2F3E2B6A05CA}"/>
    <cellStyle name="Comma 255 3 2" xfId="6340" xr:uid="{2420914E-6FFE-43F8-B804-1705108784DA}"/>
    <cellStyle name="Comma 255 3 2 2" xfId="11891" xr:uid="{66360482-8343-4953-96EC-61ACA2E036C5}"/>
    <cellStyle name="Comma 255 3 2 2 2" xfId="24966" xr:uid="{0DDE8DC3-B119-407E-AA77-56E246C74990}"/>
    <cellStyle name="Comma 255 3 2 3" xfId="21475" xr:uid="{F520F565-6F74-40C5-9021-628EFB62DC9C}"/>
    <cellStyle name="Comma 255 3 3" xfId="13295" xr:uid="{30A134CF-0608-4A73-87AA-F48E0BBDBF66}"/>
    <cellStyle name="Comma 255 3 3 2" xfId="26167" xr:uid="{9A5F4D87-30F9-4151-85F4-58D0F4B30D0E}"/>
    <cellStyle name="Comma 255 3 4" xfId="9624" xr:uid="{DFE58387-B981-4888-82ED-4465098EB131}"/>
    <cellStyle name="Comma 255 3 4 2" xfId="23801" xr:uid="{F27375EA-24D4-448C-913A-381BDBBEC31D}"/>
    <cellStyle name="Comma 255 3 5" xfId="8050" xr:uid="{580C708E-36FF-4618-91EA-E2FD8A68B4FB}"/>
    <cellStyle name="Comma 255 3 5 2" xfId="22643" xr:uid="{4786B6A7-BDC5-4AA8-A854-0D026DF3039D}"/>
    <cellStyle name="Comma 255 3 6" xfId="17955" xr:uid="{9D1FB1AA-D9B6-4458-BAF4-4DE62480C7A0}"/>
    <cellStyle name="Comma 255 3 6 2" xfId="27714" xr:uid="{4669EE2E-B5DF-4ABD-9295-A9422614D826}"/>
    <cellStyle name="Comma 255 3 7" xfId="20310" xr:uid="{E2BD55E8-060A-4FB4-B9C0-824EB304785E}"/>
    <cellStyle name="Comma 255 4" xfId="5440" xr:uid="{16F3F94C-4418-4325-B4CE-B048E9D91173}"/>
    <cellStyle name="Comma 255 4 2" xfId="10990" xr:uid="{9667BD2F-06A2-4370-9B37-C22BF517B004}"/>
    <cellStyle name="Comma 255 4 2 2" xfId="24196" xr:uid="{D01995C1-A424-4073-9FCE-7C89031F2F10}"/>
    <cellStyle name="Comma 255 4 3" xfId="20705" xr:uid="{AD075219-4B1A-4EA1-8495-DFE633378BCC}"/>
    <cellStyle name="Comma 255 5" xfId="12376" xr:uid="{7678B1D9-6A22-474C-B05D-F7607AB1C6F0}"/>
    <cellStyle name="Comma 255 5 2" xfId="25383" xr:uid="{9F60F79F-E613-4156-A8EA-5A38AC2BC6A1}"/>
    <cellStyle name="Comma 255 6" xfId="8496" xr:uid="{66F8C8AA-0E8B-4EE3-BF2C-C93DF116AE5C}"/>
    <cellStyle name="Comma 255 6 2" xfId="23032" xr:uid="{063A220E-0E6E-4660-BB8F-8CFF6506AFFE}"/>
    <cellStyle name="Comma 255 7" xfId="6874" xr:uid="{35B815CC-CC4D-410D-91FE-13288888C010}"/>
    <cellStyle name="Comma 255 7 2" xfId="21873" xr:uid="{942D6ECF-0473-4CA5-800D-1D71D8CA5012}"/>
    <cellStyle name="Comma 255 8" xfId="16768" xr:uid="{8EB2804F-869A-48CC-83C2-0576A5E802E5}"/>
    <cellStyle name="Comma 255 8 2" xfId="26944" xr:uid="{D9F3ED0F-166D-4A11-90CF-A26594AA64BF}"/>
    <cellStyle name="Comma 255 9" xfId="19541" xr:uid="{1EC71A44-CAFC-4A4D-BB2B-38BD334F0A44}"/>
    <cellStyle name="Comma 256" xfId="2698" xr:uid="{4799B480-3CC3-42EE-BB63-AF753F421DEE}"/>
    <cellStyle name="Comma 256 2" xfId="3508" xr:uid="{646BB67A-D939-4987-B0ED-7941E0D4186C}"/>
    <cellStyle name="Comma 256 2 2" xfId="5898" xr:uid="{E2787D7F-2EE9-46A0-BF60-4B30F6DCCD0E}"/>
    <cellStyle name="Comma 256 2 2 2" xfId="11448" xr:uid="{D937EAE5-6F03-4E7F-A790-10D37834D814}"/>
    <cellStyle name="Comma 256 2 2 2 2" xfId="24580" xr:uid="{771B2870-4D42-45B9-888F-5ABC5D2D7AD9}"/>
    <cellStyle name="Comma 256 2 2 3" xfId="21089" xr:uid="{F8B8626A-BEEA-4703-93C9-A0F90386CCB9}"/>
    <cellStyle name="Comma 256 2 3" xfId="12846" xr:uid="{71E1E2FA-7FFC-4776-A989-E0C04BE8D099}"/>
    <cellStyle name="Comma 256 2 3 2" xfId="25778" xr:uid="{541341D8-5954-4A68-A911-D01D9A748D33}"/>
    <cellStyle name="Comma 256 2 4" xfId="9085" xr:uid="{0F505F63-9AAB-4E72-BF7A-2B241F527ABB}"/>
    <cellStyle name="Comma 256 2 4 2" xfId="23415" xr:uid="{37E58F6D-9AB0-440C-8B14-466FAE0CA01F}"/>
    <cellStyle name="Comma 256 2 5" xfId="7486" xr:uid="{721EAAE7-8ABD-4D49-A050-1784B255278C}"/>
    <cellStyle name="Comma 256 2 5 2" xfId="22257" xr:uid="{ACD25D47-BA26-4D5B-BBFB-FE47C46AA5F2}"/>
    <cellStyle name="Comma 256 2 6" xfId="17390" xr:uid="{D1ABBF8E-3FFF-4799-9253-305E7A3480F7}"/>
    <cellStyle name="Comma 256 2 6 2" xfId="27328" xr:uid="{C2BD989C-5AD2-414A-AF9A-0954285D3112}"/>
    <cellStyle name="Comma 256 2 7" xfId="19924" xr:uid="{6CC22579-546F-4DE1-88AF-A21F9BC46F28}"/>
    <cellStyle name="Comma 256 3" xfId="4072" xr:uid="{ECBFB129-7A59-4E8D-9B41-D093ED8B8892}"/>
    <cellStyle name="Comma 256 3 2" xfId="6341" xr:uid="{66A1F96C-FB21-4A06-8331-96E075E78D10}"/>
    <cellStyle name="Comma 256 3 2 2" xfId="11892" xr:uid="{52F03135-BA64-49B3-9164-AC036586F5AF}"/>
    <cellStyle name="Comma 256 3 2 2 2" xfId="24967" xr:uid="{653A4558-702D-43D8-B4B0-62A0632361FB}"/>
    <cellStyle name="Comma 256 3 2 3" xfId="21476" xr:uid="{CA4E9C83-50C6-4E18-A801-B159BCF72BAC}"/>
    <cellStyle name="Comma 256 3 3" xfId="13296" xr:uid="{590F67C1-F9DC-4A9E-973D-8F6F53076DA1}"/>
    <cellStyle name="Comma 256 3 3 2" xfId="26168" xr:uid="{EAE3C99F-F2B2-454E-BE1C-2BEA5FA1B3F6}"/>
    <cellStyle name="Comma 256 3 4" xfId="9625" xr:uid="{23655183-FAB5-4E71-9B92-7D9764F8E06F}"/>
    <cellStyle name="Comma 256 3 4 2" xfId="23802" xr:uid="{D4D91452-107E-409B-B92D-287B46679EEE}"/>
    <cellStyle name="Comma 256 3 5" xfId="8051" xr:uid="{972E9A8E-26B6-4538-9664-0E0ABA5519AC}"/>
    <cellStyle name="Comma 256 3 5 2" xfId="22644" xr:uid="{D2A07033-4EA6-4CA7-856A-C32431AB8524}"/>
    <cellStyle name="Comma 256 3 6" xfId="17956" xr:uid="{4004C0E3-D806-4938-97F0-15A54B2C8EB4}"/>
    <cellStyle name="Comma 256 3 6 2" xfId="27715" xr:uid="{23BEB70E-1D6C-42C5-B923-583C3D4A7081}"/>
    <cellStyle name="Comma 256 3 7" xfId="20311" xr:uid="{281D8F3D-E222-4BAA-AB04-1ECA09E6EE27}"/>
    <cellStyle name="Comma 256 4" xfId="5441" xr:uid="{372B1F93-3B80-4EF2-857F-759A45217D03}"/>
    <cellStyle name="Comma 256 4 2" xfId="10991" xr:uid="{A049B75F-D24B-4332-8DDE-41CEF1899687}"/>
    <cellStyle name="Comma 256 4 2 2" xfId="24197" xr:uid="{8A19FA72-6015-4E36-B84A-F128894CCC5C}"/>
    <cellStyle name="Comma 256 4 3" xfId="20706" xr:uid="{CEFFFB8A-8471-4C57-8169-5E1462F84386}"/>
    <cellStyle name="Comma 256 5" xfId="12377" xr:uid="{8F463D89-A474-4144-A58F-AE969FB0B3C4}"/>
    <cellStyle name="Comma 256 5 2" xfId="25384" xr:uid="{982DB95E-87B7-4C2D-9967-29536379B30B}"/>
    <cellStyle name="Comma 256 6" xfId="8497" xr:uid="{3A882343-9B10-4487-A9B6-74342F2CA257}"/>
    <cellStyle name="Comma 256 6 2" xfId="23033" xr:uid="{4B1AE0D7-590C-4617-A91D-D281723D03F7}"/>
    <cellStyle name="Comma 256 7" xfId="6875" xr:uid="{F6364449-420B-43CB-BBDE-E02E545A380C}"/>
    <cellStyle name="Comma 256 7 2" xfId="21874" xr:uid="{870FD853-6B5D-423A-A0F0-AE20ADF4283C}"/>
    <cellStyle name="Comma 256 8" xfId="16769" xr:uid="{7A2C3F1F-4D70-45C7-96CB-EDB75F2729D8}"/>
    <cellStyle name="Comma 256 8 2" xfId="26945" xr:uid="{1F42FC97-804E-42DD-9B7E-74767269DED1}"/>
    <cellStyle name="Comma 256 9" xfId="19542" xr:uid="{F9CBB5B9-5246-4B7A-825E-BA4D39E8C200}"/>
    <cellStyle name="Comma 257" xfId="2699" xr:uid="{91A8B1EA-131D-4DA2-9265-542F00A883F9}"/>
    <cellStyle name="Comma 257 2" xfId="3509" xr:uid="{DD896EE1-4205-4A7F-A3B7-4E97728A6935}"/>
    <cellStyle name="Comma 257 2 2" xfId="5899" xr:uid="{AC5B40AC-6B93-4EEA-8642-134096376FDC}"/>
    <cellStyle name="Comma 257 2 2 2" xfId="11449" xr:uid="{B0CE2FF2-930B-4396-9B76-B84ABF0B8FBB}"/>
    <cellStyle name="Comma 257 2 2 2 2" xfId="24581" xr:uid="{F9F9177D-B225-4559-B1E0-2005DE36E7CE}"/>
    <cellStyle name="Comma 257 2 2 3" xfId="21090" xr:uid="{CC3071BF-4689-4CB0-82DF-0926B9CA7EBE}"/>
    <cellStyle name="Comma 257 2 3" xfId="12847" xr:uid="{83293434-4DA0-43ED-9227-ACCA4D90EF80}"/>
    <cellStyle name="Comma 257 2 3 2" xfId="25779" xr:uid="{0F996788-EE56-4707-BCBD-D9908274E29D}"/>
    <cellStyle name="Comma 257 2 4" xfId="9086" xr:uid="{9CA900C1-E243-4CBA-9434-53527A8985D9}"/>
    <cellStyle name="Comma 257 2 4 2" xfId="23416" xr:uid="{08B74C39-0DA5-4C6C-8112-9130885B507F}"/>
    <cellStyle name="Comma 257 2 5" xfId="7487" xr:uid="{ADA19DB2-E12D-485B-AE3B-859258BF5A15}"/>
    <cellStyle name="Comma 257 2 5 2" xfId="22258" xr:uid="{82EB267E-0759-4887-ADBD-094C1436C7B7}"/>
    <cellStyle name="Comma 257 2 6" xfId="17391" xr:uid="{951D95AB-A04E-47A1-B0EC-EF76D774FA13}"/>
    <cellStyle name="Comma 257 2 6 2" xfId="27329" xr:uid="{A980AE3D-6776-4CB7-959A-29D44B103633}"/>
    <cellStyle name="Comma 257 2 7" xfId="19925" xr:uid="{3E49A2E0-CA51-4D2D-8341-1E4C69B8A507}"/>
    <cellStyle name="Comma 257 3" xfId="4073" xr:uid="{F21CAD27-CA79-4781-BCB7-5AB5177051D1}"/>
    <cellStyle name="Comma 257 3 2" xfId="6342" xr:uid="{ACFF16FF-E6DC-4D6D-8232-7962A44AAC74}"/>
    <cellStyle name="Comma 257 3 2 2" xfId="11893" xr:uid="{15AF7ECD-0E41-47BC-90E7-E8F0DE30F6A2}"/>
    <cellStyle name="Comma 257 3 2 2 2" xfId="24968" xr:uid="{42C356BB-1A8F-4BF3-AE88-537046A201A6}"/>
    <cellStyle name="Comma 257 3 2 3" xfId="21477" xr:uid="{896A317F-7728-4D78-AF12-1793B352E883}"/>
    <cellStyle name="Comma 257 3 3" xfId="13297" xr:uid="{490296B4-5457-48DE-B257-99402C4A63B5}"/>
    <cellStyle name="Comma 257 3 3 2" xfId="26169" xr:uid="{B5166AB5-0215-4708-89F5-FBDECC697BBD}"/>
    <cellStyle name="Comma 257 3 4" xfId="9626" xr:uid="{BF73A954-EF43-49A3-A686-F7D1B648CE79}"/>
    <cellStyle name="Comma 257 3 4 2" xfId="23803" xr:uid="{5B5429D3-92A7-4E8C-8A32-515D48C1761F}"/>
    <cellStyle name="Comma 257 3 5" xfId="8052" xr:uid="{7F0A4228-13E2-4231-A607-B5815B20A470}"/>
    <cellStyle name="Comma 257 3 5 2" xfId="22645" xr:uid="{FFE7A1F0-5341-46AD-8CD5-E9F024A821B3}"/>
    <cellStyle name="Comma 257 3 6" xfId="17957" xr:uid="{03940C2D-1914-494F-8127-2D9FCC7E43F2}"/>
    <cellStyle name="Comma 257 3 6 2" xfId="27716" xr:uid="{B6EC6B10-2200-45C1-BB6D-248559AEECE9}"/>
    <cellStyle name="Comma 257 3 7" xfId="20312" xr:uid="{CAE3C580-7084-4B95-BFCF-382062A0FC79}"/>
    <cellStyle name="Comma 257 4" xfId="5442" xr:uid="{B58CF9EF-DAC8-40AF-BA04-BC98E1654C0B}"/>
    <cellStyle name="Comma 257 4 2" xfId="10992" xr:uid="{2B675E22-5F56-4FA3-B851-3CCF67B1F68E}"/>
    <cellStyle name="Comma 257 4 2 2" xfId="24198" xr:uid="{27CDE723-FDD1-407C-996E-D200DCE84EFD}"/>
    <cellStyle name="Comma 257 4 3" xfId="20707" xr:uid="{00E29A21-66D7-466B-9AE6-63DB0DB385AB}"/>
    <cellStyle name="Comma 257 5" xfId="12378" xr:uid="{797CDAEC-A025-45C6-B2E5-DB8BF15D00D1}"/>
    <cellStyle name="Comma 257 5 2" xfId="25385" xr:uid="{DA0F06FD-1F81-4640-A8A4-7F25435BA452}"/>
    <cellStyle name="Comma 257 6" xfId="8498" xr:uid="{7AC5F4E5-B2EB-46AE-BCEF-DAFE7DCED4A8}"/>
    <cellStyle name="Comma 257 6 2" xfId="23034" xr:uid="{D1D27883-1D1A-403D-898B-90E04170E30D}"/>
    <cellStyle name="Comma 257 7" xfId="6876" xr:uid="{6CAA80F7-0957-4BC4-B402-C03930788055}"/>
    <cellStyle name="Comma 257 7 2" xfId="21875" xr:uid="{9C01266A-3AD5-4277-BF15-79A80F394CDE}"/>
    <cellStyle name="Comma 257 8" xfId="16770" xr:uid="{7ACCD855-B6E3-4FAA-93EC-7885E8DB00A4}"/>
    <cellStyle name="Comma 257 8 2" xfId="26946" xr:uid="{9FB96169-16B2-48BC-A764-6D82A9825C02}"/>
    <cellStyle name="Comma 257 9" xfId="19543" xr:uid="{886F33F7-7BE1-4816-ADC3-1085F5803FA4}"/>
    <cellStyle name="Comma 258" xfId="2700" xr:uid="{3D62CE95-4665-4F0C-B7F6-1852DF52AC4A}"/>
    <cellStyle name="Comma 258 2" xfId="3510" xr:uid="{752CF5A1-E6E2-46A0-BA05-EAFB0C83FA75}"/>
    <cellStyle name="Comma 258 2 2" xfId="5900" xr:uid="{BBB345C2-8476-49E3-9CBF-B9F8F0EA9F69}"/>
    <cellStyle name="Comma 258 2 2 2" xfId="11450" xr:uid="{5FC500E8-29DA-49F7-BEE4-B1B9BD0AB36E}"/>
    <cellStyle name="Comma 258 2 2 2 2" xfId="24582" xr:uid="{97CC1499-CBBD-4548-9B61-86339351ACC4}"/>
    <cellStyle name="Comma 258 2 2 3" xfId="21091" xr:uid="{FB23AD7B-65A3-496F-8D78-0B95589C19FB}"/>
    <cellStyle name="Comma 258 2 3" xfId="12848" xr:uid="{5C1C5A09-9B05-4234-A508-B089D4650CDA}"/>
    <cellStyle name="Comma 258 2 3 2" xfId="25780" xr:uid="{301841C1-211E-4EA5-9244-1E7D89A2111D}"/>
    <cellStyle name="Comma 258 2 4" xfId="9087" xr:uid="{530442C5-FC2E-453F-B0EA-D3C99103745E}"/>
    <cellStyle name="Comma 258 2 4 2" xfId="23417" xr:uid="{2A62B1D5-C167-45A5-A59C-E6A04D25824F}"/>
    <cellStyle name="Comma 258 2 5" xfId="7488" xr:uid="{0465052A-D97A-43B5-A4B7-428B50400B2C}"/>
    <cellStyle name="Comma 258 2 5 2" xfId="22259" xr:uid="{8D71941D-C6F6-4796-AF30-07DBCC45CE34}"/>
    <cellStyle name="Comma 258 2 6" xfId="17392" xr:uid="{FD86761C-CB02-489E-AA03-8A76C8560463}"/>
    <cellStyle name="Comma 258 2 6 2" xfId="27330" xr:uid="{E7313AAD-E818-4B0D-93F4-8DFFD9006DDB}"/>
    <cellStyle name="Comma 258 2 7" xfId="19926" xr:uid="{4105A491-ACD3-4B36-8520-FE6EBDCCD8F9}"/>
    <cellStyle name="Comma 258 3" xfId="4074" xr:uid="{CAAED2EA-7D37-4388-9283-7F9BCD2ADAA4}"/>
    <cellStyle name="Comma 258 3 2" xfId="6343" xr:uid="{472B2D8A-6869-4CF7-B6DE-B1072BE899CB}"/>
    <cellStyle name="Comma 258 3 2 2" xfId="11894" xr:uid="{4B352B61-7D3F-45B1-AF00-506BA4603132}"/>
    <cellStyle name="Comma 258 3 2 2 2" xfId="24969" xr:uid="{B19D9A51-AE66-41DB-9253-C49FCE7DC07C}"/>
    <cellStyle name="Comma 258 3 2 3" xfId="21478" xr:uid="{680CDDF1-4C93-4862-B8D3-8D4AD972EBEF}"/>
    <cellStyle name="Comma 258 3 3" xfId="13298" xr:uid="{4C591815-1B3F-4084-859E-1624ECFF4270}"/>
    <cellStyle name="Comma 258 3 3 2" xfId="26170" xr:uid="{897F6915-AFCD-4ED1-AF80-BA2E494E7E53}"/>
    <cellStyle name="Comma 258 3 4" xfId="9627" xr:uid="{DF2FC065-F9C7-42AE-9E98-E178564C13E8}"/>
    <cellStyle name="Comma 258 3 4 2" xfId="23804" xr:uid="{4DF08863-3589-4D2D-ACCB-80700FB7B9B0}"/>
    <cellStyle name="Comma 258 3 5" xfId="8053" xr:uid="{000F8D57-3988-486C-883B-AAEFC49DF1EC}"/>
    <cellStyle name="Comma 258 3 5 2" xfId="22646" xr:uid="{EBF2C0C4-CEB9-46BA-AB4C-396010EBAB66}"/>
    <cellStyle name="Comma 258 3 6" xfId="17958" xr:uid="{F8618A44-493E-4EF8-82AD-00C0723B9224}"/>
    <cellStyle name="Comma 258 3 6 2" xfId="27717" xr:uid="{127CD8C0-E38A-47A5-A46B-D962F95813C6}"/>
    <cellStyle name="Comma 258 3 7" xfId="20313" xr:uid="{E2B80822-9629-4048-81F3-D228BA400328}"/>
    <cellStyle name="Comma 258 4" xfId="5443" xr:uid="{22D737F1-8205-4949-9F38-60839340E336}"/>
    <cellStyle name="Comma 258 4 2" xfId="10993" xr:uid="{C57DEDB9-7D89-4139-9FF2-A545134929D5}"/>
    <cellStyle name="Comma 258 4 2 2" xfId="24199" xr:uid="{E2E5AF1F-B5C0-48D1-A214-CC1E01D02EAB}"/>
    <cellStyle name="Comma 258 4 3" xfId="20708" xr:uid="{BDF05659-CDFB-487B-9CE6-A845041B2CFC}"/>
    <cellStyle name="Comma 258 5" xfId="12379" xr:uid="{DB4620BB-FC51-4519-B90F-951DDEE858D2}"/>
    <cellStyle name="Comma 258 5 2" xfId="25386" xr:uid="{64A51655-C8BA-4D90-ABBB-CB8901EC0EAE}"/>
    <cellStyle name="Comma 258 6" xfId="8499" xr:uid="{3089CCDA-3A20-41D1-A55F-E9B7FC7561FD}"/>
    <cellStyle name="Comma 258 6 2" xfId="23035" xr:uid="{9F7ACB74-F2EA-4361-AB69-B79ED956C9A7}"/>
    <cellStyle name="Comma 258 7" xfId="6877" xr:uid="{5ED19C84-0E75-40F7-990C-A952AD579347}"/>
    <cellStyle name="Comma 258 7 2" xfId="21876" xr:uid="{DA0A2978-0D9F-4AE9-A421-8453EE025005}"/>
    <cellStyle name="Comma 258 8" xfId="16771" xr:uid="{4C14268F-CDFF-44FE-96BD-48CCA688DBFE}"/>
    <cellStyle name="Comma 258 8 2" xfId="26947" xr:uid="{C2762E86-2938-4914-8972-9DC3E1C136E9}"/>
    <cellStyle name="Comma 258 9" xfId="19544" xr:uid="{753E03EC-67A5-475B-83F6-A0774441E7AE}"/>
    <cellStyle name="Comma 259" xfId="2701" xr:uid="{9B44DFDE-CB8B-4DDA-BA7B-1D2548790529}"/>
    <cellStyle name="Comma 259 2" xfId="3511" xr:uid="{A576AC29-620C-4AA6-9892-FE98858190E5}"/>
    <cellStyle name="Comma 259 2 2" xfId="5901" xr:uid="{2DD8E784-8FA5-4D6F-B1E3-D8ADCA8ECF17}"/>
    <cellStyle name="Comma 259 2 2 2" xfId="11451" xr:uid="{E977F920-92DF-4CA0-BDBC-4FBA7778C0AC}"/>
    <cellStyle name="Comma 259 2 2 2 2" xfId="24583" xr:uid="{E097488E-743C-451C-953D-4747BA303518}"/>
    <cellStyle name="Comma 259 2 2 3" xfId="21092" xr:uid="{0F93EF5A-AD5A-4786-9230-5853D8FE4A73}"/>
    <cellStyle name="Comma 259 2 3" xfId="12849" xr:uid="{526B57AA-C601-4800-B179-833318E0336A}"/>
    <cellStyle name="Comma 259 2 3 2" xfId="25781" xr:uid="{71C485B2-FA9C-405F-AC7E-CCEAD1DCFA34}"/>
    <cellStyle name="Comma 259 2 4" xfId="9088" xr:uid="{DE9AB293-CB82-4DDA-AC4F-59E1247511EE}"/>
    <cellStyle name="Comma 259 2 4 2" xfId="23418" xr:uid="{66B0D055-F6FB-483C-81B8-03CDB27721D8}"/>
    <cellStyle name="Comma 259 2 5" xfId="7489" xr:uid="{DC10E331-CA11-49D1-9726-90FEF5BF95F7}"/>
    <cellStyle name="Comma 259 2 5 2" xfId="22260" xr:uid="{C0D3C08E-18D7-452B-95AA-413090BCC8E4}"/>
    <cellStyle name="Comma 259 2 6" xfId="17393" xr:uid="{89019534-DD83-4B43-B33C-172EFA2B7E21}"/>
    <cellStyle name="Comma 259 2 6 2" xfId="27331" xr:uid="{761F3D9F-E951-457D-B57A-36D7FEAB88EC}"/>
    <cellStyle name="Comma 259 2 7" xfId="19927" xr:uid="{E76A6B86-C190-4607-9E1A-EAA75F437483}"/>
    <cellStyle name="Comma 259 3" xfId="4075" xr:uid="{A76645D7-67ED-44F4-B488-20349CEBD4E3}"/>
    <cellStyle name="Comma 259 3 2" xfId="6344" xr:uid="{50E7C80A-0BBE-4551-B895-D07E3CBC04A7}"/>
    <cellStyle name="Comma 259 3 2 2" xfId="11895" xr:uid="{FCE6FA39-16CB-4EFC-A891-EF78210B1525}"/>
    <cellStyle name="Comma 259 3 2 2 2" xfId="24970" xr:uid="{A2771FB4-01B6-4B7E-850F-11334FE2CAD2}"/>
    <cellStyle name="Comma 259 3 2 3" xfId="21479" xr:uid="{5F7C1A9B-D1A6-45F3-B4D1-372CC24EA04E}"/>
    <cellStyle name="Comma 259 3 3" xfId="13299" xr:uid="{F85AD652-025F-4F3A-B6F5-CD776CC37CA6}"/>
    <cellStyle name="Comma 259 3 3 2" xfId="26171" xr:uid="{62B592E1-AD71-4E48-987E-A5BC2713520D}"/>
    <cellStyle name="Comma 259 3 4" xfId="9628" xr:uid="{96F34FAD-8EE6-48CD-B053-FF3B09008CB0}"/>
    <cellStyle name="Comma 259 3 4 2" xfId="23805" xr:uid="{7FF76F54-3D84-4379-8488-CB94D70655CC}"/>
    <cellStyle name="Comma 259 3 5" xfId="8054" xr:uid="{53AD514E-B481-4899-BD7B-89D611902BA1}"/>
    <cellStyle name="Comma 259 3 5 2" xfId="22647" xr:uid="{258A3621-A5D7-4329-92C4-D81F2CA2D870}"/>
    <cellStyle name="Comma 259 3 6" xfId="17959" xr:uid="{8890F59B-ED9C-4DB7-928F-11DDF1B98E4F}"/>
    <cellStyle name="Comma 259 3 6 2" xfId="27718" xr:uid="{E1E1A968-18D9-4367-9747-A884F1E51630}"/>
    <cellStyle name="Comma 259 3 7" xfId="20314" xr:uid="{DD54C028-F800-42A9-9BB3-DF9814987268}"/>
    <cellStyle name="Comma 259 4" xfId="5444" xr:uid="{C1249B36-14AB-4A30-8672-AE961764D52F}"/>
    <cellStyle name="Comma 259 4 2" xfId="10994" xr:uid="{BF924441-221C-4820-AA98-E0C8D39E150B}"/>
    <cellStyle name="Comma 259 4 2 2" xfId="24200" xr:uid="{6ACF3D83-4500-453F-885B-C48A8A15257F}"/>
    <cellStyle name="Comma 259 4 3" xfId="20709" xr:uid="{66FA1266-9826-496F-9CE1-AB7F8D4697CA}"/>
    <cellStyle name="Comma 259 5" xfId="12380" xr:uid="{D6B39525-5D10-485D-B6F3-1E27C5F16278}"/>
    <cellStyle name="Comma 259 5 2" xfId="25387" xr:uid="{254C8CFE-3117-460F-BE93-DB65FA6D1E21}"/>
    <cellStyle name="Comma 259 6" xfId="8500" xr:uid="{0B32D464-0359-45C3-B170-74409E0672A2}"/>
    <cellStyle name="Comma 259 6 2" xfId="23036" xr:uid="{1E99DC7E-FDF1-41F0-B81D-F8E91CCE8882}"/>
    <cellStyle name="Comma 259 7" xfId="6878" xr:uid="{B3E5A8D9-5609-4EB7-AF8E-546BFEDCA5FD}"/>
    <cellStyle name="Comma 259 7 2" xfId="21877" xr:uid="{6E3EB57D-B03C-4D9E-94F8-156E7B53AF65}"/>
    <cellStyle name="Comma 259 8" xfId="16772" xr:uid="{F466BC23-9391-4534-9EC4-397CEAC2A1C8}"/>
    <cellStyle name="Comma 259 8 2" xfId="26948" xr:uid="{C508264D-6E7D-48D6-82DC-0CF3E555A57A}"/>
    <cellStyle name="Comma 259 9" xfId="19545" xr:uid="{FB506ECD-B979-4153-98CA-B29DFF7B747B}"/>
    <cellStyle name="Comma 26" xfId="996" xr:uid="{E68B4AE6-9744-4495-B4C4-EAFD62E6B384}"/>
    <cellStyle name="Comma 26 10" xfId="14098" xr:uid="{3E948D00-5166-4129-93AC-A7D5773CAF43}"/>
    <cellStyle name="Comma 26 11" xfId="15740" xr:uid="{D2C8ABB3-828A-4627-83A7-11EFF679040B}"/>
    <cellStyle name="Comma 26 11 2" xfId="26579" xr:uid="{4364E9CB-7339-4708-83B5-3EC5E78C2EE0}"/>
    <cellStyle name="Comma 26 12" xfId="16262" xr:uid="{42EDFE1F-C727-4373-A099-9C6454D9DF3D}"/>
    <cellStyle name="Comma 26 12 2" xfId="26611" xr:uid="{B7A46C72-E7F5-4CD2-8FE6-C3C0D7D5F584}"/>
    <cellStyle name="Comma 26 13" xfId="16308" xr:uid="{D8585937-E84D-43DB-9FAE-5779771700D1}"/>
    <cellStyle name="Comma 26 13 2" xfId="26646" xr:uid="{3DD3DE30-D117-4A9F-BA00-69A4362350F4}"/>
    <cellStyle name="Comma 26 14" xfId="18369" xr:uid="{4A2D7B2B-DAE8-413E-9F57-376754B768AE}"/>
    <cellStyle name="Comma 26 14 2" xfId="27814" xr:uid="{CA6E37A9-CEBE-4EE6-8472-BC553216E9E2}"/>
    <cellStyle name="Comma 26 15" xfId="18445" xr:uid="{A08FBDD2-DCD4-426C-AC74-CCDCA3D2200B}"/>
    <cellStyle name="Comma 26 15 2" xfId="27864" xr:uid="{254E5BD9-0C5C-48F3-AED5-0A0E1056D284}"/>
    <cellStyle name="Comma 26 16" xfId="19243" xr:uid="{0C4AB895-0CF8-4BBA-BA45-92893EF4ADFC}"/>
    <cellStyle name="Comma 26 17" xfId="31160" xr:uid="{3E7A63F4-AE09-4E01-BDBC-7BD8233CCB92}"/>
    <cellStyle name="Comma 26 2" xfId="1140" xr:uid="{1350E048-2D8C-4D27-A80C-A25072AD0A03}"/>
    <cellStyle name="Comma 26 2 10" xfId="19278" xr:uid="{E2AC44C9-9BD2-4351-A469-10296966FFE4}"/>
    <cellStyle name="Comma 26 2 11" xfId="31359" xr:uid="{55F786CF-4E0B-4572-AC5A-97E717BD64C6}"/>
    <cellStyle name="Comma 26 2 2" xfId="3041" xr:uid="{69C2556E-CDA3-4EB8-BB68-186A93AC379B}"/>
    <cellStyle name="Comma 26 2 2 2" xfId="5579" xr:uid="{97348B69-FE2B-4411-ACEB-442766164BF4}"/>
    <cellStyle name="Comma 26 2 2 2 2" xfId="11129" xr:uid="{FE55BF58-6171-4315-B5ED-5A622424ED3B}"/>
    <cellStyle name="Comma 26 2 2 2 2 2" xfId="24317" xr:uid="{D1F52E97-BA27-48AC-B61F-795BA20BE3E1}"/>
    <cellStyle name="Comma 26 2 2 2 3" xfId="20826" xr:uid="{DCE77BBC-B518-4958-AEB4-76A4C40F66F7}"/>
    <cellStyle name="Comma 26 2 2 3" xfId="12516" xr:uid="{606E1189-0E21-49F8-A0A1-F26D0614F73E}"/>
    <cellStyle name="Comma 26 2 2 3 2" xfId="25505" xr:uid="{040D22B9-405E-476F-BA5B-F6E78D4CBB0C}"/>
    <cellStyle name="Comma 26 2 2 4" xfId="8642" xr:uid="{941B9815-00D2-4603-BA3B-547F747A0AD1}"/>
    <cellStyle name="Comma 26 2 2 4 2" xfId="23152" xr:uid="{3879C886-CF30-49B2-B62A-219E8217B110}"/>
    <cellStyle name="Comma 26 2 2 5" xfId="7026" xr:uid="{64B77407-F308-416F-A352-88BBBE0B1266}"/>
    <cellStyle name="Comma 26 2 2 5 2" xfId="21994" xr:uid="{C1095360-B437-4E1E-9CF5-CA6B7ACCD304}"/>
    <cellStyle name="Comma 26 2 2 6" xfId="16922" xr:uid="{CB754754-3873-4720-A1BB-D759DA2810FA}"/>
    <cellStyle name="Comma 26 2 2 6 2" xfId="27065" xr:uid="{88F08831-B2D3-43BC-871B-F6DE065AFF28}"/>
    <cellStyle name="Comma 26 2 2 7" xfId="19661" xr:uid="{A47ED04E-18B6-4BF2-9799-40D6EBE1CDBD}"/>
    <cellStyle name="Comma 26 2 2 8" xfId="34256" xr:uid="{0B7C6776-E976-44EA-B2E1-2E261626B449}"/>
    <cellStyle name="Comma 26 2 3" xfId="3771" xr:uid="{E1F1D065-E38E-4F9F-A52D-5C7CC63C12F3}"/>
    <cellStyle name="Comma 26 2 3 2" xfId="6039" xr:uid="{558DA6D1-5F92-4580-BC96-E1F46590E9CA}"/>
    <cellStyle name="Comma 26 2 3 2 2" xfId="11589" xr:uid="{84E53778-B351-4F3E-88D0-140DA6A375BF}"/>
    <cellStyle name="Comma 26 2 3 2 2 2" xfId="24704" xr:uid="{A0BA648A-D71E-4A6C-B71B-5BCEA3EB1132}"/>
    <cellStyle name="Comma 26 2 3 2 3" xfId="21213" xr:uid="{752A3FAC-81D6-4268-B907-47A57722F603}"/>
    <cellStyle name="Comma 26 2 3 3" xfId="12993" xr:uid="{778C499D-57D5-4086-B3C4-BDF2C4DA94F3}"/>
    <cellStyle name="Comma 26 2 3 3 2" xfId="25905" xr:uid="{558FF689-AF8B-4542-95E3-643931640A3A}"/>
    <cellStyle name="Comma 26 2 3 4" xfId="9322" xr:uid="{C88AA297-5D2D-4F0F-A1C3-54B9E875B675}"/>
    <cellStyle name="Comma 26 2 3 4 2" xfId="23539" xr:uid="{F411AED4-2660-4E28-9E1C-DB876B355F15}"/>
    <cellStyle name="Comma 26 2 3 5" xfId="7748" xr:uid="{FE7B65D1-0550-4119-BD07-B768388F39BC}"/>
    <cellStyle name="Comma 26 2 3 5 2" xfId="22381" xr:uid="{7B2D2AE2-C7E8-47C5-85EC-F4524E1DB967}"/>
    <cellStyle name="Comma 26 2 3 6" xfId="17653" xr:uid="{AFEACA21-3AB1-46C0-934A-1C02860ADBFA}"/>
    <cellStyle name="Comma 26 2 3 6 2" xfId="27452" xr:uid="{DA0B5E01-D549-49BC-B404-064720C704EA}"/>
    <cellStyle name="Comma 26 2 3 7" xfId="20048" xr:uid="{BB440FD8-FE90-45EC-AA37-F02BCDD4EBA8}"/>
    <cellStyle name="Comma 26 2 4" xfId="5138" xr:uid="{DE6F056E-A49B-4B09-8A9F-AB9EF4D44133}"/>
    <cellStyle name="Comma 26 2 4 2" xfId="10688" xr:uid="{F394B115-E896-4216-86A1-9F4C0202A920}"/>
    <cellStyle name="Comma 26 2 4 2 2" xfId="23934" xr:uid="{A8470B56-CF99-4487-9093-D682C57CFAD5}"/>
    <cellStyle name="Comma 26 2 4 3" xfId="20443" xr:uid="{3F58268B-781A-4194-B6FD-4740511DEB9A}"/>
    <cellStyle name="Comma 26 2 5" xfId="12051" xr:uid="{ECB54D57-B5EA-4589-B4A4-92DC101AC740}"/>
    <cellStyle name="Comma 26 2 5 2" xfId="25104" xr:uid="{EDBAF664-526D-4CE3-9D30-221F13069240}"/>
    <cellStyle name="Comma 26 2 6" xfId="8193" xr:uid="{022AAD65-5D9E-40BE-9A0A-57E3045924F9}"/>
    <cellStyle name="Comma 26 2 6 2" xfId="22769" xr:uid="{6DE8BF2A-00D0-42A6-93E1-48CEFDEAE8BD}"/>
    <cellStyle name="Comma 26 2 7" xfId="6520" xr:uid="{B85628AD-6B19-4932-A1AA-CA548C6295C1}"/>
    <cellStyle name="Comma 26 2 7 2" xfId="21611" xr:uid="{0E1E3778-03C6-4506-A436-2EBA4009940F}"/>
    <cellStyle name="Comma 26 2 8" xfId="14846" xr:uid="{CBAD0F9D-2696-4261-BAB2-026FB5C34845}"/>
    <cellStyle name="Comma 26 2 8 2" xfId="26512" xr:uid="{AAD2932C-94EB-4203-8F70-30B969C9B629}"/>
    <cellStyle name="Comma 26 2 9" xfId="16361" xr:uid="{AD65C9EB-2199-4EBD-AD87-BB702A7E6D8B}"/>
    <cellStyle name="Comma 26 2 9 2" xfId="26681" xr:uid="{48425F50-AFCF-4A75-8EBA-148252A92535}"/>
    <cellStyle name="Comma 26 3" xfId="2984" xr:uid="{F6F6F71A-08DA-4EBC-9145-12B16C950030}"/>
    <cellStyle name="Comma 26 3 2" xfId="5532" xr:uid="{72457DCA-908E-40E5-8C9E-09CE74A99E75}"/>
    <cellStyle name="Comma 26 3 2 2" xfId="11082" xr:uid="{CAC86F4B-3F88-4B56-94A6-2A6168B43FA5}"/>
    <cellStyle name="Comma 26 3 2 2 2" xfId="24282" xr:uid="{686CEB17-2CAF-420C-AE1E-5F01A5CE9D0B}"/>
    <cellStyle name="Comma 26 3 2 3" xfId="20791" xr:uid="{31D17C1D-5986-41FD-B3BE-56281C675D3A}"/>
    <cellStyle name="Comma 26 3 3" xfId="12468" xr:uid="{0C1465AE-5493-436E-AE28-217380D68BEC}"/>
    <cellStyle name="Comma 26 3 3 2" xfId="25469" xr:uid="{E4AA18C7-F0C1-4544-9D1C-06D6A336BA9A}"/>
    <cellStyle name="Comma 26 3 4" xfId="8589" xr:uid="{55BBD165-7D0F-4BD1-896A-489D2EE8FA31}"/>
    <cellStyle name="Comma 26 3 4 2" xfId="23117" xr:uid="{DC2402AE-9081-4473-8842-4192A3451D32}"/>
    <cellStyle name="Comma 26 3 5" xfId="6969" xr:uid="{2E7EFEF4-B460-4476-859F-E18E64FA1F5B}"/>
    <cellStyle name="Comma 26 3 5 2" xfId="21959" xr:uid="{36D7D881-036F-4589-84B4-026EBD5AF784}"/>
    <cellStyle name="Comma 26 3 6" xfId="16865" xr:uid="{C4B7480F-DB31-42F9-AFA9-BCEF4B3B6A65}"/>
    <cellStyle name="Comma 26 3 6 2" xfId="27030" xr:uid="{B07BC1F3-2846-4CA5-945C-0169EB20E802}"/>
    <cellStyle name="Comma 26 3 7" xfId="19626" xr:uid="{7141462E-7B50-452E-AAE6-8AF3EA189C20}"/>
    <cellStyle name="Comma 26 3 8" xfId="34069" xr:uid="{BD6DD90A-E45F-4398-8F51-3C729E81B786}"/>
    <cellStyle name="Comma 26 4" xfId="3725" xr:uid="{576ECFD3-E392-4369-AC40-8779F148D771}"/>
    <cellStyle name="Comma 26 4 2" xfId="5993" xr:uid="{4384ABDA-E03C-477A-93A6-74DD0628AABB}"/>
    <cellStyle name="Comma 26 4 2 2" xfId="11543" xr:uid="{B8D78496-F2BD-410E-98C5-48D7A6D5F963}"/>
    <cellStyle name="Comma 26 4 2 2 2" xfId="24669" xr:uid="{8B397D98-A019-44BA-97C7-DC3D646E15A5}"/>
    <cellStyle name="Comma 26 4 2 3" xfId="21178" xr:uid="{B12158EE-FFF8-4EA0-AB7C-217E9B2E8259}"/>
    <cellStyle name="Comma 26 4 3" xfId="12947" xr:uid="{435796E9-A68F-466C-BA8D-444AC10EA648}"/>
    <cellStyle name="Comma 26 4 3 2" xfId="25870" xr:uid="{FB949CCF-EFE0-43DD-B3A0-03D9BD80C542}"/>
    <cellStyle name="Comma 26 4 4" xfId="9276" xr:uid="{265815E1-92C7-48CF-8A77-31C5B73C9958}"/>
    <cellStyle name="Comma 26 4 4 2" xfId="23504" xr:uid="{C28FCE9E-3D9A-4D15-95F8-F777DAFA5AA4}"/>
    <cellStyle name="Comma 26 4 5" xfId="7702" xr:uid="{F43BD73C-FABD-438E-A00B-E58C4EEB3829}"/>
    <cellStyle name="Comma 26 4 5 2" xfId="22346" xr:uid="{5007935C-1A1A-45B7-88DF-BE80BCDDBF1A}"/>
    <cellStyle name="Comma 26 4 6" xfId="17607" xr:uid="{5041B9D8-302C-406F-8638-2D3F69CF231E}"/>
    <cellStyle name="Comma 26 4 6 2" xfId="27417" xr:uid="{B2D0F559-CF02-4F24-BDAB-6B9D122F52D5}"/>
    <cellStyle name="Comma 26 4 7" xfId="20013" xr:uid="{FE4FCE5E-5C7C-421C-B3B1-EEE039B2E188}"/>
    <cellStyle name="Comma 26 5" xfId="5092" xr:uid="{E0F90E90-C789-4370-BBC7-B4B019BE7AF6}"/>
    <cellStyle name="Comma 26 5 2" xfId="10642" xr:uid="{E930FB71-5771-4133-B36C-6A29FF25E10B}"/>
    <cellStyle name="Comma 26 5 2 2" xfId="23899" xr:uid="{72F814A9-874A-4957-87DC-048A119E2799}"/>
    <cellStyle name="Comma 26 5 3" xfId="20408" xr:uid="{BC0C0481-52F2-4C02-96EF-6DC9D0E74373}"/>
    <cellStyle name="Comma 26 6" xfId="12003" xr:uid="{4B71724C-875B-47FE-BB6B-CC6534953D50}"/>
    <cellStyle name="Comma 26 6 2" xfId="25067" xr:uid="{28CEA9C5-225C-4794-8506-77CE6C26D85A}"/>
    <cellStyle name="Comma 26 7" xfId="8147" xr:uid="{0ED7F61A-8D54-4814-B034-AC707B47B0FE}"/>
    <cellStyle name="Comma 26 7 2" xfId="22734" xr:uid="{D8E80AA9-A8A9-48DF-BD0C-F9BB9C1EFC09}"/>
    <cellStyle name="Comma 26 8" xfId="6468" xr:uid="{045D68F6-2D6E-4F3A-A64A-1F8A318C5DEA}"/>
    <cellStyle name="Comma 26 8 2" xfId="21576" xr:uid="{3EC63A87-EEBA-449F-AB44-1F518542F67A}"/>
    <cellStyle name="Comma 26 9" xfId="13635" xr:uid="{D9D0260E-DD1E-4DF6-8D69-A848D505C2AA}"/>
    <cellStyle name="Comma 26 9 2" xfId="26328" xr:uid="{95C36223-9F38-43FD-A764-5EEAC99B09A2}"/>
    <cellStyle name="Comma 260" xfId="2702" xr:uid="{323CCAF6-2745-412F-84A2-DB2430C1E1AA}"/>
    <cellStyle name="Comma 260 2" xfId="3512" xr:uid="{F6A88F62-31B3-4CF0-896B-EF264034FB9F}"/>
    <cellStyle name="Comma 260 2 2" xfId="5902" xr:uid="{95E4FD39-AC54-4B38-B091-564959876299}"/>
    <cellStyle name="Comma 260 2 2 2" xfId="11452" xr:uid="{6185D94D-255A-437F-AA86-A132A870083A}"/>
    <cellStyle name="Comma 260 2 2 2 2" xfId="24584" xr:uid="{1FAA8A5C-0713-45AE-81E8-08044507EC1B}"/>
    <cellStyle name="Comma 260 2 2 3" xfId="21093" xr:uid="{57FF06B5-8A0D-4B41-85D8-B066E4DE2066}"/>
    <cellStyle name="Comma 260 2 3" xfId="12850" xr:uid="{6B2E6ED7-DED7-4A07-8ABE-56334764E36F}"/>
    <cellStyle name="Comma 260 2 3 2" xfId="25782" xr:uid="{1E5C0AF3-7A6C-4FBD-9A18-8AB23C346565}"/>
    <cellStyle name="Comma 260 2 4" xfId="9089" xr:uid="{E83FFBDD-D71D-4727-A180-08612BAD16AB}"/>
    <cellStyle name="Comma 260 2 4 2" xfId="23419" xr:uid="{0B7A0BA5-B5BC-4446-9595-36FA5D932AFD}"/>
    <cellStyle name="Comma 260 2 5" xfId="7490" xr:uid="{4944F9B5-26A2-4329-BCED-03E97336E6A8}"/>
    <cellStyle name="Comma 260 2 5 2" xfId="22261" xr:uid="{F8862885-AD46-45B8-94FC-35F5DFB07C81}"/>
    <cellStyle name="Comma 260 2 6" xfId="17394" xr:uid="{E4BDA013-618C-48D9-89EE-C0DD4E1EF9B1}"/>
    <cellStyle name="Comma 260 2 6 2" xfId="27332" xr:uid="{53E26FBE-A665-4EC1-8208-0E4ABDD9D87E}"/>
    <cellStyle name="Comma 260 2 7" xfId="19928" xr:uid="{04FBB400-FAFE-4B14-BC1D-E9434939D9EE}"/>
    <cellStyle name="Comma 260 3" xfId="4076" xr:uid="{E382D750-55BB-47AD-BABA-F1119600B996}"/>
    <cellStyle name="Comma 260 3 2" xfId="6345" xr:uid="{84F31C81-1993-4F84-B526-2F2D52D9C24E}"/>
    <cellStyle name="Comma 260 3 2 2" xfId="11896" xr:uid="{7242B4B5-43E9-4BA5-9F0D-64C770DE1CD6}"/>
    <cellStyle name="Comma 260 3 2 2 2" xfId="24971" xr:uid="{C87910FF-B584-4ACE-831F-634B9B049551}"/>
    <cellStyle name="Comma 260 3 2 3" xfId="21480" xr:uid="{3AE02528-33D5-4CB9-BB5F-A144CD786AE5}"/>
    <cellStyle name="Comma 260 3 3" xfId="13300" xr:uid="{2B6488F1-4D69-49BB-BD4A-D8458D754B6C}"/>
    <cellStyle name="Comma 260 3 3 2" xfId="26172" xr:uid="{16F4DECE-3EDE-4E34-8EAA-5A43EF80B3CF}"/>
    <cellStyle name="Comma 260 3 4" xfId="9629" xr:uid="{9743F878-8D46-4144-9A64-DB566D54BC9E}"/>
    <cellStyle name="Comma 260 3 4 2" xfId="23806" xr:uid="{5A9A0A87-698B-41C0-843C-A92E5BA2D3F0}"/>
    <cellStyle name="Comma 260 3 5" xfId="8055" xr:uid="{0C3718C6-1846-400B-A09A-03D172B03B65}"/>
    <cellStyle name="Comma 260 3 5 2" xfId="22648" xr:uid="{01A68604-AE4C-4759-ACA8-F5F4BA7985FC}"/>
    <cellStyle name="Comma 260 3 6" xfId="17960" xr:uid="{A8B7AF2A-AC0D-4857-A7F0-E8D9B2541642}"/>
    <cellStyle name="Comma 260 3 6 2" xfId="27719" xr:uid="{C288CD72-186D-4E47-891F-95813311B710}"/>
    <cellStyle name="Comma 260 3 7" xfId="20315" xr:uid="{C652BA84-0586-446F-A4AB-DB3AD2097BF4}"/>
    <cellStyle name="Comma 260 4" xfId="5445" xr:uid="{24785B17-FDCE-4320-A2D3-92BAFA37CA93}"/>
    <cellStyle name="Comma 260 4 2" xfId="10995" xr:uid="{21BF7513-7BC6-4423-9264-40A12C4C1ADF}"/>
    <cellStyle name="Comma 260 4 2 2" xfId="24201" xr:uid="{1D42D28F-AB88-4964-94B6-B99A33A90985}"/>
    <cellStyle name="Comma 260 4 3" xfId="20710" xr:uid="{AECFD946-0915-46E7-9172-A94F9F8C5D7B}"/>
    <cellStyle name="Comma 260 5" xfId="12381" xr:uid="{0B0DAFF2-4E6B-42FD-B068-9ED80AF8FBE6}"/>
    <cellStyle name="Comma 260 5 2" xfId="25388" xr:uid="{610DCA76-79F9-4235-A812-38FBF6705D63}"/>
    <cellStyle name="Comma 260 6" xfId="8501" xr:uid="{4AD5E6D3-9FAF-496A-9980-A7B31C9313E8}"/>
    <cellStyle name="Comma 260 6 2" xfId="23037" xr:uid="{6A3F43E9-E39F-4AF4-A953-6D60C1CDA478}"/>
    <cellStyle name="Comma 260 7" xfId="6879" xr:uid="{45E7F979-CCC6-437A-9555-0C794E5EA935}"/>
    <cellStyle name="Comma 260 7 2" xfId="21878" xr:uid="{CA759F9D-F446-4169-99F0-98AE56F5A149}"/>
    <cellStyle name="Comma 260 8" xfId="16773" xr:uid="{DB74D9D5-BC2E-447A-B4CF-663F36084AE0}"/>
    <cellStyle name="Comma 260 8 2" xfId="26949" xr:uid="{9E68A5E2-836D-42D0-8378-D6587C6D2A00}"/>
    <cellStyle name="Comma 260 9" xfId="19546" xr:uid="{157796A8-B61C-491D-86EB-11A48FD2732D}"/>
    <cellStyle name="Comma 261" xfId="2703" xr:uid="{DB2C36DA-4344-4F07-B498-5246A29B1599}"/>
    <cellStyle name="Comma 261 2" xfId="3513" xr:uid="{DB915D3B-F753-4C92-A569-010F51C851D9}"/>
    <cellStyle name="Comma 261 2 2" xfId="5903" xr:uid="{4FA9636F-AF44-4B25-B08D-41726E1C35BA}"/>
    <cellStyle name="Comma 261 2 2 2" xfId="11453" xr:uid="{49865157-E0A8-4E40-98EC-B3FA30492D39}"/>
    <cellStyle name="Comma 261 2 2 2 2" xfId="24585" xr:uid="{8A7C32A5-8760-4EF3-8EE8-3F1093E75F02}"/>
    <cellStyle name="Comma 261 2 2 3" xfId="21094" xr:uid="{66FCD361-06E0-4EB8-BAA0-20C638ED8FBF}"/>
    <cellStyle name="Comma 261 2 3" xfId="12851" xr:uid="{EC449D60-6A6D-4DEE-829B-D5033BA2C13D}"/>
    <cellStyle name="Comma 261 2 3 2" xfId="25783" xr:uid="{B84803ED-5C9D-4057-85F5-2BF8F18649E5}"/>
    <cellStyle name="Comma 261 2 4" xfId="9090" xr:uid="{F8161B05-F858-4779-906B-EC5A899CF903}"/>
    <cellStyle name="Comma 261 2 4 2" xfId="23420" xr:uid="{B94F8599-3E30-4CA1-8E84-41643120B088}"/>
    <cellStyle name="Comma 261 2 5" xfId="7491" xr:uid="{BE4F9EEE-76CD-4A05-A6E9-2CEE66CEF9AF}"/>
    <cellStyle name="Comma 261 2 5 2" xfId="22262" xr:uid="{2C1ABFFE-4785-43D0-878A-6E5D276311FF}"/>
    <cellStyle name="Comma 261 2 6" xfId="17395" xr:uid="{BC1CAE3B-7359-4CD4-9A4C-8FB868C0B4C7}"/>
    <cellStyle name="Comma 261 2 6 2" xfId="27333" xr:uid="{1D48F2F3-DEE7-4245-954D-CA8D081BB63A}"/>
    <cellStyle name="Comma 261 2 7" xfId="19929" xr:uid="{D715C65B-511A-495B-A606-EF3F4BB10B9A}"/>
    <cellStyle name="Comma 261 3" xfId="4077" xr:uid="{0EEA912C-35F7-4A1D-82B7-5F310950655F}"/>
    <cellStyle name="Comma 261 3 2" xfId="6346" xr:uid="{0B21F575-F035-4101-A39B-2E9015D9B74B}"/>
    <cellStyle name="Comma 261 3 2 2" xfId="11897" xr:uid="{FA3A2C14-52CB-43B7-9BC4-C394EBB9FA2E}"/>
    <cellStyle name="Comma 261 3 2 2 2" xfId="24972" xr:uid="{52BC3665-09F5-472C-B0E0-9E7C2AE84F94}"/>
    <cellStyle name="Comma 261 3 2 3" xfId="21481" xr:uid="{E83A51B9-4AF9-4ABC-9CB2-491B30B3F03B}"/>
    <cellStyle name="Comma 261 3 3" xfId="13301" xr:uid="{89EF44F6-1EC0-475B-AD39-15884399E80D}"/>
    <cellStyle name="Comma 261 3 3 2" xfId="26173" xr:uid="{0FEF4DBA-497C-4BFB-BE85-9D009ED67929}"/>
    <cellStyle name="Comma 261 3 4" xfId="9630" xr:uid="{4892F2A8-57C1-429B-A32D-DC5B7007D3B0}"/>
    <cellStyle name="Comma 261 3 4 2" xfId="23807" xr:uid="{AD38C9A7-33BD-4547-9B43-EEE2A5C39ABB}"/>
    <cellStyle name="Comma 261 3 5" xfId="8056" xr:uid="{583F1ED5-BD11-428B-989F-1BC4B5DC9B3C}"/>
    <cellStyle name="Comma 261 3 5 2" xfId="22649" xr:uid="{F0CE346E-77C6-4647-902E-F5C1911D0001}"/>
    <cellStyle name="Comma 261 3 6" xfId="17961" xr:uid="{92043EDA-E34C-4A53-8C34-852A20A96BDE}"/>
    <cellStyle name="Comma 261 3 6 2" xfId="27720" xr:uid="{2271AC12-3212-437B-B607-AEE703FEA168}"/>
    <cellStyle name="Comma 261 3 7" xfId="20316" xr:uid="{F15AC5AF-1845-4D14-9328-E5C7DCB3CDCF}"/>
    <cellStyle name="Comma 261 4" xfId="5446" xr:uid="{2DAE4CB1-6D4D-4453-AEF2-2BFB18325934}"/>
    <cellStyle name="Comma 261 4 2" xfId="10996" xr:uid="{F4CE2DD1-DCFD-4316-8002-86D969BDFC45}"/>
    <cellStyle name="Comma 261 4 2 2" xfId="24202" xr:uid="{0D369C3E-201E-4092-838C-7BA35B2E0C40}"/>
    <cellStyle name="Comma 261 4 3" xfId="20711" xr:uid="{46E85451-5CEC-4C7A-944B-010D1A567DBD}"/>
    <cellStyle name="Comma 261 5" xfId="12382" xr:uid="{EE420F3F-0F77-47A3-B245-F09595DE17D7}"/>
    <cellStyle name="Comma 261 5 2" xfId="25389" xr:uid="{F3318FE6-F0AD-4F2F-9CDA-28BDF239E4C8}"/>
    <cellStyle name="Comma 261 6" xfId="8502" xr:uid="{26B4BAFF-DCEF-4E8A-B3BC-D083AE64EDC6}"/>
    <cellStyle name="Comma 261 6 2" xfId="23038" xr:uid="{D8BA8F30-A2D8-49A1-8758-3F2D3E05F786}"/>
    <cellStyle name="Comma 261 7" xfId="6880" xr:uid="{DDB730F9-1816-4D96-999C-A7EAE9A8EAD6}"/>
    <cellStyle name="Comma 261 7 2" xfId="21879" xr:uid="{3BB49E7B-1CFA-4E9E-942E-57ADB430352B}"/>
    <cellStyle name="Comma 261 8" xfId="16774" xr:uid="{D25F68D6-F0A3-4127-B952-A2D9E1BA5E3F}"/>
    <cellStyle name="Comma 261 8 2" xfId="26950" xr:uid="{5CF54A07-B1DC-43D1-AB3A-49252C1E9AE3}"/>
    <cellStyle name="Comma 261 9" xfId="19547" xr:uid="{F45DFFE8-058E-4E8B-A9B0-481143FB95F3}"/>
    <cellStyle name="Comma 262" xfId="2704" xr:uid="{8EBE749B-3A6C-4BF5-B516-801778E1B12B}"/>
    <cellStyle name="Comma 262 2" xfId="3514" xr:uid="{EBB9BAAD-CD9A-47B5-813F-D5C34A367DF0}"/>
    <cellStyle name="Comma 262 2 2" xfId="5904" xr:uid="{A007F7C4-0EBD-45BC-A92F-DDF3427F14C7}"/>
    <cellStyle name="Comma 262 2 2 2" xfId="11454" xr:uid="{353C63E4-96D2-4FB0-BDC3-AE96C2E996C6}"/>
    <cellStyle name="Comma 262 2 2 2 2" xfId="24586" xr:uid="{8ABE5531-2ECC-4E5B-A140-F006FD48044B}"/>
    <cellStyle name="Comma 262 2 2 3" xfId="21095" xr:uid="{41951E3C-48A8-4296-BC64-D072091E26D3}"/>
    <cellStyle name="Comma 262 2 3" xfId="12852" xr:uid="{680E3EE5-5ECE-48CA-8F74-47725E3B7365}"/>
    <cellStyle name="Comma 262 2 3 2" xfId="25784" xr:uid="{FE5AC212-23B2-4CA9-A1F8-0707AFA3589E}"/>
    <cellStyle name="Comma 262 2 4" xfId="9091" xr:uid="{5F4808D9-4B31-4ADC-A2CF-90F8A2CB3381}"/>
    <cellStyle name="Comma 262 2 4 2" xfId="23421" xr:uid="{68B511B6-9704-43F8-9770-9AEF8D5C360D}"/>
    <cellStyle name="Comma 262 2 5" xfId="7492" xr:uid="{C0FF81C5-1662-4260-98AC-A22A6CABD4DC}"/>
    <cellStyle name="Comma 262 2 5 2" xfId="22263" xr:uid="{5A1A09F7-0746-4000-BE70-BB1CA17FF401}"/>
    <cellStyle name="Comma 262 2 6" xfId="17396" xr:uid="{526A8E35-40CE-4C9C-B704-73A688A7918A}"/>
    <cellStyle name="Comma 262 2 6 2" xfId="27334" xr:uid="{57A78224-58BC-41CA-963C-36D6E4AEB043}"/>
    <cellStyle name="Comma 262 2 7" xfId="19930" xr:uid="{A53253F1-317E-4B97-9DA5-CE1B1AE1CE08}"/>
    <cellStyle name="Comma 262 3" xfId="4078" xr:uid="{D0B6FB92-3C10-44C7-8BBA-4B2E8E4ED8E4}"/>
    <cellStyle name="Comma 262 3 2" xfId="6347" xr:uid="{828011A4-E403-4C6E-9DBA-99D7659247E9}"/>
    <cellStyle name="Comma 262 3 2 2" xfId="11898" xr:uid="{A657BA52-02C2-46FB-AE99-A0EADEEC7B83}"/>
    <cellStyle name="Comma 262 3 2 2 2" xfId="24973" xr:uid="{AD8B756B-DF87-425D-B4E1-5A2DAA7094B0}"/>
    <cellStyle name="Comma 262 3 2 3" xfId="21482" xr:uid="{88652FBF-C753-45B4-B9F2-8019EF1FC3E9}"/>
    <cellStyle name="Comma 262 3 3" xfId="13302" xr:uid="{F34E5F85-F8E4-462E-9C3A-2AA1B6F30074}"/>
    <cellStyle name="Comma 262 3 3 2" xfId="26174" xr:uid="{44033607-D7A2-4BF0-AA1E-573268BB7B68}"/>
    <cellStyle name="Comma 262 3 4" xfId="9631" xr:uid="{915C2FB6-1290-40AF-8908-9A9DA8748248}"/>
    <cellStyle name="Comma 262 3 4 2" xfId="23808" xr:uid="{AA416753-E103-4195-98DE-FD053D3E876E}"/>
    <cellStyle name="Comma 262 3 5" xfId="8057" xr:uid="{FFE79DAA-93D9-4A93-B225-DC9CDA37BD9B}"/>
    <cellStyle name="Comma 262 3 5 2" xfId="22650" xr:uid="{688B6388-40D2-4989-B4ED-7502FCFA0B9D}"/>
    <cellStyle name="Comma 262 3 6" xfId="17962" xr:uid="{00B3C288-D1B9-42D7-9FF6-D434CAD2E16E}"/>
    <cellStyle name="Comma 262 3 6 2" xfId="27721" xr:uid="{0618FF68-F42B-47EB-9C41-9AF8D5BEA603}"/>
    <cellStyle name="Comma 262 3 7" xfId="20317" xr:uid="{D8591B5A-FEFC-4C5F-B20D-80A5CE0F02D1}"/>
    <cellStyle name="Comma 262 4" xfId="5447" xr:uid="{92D1A765-DC28-4A60-9C40-FF6FF321F457}"/>
    <cellStyle name="Comma 262 4 2" xfId="10997" xr:uid="{67AC9DC1-A9DC-41C4-B02B-4A124E0F666F}"/>
    <cellStyle name="Comma 262 4 2 2" xfId="24203" xr:uid="{E5CE9FBE-07DD-4875-9CC0-0CB02086BAA8}"/>
    <cellStyle name="Comma 262 4 3" xfId="20712" xr:uid="{A9D946D7-4613-4BDF-8E5C-B6D21E3F341F}"/>
    <cellStyle name="Comma 262 5" xfId="12383" xr:uid="{40892E87-B6A0-4A8F-BB93-3E83A8BF3DBD}"/>
    <cellStyle name="Comma 262 5 2" xfId="25390" xr:uid="{76ABFEF9-2F45-4BC2-A569-6AEA5F8F3857}"/>
    <cellStyle name="Comma 262 6" xfId="8503" xr:uid="{537AAC2A-078D-4FCD-AFD1-E72C8F448E2A}"/>
    <cellStyle name="Comma 262 6 2" xfId="23039" xr:uid="{399170DB-D212-4F0C-A747-100CFFA575F1}"/>
    <cellStyle name="Comma 262 7" xfId="6881" xr:uid="{CBA5ECAA-5065-47C4-9A3A-EE01E2FC36F5}"/>
    <cellStyle name="Comma 262 7 2" xfId="21880" xr:uid="{DB91A8B5-22DB-462F-A34B-7A05A4B4AB53}"/>
    <cellStyle name="Comma 262 8" xfId="16775" xr:uid="{EB9C6F65-FC07-43F3-85B8-C3926BDE3640}"/>
    <cellStyle name="Comma 262 8 2" xfId="26951" xr:uid="{C6D48B27-BA7B-481C-8C39-B42F8F2CFEA9}"/>
    <cellStyle name="Comma 262 9" xfId="19548" xr:uid="{194239E9-B4AC-40CD-BD28-D941061C8D24}"/>
    <cellStyle name="Comma 263" xfId="2705" xr:uid="{08B3C23D-DCFE-4EFD-ABA2-D5F1CC2BD37A}"/>
    <cellStyle name="Comma 263 2" xfId="3515" xr:uid="{30C0A030-B9A0-4F45-A9C4-6E7D88975B8F}"/>
    <cellStyle name="Comma 263 2 2" xfId="5905" xr:uid="{781DA0CA-1FD3-4F40-93FE-CD7930C7DCE7}"/>
    <cellStyle name="Comma 263 2 2 2" xfId="11455" xr:uid="{1424F7E0-773C-470A-8B20-E0CAAFD7930B}"/>
    <cellStyle name="Comma 263 2 2 2 2" xfId="24587" xr:uid="{AC926B29-348D-4D2E-99FF-90A080BECB9E}"/>
    <cellStyle name="Comma 263 2 2 3" xfId="21096" xr:uid="{BA442105-55D4-4E89-84BF-D5D7FBC24DE7}"/>
    <cellStyle name="Comma 263 2 3" xfId="12853" xr:uid="{E6CCF802-957B-4C18-A777-2918AA867C42}"/>
    <cellStyle name="Comma 263 2 3 2" xfId="25785" xr:uid="{F9486FB7-8E22-4011-930C-DC2052AB171A}"/>
    <cellStyle name="Comma 263 2 4" xfId="9092" xr:uid="{A1544D54-A524-4B4E-8DCA-2B1482F94DA1}"/>
    <cellStyle name="Comma 263 2 4 2" xfId="23422" xr:uid="{F6AB6F0C-0B1B-4980-96B3-0D1E2DAE6942}"/>
    <cellStyle name="Comma 263 2 5" xfId="7493" xr:uid="{D9371D0D-11D7-4EBB-BB37-8F8BEC3B0736}"/>
    <cellStyle name="Comma 263 2 5 2" xfId="22264" xr:uid="{AF31B2C0-4C91-41D3-9A3C-E9B574E2D4A5}"/>
    <cellStyle name="Comma 263 2 6" xfId="17397" xr:uid="{7E0BC1BF-4DCD-48C0-AD02-49F26B43D26B}"/>
    <cellStyle name="Comma 263 2 6 2" xfId="27335" xr:uid="{1BEF825E-7324-4878-B801-1F77BEDDCAF3}"/>
    <cellStyle name="Comma 263 2 7" xfId="19931" xr:uid="{4673E1FF-1B4D-4A57-9F3F-E686E2D38B2E}"/>
    <cellStyle name="Comma 263 3" xfId="4079" xr:uid="{19E4F38A-81A5-4484-B874-BFF7FACFC102}"/>
    <cellStyle name="Comma 263 3 2" xfId="6348" xr:uid="{BF972552-51FD-4885-BDB0-5242ACB16D39}"/>
    <cellStyle name="Comma 263 3 2 2" xfId="11899" xr:uid="{DC33FF45-AA62-41AF-AA04-1E1F7E9C2B5B}"/>
    <cellStyle name="Comma 263 3 2 2 2" xfId="24974" xr:uid="{6D6CD179-5626-4E25-8DDD-9259F4394639}"/>
    <cellStyle name="Comma 263 3 2 3" xfId="21483" xr:uid="{B145ABF1-F527-49B0-8674-2D3D8894511B}"/>
    <cellStyle name="Comma 263 3 3" xfId="13303" xr:uid="{4E45FAB1-42B0-43ED-810B-4C50BD838F84}"/>
    <cellStyle name="Comma 263 3 3 2" xfId="26175" xr:uid="{679352E2-84B9-4873-AEBC-EAF08415A7DF}"/>
    <cellStyle name="Comma 263 3 4" xfId="9632" xr:uid="{C140556A-BA67-4A68-BAD6-6841B5AC0ED2}"/>
    <cellStyle name="Comma 263 3 4 2" xfId="23809" xr:uid="{1D590524-55EC-4F1C-BF7E-5503A76DE2E5}"/>
    <cellStyle name="Comma 263 3 5" xfId="8058" xr:uid="{9FF22362-1314-4294-9223-D211E76284DA}"/>
    <cellStyle name="Comma 263 3 5 2" xfId="22651" xr:uid="{C0B63F30-F7D0-4C1D-B719-08209C133B6C}"/>
    <cellStyle name="Comma 263 3 6" xfId="17963" xr:uid="{269D8617-ABFC-48A7-8376-4E23E63BC989}"/>
    <cellStyle name="Comma 263 3 6 2" xfId="27722" xr:uid="{4F94A422-39CC-48A9-A286-13561900EAB0}"/>
    <cellStyle name="Comma 263 3 7" xfId="20318" xr:uid="{9CEFE668-DC11-4BF7-BE46-9F2BD2ED7E05}"/>
    <cellStyle name="Comma 263 4" xfId="5448" xr:uid="{97FF91CA-BF2A-43E0-B64F-D769926CB9F9}"/>
    <cellStyle name="Comma 263 4 2" xfId="10998" xr:uid="{4A6FE14B-9179-4999-BCF6-F40F2A56C337}"/>
    <cellStyle name="Comma 263 4 2 2" xfId="24204" xr:uid="{DAE1B5FD-4D00-46DB-BABC-C13634A890C9}"/>
    <cellStyle name="Comma 263 4 3" xfId="20713" xr:uid="{F6D5C1DC-207C-460D-A4DF-21B74717BEFD}"/>
    <cellStyle name="Comma 263 5" xfId="12384" xr:uid="{628DE391-3220-4FDC-8DF5-5F161E7EEAA3}"/>
    <cellStyle name="Comma 263 5 2" xfId="25391" xr:uid="{8C6A4682-4989-47E7-BBD3-2EE026BC66B6}"/>
    <cellStyle name="Comma 263 6" xfId="8504" xr:uid="{3DB3B50D-8369-4F8A-905E-3422896E78DC}"/>
    <cellStyle name="Comma 263 6 2" xfId="23040" xr:uid="{6F376639-A323-4E69-B683-9B9C0490D56B}"/>
    <cellStyle name="Comma 263 7" xfId="6882" xr:uid="{6E0DBEB2-7CCF-4C76-8DBA-68C44BD58CF7}"/>
    <cellStyle name="Comma 263 7 2" xfId="21881" xr:uid="{7FE72941-7A0C-4A1A-88E6-0F4D79127ECD}"/>
    <cellStyle name="Comma 263 8" xfId="16776" xr:uid="{36DE993C-6890-4881-8A7D-9D33EDD5EB06}"/>
    <cellStyle name="Comma 263 8 2" xfId="26952" xr:uid="{AA57C4AD-A491-48B7-9FEF-8827292E87F8}"/>
    <cellStyle name="Comma 263 9" xfId="19549" xr:uid="{C7440557-ABDD-4D73-AE99-0EC413CB5190}"/>
    <cellStyle name="Comma 264" xfId="2706" xr:uid="{25BAC506-2DDC-4DD5-9012-A38540F594EB}"/>
    <cellStyle name="Comma 264 2" xfId="3516" xr:uid="{0FDAB96B-82DD-490F-BF6B-73A7184A65E2}"/>
    <cellStyle name="Comma 264 2 2" xfId="5906" xr:uid="{0A263F77-D18D-441B-BFAC-A6A505A72F4C}"/>
    <cellStyle name="Comma 264 2 2 2" xfId="11456" xr:uid="{BBD8B6AD-DB81-47E6-A527-B8E57D92C6A1}"/>
    <cellStyle name="Comma 264 2 2 2 2" xfId="24588" xr:uid="{3698015B-2163-46A8-BD2E-4F28E5ECB889}"/>
    <cellStyle name="Comma 264 2 2 3" xfId="21097" xr:uid="{B55DDE07-3B3F-49DF-9A87-2B8A2BAF6D30}"/>
    <cellStyle name="Comma 264 2 3" xfId="12854" xr:uid="{73829B2F-C9BC-43F9-BC98-39DDB9541C38}"/>
    <cellStyle name="Comma 264 2 3 2" xfId="25786" xr:uid="{1BA131EE-74E6-4BBE-BFD4-8F285767E59C}"/>
    <cellStyle name="Comma 264 2 4" xfId="9093" xr:uid="{0AADCFEC-26B9-4D83-A15A-5BB26020A8D6}"/>
    <cellStyle name="Comma 264 2 4 2" xfId="23423" xr:uid="{24EB224D-CB57-40A9-A144-D39DB838016E}"/>
    <cellStyle name="Comma 264 2 5" xfId="7494" xr:uid="{3C7436B6-C921-43CF-867A-F635D0D7B117}"/>
    <cellStyle name="Comma 264 2 5 2" xfId="22265" xr:uid="{CC155C76-BC05-468C-AAD2-8D7631CC50AD}"/>
    <cellStyle name="Comma 264 2 6" xfId="17398" xr:uid="{B04BDEC4-26E6-483A-88D5-C081FDEE6CF7}"/>
    <cellStyle name="Comma 264 2 6 2" xfId="27336" xr:uid="{0A5E87F8-F834-46ED-B494-432445334648}"/>
    <cellStyle name="Comma 264 2 7" xfId="19932" xr:uid="{D0E29EFE-6C0E-4B78-A43B-DE410A6D083A}"/>
    <cellStyle name="Comma 264 3" xfId="4080" xr:uid="{64EBF959-93A7-4333-8DF2-EA4D95E2EE40}"/>
    <cellStyle name="Comma 264 3 2" xfId="6349" xr:uid="{D4608753-CE60-4F98-BC75-EDF0101D58E0}"/>
    <cellStyle name="Comma 264 3 2 2" xfId="11900" xr:uid="{D4C42505-6DED-46BD-988D-C26D72BA651C}"/>
    <cellStyle name="Comma 264 3 2 2 2" xfId="24975" xr:uid="{AC3D4D75-07A0-433E-B7F2-7B5BED32102A}"/>
    <cellStyle name="Comma 264 3 2 3" xfId="21484" xr:uid="{EF7B9D08-C166-41A0-A742-D5678F3A9BE1}"/>
    <cellStyle name="Comma 264 3 3" xfId="13304" xr:uid="{25CBCA27-1FD3-44F1-BC01-457407DB7441}"/>
    <cellStyle name="Comma 264 3 3 2" xfId="26176" xr:uid="{31B2E33C-5D16-41EE-A59D-E5C344FC2803}"/>
    <cellStyle name="Comma 264 3 4" xfId="9633" xr:uid="{959D8567-DFDF-4083-9E44-2FDDC1FC7694}"/>
    <cellStyle name="Comma 264 3 4 2" xfId="23810" xr:uid="{B0721EAD-2CD3-4FE1-B189-134B90ADCB36}"/>
    <cellStyle name="Comma 264 3 5" xfId="8059" xr:uid="{D0AE7361-FD9C-4A75-94E0-B4EE1371186B}"/>
    <cellStyle name="Comma 264 3 5 2" xfId="22652" xr:uid="{C9653669-B6D5-40D2-84FA-BA6FA64F48DD}"/>
    <cellStyle name="Comma 264 3 6" xfId="17964" xr:uid="{16558402-D2EB-4695-A162-1594CC31718F}"/>
    <cellStyle name="Comma 264 3 6 2" xfId="27723" xr:uid="{D8606DDA-97E2-4E37-A8AB-8FCD45E3671D}"/>
    <cellStyle name="Comma 264 3 7" xfId="20319" xr:uid="{A84418FF-DC20-44C0-9221-4E205F10DAA8}"/>
    <cellStyle name="Comma 264 4" xfId="5449" xr:uid="{7C922531-1AD2-40DC-BD15-AC0B744EE8F9}"/>
    <cellStyle name="Comma 264 4 2" xfId="10999" xr:uid="{E82EA596-E8DD-4A1E-8F48-401909E95546}"/>
    <cellStyle name="Comma 264 4 2 2" xfId="24205" xr:uid="{03DECBF3-F186-4E67-8858-F4F1956B267F}"/>
    <cellStyle name="Comma 264 4 3" xfId="20714" xr:uid="{15BE33CB-1D8C-4330-A435-0E4C999303EA}"/>
    <cellStyle name="Comma 264 5" xfId="12385" xr:uid="{E5A96604-2991-452D-B0CF-A8A89D3BD29D}"/>
    <cellStyle name="Comma 264 5 2" xfId="25392" xr:uid="{663402B4-E973-4507-A1B4-2EB3FA7A3B14}"/>
    <cellStyle name="Comma 264 6" xfId="8505" xr:uid="{7CF2D934-E2AC-452A-A203-DCF665EBC3FF}"/>
    <cellStyle name="Comma 264 6 2" xfId="23041" xr:uid="{EDEE8132-EC46-4B40-A197-52A66E0C861B}"/>
    <cellStyle name="Comma 264 7" xfId="6883" xr:uid="{158B8652-60BA-42FB-A033-5640AC729A91}"/>
    <cellStyle name="Comma 264 7 2" xfId="21882" xr:uid="{A2837EE9-6EE0-47B0-A182-54CB6B6E25E5}"/>
    <cellStyle name="Comma 264 8" xfId="16777" xr:uid="{69987DFF-4A69-4F37-8D2E-FFF7ADEB8F87}"/>
    <cellStyle name="Comma 264 8 2" xfId="26953" xr:uid="{BA9511B6-7B4A-4BE1-AFC4-DD41FAEBBEA7}"/>
    <cellStyle name="Comma 264 9" xfId="19550" xr:uid="{2C8E541E-07D2-4267-A11F-E1DCE8771ED9}"/>
    <cellStyle name="Comma 265" xfId="2707" xr:uid="{D4E79235-2B21-4FFB-B7C1-24B4FA00481D}"/>
    <cellStyle name="Comma 265 2" xfId="3517" xr:uid="{5233A4BE-5668-42CB-8898-4149B9FF58FA}"/>
    <cellStyle name="Comma 265 2 2" xfId="5907" xr:uid="{4F3C9FD9-D13F-41C8-AEE3-D1E370B75D75}"/>
    <cellStyle name="Comma 265 2 2 2" xfId="11457" xr:uid="{71A0BD85-C84C-43C2-8D7D-6F0BC539EAE5}"/>
    <cellStyle name="Comma 265 2 2 2 2" xfId="24589" xr:uid="{6765FAE6-F77C-407E-9FF8-7E50F7A93AA7}"/>
    <cellStyle name="Comma 265 2 2 3" xfId="21098" xr:uid="{6900D46D-8151-40DB-A102-CDA80AA98B3E}"/>
    <cellStyle name="Comma 265 2 3" xfId="12855" xr:uid="{AAFCC997-6613-4BA5-B9BD-A42AD3E13CBE}"/>
    <cellStyle name="Comma 265 2 3 2" xfId="25787" xr:uid="{CA4B770E-0984-47BD-8C20-C6919D7B9D8E}"/>
    <cellStyle name="Comma 265 2 4" xfId="9094" xr:uid="{5A4FB46B-A2EE-4322-AD49-C35CD72757E1}"/>
    <cellStyle name="Comma 265 2 4 2" xfId="23424" xr:uid="{B7AE247F-2842-4B92-9934-F53E96F1F21E}"/>
    <cellStyle name="Comma 265 2 5" xfId="7495" xr:uid="{BB13F2B9-D192-4B0A-AC05-7B07BAFBC119}"/>
    <cellStyle name="Comma 265 2 5 2" xfId="22266" xr:uid="{70AD87C2-CD14-4C70-BA1C-9656E7B49CF3}"/>
    <cellStyle name="Comma 265 2 6" xfId="17399" xr:uid="{CDBFEA06-D31D-4510-B048-4334BA55093D}"/>
    <cellStyle name="Comma 265 2 6 2" xfId="27337" xr:uid="{566B9E6E-F8A4-42A4-A4C3-E781675F85F5}"/>
    <cellStyle name="Comma 265 2 7" xfId="19933" xr:uid="{390C0BDD-061E-40AD-BD22-A053B66CB756}"/>
    <cellStyle name="Comma 265 3" xfId="4081" xr:uid="{CF69AA88-4505-4E0C-B661-15E4CAC8D3CB}"/>
    <cellStyle name="Comma 265 3 2" xfId="6350" xr:uid="{CC293E40-2732-4D5B-AF1D-9214252133D0}"/>
    <cellStyle name="Comma 265 3 2 2" xfId="11901" xr:uid="{411C0B6F-312B-493B-BA0C-7211A1E6886A}"/>
    <cellStyle name="Comma 265 3 2 2 2" xfId="24976" xr:uid="{D3F58698-560C-4899-92C0-8206B7F731C5}"/>
    <cellStyle name="Comma 265 3 2 3" xfId="21485" xr:uid="{D5B69387-253D-4305-A973-4CAF59CC4DA5}"/>
    <cellStyle name="Comma 265 3 3" xfId="13305" xr:uid="{8E0D3535-5F35-4187-A8D4-DE4B573F94A5}"/>
    <cellStyle name="Comma 265 3 3 2" xfId="26177" xr:uid="{72BE6454-E266-49E3-887E-5CA2DDF836FA}"/>
    <cellStyle name="Comma 265 3 4" xfId="9634" xr:uid="{98512D28-7D23-4098-A6B4-5FDD777ADBBE}"/>
    <cellStyle name="Comma 265 3 4 2" xfId="23811" xr:uid="{38275030-7390-42D8-8DD0-57616F7D363B}"/>
    <cellStyle name="Comma 265 3 5" xfId="8060" xr:uid="{8C875338-C72C-467A-AA41-A7B9BC3CAA67}"/>
    <cellStyle name="Comma 265 3 5 2" xfId="22653" xr:uid="{A559ABDE-4B40-4EEC-9A02-63B87051EE59}"/>
    <cellStyle name="Comma 265 3 6" xfId="17965" xr:uid="{E88E928A-F2FF-4CE2-AD1C-5C7E5EBF50F4}"/>
    <cellStyle name="Comma 265 3 6 2" xfId="27724" xr:uid="{6CB97945-A113-4CD3-81A0-46DB55748E24}"/>
    <cellStyle name="Comma 265 3 7" xfId="20320" xr:uid="{B0293BF1-4112-4965-8880-AA64030288DC}"/>
    <cellStyle name="Comma 265 4" xfId="5450" xr:uid="{94A05DFC-C65C-466A-9977-9D5FD5D58259}"/>
    <cellStyle name="Comma 265 4 2" xfId="11000" xr:uid="{FDBCEC0B-249F-416C-BE22-24AA15D36454}"/>
    <cellStyle name="Comma 265 4 2 2" xfId="24206" xr:uid="{E9FE5BFD-5B57-45A4-8BD0-6FC104B073BC}"/>
    <cellStyle name="Comma 265 4 3" xfId="20715" xr:uid="{D1133FA3-34BC-43D9-A7A2-A7EAA338330F}"/>
    <cellStyle name="Comma 265 5" xfId="12386" xr:uid="{70EB40B3-750F-41B9-B15D-650EC492E186}"/>
    <cellStyle name="Comma 265 5 2" xfId="25393" xr:uid="{8A4E64DB-52E7-47F9-A790-60334BA9F7F5}"/>
    <cellStyle name="Comma 265 6" xfId="8506" xr:uid="{96B28472-8EA7-456A-AE31-CF5C62CFAAD0}"/>
    <cellStyle name="Comma 265 6 2" xfId="23042" xr:uid="{2265B9BC-17E3-4253-B09E-1B4515B0C314}"/>
    <cellStyle name="Comma 265 7" xfId="6884" xr:uid="{0DF59509-7AC6-419C-A246-505A00897A1B}"/>
    <cellStyle name="Comma 265 7 2" xfId="21883" xr:uid="{7C1FE0D8-2E02-4E2A-BF09-E2DA3F47A67E}"/>
    <cellStyle name="Comma 265 8" xfId="16778" xr:uid="{3C014BA6-8860-4D6E-947C-E6BDEEFAEC2C}"/>
    <cellStyle name="Comma 265 8 2" xfId="26954" xr:uid="{11D6B347-9ED5-4B17-8E49-18079514687A}"/>
    <cellStyle name="Comma 265 9" xfId="19551" xr:uid="{A2318706-5214-46BD-81B0-CF30C330117E}"/>
    <cellStyle name="Comma 266" xfId="2708" xr:uid="{4828D1C9-4A99-45E7-941B-FC848DB6B07F}"/>
    <cellStyle name="Comma 266 2" xfId="3518" xr:uid="{EB7AF8CF-A9F8-4A81-A330-C656C661045D}"/>
    <cellStyle name="Comma 266 2 2" xfId="5908" xr:uid="{3B177057-7433-4BB8-B6AE-54DDBB53F224}"/>
    <cellStyle name="Comma 266 2 2 2" xfId="11458" xr:uid="{A3C33BE0-FF2D-4493-9CEE-7EC2E61A280E}"/>
    <cellStyle name="Comma 266 2 2 2 2" xfId="24590" xr:uid="{188C27CE-5D1F-48D8-A4C8-953BA0345489}"/>
    <cellStyle name="Comma 266 2 2 3" xfId="21099" xr:uid="{1786FEBC-C925-42CB-A244-64F6F7FD920C}"/>
    <cellStyle name="Comma 266 2 3" xfId="12856" xr:uid="{57BA848F-4CF8-404C-9B7D-5EEE9C634EA8}"/>
    <cellStyle name="Comma 266 2 3 2" xfId="25788" xr:uid="{77BB7902-E48E-4FF0-9AB0-1C075B61A8DB}"/>
    <cellStyle name="Comma 266 2 4" xfId="9095" xr:uid="{7F7893FD-C6B1-466A-9F17-57E188E4665C}"/>
    <cellStyle name="Comma 266 2 4 2" xfId="23425" xr:uid="{199BC431-8DA5-4262-A8AA-F03F5C3CF68C}"/>
    <cellStyle name="Comma 266 2 5" xfId="7496" xr:uid="{5D93C63A-ED83-406E-B682-77A06599E2C6}"/>
    <cellStyle name="Comma 266 2 5 2" xfId="22267" xr:uid="{B303474A-1720-4B55-B956-9F5B3AAE6790}"/>
    <cellStyle name="Comma 266 2 6" xfId="17400" xr:uid="{7270F2B4-8081-4F8A-92BD-F1F0CB28D35A}"/>
    <cellStyle name="Comma 266 2 6 2" xfId="27338" xr:uid="{A0F9AD98-6BDD-43BE-85A9-F89DB242F05A}"/>
    <cellStyle name="Comma 266 2 7" xfId="19934" xr:uid="{EB70B46B-86CD-4E01-8523-E3ECDDA270C8}"/>
    <cellStyle name="Comma 266 3" xfId="4082" xr:uid="{78498628-7CFD-451F-8837-BECC588485BE}"/>
    <cellStyle name="Comma 266 3 2" xfId="6351" xr:uid="{DE018CBE-86ED-4519-AC72-7D77499E4A48}"/>
    <cellStyle name="Comma 266 3 2 2" xfId="11902" xr:uid="{9CCDC04D-25F1-42E1-9ABE-E244E7DB0ED4}"/>
    <cellStyle name="Comma 266 3 2 2 2" xfId="24977" xr:uid="{7247BC7E-8C9C-48E5-9D5A-0F3CED99D2FA}"/>
    <cellStyle name="Comma 266 3 2 3" xfId="21486" xr:uid="{D48F5DE6-BBA6-47B5-B4FA-42B44226283C}"/>
    <cellStyle name="Comma 266 3 3" xfId="13306" xr:uid="{88958E80-3BB3-4F7D-BA78-08C0DECC9FE3}"/>
    <cellStyle name="Comma 266 3 3 2" xfId="26178" xr:uid="{701798B9-723C-403A-9CBC-EC2B8AD39511}"/>
    <cellStyle name="Comma 266 3 4" xfId="9635" xr:uid="{2AF3A220-7AFA-43FF-B605-A6CFDA587B10}"/>
    <cellStyle name="Comma 266 3 4 2" xfId="23812" xr:uid="{D65EF96D-44E5-4EA2-8E80-F2E037B4FB96}"/>
    <cellStyle name="Comma 266 3 5" xfId="8061" xr:uid="{1CAE729E-5D23-417F-87A6-02DF029683F5}"/>
    <cellStyle name="Comma 266 3 5 2" xfId="22654" xr:uid="{7C4EF4B9-4104-4544-9BF1-3C0C64B9B8D1}"/>
    <cellStyle name="Comma 266 3 6" xfId="17966" xr:uid="{21EB7FD0-375C-40CC-A589-C369A4D0E358}"/>
    <cellStyle name="Comma 266 3 6 2" xfId="27725" xr:uid="{060C90FC-A843-4E5A-B7CB-D2268CB19AA8}"/>
    <cellStyle name="Comma 266 3 7" xfId="20321" xr:uid="{22636ECC-2169-43CB-9FBC-F5FA2B1176BE}"/>
    <cellStyle name="Comma 266 4" xfId="5451" xr:uid="{239A3DD9-28D8-4FB9-8FEC-9D6FE5BCF3C3}"/>
    <cellStyle name="Comma 266 4 2" xfId="11001" xr:uid="{C84F83FA-AB32-4824-9B00-FB26FEC9159D}"/>
    <cellStyle name="Comma 266 4 2 2" xfId="24207" xr:uid="{93AFE392-112F-426F-BCCC-959009CBE63E}"/>
    <cellStyle name="Comma 266 4 3" xfId="20716" xr:uid="{CEF497AF-CCE8-4C25-8F85-D0E03DB864E2}"/>
    <cellStyle name="Comma 266 5" xfId="12387" xr:uid="{EE49AC1D-91D2-43ED-B2FB-E07045E49CF5}"/>
    <cellStyle name="Comma 266 5 2" xfId="25394" xr:uid="{9C619EF0-27BC-409A-92B4-6C5937BB0CB6}"/>
    <cellStyle name="Comma 266 6" xfId="8507" xr:uid="{86CC2D04-16D2-47D0-A409-110DE998A0CA}"/>
    <cellStyle name="Comma 266 6 2" xfId="23043" xr:uid="{5C420BE8-F6FA-47FC-A9A1-1504DFD88DF0}"/>
    <cellStyle name="Comma 266 7" xfId="6885" xr:uid="{0D33A431-F8A8-43E8-9E57-064EF5A98206}"/>
    <cellStyle name="Comma 266 7 2" xfId="21884" xr:uid="{47EB464C-DA56-4115-B7C8-A3FF62117E7A}"/>
    <cellStyle name="Comma 266 8" xfId="16779" xr:uid="{283CC3E4-479E-4E9C-B236-683CC65C3E74}"/>
    <cellStyle name="Comma 266 8 2" xfId="26955" xr:uid="{4431CDBE-3863-457A-A1F5-0B191B4C676F}"/>
    <cellStyle name="Comma 266 9" xfId="19552" xr:uid="{1AD15A01-67A5-4C63-B835-7024E696A1B8}"/>
    <cellStyle name="Comma 267" xfId="2709" xr:uid="{9D700ED1-5664-4B6B-A53F-5D3FD040C135}"/>
    <cellStyle name="Comma 267 2" xfId="3519" xr:uid="{79C2269F-F209-4C73-9DC0-E831A1E1924D}"/>
    <cellStyle name="Comma 267 2 2" xfId="5909" xr:uid="{7E841D7B-42FC-44F9-BA13-4935BB1A7C5E}"/>
    <cellStyle name="Comma 267 2 2 2" xfId="11459" xr:uid="{CF784138-3774-4738-8409-933F514F3F09}"/>
    <cellStyle name="Comma 267 2 2 2 2" xfId="24591" xr:uid="{9C2DEB97-195B-4B9C-9532-11C1EFC3D17D}"/>
    <cellStyle name="Comma 267 2 2 3" xfId="21100" xr:uid="{082E2D33-E5EC-4068-B319-EA13F0AD276C}"/>
    <cellStyle name="Comma 267 2 3" xfId="12857" xr:uid="{D9493A31-72D5-4451-950B-7B40EF3E026D}"/>
    <cellStyle name="Comma 267 2 3 2" xfId="25789" xr:uid="{3B160DC3-1AB6-43D8-88FF-FBB6660D88C8}"/>
    <cellStyle name="Comma 267 2 4" xfId="9096" xr:uid="{548AEAA6-6B7F-4837-8A86-05D669398117}"/>
    <cellStyle name="Comma 267 2 4 2" xfId="23426" xr:uid="{E0DBC18C-2E68-491C-BF19-FEDDED0E745B}"/>
    <cellStyle name="Comma 267 2 5" xfId="7497" xr:uid="{EB1608A9-704C-4749-B86C-4987D23D1820}"/>
    <cellStyle name="Comma 267 2 5 2" xfId="22268" xr:uid="{F67E6D19-87CB-495D-8B2F-93295F500677}"/>
    <cellStyle name="Comma 267 2 6" xfId="17401" xr:uid="{0DA926EA-41D6-4B3F-B022-07B700C1D2AD}"/>
    <cellStyle name="Comma 267 2 6 2" xfId="27339" xr:uid="{2FF0C23A-7CBC-434F-A542-6DB05696BB25}"/>
    <cellStyle name="Comma 267 2 7" xfId="19935" xr:uid="{9FF3F4C1-8E07-4150-9CDD-A92EB4AFC6E7}"/>
    <cellStyle name="Comma 267 3" xfId="4083" xr:uid="{C08E5ABC-0558-42F3-855D-F326CC1802E9}"/>
    <cellStyle name="Comma 267 3 2" xfId="6352" xr:uid="{329E0406-11F4-443D-A31C-FC82265CFA0A}"/>
    <cellStyle name="Comma 267 3 2 2" xfId="11903" xr:uid="{3328ADA5-4DBC-434C-947D-AB587AAEE922}"/>
    <cellStyle name="Comma 267 3 2 2 2" xfId="24978" xr:uid="{844EBCB4-750A-44AA-84A6-8256A51325C4}"/>
    <cellStyle name="Comma 267 3 2 3" xfId="21487" xr:uid="{241D9DC3-E6E4-4184-B26F-DC28388DF514}"/>
    <cellStyle name="Comma 267 3 3" xfId="13307" xr:uid="{87A9B429-6549-4E6B-9474-F0740C04D9DA}"/>
    <cellStyle name="Comma 267 3 3 2" xfId="26179" xr:uid="{427B59D0-2520-4A82-A07A-DC85636C058D}"/>
    <cellStyle name="Comma 267 3 4" xfId="9636" xr:uid="{F45DCD4D-D007-4F05-91EF-F3CEB3EEFA6C}"/>
    <cellStyle name="Comma 267 3 4 2" xfId="23813" xr:uid="{CD9B60E0-741E-40D3-B9F3-F2968C1B7B9D}"/>
    <cellStyle name="Comma 267 3 5" xfId="8062" xr:uid="{81290935-A3A4-4681-88D2-B5A08C2096E4}"/>
    <cellStyle name="Comma 267 3 5 2" xfId="22655" xr:uid="{173A7B13-6CDF-4DE3-A3E6-570288810506}"/>
    <cellStyle name="Comma 267 3 6" xfId="17967" xr:uid="{266D5CA1-93EC-4702-BADF-0F889DCC146A}"/>
    <cellStyle name="Comma 267 3 6 2" xfId="27726" xr:uid="{10522183-9A66-412D-B167-691B666BC1DA}"/>
    <cellStyle name="Comma 267 3 7" xfId="20322" xr:uid="{BCC45D80-2148-44F8-AF4E-68DCE0B596BA}"/>
    <cellStyle name="Comma 267 4" xfId="5452" xr:uid="{09EDE578-F09C-4CE3-831C-7B9AEA81F3B8}"/>
    <cellStyle name="Comma 267 4 2" xfId="11002" xr:uid="{738507B7-8CF5-4D6C-8FDD-6B8C02A74E87}"/>
    <cellStyle name="Comma 267 4 2 2" xfId="24208" xr:uid="{69B6DC75-597D-4B17-B450-8DCBE3E73D3B}"/>
    <cellStyle name="Comma 267 4 3" xfId="20717" xr:uid="{56B8971D-3BDD-4032-AC32-B3DB444B6696}"/>
    <cellStyle name="Comma 267 5" xfId="12388" xr:uid="{3F77CA5C-098E-451D-98F0-019F3C90AD73}"/>
    <cellStyle name="Comma 267 5 2" xfId="25395" xr:uid="{3B5AE455-4092-4607-851D-262DB627BDCB}"/>
    <cellStyle name="Comma 267 6" xfId="8508" xr:uid="{08323CEF-77D2-4287-88B0-6CB0447A592D}"/>
    <cellStyle name="Comma 267 6 2" xfId="23044" xr:uid="{856761DF-EA25-4D0C-AC2F-DC0DC1B09A4C}"/>
    <cellStyle name="Comma 267 7" xfId="6886" xr:uid="{39FE565E-5784-4406-B0D2-05B05980AB28}"/>
    <cellStyle name="Comma 267 7 2" xfId="21885" xr:uid="{FB5C451E-6C0C-46BF-9585-24723ACFAEC5}"/>
    <cellStyle name="Comma 267 8" xfId="16780" xr:uid="{7828A6A7-ECF9-4239-9CEC-1440434C302E}"/>
    <cellStyle name="Comma 267 8 2" xfId="26956" xr:uid="{FCEDE2F7-6241-4E22-A679-2A2BF24190D3}"/>
    <cellStyle name="Comma 267 9" xfId="19553" xr:uid="{DC0CA841-6D73-4C03-AC8E-9125012D5E8C}"/>
    <cellStyle name="Comma 268" xfId="2710" xr:uid="{7AAE2C56-81E2-45FF-A441-B6E78DC6E687}"/>
    <cellStyle name="Comma 268 2" xfId="3520" xr:uid="{66DB5E40-9310-43C7-AEEE-5D56F873A7E3}"/>
    <cellStyle name="Comma 268 2 2" xfId="5910" xr:uid="{6A9802B8-7C0B-40B3-AEF4-0EB8FC9FFBB8}"/>
    <cellStyle name="Comma 268 2 2 2" xfId="11460" xr:uid="{0096DB56-A2A5-4BFF-AB05-41B5B5035472}"/>
    <cellStyle name="Comma 268 2 2 2 2" xfId="24592" xr:uid="{67AAE70F-3DD2-4AB5-9BC6-6B51E8EDC3EF}"/>
    <cellStyle name="Comma 268 2 2 3" xfId="21101" xr:uid="{A2D4E201-D067-49A6-BBAA-5DFA6F7916D4}"/>
    <cellStyle name="Comma 268 2 3" xfId="12858" xr:uid="{6F808C50-74C4-4EB2-8B92-702D6EA1E436}"/>
    <cellStyle name="Comma 268 2 3 2" xfId="25790" xr:uid="{EFA7F0A9-3F12-45CC-84E2-C9CB3F9F3A52}"/>
    <cellStyle name="Comma 268 2 4" xfId="9097" xr:uid="{88C5EA9D-3561-4F10-9A01-CBC35C0EAB68}"/>
    <cellStyle name="Comma 268 2 4 2" xfId="23427" xr:uid="{39806FFB-B38C-46F7-B811-F5503BB4ED6C}"/>
    <cellStyle name="Comma 268 2 5" xfId="7498" xr:uid="{5345C98F-D5E5-4D0C-BB0B-53117E1FC344}"/>
    <cellStyle name="Comma 268 2 5 2" xfId="22269" xr:uid="{D4E8568C-FC7B-4A1C-A413-52FF8D6CF517}"/>
    <cellStyle name="Comma 268 2 6" xfId="17402" xr:uid="{96256F19-9E1C-48AE-8BCA-DF3359DCB1FD}"/>
    <cellStyle name="Comma 268 2 6 2" xfId="27340" xr:uid="{6A43675A-B2C8-4664-BF47-760980F0ACA0}"/>
    <cellStyle name="Comma 268 2 7" xfId="19936" xr:uid="{98A038D1-E1EF-4C04-B12C-7E27A82BD683}"/>
    <cellStyle name="Comma 268 3" xfId="4084" xr:uid="{0561B4A4-B030-4A08-9643-59E60F995237}"/>
    <cellStyle name="Comma 268 3 2" xfId="6353" xr:uid="{034215A7-311F-423E-AE2C-73BFEA67DEB3}"/>
    <cellStyle name="Comma 268 3 2 2" xfId="11904" xr:uid="{D3072470-737F-4DC4-A900-E9B610937319}"/>
    <cellStyle name="Comma 268 3 2 2 2" xfId="24979" xr:uid="{0737D475-B9FC-4A74-B2B4-DCE6BDDC975A}"/>
    <cellStyle name="Comma 268 3 2 3" xfId="21488" xr:uid="{3AB86F6B-3F3B-45B4-949D-13BD278ABB37}"/>
    <cellStyle name="Comma 268 3 3" xfId="13308" xr:uid="{0A0C1957-5552-49F3-B3EA-0C6049C1606E}"/>
    <cellStyle name="Comma 268 3 3 2" xfId="26180" xr:uid="{07F16F73-BF99-46E1-B2E2-CB0921FF5662}"/>
    <cellStyle name="Comma 268 3 4" xfId="9637" xr:uid="{D60C3D4F-7170-4046-9DAD-8297692565A9}"/>
    <cellStyle name="Comma 268 3 4 2" xfId="23814" xr:uid="{7C5F68A4-AE21-4B5D-BAF6-838E44D3F8C6}"/>
    <cellStyle name="Comma 268 3 5" xfId="8063" xr:uid="{9D60D688-D9FA-4065-80A8-CEF524D06082}"/>
    <cellStyle name="Comma 268 3 5 2" xfId="22656" xr:uid="{BC6913E3-8A97-4A11-86D8-470E3C44CC7D}"/>
    <cellStyle name="Comma 268 3 6" xfId="17968" xr:uid="{ED580351-4DEC-4D23-A1B1-74AB87359E47}"/>
    <cellStyle name="Comma 268 3 6 2" xfId="27727" xr:uid="{3331D258-6AF9-4BD5-9BC1-02FBFE9144AA}"/>
    <cellStyle name="Comma 268 3 7" xfId="20323" xr:uid="{9D5068C8-E6DB-4652-89F3-2BE9FC5353C7}"/>
    <cellStyle name="Comma 268 4" xfId="5453" xr:uid="{B47B2336-42DC-45AF-AE43-18F613A1AC3E}"/>
    <cellStyle name="Comma 268 4 2" xfId="11003" xr:uid="{FC763F18-9A47-49F0-9A52-311C6223CCFE}"/>
    <cellStyle name="Comma 268 4 2 2" xfId="24209" xr:uid="{3DFC6DD0-C774-4BEE-8960-AE324638C195}"/>
    <cellStyle name="Comma 268 4 3" xfId="20718" xr:uid="{11CB148A-6D5A-4343-BA9A-F115C11D1613}"/>
    <cellStyle name="Comma 268 5" xfId="12389" xr:uid="{10D72B24-F035-4438-8D97-27D34C8414BB}"/>
    <cellStyle name="Comma 268 5 2" xfId="25396" xr:uid="{F668E9F6-2492-4478-90E7-5131C85374EB}"/>
    <cellStyle name="Comma 268 6" xfId="8509" xr:uid="{19856201-8A1E-443F-8BC5-B18BD56E78AD}"/>
    <cellStyle name="Comma 268 6 2" xfId="23045" xr:uid="{F3418F6F-D9ED-4ED1-9915-E0481195609F}"/>
    <cellStyle name="Comma 268 7" xfId="6887" xr:uid="{B9EE12D3-49C4-4AC5-BFDB-DBD6C572A6B1}"/>
    <cellStyle name="Comma 268 7 2" xfId="21886" xr:uid="{E654762A-1E12-498C-80FB-3E3421DF55BA}"/>
    <cellStyle name="Comma 268 8" xfId="16781" xr:uid="{58CAE1D1-F0A8-41A4-AB88-681374B5DDA8}"/>
    <cellStyle name="Comma 268 8 2" xfId="26957" xr:uid="{DEFB3877-2245-41D3-BF4F-620C2CF3B156}"/>
    <cellStyle name="Comma 268 9" xfId="19554" xr:uid="{35A0274D-2B57-403A-A34D-342A8FDF680D}"/>
    <cellStyle name="Comma 269" xfId="2711" xr:uid="{C45AEFEF-E6DC-4FFA-B9F9-B5C26D7AC284}"/>
    <cellStyle name="Comma 269 2" xfId="3521" xr:uid="{A2A6F2A2-C196-4C0E-BEE1-79E2291C87DD}"/>
    <cellStyle name="Comma 269 2 2" xfId="5911" xr:uid="{CE416045-817B-4EED-948D-E77BC3C9495E}"/>
    <cellStyle name="Comma 269 2 2 2" xfId="11461" xr:uid="{02529FEF-421A-4C70-A8C1-E550661F194B}"/>
    <cellStyle name="Comma 269 2 2 2 2" xfId="24593" xr:uid="{D6A71699-0ABC-4B59-A4BF-751D974D5AF9}"/>
    <cellStyle name="Comma 269 2 2 3" xfId="21102" xr:uid="{5357BA27-E226-4EA3-AA0A-7D35389DAEE4}"/>
    <cellStyle name="Comma 269 2 3" xfId="12859" xr:uid="{1E691779-A9C7-482C-A6F2-92AB0AE8FBA8}"/>
    <cellStyle name="Comma 269 2 3 2" xfId="25791" xr:uid="{A561E32E-A968-4907-AA66-11D252F850BD}"/>
    <cellStyle name="Comma 269 2 4" xfId="9098" xr:uid="{971784A7-9D03-4E64-A59E-D28273919CFC}"/>
    <cellStyle name="Comma 269 2 4 2" xfId="23428" xr:uid="{1F712FF1-949C-4A03-88BD-9E24A52026F6}"/>
    <cellStyle name="Comma 269 2 5" xfId="7499" xr:uid="{E2471593-10E1-4CA7-86DE-079C01ACA227}"/>
    <cellStyle name="Comma 269 2 5 2" xfId="22270" xr:uid="{903C46DF-14EA-4383-9F63-4AB1B32F6F63}"/>
    <cellStyle name="Comma 269 2 6" xfId="17403" xr:uid="{F033AC89-E5D9-4A4D-A91F-00D46053520E}"/>
    <cellStyle name="Comma 269 2 6 2" xfId="27341" xr:uid="{6F18D2E0-831B-4534-ABF2-FA98832486E1}"/>
    <cellStyle name="Comma 269 2 7" xfId="19937" xr:uid="{E991B7F4-0638-4476-A6FE-6D1E6537AF06}"/>
    <cellStyle name="Comma 269 3" xfId="4085" xr:uid="{C2C721A1-364A-450E-A00B-42A2E768FB65}"/>
    <cellStyle name="Comma 269 3 2" xfId="6354" xr:uid="{DE24DF98-E079-4B2B-91C6-FC6289248B6F}"/>
    <cellStyle name="Comma 269 3 2 2" xfId="11905" xr:uid="{7A568D5C-FF05-4E78-9798-4412EB1A93AB}"/>
    <cellStyle name="Comma 269 3 2 2 2" xfId="24980" xr:uid="{C5FF69D8-69E4-497D-9BFA-06D30B501A41}"/>
    <cellStyle name="Comma 269 3 2 3" xfId="21489" xr:uid="{6CA0100D-1010-4E89-A72C-45913D3E87A0}"/>
    <cellStyle name="Comma 269 3 3" xfId="13309" xr:uid="{45A15045-A7E6-42C1-A1B7-98243BC71052}"/>
    <cellStyle name="Comma 269 3 3 2" xfId="26181" xr:uid="{9FE66D15-7308-4AA2-B104-15443E56AD41}"/>
    <cellStyle name="Comma 269 3 4" xfId="9638" xr:uid="{065E0D11-BDD6-4043-ADD3-C0E9668D881E}"/>
    <cellStyle name="Comma 269 3 4 2" xfId="23815" xr:uid="{AFE6D1CB-95F4-4F24-8496-2E3480D49719}"/>
    <cellStyle name="Comma 269 3 5" xfId="8064" xr:uid="{DFFABFBC-6E63-40EE-B0FD-A4CEA9B299D5}"/>
    <cellStyle name="Comma 269 3 5 2" xfId="22657" xr:uid="{15A17A01-FD79-46DA-8B01-94446A2646AE}"/>
    <cellStyle name="Comma 269 3 6" xfId="17969" xr:uid="{CDDFD8E0-BB2B-4FEE-B4C1-4BDBF80C08D6}"/>
    <cellStyle name="Comma 269 3 6 2" xfId="27728" xr:uid="{EDC0D355-8B10-4622-90B4-C7266180723A}"/>
    <cellStyle name="Comma 269 3 7" xfId="20324" xr:uid="{B2D4F5FE-8EE4-4715-B735-F5740BE638F3}"/>
    <cellStyle name="Comma 269 4" xfId="5454" xr:uid="{1EFDABB1-7554-4DB5-AB97-83C3670880DD}"/>
    <cellStyle name="Comma 269 4 2" xfId="11004" xr:uid="{CB075B12-4B92-4C92-B834-792E608A6A93}"/>
    <cellStyle name="Comma 269 4 2 2" xfId="24210" xr:uid="{9A365749-B2E9-4003-BABF-E25C4C19245C}"/>
    <cellStyle name="Comma 269 4 3" xfId="20719" xr:uid="{84C379BC-E59C-47A7-B242-3B49739C7A5D}"/>
    <cellStyle name="Comma 269 5" xfId="12390" xr:uid="{9597F81B-0F0A-43B4-B3CC-1333949C12FA}"/>
    <cellStyle name="Comma 269 5 2" xfId="25397" xr:uid="{82F756B9-6AE2-48EB-B969-5268C000E154}"/>
    <cellStyle name="Comma 269 6" xfId="8510" xr:uid="{42A463BD-C6EB-4EF5-8555-31421C14E158}"/>
    <cellStyle name="Comma 269 6 2" xfId="23046" xr:uid="{52D3E3E5-3D92-440E-9F0D-006FF5E41547}"/>
    <cellStyle name="Comma 269 7" xfId="6888" xr:uid="{54A3531C-B87A-4968-84E0-5C7B6DE3F824}"/>
    <cellStyle name="Comma 269 7 2" xfId="21887" xr:uid="{CBA2E5B2-4424-4FFD-BFF8-50646849F138}"/>
    <cellStyle name="Comma 269 8" xfId="16782" xr:uid="{974516CA-A0D2-47E4-9C1B-44184C3A7129}"/>
    <cellStyle name="Comma 269 8 2" xfId="26958" xr:uid="{2CD09930-05D4-46A7-9494-6F56C34246D6}"/>
    <cellStyle name="Comma 269 9" xfId="19555" xr:uid="{F43E2C0E-1087-48F1-9CDB-19C9C76EBF40}"/>
    <cellStyle name="Comma 27" xfId="997" xr:uid="{C8AB9A2C-647B-49D0-AB1F-F28ED53864B6}"/>
    <cellStyle name="Comma 27 10" xfId="13637" xr:uid="{CEE3BD41-C434-48CF-9321-8D790997CB1B}"/>
    <cellStyle name="Comma 27 10 2" xfId="26330" xr:uid="{D4546EDA-7266-4CD0-B305-DA1C755FD583}"/>
    <cellStyle name="Comma 27 11" xfId="14099" xr:uid="{DB50BA82-2713-44A2-AC9E-7DD95661E2BD}"/>
    <cellStyle name="Comma 27 12" xfId="15741" xr:uid="{E0C6C2CE-A410-4FCC-A5E0-5128BAFF4045}"/>
    <cellStyle name="Comma 27 12 2" xfId="26580" xr:uid="{1F1CFC6B-D071-427B-9752-1C94311D2935}"/>
    <cellStyle name="Comma 27 13" xfId="16263" xr:uid="{3FAEA405-AAA9-4567-B6DE-89161DC34199}"/>
    <cellStyle name="Comma 27 13 2" xfId="26612" xr:uid="{216EE596-8892-41AB-AE92-0741F804A553}"/>
    <cellStyle name="Comma 27 14" xfId="16309" xr:uid="{64383093-7F24-4F45-A94F-F39616F32A3B}"/>
    <cellStyle name="Comma 27 14 2" xfId="26647" xr:uid="{36C67026-A870-41E2-BFFF-AB9CA5D591D5}"/>
    <cellStyle name="Comma 27 15" xfId="18371" xr:uid="{9FC96C8B-90F0-4059-977B-50C3EC3A6116}"/>
    <cellStyle name="Comma 27 15 2" xfId="27816" xr:uid="{358AF940-27EF-49F9-BE32-5F7279F92DF9}"/>
    <cellStyle name="Comma 27 16" xfId="18447" xr:uid="{12EFE198-0546-49F7-9650-7AE39C07FDF0}"/>
    <cellStyle name="Comma 27 16 2" xfId="27866" xr:uid="{73BD4BC4-A0F5-4B87-8912-4CCB81189757}"/>
    <cellStyle name="Comma 27 17" xfId="19244" xr:uid="{FECAD311-9F08-44BC-8E05-105E53791DD4}"/>
    <cellStyle name="Comma 27 18" xfId="31169" xr:uid="{6827E9E0-469B-4A10-A92A-84853CCD6891}"/>
    <cellStyle name="Comma 27 2" xfId="1142" xr:uid="{FF5FBD11-0C7E-40E9-B0A7-95D3C7AF18A8}"/>
    <cellStyle name="Comma 27 2 10" xfId="19279" xr:uid="{7C81D943-77A8-4273-A67A-8623F8CCD6B5}"/>
    <cellStyle name="Comma 27 2 2" xfId="3042" xr:uid="{44648ECF-EDD8-4CDD-8F43-1CA9914B2E31}"/>
    <cellStyle name="Comma 27 2 2 2" xfId="5580" xr:uid="{7D4437F8-EB76-40C8-B7D9-FACC857AB293}"/>
    <cellStyle name="Comma 27 2 2 2 2" xfId="11130" xr:uid="{CD149935-CFB2-447B-A8FB-60418CF646E9}"/>
    <cellStyle name="Comma 27 2 2 2 2 2" xfId="24318" xr:uid="{2FD561D8-8BC4-4704-A1AD-91B72D2F78EB}"/>
    <cellStyle name="Comma 27 2 2 2 3" xfId="20827" xr:uid="{FC2DCE6F-C198-4270-B69E-31336353FDE9}"/>
    <cellStyle name="Comma 27 2 2 3" xfId="12517" xr:uid="{7BAF05FE-75E6-45A0-BA0D-3AB83B17809E}"/>
    <cellStyle name="Comma 27 2 2 3 2" xfId="25506" xr:uid="{A8BFD0B9-73A1-44D3-A031-439943071422}"/>
    <cellStyle name="Comma 27 2 2 4" xfId="8643" xr:uid="{BA6B5527-1B58-4322-A06A-73122D130358}"/>
    <cellStyle name="Comma 27 2 2 4 2" xfId="23153" xr:uid="{56E53BA2-6DF7-4E1C-8525-F5422124C64C}"/>
    <cellStyle name="Comma 27 2 2 5" xfId="7027" xr:uid="{AE74DEE1-E5A7-42DE-A941-FD732FC0BC58}"/>
    <cellStyle name="Comma 27 2 2 5 2" xfId="21995" xr:uid="{4DA56D55-E6A9-4396-A5FC-A94FF286175E}"/>
    <cellStyle name="Comma 27 2 2 6" xfId="16923" xr:uid="{EFBB7A9C-8716-4132-A4A7-EBEFD2DD754A}"/>
    <cellStyle name="Comma 27 2 2 6 2" xfId="27066" xr:uid="{697AAC7F-5A2A-4717-9AD2-31060F4BC4B8}"/>
    <cellStyle name="Comma 27 2 2 7" xfId="19662" xr:uid="{49213B2D-48EC-4413-B07E-54F81D6B1185}"/>
    <cellStyle name="Comma 27 2 3" xfId="3772" xr:uid="{8EDB4C1E-1911-45AA-9874-84473A61B060}"/>
    <cellStyle name="Comma 27 2 3 2" xfId="6040" xr:uid="{6B214CD6-98C0-4A57-B59B-083DEE6488FE}"/>
    <cellStyle name="Comma 27 2 3 2 2" xfId="11590" xr:uid="{92E84430-79FA-4C5F-AA9A-FDDD5D547613}"/>
    <cellStyle name="Comma 27 2 3 2 2 2" xfId="24705" xr:uid="{9B081217-7E17-4CA5-933A-D3D0851E188D}"/>
    <cellStyle name="Comma 27 2 3 2 3" xfId="21214" xr:uid="{CD4915B6-DD98-452D-9E6C-473C9F2196A6}"/>
    <cellStyle name="Comma 27 2 3 3" xfId="12994" xr:uid="{BBD452DF-9369-4FAD-B81F-FA03FBBD99E0}"/>
    <cellStyle name="Comma 27 2 3 3 2" xfId="25906" xr:uid="{C38C8B6F-7E77-4202-B6CA-FE9CCD0A77D9}"/>
    <cellStyle name="Comma 27 2 3 4" xfId="9323" xr:uid="{ADDFFC67-316C-47EC-B27D-7DAC68C52DD6}"/>
    <cellStyle name="Comma 27 2 3 4 2" xfId="23540" xr:uid="{8937F7A6-F891-480B-BAF3-8811AD845E07}"/>
    <cellStyle name="Comma 27 2 3 5" xfId="7749" xr:uid="{C5D10879-2F33-4C53-AB2E-C86FCFB2FD21}"/>
    <cellStyle name="Comma 27 2 3 5 2" xfId="22382" xr:uid="{F49CCF4C-E8F2-4F53-A60B-FF6CA9DAAF18}"/>
    <cellStyle name="Comma 27 2 3 6" xfId="17654" xr:uid="{C025589F-5F26-465E-AD78-94B37C931DF5}"/>
    <cellStyle name="Comma 27 2 3 6 2" xfId="27453" xr:uid="{5291E93A-21E7-467B-9DD1-8060ECBC49C0}"/>
    <cellStyle name="Comma 27 2 3 7" xfId="20049" xr:uid="{485E4739-8BE6-478E-9128-1FE33ACC0BC7}"/>
    <cellStyle name="Comma 27 2 4" xfId="5139" xr:uid="{745A85A9-32F0-445D-AAF7-E258549050D1}"/>
    <cellStyle name="Comma 27 2 4 2" xfId="10689" xr:uid="{2DD77A76-7756-4B46-A604-3D72EDEA7ECC}"/>
    <cellStyle name="Comma 27 2 4 2 2" xfId="23935" xr:uid="{03CD9423-D08E-4664-A709-92ED2ACDFEFD}"/>
    <cellStyle name="Comma 27 2 4 3" xfId="20444" xr:uid="{1C4795E1-FCB5-4960-AA15-BEF958D22ABF}"/>
    <cellStyle name="Comma 27 2 5" xfId="12052" xr:uid="{60F2E08F-5748-4DC7-9DC5-1D7817E71990}"/>
    <cellStyle name="Comma 27 2 5 2" xfId="25105" xr:uid="{E5A34B81-93A0-43CF-B782-178D8C6F75CC}"/>
    <cellStyle name="Comma 27 2 6" xfId="8194" xr:uid="{30E7162E-3048-44B0-A327-5BE7C82D8F82}"/>
    <cellStyle name="Comma 27 2 6 2" xfId="22770" xr:uid="{7744CBBC-405E-4304-8F87-2FC640660F4F}"/>
    <cellStyle name="Comma 27 2 7" xfId="6521" xr:uid="{99DB6FAE-79C3-4B3A-AA60-A6A28BAF22E1}"/>
    <cellStyle name="Comma 27 2 7 2" xfId="21612" xr:uid="{6D5D0FCE-359D-41C4-AEF9-BBBC1B93B3B5}"/>
    <cellStyle name="Comma 27 2 8" xfId="14848" xr:uid="{D4A5D876-017A-4366-8911-F3A59E0F1D1B}"/>
    <cellStyle name="Comma 27 2 8 2" xfId="26514" xr:uid="{BA6A4954-93A9-4E6B-BE8D-0210065CCEBF}"/>
    <cellStyle name="Comma 27 2 9" xfId="16362" xr:uid="{16A67C4C-001F-4519-9F9B-25C45C1E5465}"/>
    <cellStyle name="Comma 27 2 9 2" xfId="26682" xr:uid="{EA262707-D527-4DEF-BFDC-A3351BAA86D4}"/>
    <cellStyle name="Comma 27 3" xfId="2985" xr:uid="{021DA5B1-261F-4FDD-85AB-1CB971D8C042}"/>
    <cellStyle name="Comma 27 3 2" xfId="5533" xr:uid="{8031DF9B-240F-4C0D-A654-A775F990D0BD}"/>
    <cellStyle name="Comma 27 3 2 2" xfId="11083" xr:uid="{7B66B1D0-E684-4A53-BF56-039017C48C3B}"/>
    <cellStyle name="Comma 27 3 2 2 2" xfId="24283" xr:uid="{C27B6794-68F8-463C-B267-17B42DED9166}"/>
    <cellStyle name="Comma 27 3 2 3" xfId="20792" xr:uid="{3C65FCC2-918F-492B-8A11-87E7413854C2}"/>
    <cellStyle name="Comma 27 3 3" xfId="12469" xr:uid="{FCDAA8C5-5495-4C09-89B1-13769AC4C025}"/>
    <cellStyle name="Comma 27 3 3 2" xfId="25470" xr:uid="{FBE3C3C2-7013-4BF5-9084-2DE1CEBE1307}"/>
    <cellStyle name="Comma 27 3 4" xfId="8590" xr:uid="{5664BC92-4594-45A0-8133-5C9827903C23}"/>
    <cellStyle name="Comma 27 3 4 2" xfId="23118" xr:uid="{54783865-89B1-48CB-B968-C9A9713E51AC}"/>
    <cellStyle name="Comma 27 3 5" xfId="6970" xr:uid="{22F62F85-F6BA-4115-BCFA-4ACDA4794917}"/>
    <cellStyle name="Comma 27 3 5 2" xfId="21960" xr:uid="{F51792D2-699F-4CDA-BC08-B2B971543179}"/>
    <cellStyle name="Comma 27 3 6" xfId="16866" xr:uid="{A61F07C1-2DB6-499B-A6CA-5A8B497173D2}"/>
    <cellStyle name="Comma 27 3 6 2" xfId="27031" xr:uid="{39A0F083-7018-4C38-AA55-D3CA07CCCA49}"/>
    <cellStyle name="Comma 27 3 7" xfId="19627" xr:uid="{C250E18D-DAA6-4832-81D6-0BD155D68DAD}"/>
    <cellStyle name="Comma 27 4" xfId="3726" xr:uid="{5634B3E2-7F69-4BAD-8597-48DCED0B352B}"/>
    <cellStyle name="Comma 27 4 2" xfId="5994" xr:uid="{B5F116A0-4730-4D6F-AD17-BA562A9B405E}"/>
    <cellStyle name="Comma 27 4 2 2" xfId="11544" xr:uid="{FB024E8F-3EEA-4372-B8A6-70C81F1A23DC}"/>
    <cellStyle name="Comma 27 4 2 2 2" xfId="24670" xr:uid="{699C4B4E-0331-4BDE-BCF8-847098281899}"/>
    <cellStyle name="Comma 27 4 2 3" xfId="21179" xr:uid="{165D3964-AED4-4060-A7CF-0D1E3039A839}"/>
    <cellStyle name="Comma 27 4 3" xfId="12948" xr:uid="{6F0E1F3E-BAC6-4DA7-AFA3-B64EABFC9D2C}"/>
    <cellStyle name="Comma 27 4 3 2" xfId="25871" xr:uid="{6C687FD5-207F-432A-B4A3-AEBB7A8F3CE8}"/>
    <cellStyle name="Comma 27 4 4" xfId="9277" xr:uid="{A8E0FE9B-3492-4571-A577-79A6745EE1D9}"/>
    <cellStyle name="Comma 27 4 4 2" xfId="23505" xr:uid="{8CE27493-8220-40F4-943D-70A74F6AD23E}"/>
    <cellStyle name="Comma 27 4 5" xfId="7703" xr:uid="{457D7F3B-3432-432F-8A3C-A860DEE28BC8}"/>
    <cellStyle name="Comma 27 4 5 2" xfId="22347" xr:uid="{FF97D481-E460-4418-9B67-2B3C1B363AF0}"/>
    <cellStyle name="Comma 27 4 6" xfId="17608" xr:uid="{74713A89-2587-4347-B1F3-4A43CB3D81B7}"/>
    <cellStyle name="Comma 27 4 6 2" xfId="27418" xr:uid="{8C99BE02-E14A-4B02-BF4B-DF53ABA9141A}"/>
    <cellStyle name="Comma 27 4 7" xfId="20014" xr:uid="{B4E395BA-923E-422E-B5D9-FE560F87ADB8}"/>
    <cellStyle name="Comma 27 5" xfId="4141" xr:uid="{C09AA9A4-CB54-4495-AC3F-458707BE753D}"/>
    <cellStyle name="Comma 27 5 2" xfId="9693" xr:uid="{8A31EEEB-7BB9-45B8-AC6B-ECD7108F3189}"/>
    <cellStyle name="Comma 27 5 2 2" xfId="23865" xr:uid="{330A5553-3A11-4CDB-8D4D-FE3BCE8DFFD1}"/>
    <cellStyle name="Comma 27 5 3" xfId="20374" xr:uid="{ADB4327F-4CC6-443E-B719-C340653D65BA}"/>
    <cellStyle name="Comma 27 6" xfId="5093" xr:uid="{D4EEA168-087D-4135-B19B-9CF6C8B09116}"/>
    <cellStyle name="Comma 27 6 2" xfId="10643" xr:uid="{7306BF83-8935-4FF5-BEC4-67D60D162B91}"/>
    <cellStyle name="Comma 27 6 2 2" xfId="23900" xr:uid="{8A6166A7-E0EA-4DED-95E1-19C976C31A1C}"/>
    <cellStyle name="Comma 27 6 3" xfId="20409" xr:uid="{27636F5F-5F6C-4AF7-8BAF-95296909EB6C}"/>
    <cellStyle name="Comma 27 7" xfId="12004" xr:uid="{258E033B-903C-4060-A7AC-92C994A06A85}"/>
    <cellStyle name="Comma 27 7 2" xfId="25068" xr:uid="{4E816D9B-C8D5-4CBA-9BB3-437D7822B437}"/>
    <cellStyle name="Comma 27 8" xfId="8148" xr:uid="{6B026040-5C29-4C63-B93A-468A28ECB16E}"/>
    <cellStyle name="Comma 27 8 2" xfId="22735" xr:uid="{FCCB3BCB-B9B3-4C65-B547-7835BF3D17BE}"/>
    <cellStyle name="Comma 27 9" xfId="6469" xr:uid="{793D3B61-81F4-4404-9B2F-11DA9A7A1FFA}"/>
    <cellStyle name="Comma 27 9 2" xfId="21577" xr:uid="{38AD5EB8-C3B5-487D-8A22-FA6BB99C5049}"/>
    <cellStyle name="Comma 270" xfId="2712" xr:uid="{94CC6799-0BEE-4B5E-BDA9-9A03E3D1D76D}"/>
    <cellStyle name="Comma 270 2" xfId="3522" xr:uid="{E0855D98-1E8F-4CBA-A29B-18D9D3466221}"/>
    <cellStyle name="Comma 270 2 2" xfId="5912" xr:uid="{0AA38AB0-1368-468B-9616-20A82A4B0DA1}"/>
    <cellStyle name="Comma 270 2 2 2" xfId="11462" xr:uid="{DD1694E6-360D-4959-BBCA-2611734FAD6A}"/>
    <cellStyle name="Comma 270 2 2 2 2" xfId="24594" xr:uid="{6EA0CC5F-F72A-4397-9821-EA9F3E8876C0}"/>
    <cellStyle name="Comma 270 2 2 3" xfId="21103" xr:uid="{60C4D89E-979F-4B10-BBC2-7DB6FD2F98DF}"/>
    <cellStyle name="Comma 270 2 3" xfId="12860" xr:uid="{2AC215A9-9034-4D13-884C-A4FC22CB55E0}"/>
    <cellStyle name="Comma 270 2 3 2" xfId="25792" xr:uid="{F0849690-5027-4225-BF8D-69D04F364983}"/>
    <cellStyle name="Comma 270 2 4" xfId="9099" xr:uid="{E68DCB9B-95F0-4570-8BE7-9D51D32ABF21}"/>
    <cellStyle name="Comma 270 2 4 2" xfId="23429" xr:uid="{F8C5D954-3C9C-401D-A933-6B3618093A6C}"/>
    <cellStyle name="Comma 270 2 5" xfId="7500" xr:uid="{B8E141F5-FF55-4449-94BB-61719F5B4365}"/>
    <cellStyle name="Comma 270 2 5 2" xfId="22271" xr:uid="{241B4FC6-B0B4-4625-B711-10358236898A}"/>
    <cellStyle name="Comma 270 2 6" xfId="17404" xr:uid="{301B39CE-4B32-4523-9762-C1AECFD39DC2}"/>
    <cellStyle name="Comma 270 2 6 2" xfId="27342" xr:uid="{EF931D99-27C1-4099-9B5A-2F73338A56F0}"/>
    <cellStyle name="Comma 270 2 7" xfId="19938" xr:uid="{26D42DE7-E8F3-472D-905D-B4C26CDC3986}"/>
    <cellStyle name="Comma 270 3" xfId="4086" xr:uid="{0A79F4E1-D893-4A9E-B4AB-FF4E3A0FE86E}"/>
    <cellStyle name="Comma 270 3 2" xfId="6355" xr:uid="{2198EDC3-3768-43EB-9B62-985C910B5ACA}"/>
    <cellStyle name="Comma 270 3 2 2" xfId="11906" xr:uid="{DC17FECE-D300-46E5-B81F-EF9D3DB2539D}"/>
    <cellStyle name="Comma 270 3 2 2 2" xfId="24981" xr:uid="{26168BA7-56DC-4C57-B94E-2A78A39E750B}"/>
    <cellStyle name="Comma 270 3 2 3" xfId="21490" xr:uid="{CBF17565-4A0B-4FDA-884A-B2E0225D99C0}"/>
    <cellStyle name="Comma 270 3 3" xfId="13310" xr:uid="{D887B0C5-2F9B-419B-AD18-71172983ABD5}"/>
    <cellStyle name="Comma 270 3 3 2" xfId="26182" xr:uid="{F8EBD48F-65E9-4361-861E-975594425F0F}"/>
    <cellStyle name="Comma 270 3 4" xfId="9639" xr:uid="{535D47C3-9C07-4BB1-BBB0-A30FEB73D65B}"/>
    <cellStyle name="Comma 270 3 4 2" xfId="23816" xr:uid="{209C0F49-CF56-4CFC-A3D0-9D482E910500}"/>
    <cellStyle name="Comma 270 3 5" xfId="8065" xr:uid="{0F6A516A-D2DC-4CC6-A79B-75213EE9D3C2}"/>
    <cellStyle name="Comma 270 3 5 2" xfId="22658" xr:uid="{88A427D2-9476-4B86-B89A-446948F36532}"/>
    <cellStyle name="Comma 270 3 6" xfId="17970" xr:uid="{7768EF2D-02B2-4521-88AE-8F82A2223D9E}"/>
    <cellStyle name="Comma 270 3 6 2" xfId="27729" xr:uid="{9A6B0959-AC94-4AF7-A743-C0FE999096FB}"/>
    <cellStyle name="Comma 270 3 7" xfId="20325" xr:uid="{47EE8FE1-C159-4B67-9E4C-7ED80D84445B}"/>
    <cellStyle name="Comma 270 4" xfId="5455" xr:uid="{D5AD697E-DD85-40EC-A8B9-85577D129B48}"/>
    <cellStyle name="Comma 270 4 2" xfId="11005" xr:uid="{C2575007-E17B-41FF-906D-C12486DE8ED8}"/>
    <cellStyle name="Comma 270 4 2 2" xfId="24211" xr:uid="{2965A7B3-7309-4C83-AF4E-53A8F979DBA9}"/>
    <cellStyle name="Comma 270 4 3" xfId="20720" xr:uid="{6F7BDE89-FD1A-4BFA-88B9-DDCD0962E817}"/>
    <cellStyle name="Comma 270 5" xfId="12391" xr:uid="{585B6BC8-C1C5-4336-897F-C3F228016C75}"/>
    <cellStyle name="Comma 270 5 2" xfId="25398" xr:uid="{D599C668-3A4C-4E35-90F3-0FE7810666EC}"/>
    <cellStyle name="Comma 270 6" xfId="8511" xr:uid="{ECE2E1C8-AD95-4E27-85FE-46ACC9F105B0}"/>
    <cellStyle name="Comma 270 6 2" xfId="23047" xr:uid="{03D310F4-8C0B-4FC4-93E2-870FB7820AB4}"/>
    <cellStyle name="Comma 270 7" xfId="6889" xr:uid="{C53B5457-C354-4FB3-8ED1-E26544189027}"/>
    <cellStyle name="Comma 270 7 2" xfId="21888" xr:uid="{7694882E-FE45-4F42-9988-F4D485D45BCA}"/>
    <cellStyle name="Comma 270 8" xfId="16783" xr:uid="{8AB7569B-674B-4F5E-8179-BE64CA56D8F6}"/>
    <cellStyle name="Comma 270 8 2" xfId="26959" xr:uid="{BCBA82A3-B06D-4FFE-8922-8B3C511D9B3F}"/>
    <cellStyle name="Comma 270 9" xfId="19556" xr:uid="{844030E2-1BAE-4A93-8A4D-D9534AE8F413}"/>
    <cellStyle name="Comma 271" xfId="2713" xr:uid="{94985A7F-D462-4AB8-B97B-C68E8A2E231B}"/>
    <cellStyle name="Comma 271 2" xfId="3523" xr:uid="{96E03B21-D581-4CB5-845E-A8EF350BF7EA}"/>
    <cellStyle name="Comma 271 2 2" xfId="5913" xr:uid="{CAA57525-A26D-4530-9095-9FFB0C3EE3A5}"/>
    <cellStyle name="Comma 271 2 2 2" xfId="11463" xr:uid="{EAC47725-A06F-49A2-91D0-FD19B8DA40DD}"/>
    <cellStyle name="Comma 271 2 2 2 2" xfId="24595" xr:uid="{C6EAFFBA-7344-4BB8-B0D4-AAD6FA6FE2F7}"/>
    <cellStyle name="Comma 271 2 2 3" xfId="21104" xr:uid="{B309D855-1D1C-4F72-80E0-5C66D650CB85}"/>
    <cellStyle name="Comma 271 2 3" xfId="12861" xr:uid="{BE84CADE-F3CD-45A4-AEE3-BC7BE4B5EE39}"/>
    <cellStyle name="Comma 271 2 3 2" xfId="25793" xr:uid="{5C3EA98E-57CD-48B7-B051-0F4E44B151BA}"/>
    <cellStyle name="Comma 271 2 4" xfId="9100" xr:uid="{3A42F407-3BA5-44E7-8623-DE2192C1ECCC}"/>
    <cellStyle name="Comma 271 2 4 2" xfId="23430" xr:uid="{73C79951-0EE1-4E4C-A6E3-7AA57F5DD1D0}"/>
    <cellStyle name="Comma 271 2 5" xfId="7501" xr:uid="{C5517B62-8BD0-4762-8500-A4E404A6BB51}"/>
    <cellStyle name="Comma 271 2 5 2" xfId="22272" xr:uid="{4DA31381-1381-425C-8440-7F61F4C88CEB}"/>
    <cellStyle name="Comma 271 2 6" xfId="17405" xr:uid="{28965A95-8718-4385-A959-EA7267B86842}"/>
    <cellStyle name="Comma 271 2 6 2" xfId="27343" xr:uid="{018A7D45-D531-4717-B861-A59E8352A0C5}"/>
    <cellStyle name="Comma 271 2 7" xfId="19939" xr:uid="{C34A5115-0536-47C4-86B6-4C24D8257257}"/>
    <cellStyle name="Comma 271 3" xfId="4087" xr:uid="{9F19F252-0706-4501-9477-7591D4A59FBB}"/>
    <cellStyle name="Comma 271 3 2" xfId="6356" xr:uid="{A579765A-F903-4037-8569-F47FA0E53608}"/>
    <cellStyle name="Comma 271 3 2 2" xfId="11907" xr:uid="{85016688-5D09-4064-B88C-80EDCA48B8DF}"/>
    <cellStyle name="Comma 271 3 2 2 2" xfId="24982" xr:uid="{2D823EB3-8D3B-4D2C-89EE-70FDE9FA9734}"/>
    <cellStyle name="Comma 271 3 2 3" xfId="21491" xr:uid="{1DCE2876-933D-415A-A404-8A4A1AFA1F18}"/>
    <cellStyle name="Comma 271 3 3" xfId="13311" xr:uid="{AA4053BA-943D-4FB8-BB73-59FD5F05B909}"/>
    <cellStyle name="Comma 271 3 3 2" xfId="26183" xr:uid="{A5AB9B3E-D9AA-4D54-AE01-48CD7A30DE52}"/>
    <cellStyle name="Comma 271 3 4" xfId="9640" xr:uid="{5F2CCBB7-B671-4925-AB4D-DB2ED2665FF0}"/>
    <cellStyle name="Comma 271 3 4 2" xfId="23817" xr:uid="{A55A442D-2B6F-401B-8986-4E95E80720AD}"/>
    <cellStyle name="Comma 271 3 5" xfId="8066" xr:uid="{CC442FC6-BB12-4B10-A4FD-F0E4F0ADAB92}"/>
    <cellStyle name="Comma 271 3 5 2" xfId="22659" xr:uid="{896B1DC2-6704-47AC-A28E-CBF5D1AEDCDF}"/>
    <cellStyle name="Comma 271 3 6" xfId="17971" xr:uid="{BB2B98D3-ED1A-481A-8C56-90267970B052}"/>
    <cellStyle name="Comma 271 3 6 2" xfId="27730" xr:uid="{7F691D04-B673-4C99-B847-54171349E892}"/>
    <cellStyle name="Comma 271 3 7" xfId="20326" xr:uid="{B5236B2D-6D42-4551-B8EF-307B367D58AD}"/>
    <cellStyle name="Comma 271 4" xfId="5456" xr:uid="{4D99DF9D-0529-48E4-9E01-AFFD9E8450A9}"/>
    <cellStyle name="Comma 271 4 2" xfId="11006" xr:uid="{DFDBBB77-C9D6-496E-85D6-680536D49F19}"/>
    <cellStyle name="Comma 271 4 2 2" xfId="24212" xr:uid="{B2F1B9D7-6703-4EF5-9A28-86242FADDF48}"/>
    <cellStyle name="Comma 271 4 3" xfId="20721" xr:uid="{C72CA884-FC50-4391-BC2B-6AFD7534BDF3}"/>
    <cellStyle name="Comma 271 5" xfId="12392" xr:uid="{212049B2-9BE6-43BC-A678-F3AF34485B1D}"/>
    <cellStyle name="Comma 271 5 2" xfId="25399" xr:uid="{3F9B6335-F405-4F37-92E2-0F087D3B547D}"/>
    <cellStyle name="Comma 271 6" xfId="8512" xr:uid="{E691571D-84B8-47FA-9D9F-983E6EAD5B8E}"/>
    <cellStyle name="Comma 271 6 2" xfId="23048" xr:uid="{82E28A37-B7B4-49EF-BCD0-73254B81F701}"/>
    <cellStyle name="Comma 271 7" xfId="6890" xr:uid="{08B2AD08-09E7-4835-8AF7-5D12DC56BEE6}"/>
    <cellStyle name="Comma 271 7 2" xfId="21889" xr:uid="{73F41E3A-F58F-4B7E-96B2-49A1ECF0173C}"/>
    <cellStyle name="Comma 271 8" xfId="16784" xr:uid="{5403A6D3-16E6-40EB-8E4C-DEDBABE25FC1}"/>
    <cellStyle name="Comma 271 8 2" xfId="26960" xr:uid="{15F4D5EB-B849-4645-B934-17CF29BBC890}"/>
    <cellStyle name="Comma 271 9" xfId="19557" xr:uid="{8AA0AD8E-31CD-4887-8BCA-4A0E88945777}"/>
    <cellStyle name="Comma 272" xfId="2714" xr:uid="{C123A132-6AD3-485A-91FE-5D23FFEE57D1}"/>
    <cellStyle name="Comma 272 2" xfId="3524" xr:uid="{1FD22DA9-916F-4A2E-A212-3913E3DD3941}"/>
    <cellStyle name="Comma 272 2 2" xfId="5914" xr:uid="{0452ECDA-54B5-48FA-821B-9E02633D4ED1}"/>
    <cellStyle name="Comma 272 2 2 2" xfId="11464" xr:uid="{D57793CB-6510-465B-A40A-26493B5FC970}"/>
    <cellStyle name="Comma 272 2 2 2 2" xfId="24596" xr:uid="{E195DF52-44E2-42A5-905B-4A7DA4B66F10}"/>
    <cellStyle name="Comma 272 2 2 3" xfId="21105" xr:uid="{98ACFDEF-66AE-4AE2-B054-2BF1F4A7DEC1}"/>
    <cellStyle name="Comma 272 2 3" xfId="12862" xr:uid="{4711C211-F9E6-433F-8E75-488C79ED11F9}"/>
    <cellStyle name="Comma 272 2 3 2" xfId="25794" xr:uid="{263A9053-328E-4211-88EC-BC68FB50C2FB}"/>
    <cellStyle name="Comma 272 2 4" xfId="9101" xr:uid="{8D80E2BB-5545-4975-A2F4-4E521C5B91DE}"/>
    <cellStyle name="Comma 272 2 4 2" xfId="23431" xr:uid="{979C0E4B-BBB3-48B7-A399-76B31744923F}"/>
    <cellStyle name="Comma 272 2 5" xfId="7502" xr:uid="{81F19185-FA9C-41A8-AD58-072599945EDE}"/>
    <cellStyle name="Comma 272 2 5 2" xfId="22273" xr:uid="{94A3BEA4-8A1A-4358-A236-B75D211983A1}"/>
    <cellStyle name="Comma 272 2 6" xfId="17406" xr:uid="{30074DAB-952A-49F4-81BE-898EA22E9081}"/>
    <cellStyle name="Comma 272 2 6 2" xfId="27344" xr:uid="{4AF41D23-5F61-4EA9-A350-EBB446E1BBC2}"/>
    <cellStyle name="Comma 272 2 7" xfId="19940" xr:uid="{941331E1-CED2-4451-AFD9-A3E8D6F0E43D}"/>
    <cellStyle name="Comma 272 3" xfId="4088" xr:uid="{1FF3E7EC-E847-4F43-962F-40680A727409}"/>
    <cellStyle name="Comma 272 3 2" xfId="6357" xr:uid="{8DE3AE75-AB5C-4250-B062-373A06DD3CB0}"/>
    <cellStyle name="Comma 272 3 2 2" xfId="11908" xr:uid="{075FA728-1BCF-4D07-B027-8520B6C5BE86}"/>
    <cellStyle name="Comma 272 3 2 2 2" xfId="24983" xr:uid="{FC9CF7E7-41F2-46AC-A3DF-F66D84AB52B1}"/>
    <cellStyle name="Comma 272 3 2 3" xfId="21492" xr:uid="{2984F08C-D33C-49BA-987D-64A6B76E4FA8}"/>
    <cellStyle name="Comma 272 3 3" xfId="13312" xr:uid="{80250F09-BF62-4EF6-AFA4-718081575275}"/>
    <cellStyle name="Comma 272 3 3 2" xfId="26184" xr:uid="{28E64208-D81B-47BB-96BE-A9487A87C7B6}"/>
    <cellStyle name="Comma 272 3 4" xfId="9641" xr:uid="{3B13F65F-691E-4095-8A0F-900A7D8888C9}"/>
    <cellStyle name="Comma 272 3 4 2" xfId="23818" xr:uid="{BEEB5F13-4EA2-4768-99C0-4E1B3B0E4D5C}"/>
    <cellStyle name="Comma 272 3 5" xfId="8067" xr:uid="{EA81579A-1544-456B-978A-6A15948A569F}"/>
    <cellStyle name="Comma 272 3 5 2" xfId="22660" xr:uid="{40A029F6-20A9-4C05-9F8E-D718A1FE434B}"/>
    <cellStyle name="Comma 272 3 6" xfId="17972" xr:uid="{6897B827-2E2D-4ED6-AA45-EF0153F31C84}"/>
    <cellStyle name="Comma 272 3 6 2" xfId="27731" xr:uid="{EA7972CE-FA1D-46A1-BB91-6F44754E1ACC}"/>
    <cellStyle name="Comma 272 3 7" xfId="20327" xr:uid="{9682DF08-C3BC-412A-8752-1FE3BBFE0019}"/>
    <cellStyle name="Comma 272 4" xfId="5457" xr:uid="{150D6751-BB2B-4C1F-8171-DB7A198E39A6}"/>
    <cellStyle name="Comma 272 4 2" xfId="11007" xr:uid="{1F1F90EE-9461-45AA-8A7D-DA6AFC93E9C6}"/>
    <cellStyle name="Comma 272 4 2 2" xfId="24213" xr:uid="{E2BF935B-A081-40DF-A88C-7845271BBB33}"/>
    <cellStyle name="Comma 272 4 3" xfId="20722" xr:uid="{E9017654-4FC9-4B9A-AE4B-F15D49BF14A1}"/>
    <cellStyle name="Comma 272 5" xfId="12393" xr:uid="{F23A4C0A-81A7-4CF9-B100-46B06D7DF456}"/>
    <cellStyle name="Comma 272 5 2" xfId="25400" xr:uid="{CE3FC87C-E07D-4879-A821-B8A44F12E34F}"/>
    <cellStyle name="Comma 272 6" xfId="8513" xr:uid="{DB4E4695-9ABC-4977-A853-4E67FB3C1A21}"/>
    <cellStyle name="Comma 272 6 2" xfId="23049" xr:uid="{3BA2FD58-86A1-468A-A1B5-7D5865310399}"/>
    <cellStyle name="Comma 272 7" xfId="6891" xr:uid="{C076531B-67DB-4C61-8260-873C1BDDC204}"/>
    <cellStyle name="Comma 272 7 2" xfId="21890" xr:uid="{B2E5146B-27FE-4B69-8D31-A16F38700E61}"/>
    <cellStyle name="Comma 272 8" xfId="16785" xr:uid="{A5E23890-84C7-498B-807D-C150A681A9F8}"/>
    <cellStyle name="Comma 272 8 2" xfId="26961" xr:uid="{86B1D116-A2A3-40AC-9676-AE5A93621708}"/>
    <cellStyle name="Comma 272 9" xfId="19558" xr:uid="{E1F4C631-BC7E-42CB-BF88-81ECD982B878}"/>
    <cellStyle name="Comma 273" xfId="2715" xr:uid="{7F7C3436-4E81-40C0-B035-A2AE9632C601}"/>
    <cellStyle name="Comma 273 2" xfId="3525" xr:uid="{6BC82178-AFFF-4FFE-8DF4-3AA7CE9C7653}"/>
    <cellStyle name="Comma 273 2 2" xfId="5915" xr:uid="{057078C9-22AA-44B2-878A-BFDFFFF6C26B}"/>
    <cellStyle name="Comma 273 2 2 2" xfId="11465" xr:uid="{373DE023-2BC8-455C-B80E-1C809CE76F75}"/>
    <cellStyle name="Comma 273 2 2 2 2" xfId="24597" xr:uid="{57A2CA94-8BCE-421F-A622-906C6B463938}"/>
    <cellStyle name="Comma 273 2 2 3" xfId="21106" xr:uid="{61D7440F-68D3-4725-90D3-9F0710E44C8C}"/>
    <cellStyle name="Comma 273 2 3" xfId="12863" xr:uid="{A3B022C2-39EF-48FF-995C-912E3EC2E7A4}"/>
    <cellStyle name="Comma 273 2 3 2" xfId="25795" xr:uid="{8A6E40E4-51D5-4E62-9D4A-1921DD9E7679}"/>
    <cellStyle name="Comma 273 2 4" xfId="9102" xr:uid="{7E2FE065-9A81-4516-8E72-70048899F54F}"/>
    <cellStyle name="Comma 273 2 4 2" xfId="23432" xr:uid="{DC6D42AA-CB3F-4CE2-9701-606807F02CC2}"/>
    <cellStyle name="Comma 273 2 5" xfId="7503" xr:uid="{DD98357E-CF18-4CD0-B23E-1BFDAA9D7FC7}"/>
    <cellStyle name="Comma 273 2 5 2" xfId="22274" xr:uid="{6ABDE6CC-A807-4D13-9D0D-1732B14E093A}"/>
    <cellStyle name="Comma 273 2 6" xfId="17407" xr:uid="{EA30C20B-2F9B-4167-AADA-1D01D8CE7A7D}"/>
    <cellStyle name="Comma 273 2 6 2" xfId="27345" xr:uid="{033FDF8A-DF40-4AFB-9C19-F6CB04233697}"/>
    <cellStyle name="Comma 273 2 7" xfId="19941" xr:uid="{69C7F2D6-8168-4830-866B-A9DF29F601AE}"/>
    <cellStyle name="Comma 273 3" xfId="4089" xr:uid="{3BB8ECA0-F6AA-4E79-81A5-EE1C6BE595BE}"/>
    <cellStyle name="Comma 273 3 2" xfId="6358" xr:uid="{D8068725-5D0B-45CC-BE74-035A9C6E6CCF}"/>
    <cellStyle name="Comma 273 3 2 2" xfId="11909" xr:uid="{1CE98F13-497B-4CDC-9CC7-0FD2563AB88B}"/>
    <cellStyle name="Comma 273 3 2 2 2" xfId="24984" xr:uid="{9CD46F07-6F36-4497-8056-36CE8171ABEB}"/>
    <cellStyle name="Comma 273 3 2 3" xfId="21493" xr:uid="{AAF8BE43-4FDC-4FF2-8B10-07FE5BEC1057}"/>
    <cellStyle name="Comma 273 3 3" xfId="13313" xr:uid="{B152B333-DE91-46F7-896B-71BBD7B76070}"/>
    <cellStyle name="Comma 273 3 3 2" xfId="26185" xr:uid="{1829F443-5266-4CC4-9E5C-0378F43DC85D}"/>
    <cellStyle name="Comma 273 3 4" xfId="9642" xr:uid="{038C9C45-CDAA-4808-8824-CDA9FA1651F9}"/>
    <cellStyle name="Comma 273 3 4 2" xfId="23819" xr:uid="{FF5EB8E6-44B2-4589-976E-CACFD8B011FD}"/>
    <cellStyle name="Comma 273 3 5" xfId="8068" xr:uid="{E33414BD-3966-4BC5-B452-612376A64472}"/>
    <cellStyle name="Comma 273 3 5 2" xfId="22661" xr:uid="{B70D1AF1-E572-4E19-9671-22C133257A2B}"/>
    <cellStyle name="Comma 273 3 6" xfId="17973" xr:uid="{171E057B-B9D1-4473-8AF7-D227442DF8DF}"/>
    <cellStyle name="Comma 273 3 6 2" xfId="27732" xr:uid="{B2ECD7B0-8413-4BC3-BEA5-5BB59DD06284}"/>
    <cellStyle name="Comma 273 3 7" xfId="20328" xr:uid="{4E6A2B6B-A5C2-4A3B-BBAF-1F3D83E6917E}"/>
    <cellStyle name="Comma 273 4" xfId="5458" xr:uid="{C499C847-261D-47C7-8625-C36880039332}"/>
    <cellStyle name="Comma 273 4 2" xfId="11008" xr:uid="{EE2AE019-C223-41EB-B681-DBE425E2D572}"/>
    <cellStyle name="Comma 273 4 2 2" xfId="24214" xr:uid="{D6CB7E79-C81B-4A54-AA8D-2D92794CC9A5}"/>
    <cellStyle name="Comma 273 4 3" xfId="20723" xr:uid="{C028F473-70F8-4D80-8EDF-88CBDD67873F}"/>
    <cellStyle name="Comma 273 5" xfId="12394" xr:uid="{A2212544-AE16-479F-B08E-23B798076CF1}"/>
    <cellStyle name="Comma 273 5 2" xfId="25401" xr:uid="{2E71BB16-6B9D-465B-8968-0613BB3A3CA1}"/>
    <cellStyle name="Comma 273 6" xfId="8514" xr:uid="{C2435434-9993-478A-B503-D4938C3101EE}"/>
    <cellStyle name="Comma 273 6 2" xfId="23050" xr:uid="{49C7DDD7-002B-4E75-983A-2F15A4B77CC0}"/>
    <cellStyle name="Comma 273 7" xfId="6892" xr:uid="{C4BBDB95-6110-4442-B766-1833DB2A87B5}"/>
    <cellStyle name="Comma 273 7 2" xfId="21891" xr:uid="{59BAFCC2-0F71-49DC-8549-08BC5520726F}"/>
    <cellStyle name="Comma 273 8" xfId="16786" xr:uid="{CFA5C725-62A6-435E-8C14-E72F4E7FB092}"/>
    <cellStyle name="Comma 273 8 2" xfId="26962" xr:uid="{D0C17503-418C-4C8C-A495-D1A2CB1343BB}"/>
    <cellStyle name="Comma 273 9" xfId="19559" xr:uid="{66C4C374-B479-432E-ABE0-E79074136E4A}"/>
    <cellStyle name="Comma 274" xfId="2716" xr:uid="{895D35DA-14F3-4744-922B-26683DE1A15D}"/>
    <cellStyle name="Comma 274 2" xfId="3526" xr:uid="{82197523-51CD-4F13-BCEF-9092BECBEA42}"/>
    <cellStyle name="Comma 274 2 2" xfId="5916" xr:uid="{5CBC1D98-A0D2-483A-90E0-95D6E5507C04}"/>
    <cellStyle name="Comma 274 2 2 2" xfId="11466" xr:uid="{01F666E6-D268-46F4-97AB-88C7D4CD6DF2}"/>
    <cellStyle name="Comma 274 2 2 2 2" xfId="24598" xr:uid="{F6F77440-BBB2-4039-8D18-B6619C227DFA}"/>
    <cellStyle name="Comma 274 2 2 3" xfId="21107" xr:uid="{9860E056-A18F-414C-BB7B-7D0E01A40404}"/>
    <cellStyle name="Comma 274 2 3" xfId="12864" xr:uid="{1BD29469-B43E-4572-8B30-952FDC133DBB}"/>
    <cellStyle name="Comma 274 2 3 2" xfId="25796" xr:uid="{6DE651D4-1C17-4047-8DF7-1878A88CE420}"/>
    <cellStyle name="Comma 274 2 4" xfId="9103" xr:uid="{9FB64779-5287-48C5-BDD5-D8A98F507F38}"/>
    <cellStyle name="Comma 274 2 4 2" xfId="23433" xr:uid="{46A9F8A7-FFB1-45DC-9DB6-B63A3A8B1A57}"/>
    <cellStyle name="Comma 274 2 5" xfId="7504" xr:uid="{6E3F9424-33F8-4FD5-9152-87DB4F82057E}"/>
    <cellStyle name="Comma 274 2 5 2" xfId="22275" xr:uid="{DDD5FB41-71EF-4296-8DE1-6CC3A6011436}"/>
    <cellStyle name="Comma 274 2 6" xfId="17408" xr:uid="{63CBCC1E-323A-45C6-A876-38B3D4AE949A}"/>
    <cellStyle name="Comma 274 2 6 2" xfId="27346" xr:uid="{D6EC75D6-DC22-4E5E-AF60-580EE5207923}"/>
    <cellStyle name="Comma 274 2 7" xfId="19942" xr:uid="{7769E75C-F011-426F-888C-5608C946318C}"/>
    <cellStyle name="Comma 274 3" xfId="4090" xr:uid="{4AE30BB9-AEFF-4FAC-8AE5-2C1F154D4BB3}"/>
    <cellStyle name="Comma 274 3 2" xfId="6359" xr:uid="{02D4AF6D-B6EA-4EAB-9856-AB69855BF29B}"/>
    <cellStyle name="Comma 274 3 2 2" xfId="11910" xr:uid="{1BB8ECBB-0C0E-4D45-BF89-93869660B7BA}"/>
    <cellStyle name="Comma 274 3 2 2 2" xfId="24985" xr:uid="{6EF1540C-DA45-4DE2-ABCC-AB2EE7021930}"/>
    <cellStyle name="Comma 274 3 2 3" xfId="21494" xr:uid="{3C434202-9A70-45E5-A036-61D56E6895EB}"/>
    <cellStyle name="Comma 274 3 3" xfId="13314" xr:uid="{AA3E159F-8E6E-43C1-BBFF-84623BA35D50}"/>
    <cellStyle name="Comma 274 3 3 2" xfId="26186" xr:uid="{2E975FF0-C5E5-4885-B346-85837ECAF034}"/>
    <cellStyle name="Comma 274 3 4" xfId="9643" xr:uid="{AB72A5AD-5294-4A20-807C-619EF00BA9D1}"/>
    <cellStyle name="Comma 274 3 4 2" xfId="23820" xr:uid="{21CCE9D1-31A1-4370-8155-021AC7129BBE}"/>
    <cellStyle name="Comma 274 3 5" xfId="8069" xr:uid="{923314FD-21C8-4ED7-9536-8E87641D5404}"/>
    <cellStyle name="Comma 274 3 5 2" xfId="22662" xr:uid="{E351BD08-1200-4D4C-A4A6-F7167DE1242D}"/>
    <cellStyle name="Comma 274 3 6" xfId="17974" xr:uid="{529DB377-EFCA-488A-B7F7-AF20CD11F94F}"/>
    <cellStyle name="Comma 274 3 6 2" xfId="27733" xr:uid="{E3B78580-53F8-40CB-8F98-7BDF8004A1E0}"/>
    <cellStyle name="Comma 274 3 7" xfId="20329" xr:uid="{621EDBCD-30A0-4893-BAD5-51325185FEA4}"/>
    <cellStyle name="Comma 274 4" xfId="5459" xr:uid="{759A8AB6-004E-4261-B3F0-F25649DC249C}"/>
    <cellStyle name="Comma 274 4 2" xfId="11009" xr:uid="{6F990450-A20D-4B5F-A5FD-50BE7828549B}"/>
    <cellStyle name="Comma 274 4 2 2" xfId="24215" xr:uid="{C7311D74-107D-4C3A-88AC-4C82F4B9B64E}"/>
    <cellStyle name="Comma 274 4 3" xfId="20724" xr:uid="{4360DB5F-6C32-4A36-A9CE-07FB8F24E63E}"/>
    <cellStyle name="Comma 274 5" xfId="12395" xr:uid="{3CA89C0A-152F-4100-9E7F-2976D5FB38E7}"/>
    <cellStyle name="Comma 274 5 2" xfId="25402" xr:uid="{A3693AA6-0B5A-4388-A119-4D0FF776CC09}"/>
    <cellStyle name="Comma 274 6" xfId="8515" xr:uid="{0901B1CB-999E-49D7-A397-DE55851B68D3}"/>
    <cellStyle name="Comma 274 6 2" xfId="23051" xr:uid="{A7B70834-C9CB-4930-B1E5-57DDF8851BFC}"/>
    <cellStyle name="Comma 274 7" xfId="6893" xr:uid="{4B6EC06B-AEBB-465B-A166-5DDED19F0641}"/>
    <cellStyle name="Comma 274 7 2" xfId="21892" xr:uid="{ABEC46FB-C7CE-46A6-ACC2-D1237B9846FB}"/>
    <cellStyle name="Comma 274 8" xfId="16787" xr:uid="{6D32F031-BB33-4174-87DF-44CF84FAAB3C}"/>
    <cellStyle name="Comma 274 8 2" xfId="26963" xr:uid="{6EAB2256-4121-4B13-8C73-4B7D27ECDCA9}"/>
    <cellStyle name="Comma 274 9" xfId="19560" xr:uid="{6A25BF59-70E1-4A28-8425-97C7ED7DFC4F}"/>
    <cellStyle name="Comma 275" xfId="2717" xr:uid="{858A7918-9CD2-4457-947C-CF099CB5E314}"/>
    <cellStyle name="Comma 275 2" xfId="3527" xr:uid="{04327367-B80E-4C86-A564-BCADA83A50C0}"/>
    <cellStyle name="Comma 275 2 2" xfId="5917" xr:uid="{EF3BC429-269E-40D4-8D98-234776D54325}"/>
    <cellStyle name="Comma 275 2 2 2" xfId="11467" xr:uid="{060540E3-FED3-4495-8915-2DAFE4C9F351}"/>
    <cellStyle name="Comma 275 2 2 2 2" xfId="24599" xr:uid="{19BFB670-DE10-463F-A927-E0008AD7D2BA}"/>
    <cellStyle name="Comma 275 2 2 3" xfId="21108" xr:uid="{B13B31A2-6C64-475D-A10D-B6550047AFA8}"/>
    <cellStyle name="Comma 275 2 3" xfId="12865" xr:uid="{3BF1871E-8A34-4245-8FF4-90A94F388B31}"/>
    <cellStyle name="Comma 275 2 3 2" xfId="25797" xr:uid="{ABAD3824-7273-49A3-B58C-12A1E0DFF0AE}"/>
    <cellStyle name="Comma 275 2 4" xfId="9104" xr:uid="{8355144B-97F8-402F-9D86-841929DAC8F6}"/>
    <cellStyle name="Comma 275 2 4 2" xfId="23434" xr:uid="{98D5B642-44AF-4784-A034-0A5BCB07ED19}"/>
    <cellStyle name="Comma 275 2 5" xfId="7505" xr:uid="{2EFEE79F-0FDC-4FA8-87FA-2ADA3EDBCBBD}"/>
    <cellStyle name="Comma 275 2 5 2" xfId="22276" xr:uid="{588E9739-B046-46F6-BD92-85C904DA86FC}"/>
    <cellStyle name="Comma 275 2 6" xfId="17409" xr:uid="{6F9A22CE-61E6-4FE7-B9E4-3A1A3EEC6224}"/>
    <cellStyle name="Comma 275 2 6 2" xfId="27347" xr:uid="{5D3838A3-935F-4870-8C03-004186C270DE}"/>
    <cellStyle name="Comma 275 2 7" xfId="19943" xr:uid="{C06D59EB-E0B8-4BA4-A259-BD74AD907DB0}"/>
    <cellStyle name="Comma 275 3" xfId="4091" xr:uid="{ACD57DBF-EBFF-494B-BEA8-2E8E571EA947}"/>
    <cellStyle name="Comma 275 3 2" xfId="6360" xr:uid="{7D87CA8C-49E0-4B77-92B6-656E47F294DA}"/>
    <cellStyle name="Comma 275 3 2 2" xfId="11911" xr:uid="{841DF7F8-30AE-4090-8FA2-490D6FD9DE0A}"/>
    <cellStyle name="Comma 275 3 2 2 2" xfId="24986" xr:uid="{B9EB7E4E-8C5A-484B-AE02-9A09E8C61520}"/>
    <cellStyle name="Comma 275 3 2 3" xfId="21495" xr:uid="{9069EF0E-DEE8-4F31-8F06-5C5CDE946B1A}"/>
    <cellStyle name="Comma 275 3 3" xfId="13315" xr:uid="{91B694C1-DAB4-4DC2-9C5B-41DB30B3B805}"/>
    <cellStyle name="Comma 275 3 3 2" xfId="26187" xr:uid="{9D7C9694-0E99-4503-932C-32EA6EEA6A86}"/>
    <cellStyle name="Comma 275 3 4" xfId="9644" xr:uid="{B0240BDA-3914-46AC-90CF-6710613DC3C1}"/>
    <cellStyle name="Comma 275 3 4 2" xfId="23821" xr:uid="{FF065D1D-4DBC-47ED-ADAC-C95FFEFB509E}"/>
    <cellStyle name="Comma 275 3 5" xfId="8070" xr:uid="{48718ED4-4C6F-49B5-B271-86908890F17F}"/>
    <cellStyle name="Comma 275 3 5 2" xfId="22663" xr:uid="{8601AF3E-804D-47C7-81C5-82D0FEBD69D2}"/>
    <cellStyle name="Comma 275 3 6" xfId="17975" xr:uid="{49A70CB7-9429-4825-BDAD-42B6177EDE9D}"/>
    <cellStyle name="Comma 275 3 6 2" xfId="27734" xr:uid="{1C3C1855-D34F-4D8E-9D3A-817B320482B7}"/>
    <cellStyle name="Comma 275 3 7" xfId="20330" xr:uid="{86B9E0F4-20FD-413E-A0BB-DA7052D6CE63}"/>
    <cellStyle name="Comma 275 4" xfId="5460" xr:uid="{1EB0A037-162C-4A98-BEFB-CE36E2711B1A}"/>
    <cellStyle name="Comma 275 4 2" xfId="11010" xr:uid="{423BA0B5-82D4-4560-81B0-C5CEEEE5AA10}"/>
    <cellStyle name="Comma 275 4 2 2" xfId="24216" xr:uid="{484A0309-1C5A-4EBB-B158-A656831CDA4C}"/>
    <cellStyle name="Comma 275 4 3" xfId="20725" xr:uid="{33D948A9-4ACE-449B-AD1D-2545E442FE32}"/>
    <cellStyle name="Comma 275 5" xfId="12396" xr:uid="{3079DB48-7562-4F1D-A970-13A66DCF19AB}"/>
    <cellStyle name="Comma 275 5 2" xfId="25403" xr:uid="{1D5DC564-D231-464D-954D-580699069DA4}"/>
    <cellStyle name="Comma 275 6" xfId="8516" xr:uid="{322B72B6-297F-41DF-8E0B-B3B286E39029}"/>
    <cellStyle name="Comma 275 6 2" xfId="23052" xr:uid="{538C5C7F-AC97-4985-B60D-DC170EEB9C58}"/>
    <cellStyle name="Comma 275 7" xfId="6894" xr:uid="{ACB8217C-B7F6-4B45-A4C4-D512C5AA762E}"/>
    <cellStyle name="Comma 275 7 2" xfId="21893" xr:uid="{4CC6670E-9B0C-4A38-804F-F56B73B6233B}"/>
    <cellStyle name="Comma 275 8" xfId="16788" xr:uid="{0F8435D3-C97B-4D18-8CA0-D9E8D8F84D65}"/>
    <cellStyle name="Comma 275 8 2" xfId="26964" xr:uid="{356A15E0-DAFA-4B9A-8E03-C801EC9DF374}"/>
    <cellStyle name="Comma 275 9" xfId="19561" xr:uid="{6AA9C1C1-ECA2-411C-A4AA-6384B0B28054}"/>
    <cellStyle name="Comma 276" xfId="2718" xr:uid="{46AD2F5E-FA6A-4F63-8D1C-506868EAE874}"/>
    <cellStyle name="Comma 276 2" xfId="3528" xr:uid="{DD6FB127-B053-48B8-9C59-AD4AB69FB019}"/>
    <cellStyle name="Comma 276 2 2" xfId="5918" xr:uid="{D7B087BB-2192-48EE-BFB2-312C659C9638}"/>
    <cellStyle name="Comma 276 2 2 2" xfId="11468" xr:uid="{81C3D952-DA97-42BE-9521-35090DB322CD}"/>
    <cellStyle name="Comma 276 2 2 2 2" xfId="24600" xr:uid="{B1BB2706-13E3-4EE7-8082-EF42EBB71B79}"/>
    <cellStyle name="Comma 276 2 2 3" xfId="21109" xr:uid="{9299D9F8-C0C9-4B3B-B621-D2CD5F594D15}"/>
    <cellStyle name="Comma 276 2 3" xfId="12866" xr:uid="{62D07FE5-5B31-4D8A-9CDF-BA28F4D8983C}"/>
    <cellStyle name="Comma 276 2 3 2" xfId="25798" xr:uid="{914A0A04-83B0-4BDD-B8D1-6A0231CE023F}"/>
    <cellStyle name="Comma 276 2 4" xfId="9105" xr:uid="{65CDFC66-2594-41AB-96EA-241F30185DF6}"/>
    <cellStyle name="Comma 276 2 4 2" xfId="23435" xr:uid="{50173841-DBEF-4DF2-8EF4-761F164DE39D}"/>
    <cellStyle name="Comma 276 2 5" xfId="7506" xr:uid="{F6DB9685-2C1B-45EB-A714-3843754CC7EF}"/>
    <cellStyle name="Comma 276 2 5 2" xfId="22277" xr:uid="{DCC87A65-57DC-4ADC-8642-DEE84E8E66B0}"/>
    <cellStyle name="Comma 276 2 6" xfId="17410" xr:uid="{1D921344-1897-4698-B991-63127650E20B}"/>
    <cellStyle name="Comma 276 2 6 2" xfId="27348" xr:uid="{73E9F142-7ADD-4DA2-B478-6726C41763DA}"/>
    <cellStyle name="Comma 276 2 7" xfId="19944" xr:uid="{E0518C41-6D5D-4C1D-A517-789948E29637}"/>
    <cellStyle name="Comma 276 3" xfId="4092" xr:uid="{4E20EAA3-9B3A-4F65-AD38-E31054311DB0}"/>
    <cellStyle name="Comma 276 3 2" xfId="6361" xr:uid="{784651B8-DA3C-4A3F-87E1-033C688AE818}"/>
    <cellStyle name="Comma 276 3 2 2" xfId="11912" xr:uid="{4F18FD90-443A-4DBD-9F9C-9892BC852829}"/>
    <cellStyle name="Comma 276 3 2 2 2" xfId="24987" xr:uid="{ECC7DED2-FBB2-4952-B192-F99D8473D777}"/>
    <cellStyle name="Comma 276 3 2 3" xfId="21496" xr:uid="{3C39D867-8682-48EF-9E62-DF1EB641D97B}"/>
    <cellStyle name="Comma 276 3 3" xfId="13316" xr:uid="{7E279981-EFF5-43AD-9F83-9A1034B409B0}"/>
    <cellStyle name="Comma 276 3 3 2" xfId="26188" xr:uid="{E3DD250A-305B-4280-B127-66EDD1A733AE}"/>
    <cellStyle name="Comma 276 3 4" xfId="9645" xr:uid="{312E5366-9820-4A4D-A61B-1DF7BC6EB30F}"/>
    <cellStyle name="Comma 276 3 4 2" xfId="23822" xr:uid="{F083DB15-2992-40F2-BF36-604BC6F17DF8}"/>
    <cellStyle name="Comma 276 3 5" xfId="8071" xr:uid="{B7A6C351-C501-456F-A785-E9D48970F32E}"/>
    <cellStyle name="Comma 276 3 5 2" xfId="22664" xr:uid="{1187B4B3-045F-4C58-B6EB-E65C84641046}"/>
    <cellStyle name="Comma 276 3 6" xfId="17976" xr:uid="{33A80E01-FF52-4989-A831-CA2D3D3F8614}"/>
    <cellStyle name="Comma 276 3 6 2" xfId="27735" xr:uid="{0B5AE0EF-2946-4C15-AE5E-327EDCBA8065}"/>
    <cellStyle name="Comma 276 3 7" xfId="20331" xr:uid="{F40D8006-AA87-4920-8EFE-48A21F6FBF5B}"/>
    <cellStyle name="Comma 276 4" xfId="5461" xr:uid="{A796E6F8-98A2-438B-B82F-25492A77B6C9}"/>
    <cellStyle name="Comma 276 4 2" xfId="11011" xr:uid="{29D409AB-875A-4633-84B5-27EC5F8F919C}"/>
    <cellStyle name="Comma 276 4 2 2" xfId="24217" xr:uid="{02DA28F7-683C-4728-A381-B06951873A5B}"/>
    <cellStyle name="Comma 276 4 3" xfId="20726" xr:uid="{DE509E00-8EBC-40B3-8291-CB2C128A2A61}"/>
    <cellStyle name="Comma 276 5" xfId="12397" xr:uid="{3C6D6D20-B1CD-4AE7-A2C5-6CDDEE35C68B}"/>
    <cellStyle name="Comma 276 5 2" xfId="25404" xr:uid="{5077FE9D-39D9-40E7-BD0E-0E710553C292}"/>
    <cellStyle name="Comma 276 6" xfId="8517" xr:uid="{8FAC2832-EFD0-4617-9871-EFDC85AFDA35}"/>
    <cellStyle name="Comma 276 6 2" xfId="23053" xr:uid="{307FE4E6-8962-4D2E-8D58-5D20A6E6CE59}"/>
    <cellStyle name="Comma 276 7" xfId="6895" xr:uid="{82B099AC-4412-46AB-BCB7-C4C952919986}"/>
    <cellStyle name="Comma 276 7 2" xfId="21894" xr:uid="{129AC2C9-E35C-4397-89FE-46B4A8B0DAED}"/>
    <cellStyle name="Comma 276 8" xfId="16789" xr:uid="{E244A89C-55B5-467D-82A0-2317FD71B792}"/>
    <cellStyle name="Comma 276 8 2" xfId="26965" xr:uid="{E524EB36-B35A-49AA-A098-3522DB57C134}"/>
    <cellStyle name="Comma 276 9" xfId="19562" xr:uid="{AE102DC3-3FB5-4D96-95D8-CC4817EB6750}"/>
    <cellStyle name="Comma 277" xfId="2719" xr:uid="{74AC8513-6AAB-4139-81E2-531F16ED485C}"/>
    <cellStyle name="Comma 277 2" xfId="3529" xr:uid="{220803D3-A79B-4D95-B670-C252597F8D54}"/>
    <cellStyle name="Comma 277 2 2" xfId="5919" xr:uid="{5A93E78E-DA27-49D4-BEC6-F205C2D05E2A}"/>
    <cellStyle name="Comma 277 2 2 2" xfId="11469" xr:uid="{9B5F3861-BC72-425F-827D-A29E7E2D4808}"/>
    <cellStyle name="Comma 277 2 2 2 2" xfId="24601" xr:uid="{4C59522C-886D-412D-9FBB-014C0CBAD481}"/>
    <cellStyle name="Comma 277 2 2 3" xfId="21110" xr:uid="{D639E10D-A68D-4837-9B9C-60F97D67C928}"/>
    <cellStyle name="Comma 277 2 3" xfId="12867" xr:uid="{D5170BF9-0958-4F6A-A07D-3282CDD3F355}"/>
    <cellStyle name="Comma 277 2 3 2" xfId="25799" xr:uid="{C01A626D-7335-4014-A2E8-93DA8081E941}"/>
    <cellStyle name="Comma 277 2 4" xfId="9106" xr:uid="{17FFAC96-9D52-4C76-8B9E-04329869F393}"/>
    <cellStyle name="Comma 277 2 4 2" xfId="23436" xr:uid="{C2BCDCB9-DDFB-4C29-8D3F-D4C766929200}"/>
    <cellStyle name="Comma 277 2 5" xfId="7507" xr:uid="{BBAE4AB6-C016-41DF-813E-B670D6AEBBAD}"/>
    <cellStyle name="Comma 277 2 5 2" xfId="22278" xr:uid="{B76B389B-5404-42E6-B7B2-C835533C3F10}"/>
    <cellStyle name="Comma 277 2 6" xfId="17411" xr:uid="{87422810-C65E-4716-8147-7730FEC548EB}"/>
    <cellStyle name="Comma 277 2 6 2" xfId="27349" xr:uid="{0282393D-76C5-4770-AF96-D6057DB63796}"/>
    <cellStyle name="Comma 277 2 7" xfId="19945" xr:uid="{CC2F42C1-2F03-4AC5-B4AF-BAFB024FECA7}"/>
    <cellStyle name="Comma 277 3" xfId="4093" xr:uid="{299869FD-3AFF-4141-BABD-E4ACFB151CF8}"/>
    <cellStyle name="Comma 277 3 2" xfId="6362" xr:uid="{6DD76CE1-0991-445A-83F8-66EB56FEDA3D}"/>
    <cellStyle name="Comma 277 3 2 2" xfId="11913" xr:uid="{06FB7125-93F8-404A-90A1-B45D82635E4E}"/>
    <cellStyle name="Comma 277 3 2 2 2" xfId="24988" xr:uid="{B04B8240-5616-4E8A-B1BD-D2894E6BB5B6}"/>
    <cellStyle name="Comma 277 3 2 3" xfId="21497" xr:uid="{47B8366F-55DA-43B4-A204-0AF56F119098}"/>
    <cellStyle name="Comma 277 3 3" xfId="13317" xr:uid="{ECD93C44-77C5-40D8-8822-B18BFCBE36B2}"/>
    <cellStyle name="Comma 277 3 3 2" xfId="26189" xr:uid="{D7BD53AE-69A9-46B7-9169-4DE3321C629D}"/>
    <cellStyle name="Comma 277 3 4" xfId="9646" xr:uid="{830915CD-37C9-4CEA-9165-6BC50E2EB967}"/>
    <cellStyle name="Comma 277 3 4 2" xfId="23823" xr:uid="{3E9FA7ED-CD28-47EF-BB57-A406B9BF49B9}"/>
    <cellStyle name="Comma 277 3 5" xfId="8072" xr:uid="{F247D43A-9EB3-40ED-8E9C-A4ED5FEB3F68}"/>
    <cellStyle name="Comma 277 3 5 2" xfId="22665" xr:uid="{584D3E4B-12FE-40E9-BFFF-AF371E071E18}"/>
    <cellStyle name="Comma 277 3 6" xfId="17977" xr:uid="{ED84E755-30DB-42CC-9DF2-7816C804FA33}"/>
    <cellStyle name="Comma 277 3 6 2" xfId="27736" xr:uid="{7CE1CF51-247C-40AC-8019-0BA5FB7E6013}"/>
    <cellStyle name="Comma 277 3 7" xfId="20332" xr:uid="{90A49DDD-2384-4099-9E91-EDC3BCD8B373}"/>
    <cellStyle name="Comma 277 4" xfId="5462" xr:uid="{DB38C3AD-1ADE-435D-9EB6-A59D7A4FD2DC}"/>
    <cellStyle name="Comma 277 4 2" xfId="11012" xr:uid="{DC3E4D69-1F9F-4EAE-A3A0-C126CE5D2999}"/>
    <cellStyle name="Comma 277 4 2 2" xfId="24218" xr:uid="{1AE6F4C7-76A9-42CD-A9BA-184DC681D96D}"/>
    <cellStyle name="Comma 277 4 3" xfId="20727" xr:uid="{47CFA8C8-7312-4FE2-9988-878CB91AC025}"/>
    <cellStyle name="Comma 277 5" xfId="12398" xr:uid="{7CAA1F6F-8BDC-4E31-85F6-62E96B6679BE}"/>
    <cellStyle name="Comma 277 5 2" xfId="25405" xr:uid="{9390AC1F-CF8F-4986-9775-F49101014890}"/>
    <cellStyle name="Comma 277 6" xfId="8518" xr:uid="{E39BED60-7DA4-47C0-B92A-38176C4B32E5}"/>
    <cellStyle name="Comma 277 6 2" xfId="23054" xr:uid="{184F0BB2-6F6F-474E-8301-20EC78A75148}"/>
    <cellStyle name="Comma 277 7" xfId="6896" xr:uid="{7C5EEBC1-D7DE-4239-B090-3246928E4D19}"/>
    <cellStyle name="Comma 277 7 2" xfId="21895" xr:uid="{799F91BF-B574-41B1-AA60-4F37884545AF}"/>
    <cellStyle name="Comma 277 8" xfId="16790" xr:uid="{B24C1353-523E-473E-9C93-5000E4522D6A}"/>
    <cellStyle name="Comma 277 8 2" xfId="26966" xr:uid="{ADBEFA6D-84DD-4049-AEF2-46CCBEEC7F44}"/>
    <cellStyle name="Comma 277 9" xfId="19563" xr:uid="{8A8A1CDB-BC62-4703-A062-F0FBA4876A4E}"/>
    <cellStyle name="Comma 278" xfId="2720" xr:uid="{AD3BFC40-45B4-4AF2-AA47-348B0D40C56F}"/>
    <cellStyle name="Comma 278 2" xfId="3530" xr:uid="{E5118687-2130-4E0C-9CB9-9F27BAA9CA39}"/>
    <cellStyle name="Comma 278 2 2" xfId="5920" xr:uid="{9BA6AB7E-A67B-4A32-9199-C437645959F9}"/>
    <cellStyle name="Comma 278 2 2 2" xfId="11470" xr:uid="{F11023E8-B935-4B08-BF56-3F6B69078972}"/>
    <cellStyle name="Comma 278 2 2 2 2" xfId="24602" xr:uid="{1DE4E2D7-5309-4500-9E1D-31F3BCAAE2AF}"/>
    <cellStyle name="Comma 278 2 2 3" xfId="21111" xr:uid="{EBEFD4F8-9CF5-4E15-BF0B-6E3D65B5B9B6}"/>
    <cellStyle name="Comma 278 2 3" xfId="12868" xr:uid="{ED6FDD0F-C5A6-4D1E-97EF-AF8FB2E13CDB}"/>
    <cellStyle name="Comma 278 2 3 2" xfId="25800" xr:uid="{A690011A-C8F5-4485-B2E4-013594882917}"/>
    <cellStyle name="Comma 278 2 4" xfId="9107" xr:uid="{E45AC7EA-4920-4FB6-9A17-FC58D54A1A2E}"/>
    <cellStyle name="Comma 278 2 4 2" xfId="23437" xr:uid="{D60D9B37-D7BE-473E-946C-05F9D7B3F102}"/>
    <cellStyle name="Comma 278 2 5" xfId="7508" xr:uid="{8F59BDBE-1F7E-44ED-9B84-7560AC3010D2}"/>
    <cellStyle name="Comma 278 2 5 2" xfId="22279" xr:uid="{E91D951B-8CC1-42BB-8EF6-1A06BD373F35}"/>
    <cellStyle name="Comma 278 2 6" xfId="17412" xr:uid="{CDC9C997-8AB4-4D82-966A-9BD18313B248}"/>
    <cellStyle name="Comma 278 2 6 2" xfId="27350" xr:uid="{A17C9144-E688-4D46-A025-DA3095F4B5A5}"/>
    <cellStyle name="Comma 278 2 7" xfId="19946" xr:uid="{9C496530-AA67-48AC-94C9-51414F29CC00}"/>
    <cellStyle name="Comma 278 3" xfId="4094" xr:uid="{EBB93F71-A57C-4936-85C0-6ABB04CD3161}"/>
    <cellStyle name="Comma 278 3 2" xfId="6363" xr:uid="{6877BA12-32AA-46BC-9D0A-0E32AB4FA8C6}"/>
    <cellStyle name="Comma 278 3 2 2" xfId="11914" xr:uid="{B1996B66-D475-4981-8671-EA189922B605}"/>
    <cellStyle name="Comma 278 3 2 2 2" xfId="24989" xr:uid="{416D3BAD-9FBC-48E4-998C-3131A0086E06}"/>
    <cellStyle name="Comma 278 3 2 3" xfId="21498" xr:uid="{8EB5CFB8-9173-4F44-815A-D733115FB455}"/>
    <cellStyle name="Comma 278 3 3" xfId="13318" xr:uid="{488B4A55-3393-480B-98BD-91702B46D351}"/>
    <cellStyle name="Comma 278 3 3 2" xfId="26190" xr:uid="{D9C66F0A-2AE9-499C-843F-0099D6CC191B}"/>
    <cellStyle name="Comma 278 3 4" xfId="9647" xr:uid="{F6055A7F-18C0-4A8A-8AD1-2B6433F7AC70}"/>
    <cellStyle name="Comma 278 3 4 2" xfId="23824" xr:uid="{A472E0CA-0683-488C-84AB-E6D40225EE28}"/>
    <cellStyle name="Comma 278 3 5" xfId="8073" xr:uid="{065DEC0A-3E0F-4F2A-AB64-F4157342BC6D}"/>
    <cellStyle name="Comma 278 3 5 2" xfId="22666" xr:uid="{C559A7B9-496E-466D-B213-A2C6E10B46E5}"/>
    <cellStyle name="Comma 278 3 6" xfId="17978" xr:uid="{826142B6-AE26-440B-8247-5CD0197517E7}"/>
    <cellStyle name="Comma 278 3 6 2" xfId="27737" xr:uid="{0D479AAE-96E1-4DA9-911D-E1EFB8C5A14A}"/>
    <cellStyle name="Comma 278 3 7" xfId="20333" xr:uid="{46ED9A06-8EF0-4838-A574-CA9BB9687F68}"/>
    <cellStyle name="Comma 278 4" xfId="5463" xr:uid="{11351916-9754-4193-A80C-AFD598200AA7}"/>
    <cellStyle name="Comma 278 4 2" xfId="11013" xr:uid="{FDB8E117-10EC-4189-B58B-A4316006850F}"/>
    <cellStyle name="Comma 278 4 2 2" xfId="24219" xr:uid="{2562BA1E-8CC3-42B7-86E9-58D2EE6BE8F0}"/>
    <cellStyle name="Comma 278 4 3" xfId="20728" xr:uid="{261316AD-2C28-410F-8867-50D9EE0C8E17}"/>
    <cellStyle name="Comma 278 5" xfId="12399" xr:uid="{B20865CB-02A0-4E68-B7BD-4AC4305E95B4}"/>
    <cellStyle name="Comma 278 5 2" xfId="25406" xr:uid="{A03A2CB9-B407-4052-92A5-7360F338E8AB}"/>
    <cellStyle name="Comma 278 6" xfId="8519" xr:uid="{8A9829D6-FFA4-424F-9E39-B4624639B6E5}"/>
    <cellStyle name="Comma 278 6 2" xfId="23055" xr:uid="{5F78DD6C-8DF1-4A47-B464-14FB00F697B3}"/>
    <cellStyle name="Comma 278 7" xfId="6897" xr:uid="{CB212275-3258-4E5E-9F56-01ACA4A76598}"/>
    <cellStyle name="Comma 278 7 2" xfId="21896" xr:uid="{F25A7E8F-65B8-417D-9F48-64950161ABCF}"/>
    <cellStyle name="Comma 278 8" xfId="16791" xr:uid="{D68AF86E-2F61-4BF4-AE33-3D2EA8B11515}"/>
    <cellStyle name="Comma 278 8 2" xfId="26967" xr:uid="{8C3C9ECB-F5EA-483C-93D5-0F52FCE50E9A}"/>
    <cellStyle name="Comma 278 9" xfId="19564" xr:uid="{3B0C57EA-BD4D-49DD-B1E4-B55CF120CD87}"/>
    <cellStyle name="Comma 279" xfId="2721" xr:uid="{0A1E5583-1ECB-40EA-BC79-BBE49DD86E0F}"/>
    <cellStyle name="Comma 279 2" xfId="3531" xr:uid="{BF81E339-8720-4680-9DD7-7DBE965BD6BD}"/>
    <cellStyle name="Comma 279 2 2" xfId="5921" xr:uid="{38CC2D3E-BEFC-42DE-AD7E-E6965744BF55}"/>
    <cellStyle name="Comma 279 2 2 2" xfId="11471" xr:uid="{A150F37B-6181-4817-AC32-B7DBD821C023}"/>
    <cellStyle name="Comma 279 2 2 2 2" xfId="24603" xr:uid="{2EDB2F31-AB5C-44F2-A380-400B1C899FCC}"/>
    <cellStyle name="Comma 279 2 2 3" xfId="21112" xr:uid="{9BC496CE-097C-4920-A829-3D1D2330223C}"/>
    <cellStyle name="Comma 279 2 3" xfId="12869" xr:uid="{9BBC1D3A-A3F3-49E3-A385-396231773DFF}"/>
    <cellStyle name="Comma 279 2 3 2" xfId="25801" xr:uid="{4F4A9C63-1BC9-4CA4-AFD5-C32DF3F9BF7C}"/>
    <cellStyle name="Comma 279 2 4" xfId="9108" xr:uid="{395ECADF-00A5-45C2-AEB2-5EB0FD82CCC2}"/>
    <cellStyle name="Comma 279 2 4 2" xfId="23438" xr:uid="{90D3E870-F69D-4DF6-9423-E5BFF47FF8AE}"/>
    <cellStyle name="Comma 279 2 5" xfId="7509" xr:uid="{86D7E939-212A-4723-98B6-74E18BFD3036}"/>
    <cellStyle name="Comma 279 2 5 2" xfId="22280" xr:uid="{D712FA41-F54D-48AB-81EE-F68F5E9FA88B}"/>
    <cellStyle name="Comma 279 2 6" xfId="17413" xr:uid="{B0EF852C-C3D6-4BC8-AF8C-254E9B6C9510}"/>
    <cellStyle name="Comma 279 2 6 2" xfId="27351" xr:uid="{878A2D8F-5B6B-42C0-876C-8CCF884053AA}"/>
    <cellStyle name="Comma 279 2 7" xfId="19947" xr:uid="{366C0C24-7426-4235-BF89-ACF21A21E64A}"/>
    <cellStyle name="Comma 279 3" xfId="4095" xr:uid="{CF7E8A0A-05BC-4223-BDC3-1916A9C9253D}"/>
    <cellStyle name="Comma 279 3 2" xfId="6364" xr:uid="{5CE72BD2-4383-42DC-803D-7683AE8A3B84}"/>
    <cellStyle name="Comma 279 3 2 2" xfId="11915" xr:uid="{4491095F-D4D4-4BA0-B03B-72A92136219F}"/>
    <cellStyle name="Comma 279 3 2 2 2" xfId="24990" xr:uid="{2D69E182-495B-4B72-B093-5DFA1BF63FC4}"/>
    <cellStyle name="Comma 279 3 2 3" xfId="21499" xr:uid="{49BB004F-D38C-4BDF-AB55-D8C2038AD2D4}"/>
    <cellStyle name="Comma 279 3 3" xfId="13319" xr:uid="{03588CEB-3E4B-44E7-8243-C2A1B647491F}"/>
    <cellStyle name="Comma 279 3 3 2" xfId="26191" xr:uid="{3B55C43C-404B-4C42-BC9A-C94249267C79}"/>
    <cellStyle name="Comma 279 3 4" xfId="9648" xr:uid="{AE95FB33-0141-4BDD-B98F-A2F1F3268F06}"/>
    <cellStyle name="Comma 279 3 4 2" xfId="23825" xr:uid="{5192C764-2F09-42AF-974F-4440771CA842}"/>
    <cellStyle name="Comma 279 3 5" xfId="8074" xr:uid="{EC304457-F6B8-42C6-B454-1C786FED0342}"/>
    <cellStyle name="Comma 279 3 5 2" xfId="22667" xr:uid="{0A129134-3D9A-4074-934D-FCA8A816860E}"/>
    <cellStyle name="Comma 279 3 6" xfId="17979" xr:uid="{8417AB0F-9DA9-431D-99C5-20E79B3659CE}"/>
    <cellStyle name="Comma 279 3 6 2" xfId="27738" xr:uid="{FE528BCF-697C-4E96-905F-4351C6B7CCE0}"/>
    <cellStyle name="Comma 279 3 7" xfId="20334" xr:uid="{78C3EDC9-7C9D-4941-8639-DF69DDB8C0F7}"/>
    <cellStyle name="Comma 279 4" xfId="5464" xr:uid="{3A86F7A1-5261-490E-9F34-256418D6A23A}"/>
    <cellStyle name="Comma 279 4 2" xfId="11014" xr:uid="{BD60C720-3DAB-4F4D-8E0D-BFAEF8846F9B}"/>
    <cellStyle name="Comma 279 4 2 2" xfId="24220" xr:uid="{E3046B5A-7341-4FBE-81ED-7DF35FB9A2CB}"/>
    <cellStyle name="Comma 279 4 3" xfId="20729" xr:uid="{9CDDC771-4B31-4810-9656-369F0FBB246E}"/>
    <cellStyle name="Comma 279 5" xfId="12400" xr:uid="{CD4F68C2-4FB1-41F2-B44F-C8B89AEA84EE}"/>
    <cellStyle name="Comma 279 5 2" xfId="25407" xr:uid="{60B8D238-EBEC-4582-AADA-52D302363CFA}"/>
    <cellStyle name="Comma 279 6" xfId="8520" xr:uid="{F936F4BF-64F4-4C2F-997B-E8076CB9AB8A}"/>
    <cellStyle name="Comma 279 6 2" xfId="23056" xr:uid="{BAAEC7EC-D47D-4A74-94DC-F61E8A387DF8}"/>
    <cellStyle name="Comma 279 7" xfId="6898" xr:uid="{C699FD16-744C-44DD-BAFC-C1BED15800A6}"/>
    <cellStyle name="Comma 279 7 2" xfId="21897" xr:uid="{5A7199EB-7F3F-4E73-96D0-EAAF774B0C2E}"/>
    <cellStyle name="Comma 279 8" xfId="16792" xr:uid="{7A2B509F-7ED2-4139-80B7-781C80A079D0}"/>
    <cellStyle name="Comma 279 8 2" xfId="26968" xr:uid="{FAC68993-5D1A-4CFE-8382-9A896DE24DC8}"/>
    <cellStyle name="Comma 279 9" xfId="19565" xr:uid="{A1A78E6E-6C02-4F80-B9A6-2221C090CA5F}"/>
    <cellStyle name="Comma 28" xfId="998" xr:uid="{F19E7368-03CF-4D7A-9637-5C7404C3252F}"/>
    <cellStyle name="Comma 28 10" xfId="13640" xr:uid="{0ED42082-076C-4A31-81F8-6D9CDC06A838}"/>
    <cellStyle name="Comma 28 10 2" xfId="26331" xr:uid="{02E87C86-F634-4DD6-B6B4-57E29CEBD528}"/>
    <cellStyle name="Comma 28 11" xfId="14100" xr:uid="{78FBE6F5-4D0D-404F-A487-CBB50D317525}"/>
    <cellStyle name="Comma 28 12" xfId="15742" xr:uid="{842022C4-17AE-4991-A459-210D61EBEF48}"/>
    <cellStyle name="Comma 28 12 2" xfId="26581" xr:uid="{239CD6A9-9F98-4743-BF86-5A6DFEB68EC9}"/>
    <cellStyle name="Comma 28 13" xfId="16264" xr:uid="{C0DD1F4B-E8BD-45D1-A643-56A97AF87153}"/>
    <cellStyle name="Comma 28 13 2" xfId="26613" xr:uid="{C1CF87D0-FAB7-4739-9F33-A78BDE470667}"/>
    <cellStyle name="Comma 28 14" xfId="16310" xr:uid="{4CD8AA8E-6517-422A-9A9A-5B592509A344}"/>
    <cellStyle name="Comma 28 14 2" xfId="26648" xr:uid="{A02C42D6-E3D1-4C19-8F99-6E6D00AE1EA6}"/>
    <cellStyle name="Comma 28 15" xfId="18374" xr:uid="{1EC3E35B-6253-42B5-A501-98B11FFA4C98}"/>
    <cellStyle name="Comma 28 15 2" xfId="27817" xr:uid="{9448C66E-70F3-4064-96A4-C41206F7A5C8}"/>
    <cellStyle name="Comma 28 16" xfId="18449" xr:uid="{66532DD7-3B7B-498C-B8E8-1B8D453353E2}"/>
    <cellStyle name="Comma 28 16 2" xfId="27867" xr:uid="{53E06437-195B-454E-AD7D-FAC62C3BB0A4}"/>
    <cellStyle name="Comma 28 17" xfId="19245" xr:uid="{56335666-4E53-4BF2-A7AC-52A2F936EB56}"/>
    <cellStyle name="Comma 28 18" xfId="31183" xr:uid="{0A7F3D59-DCBE-4C7D-963C-2969AD57C5F1}"/>
    <cellStyle name="Comma 28 2" xfId="2986" xr:uid="{0BAE8233-A58A-4CA9-B69D-86083452AB5C}"/>
    <cellStyle name="Comma 28 2 10" xfId="34080" xr:uid="{4D833A2E-72BA-4C62-A209-B7DB13C61ABB}"/>
    <cellStyle name="Comma 28 2 2" xfId="5534" xr:uid="{14C30E47-8A38-42B5-AE2C-A1E28AE5E41D}"/>
    <cellStyle name="Comma 28 2 2 2" xfId="11084" xr:uid="{8D103BC9-C8E1-4B3D-A9C3-70679C4BDB6F}"/>
    <cellStyle name="Comma 28 2 2 2 2" xfId="24284" xr:uid="{38C2FC68-B3A6-425F-8530-F14236B4665E}"/>
    <cellStyle name="Comma 28 2 2 3" xfId="14888" xr:uid="{AED14C74-3928-43C6-A67C-2EE309D3BC73}"/>
    <cellStyle name="Comma 28 2 2 3 2" xfId="26526" xr:uid="{69F1D64B-6DF1-48CC-99F2-0000D55046EB}"/>
    <cellStyle name="Comma 28 2 2 4" xfId="20793" xr:uid="{B00E88A0-5015-45B7-A088-6FC3243A3F79}"/>
    <cellStyle name="Comma 28 2 3" xfId="12470" xr:uid="{7460486E-C513-41F9-B193-746B2A2B8355}"/>
    <cellStyle name="Comma 28 2 3 2" xfId="25471" xr:uid="{D1556B77-9E54-402F-BA77-4CCDB9520BB3}"/>
    <cellStyle name="Comma 28 2 4" xfId="8591" xr:uid="{43CFF2E3-C0A1-4805-993E-E06AFA464742}"/>
    <cellStyle name="Comma 28 2 4 2" xfId="23119" xr:uid="{5348EDE6-D442-48F8-BB07-2D4371061340}"/>
    <cellStyle name="Comma 28 2 5" xfId="6971" xr:uid="{B0915990-8866-49F3-93F6-69B9F53189C9}"/>
    <cellStyle name="Comma 28 2 5 2" xfId="21961" xr:uid="{EF395874-8D08-439B-B0CF-2088CCF004B7}"/>
    <cellStyle name="Comma 28 2 6" xfId="13434" xr:uid="{71DEC229-D0CA-4AF6-A30D-E7C1D9C772D5}"/>
    <cellStyle name="Comma 28 2 6 2" xfId="26252" xr:uid="{9F33D143-DCFF-48FD-8FBC-E2FFDA5DAB86}"/>
    <cellStyle name="Comma 28 2 7" xfId="14855" xr:uid="{C0D24115-5A6B-4885-A25D-7A4DF36D3621}"/>
    <cellStyle name="Comma 28 2 7 2" xfId="26515" xr:uid="{CAF0B768-14BF-4C64-98D0-4F3738BC33C9}"/>
    <cellStyle name="Comma 28 2 8" xfId="16867" xr:uid="{AA73CA1B-3CCA-4691-9977-A61E93FE181B}"/>
    <cellStyle name="Comma 28 2 8 2" xfId="27032" xr:uid="{DC52180D-FE80-4164-B528-9C10598BE04C}"/>
    <cellStyle name="Comma 28 2 9" xfId="19628" xr:uid="{12CC2659-AD2B-4953-9A97-9E70797D76B3}"/>
    <cellStyle name="Comma 28 3" xfId="3727" xr:uid="{D6EF3DF3-D82F-4351-818D-7B15A1ADBDBC}"/>
    <cellStyle name="Comma 28 3 2" xfId="5995" xr:uid="{C26B71D7-D4BA-47E6-AAD7-4A75035A0779}"/>
    <cellStyle name="Comma 28 3 2 2" xfId="11545" xr:uid="{B4BEF243-C607-4684-B4A7-EF636922ADC7}"/>
    <cellStyle name="Comma 28 3 2 2 2" xfId="24671" xr:uid="{0AB197F9-ED34-4D2B-B147-A4D678929C67}"/>
    <cellStyle name="Comma 28 3 2 3" xfId="21180" xr:uid="{0F88A8D0-3323-47DA-8B09-E576D93EAF81}"/>
    <cellStyle name="Comma 28 3 3" xfId="12949" xr:uid="{82610306-7551-4E79-819A-530E9F241943}"/>
    <cellStyle name="Comma 28 3 3 2" xfId="25872" xr:uid="{DE0F3F0D-00CC-472C-AB76-5888B5B15AC5}"/>
    <cellStyle name="Comma 28 3 4" xfId="9278" xr:uid="{383FE5EF-101A-4B24-9126-6FFD87C33A3D}"/>
    <cellStyle name="Comma 28 3 4 2" xfId="23506" xr:uid="{721B95F1-DF9D-4BCB-80B6-2E63A8F72DA8}"/>
    <cellStyle name="Comma 28 3 5" xfId="7704" xr:uid="{94CE7EC7-774D-430B-9897-BAEC225013BD}"/>
    <cellStyle name="Comma 28 3 5 2" xfId="22348" xr:uid="{941B2B9E-038A-44DF-BB6D-D02E80938F9D}"/>
    <cellStyle name="Comma 28 3 6" xfId="13525" xr:uid="{38F4BE7E-62AE-4695-9924-CC1ED651B7D8}"/>
    <cellStyle name="Comma 28 3 6 2" xfId="26277" xr:uid="{101D01C6-A7A6-447B-83D7-01AE5BDFC6FF}"/>
    <cellStyle name="Comma 28 3 7" xfId="14895" xr:uid="{9415902C-BC13-4915-B16F-E5D3B2455F46}"/>
    <cellStyle name="Comma 28 3 7 2" xfId="26530" xr:uid="{BA2E18F3-46E7-4DB2-B957-8EDF4DA3CBA5}"/>
    <cellStyle name="Comma 28 3 8" xfId="17609" xr:uid="{7C5A4861-9FE7-4B79-8A05-71A88059339C}"/>
    <cellStyle name="Comma 28 3 8 2" xfId="27419" xr:uid="{5E6DA0B1-6774-4C1D-BB3B-146DF39D742E}"/>
    <cellStyle name="Comma 28 3 9" xfId="20015" xr:uid="{D29B1B61-09AA-40BB-88FE-8BD3306E54FE}"/>
    <cellStyle name="Comma 28 4" xfId="5094" xr:uid="{85A7DFBC-3F38-4717-A65B-F2B025D0AA7C}"/>
    <cellStyle name="Comma 28 4 2" xfId="10644" xr:uid="{422D98A9-74E6-497E-A6A4-D657B8CBBB88}"/>
    <cellStyle name="Comma 28 4 2 2" xfId="23901" xr:uid="{546A312F-1FCA-433C-BBAD-D9B267930365}"/>
    <cellStyle name="Comma 28 4 3" xfId="14874" xr:uid="{3E7FE517-CB5C-4586-82F9-F7F6BBC5D72B}"/>
    <cellStyle name="Comma 28 4 3 2" xfId="26522" xr:uid="{BCE80D4A-BF3C-4013-B38E-CD90C1B7D2D1}"/>
    <cellStyle name="Comma 28 4 4" xfId="20410" xr:uid="{C06DF513-29E3-4EEA-B6A4-44BAF31D8EB1}"/>
    <cellStyle name="Comma 28 5" xfId="12005" xr:uid="{DED19AFD-469B-43DC-8808-4CBC44E76124}"/>
    <cellStyle name="Comma 28 5 2" xfId="25069" xr:uid="{3DA4F324-8495-4F08-BE6E-3522671445DA}"/>
    <cellStyle name="Comma 28 6" xfId="12354" xr:uid="{F797E8DD-D57E-4CE9-B3DC-C9795BD964E0}"/>
    <cellStyle name="Comma 28 6 2" xfId="25366" xr:uid="{48D9430F-96DE-417C-A56B-30359E1A943C}"/>
    <cellStyle name="Comma 28 7" xfId="8149" xr:uid="{E2679419-78B5-426A-9400-2802910C878B}"/>
    <cellStyle name="Comma 28 7 2" xfId="22736" xr:uid="{CA7682CB-39CF-45C4-94BC-AEF85570C827}"/>
    <cellStyle name="Comma 28 8" xfId="6470" xr:uid="{EBFAE4F9-0B73-49AE-B2BC-6392C6C97A37}"/>
    <cellStyle name="Comma 28 8 2" xfId="21578" xr:uid="{BF25989E-892B-4206-9F5C-7B3750149C36}"/>
    <cellStyle name="Comma 28 9" xfId="13361" xr:uid="{853F45D6-D38C-475D-AF6D-A96B6B9C5B31}"/>
    <cellStyle name="Comma 28 9 2" xfId="26232" xr:uid="{4B922903-61C8-4DD2-A524-4C5EF91C445A}"/>
    <cellStyle name="Comma 280" xfId="2722" xr:uid="{A78D2474-793A-4448-87BA-DD2E21696615}"/>
    <cellStyle name="Comma 280 2" xfId="3532" xr:uid="{625015DC-1989-4B73-B786-B4A6A98C5575}"/>
    <cellStyle name="Comma 280 2 2" xfId="5922" xr:uid="{698CB0AC-3217-4EAF-B12C-7CE32E528302}"/>
    <cellStyle name="Comma 280 2 2 2" xfId="11472" xr:uid="{EA84BFEE-982C-46F5-960A-AC4D2299E5A2}"/>
    <cellStyle name="Comma 280 2 2 2 2" xfId="24604" xr:uid="{86DC00E9-75F5-4EB3-AF99-3C786B16918D}"/>
    <cellStyle name="Comma 280 2 2 3" xfId="21113" xr:uid="{0A471E46-BEC3-4D88-A4E7-8B46ED1AD0D6}"/>
    <cellStyle name="Comma 280 2 3" xfId="12870" xr:uid="{63ADF08C-FEE4-4FF9-850B-3666A059DDCA}"/>
    <cellStyle name="Comma 280 2 3 2" xfId="25802" xr:uid="{AAE304FB-8AA3-424E-9AFE-5CA073F988AC}"/>
    <cellStyle name="Comma 280 2 4" xfId="9109" xr:uid="{72B7067D-AC1E-4DB4-A4E0-CEA1CA4904B2}"/>
    <cellStyle name="Comma 280 2 4 2" xfId="23439" xr:uid="{AC0BD921-0717-4842-92D7-9141662E89A3}"/>
    <cellStyle name="Comma 280 2 5" xfId="7510" xr:uid="{D61D9C34-38EA-4018-B770-CAA8DDCE0016}"/>
    <cellStyle name="Comma 280 2 5 2" xfId="22281" xr:uid="{54B0B20E-5787-44DE-85EA-6A1769D56C13}"/>
    <cellStyle name="Comma 280 2 6" xfId="17414" xr:uid="{5CAD24FE-E6F8-4CCF-8228-59C9E21A7B62}"/>
    <cellStyle name="Comma 280 2 6 2" xfId="27352" xr:uid="{55E2B386-6EB1-4EF9-B7A7-64355CF8354F}"/>
    <cellStyle name="Comma 280 2 7" xfId="19948" xr:uid="{48ADAEBB-1DBB-49BB-81BE-6C28D42B4C51}"/>
    <cellStyle name="Comma 280 3" xfId="4096" xr:uid="{5DE98883-C00B-427E-8F53-72C53C1CA499}"/>
    <cellStyle name="Comma 280 3 2" xfId="6365" xr:uid="{354BDF76-3755-46ED-8C57-6BDAF9F8CC31}"/>
    <cellStyle name="Comma 280 3 2 2" xfId="11916" xr:uid="{6D0F1235-8140-4172-AEC0-FEE88A02A2D9}"/>
    <cellStyle name="Comma 280 3 2 2 2" xfId="24991" xr:uid="{1B6272A3-B194-4D6F-9333-4EA7D069FFD7}"/>
    <cellStyle name="Comma 280 3 2 3" xfId="21500" xr:uid="{E7EFE0DD-6780-4F50-A50E-296E16495C04}"/>
    <cellStyle name="Comma 280 3 3" xfId="13320" xr:uid="{E7BDA8F6-3774-4901-84B0-750FF4E6CCBA}"/>
    <cellStyle name="Comma 280 3 3 2" xfId="26192" xr:uid="{A376AD5B-07DC-4AD0-AE6A-D8B56FC7603D}"/>
    <cellStyle name="Comma 280 3 4" xfId="9649" xr:uid="{B8189FD4-468C-422C-BFA3-237AC5740031}"/>
    <cellStyle name="Comma 280 3 4 2" xfId="23826" xr:uid="{8F8E5A31-95E7-48AA-92DE-5B927D16F244}"/>
    <cellStyle name="Comma 280 3 5" xfId="8075" xr:uid="{AF35D0CA-38C3-4C30-848B-6618A1F50237}"/>
    <cellStyle name="Comma 280 3 5 2" xfId="22668" xr:uid="{1CB1BEC5-C910-4A2E-9FDC-3AE27C2EF274}"/>
    <cellStyle name="Comma 280 3 6" xfId="17980" xr:uid="{6C115383-E362-413E-8E29-7C4A5BD2FFE4}"/>
    <cellStyle name="Comma 280 3 6 2" xfId="27739" xr:uid="{4EA53DC6-A957-4E09-833B-80436A03C6A8}"/>
    <cellStyle name="Comma 280 3 7" xfId="20335" xr:uid="{80A189F3-5154-45F6-946F-F1410A232871}"/>
    <cellStyle name="Comma 280 4" xfId="5465" xr:uid="{B545E773-D3C7-4CC9-B434-8177FB491BD9}"/>
    <cellStyle name="Comma 280 4 2" xfId="11015" xr:uid="{69DD1BE1-5EC4-4C5E-A5C9-5F98512D34AC}"/>
    <cellStyle name="Comma 280 4 2 2" xfId="24221" xr:uid="{BAE7FCB4-658E-47FC-B0D2-813010F5588D}"/>
    <cellStyle name="Comma 280 4 3" xfId="20730" xr:uid="{9A1C98C6-7ACB-406E-812B-33F0B885522D}"/>
    <cellStyle name="Comma 280 5" xfId="12401" xr:uid="{E0A0C81A-1465-47C4-85C7-EA66D18379CA}"/>
    <cellStyle name="Comma 280 5 2" xfId="25408" xr:uid="{FC5C9A0C-A2C9-4A34-AB49-EF0861A3DC90}"/>
    <cellStyle name="Comma 280 6" xfId="8521" xr:uid="{9584B973-555B-4978-93A4-50F57659078C}"/>
    <cellStyle name="Comma 280 6 2" xfId="23057" xr:uid="{54504C4E-36A0-4D57-905D-486F16B145D9}"/>
    <cellStyle name="Comma 280 7" xfId="6899" xr:uid="{E180A962-C69A-4F5F-B6AF-32EDAA1FE770}"/>
    <cellStyle name="Comma 280 7 2" xfId="21898" xr:uid="{F77B7CF1-5125-4B08-9001-89721E5985A5}"/>
    <cellStyle name="Comma 280 8" xfId="16793" xr:uid="{7AF353DD-2C16-4115-9701-5D6CE4BCB000}"/>
    <cellStyle name="Comma 280 8 2" xfId="26969" xr:uid="{362D95AC-7BB1-44FA-97F6-D4CB86989F69}"/>
    <cellStyle name="Comma 280 9" xfId="19566" xr:uid="{890B3225-B290-419D-A686-19A131BFAEE5}"/>
    <cellStyle name="Comma 281" xfId="2723" xr:uid="{C4CDF868-D9C6-40BE-8DAF-98F5D5F9DC5E}"/>
    <cellStyle name="Comma 281 2" xfId="3533" xr:uid="{14D35D7E-8A5D-4D2C-9B45-2D24B8E432D9}"/>
    <cellStyle name="Comma 281 2 2" xfId="5923" xr:uid="{EC9A5BFB-DE12-4AAD-89FB-AFDC59801C9B}"/>
    <cellStyle name="Comma 281 2 2 2" xfId="11473" xr:uid="{364B0AC8-F9F5-49DB-9AE3-DAB463D0AFC1}"/>
    <cellStyle name="Comma 281 2 2 2 2" xfId="24605" xr:uid="{4AE7E24E-3F65-4F9E-A19B-1FC239953AFF}"/>
    <cellStyle name="Comma 281 2 2 3" xfId="21114" xr:uid="{CAEEF766-466F-4D43-8E91-527FAA78C509}"/>
    <cellStyle name="Comma 281 2 3" xfId="12871" xr:uid="{2AC76DFA-0084-4C00-9C5D-C99EBFDC6BDC}"/>
    <cellStyle name="Comma 281 2 3 2" xfId="25803" xr:uid="{3ACABC64-4892-4B53-8776-AC933F2A0A2E}"/>
    <cellStyle name="Comma 281 2 4" xfId="9110" xr:uid="{64230872-FA1F-455C-99A0-7A184D2C9D68}"/>
    <cellStyle name="Comma 281 2 4 2" xfId="23440" xr:uid="{B85403CA-467E-4190-A7F3-7509B88C4B76}"/>
    <cellStyle name="Comma 281 2 5" xfId="7511" xr:uid="{8D88416B-BF28-4395-84F4-398715019401}"/>
    <cellStyle name="Comma 281 2 5 2" xfId="22282" xr:uid="{074FA43B-EC57-4AE2-985E-4202B8AF4075}"/>
    <cellStyle name="Comma 281 2 6" xfId="17415" xr:uid="{D50FF883-B335-4038-BE0F-BD0194BAB1A8}"/>
    <cellStyle name="Comma 281 2 6 2" xfId="27353" xr:uid="{F8B02A88-525E-4892-8A53-E12533DDB347}"/>
    <cellStyle name="Comma 281 2 7" xfId="19949" xr:uid="{63F4FB07-4EE3-45B2-9B7A-78EE8E5F83E1}"/>
    <cellStyle name="Comma 281 3" xfId="4097" xr:uid="{5216F141-4762-4E74-BDD4-72916D7395AD}"/>
    <cellStyle name="Comma 281 3 2" xfId="6366" xr:uid="{7BD9A445-FA04-4392-AD91-324A2864F36F}"/>
    <cellStyle name="Comma 281 3 2 2" xfId="11917" xr:uid="{84FA9AA8-C070-4CBB-BC9A-C07E617CBC18}"/>
    <cellStyle name="Comma 281 3 2 2 2" xfId="24992" xr:uid="{56B9DE64-39AB-42C6-9084-A4FCC9A15C65}"/>
    <cellStyle name="Comma 281 3 2 3" xfId="21501" xr:uid="{4D990FC3-F3CC-4D92-A893-8B17D51AC16A}"/>
    <cellStyle name="Comma 281 3 3" xfId="13321" xr:uid="{AA2E52D0-32B8-4A31-B028-EFEE627C1112}"/>
    <cellStyle name="Comma 281 3 3 2" xfId="26193" xr:uid="{2A37EEB6-2A20-4BC5-B745-D9BD545267EF}"/>
    <cellStyle name="Comma 281 3 4" xfId="9650" xr:uid="{FAAB6D84-97A2-42D3-85FA-4D5F467D85CB}"/>
    <cellStyle name="Comma 281 3 4 2" xfId="23827" xr:uid="{EE019C5B-5915-4D6C-9962-04849C6F8654}"/>
    <cellStyle name="Comma 281 3 5" xfId="8076" xr:uid="{F04F2BDA-AEC3-4CD9-9578-DE5329D24C95}"/>
    <cellStyle name="Comma 281 3 5 2" xfId="22669" xr:uid="{19193B22-E9D5-4737-9CE7-7306F30210AF}"/>
    <cellStyle name="Comma 281 3 6" xfId="17981" xr:uid="{C0FFDFF5-B9EA-40E7-B114-38EC8BE61380}"/>
    <cellStyle name="Comma 281 3 6 2" xfId="27740" xr:uid="{F68A71B2-6FA1-40F9-8549-218691FEFBE2}"/>
    <cellStyle name="Comma 281 3 7" xfId="20336" xr:uid="{3C880222-AE96-426C-8CDF-EF5E1C318B70}"/>
    <cellStyle name="Comma 281 4" xfId="5466" xr:uid="{C9B4E6B7-3DBE-41F2-9DDB-65D0961FD420}"/>
    <cellStyle name="Comma 281 4 2" xfId="11016" xr:uid="{E51806E4-8164-428F-997F-98576DA975FB}"/>
    <cellStyle name="Comma 281 4 2 2" xfId="24222" xr:uid="{DA32EADC-E294-4A03-B8A3-ABB1C6D02852}"/>
    <cellStyle name="Comma 281 4 3" xfId="20731" xr:uid="{07C7F037-C747-45DD-AB1D-1B50B302E914}"/>
    <cellStyle name="Comma 281 5" xfId="12402" xr:uid="{F8C4E32E-1F01-4914-8D13-D9494EC85446}"/>
    <cellStyle name="Comma 281 5 2" xfId="25409" xr:uid="{3560DCE9-D7B0-40A0-8134-8B8947E56407}"/>
    <cellStyle name="Comma 281 6" xfId="8522" xr:uid="{E5B0B9E7-4183-43CE-B45B-78C8E0D38E56}"/>
    <cellStyle name="Comma 281 6 2" xfId="23058" xr:uid="{0AB1E080-A5A1-41C4-993E-5C48157BEF77}"/>
    <cellStyle name="Comma 281 7" xfId="6900" xr:uid="{D09187CF-BF1E-41A3-B14B-8415305D0880}"/>
    <cellStyle name="Comma 281 7 2" xfId="21899" xr:uid="{F4688324-8A98-4F31-944E-6A0E0875326D}"/>
    <cellStyle name="Comma 281 8" xfId="16794" xr:uid="{FAC3CE95-FFB3-400E-A55F-1B4FA9498146}"/>
    <cellStyle name="Comma 281 8 2" xfId="26970" xr:uid="{A527C561-14F5-4637-B935-68C1A6CDC81F}"/>
    <cellStyle name="Comma 281 9" xfId="19567" xr:uid="{02335C18-BC4F-4521-8504-04F42529A4C5}"/>
    <cellStyle name="Comma 282" xfId="2724" xr:uid="{3A588451-CABA-4C89-B40A-B3EF10A95C78}"/>
    <cellStyle name="Comma 282 2" xfId="3534" xr:uid="{2E75C311-811A-4C74-A37E-D55651FF85CB}"/>
    <cellStyle name="Comma 282 2 2" xfId="5924" xr:uid="{64B9579B-A109-43D7-B239-0B7E040033A4}"/>
    <cellStyle name="Comma 282 2 2 2" xfId="11474" xr:uid="{C0947BDB-EAAF-40AD-B4BC-4221AB56F7EA}"/>
    <cellStyle name="Comma 282 2 2 2 2" xfId="24606" xr:uid="{26FE0E9C-1C09-43C6-99AD-EA1CFD4FC86B}"/>
    <cellStyle name="Comma 282 2 2 3" xfId="21115" xr:uid="{4FF02E57-CDD2-40EA-A752-ED2E533C43BE}"/>
    <cellStyle name="Comma 282 2 3" xfId="12872" xr:uid="{2020FA6E-F81D-49C6-A589-4A35509DF5E4}"/>
    <cellStyle name="Comma 282 2 3 2" xfId="25804" xr:uid="{1D61C28B-5865-4518-932D-598D8D85F784}"/>
    <cellStyle name="Comma 282 2 4" xfId="9111" xr:uid="{1D093B1F-B800-4258-B9C3-AD59ABB9E81A}"/>
    <cellStyle name="Comma 282 2 4 2" xfId="23441" xr:uid="{9F117A90-9D3E-4FFC-8B42-B48F00AACD95}"/>
    <cellStyle name="Comma 282 2 5" xfId="7512" xr:uid="{18CDAE13-AE03-40C2-A302-4B0DAB25F9C6}"/>
    <cellStyle name="Comma 282 2 5 2" xfId="22283" xr:uid="{67B5F189-EFD9-4BA3-BEBD-41877F653496}"/>
    <cellStyle name="Comma 282 2 6" xfId="17416" xr:uid="{A38CAAEF-36E3-4C92-AEA3-D9FEF2133BB2}"/>
    <cellStyle name="Comma 282 2 6 2" xfId="27354" xr:uid="{8657F80A-C9B2-41A5-82E6-A1E3B7CB2D80}"/>
    <cellStyle name="Comma 282 2 7" xfId="19950" xr:uid="{B385F9B9-25BD-47BC-BF0A-DD33CD86A7D0}"/>
    <cellStyle name="Comma 282 3" xfId="4098" xr:uid="{4346A923-9D2A-4E7C-A3CF-BE612B3B1723}"/>
    <cellStyle name="Comma 282 3 2" xfId="6367" xr:uid="{5F883A2E-D528-4006-B5E5-A421F1F3F78A}"/>
    <cellStyle name="Comma 282 3 2 2" xfId="11918" xr:uid="{4C33160F-C90A-49E2-A81C-752A049274C9}"/>
    <cellStyle name="Comma 282 3 2 2 2" xfId="24993" xr:uid="{F3B5DD90-542C-4E0A-90E8-E40BD3667065}"/>
    <cellStyle name="Comma 282 3 2 3" xfId="21502" xr:uid="{1387F55B-D070-4A06-A857-D4186408E1A6}"/>
    <cellStyle name="Comma 282 3 3" xfId="13322" xr:uid="{A47CB402-0FD8-42D7-BD9C-46A87119D851}"/>
    <cellStyle name="Comma 282 3 3 2" xfId="26194" xr:uid="{5023A0BD-900C-48BB-A754-FCF1E8B33537}"/>
    <cellStyle name="Comma 282 3 4" xfId="9651" xr:uid="{2CF3A863-9935-45E1-B76D-B388BEA14970}"/>
    <cellStyle name="Comma 282 3 4 2" xfId="23828" xr:uid="{32734EA0-2D82-4B7D-9B72-81AB219106AC}"/>
    <cellStyle name="Comma 282 3 5" xfId="8077" xr:uid="{AAD49AEF-92B3-4919-B341-D2231EFB31A2}"/>
    <cellStyle name="Comma 282 3 5 2" xfId="22670" xr:uid="{D6A82B2F-B072-4717-B823-D53B631739A7}"/>
    <cellStyle name="Comma 282 3 6" xfId="17982" xr:uid="{81124ADB-1792-45D2-B7E2-6B422EDC10AE}"/>
    <cellStyle name="Comma 282 3 6 2" xfId="27741" xr:uid="{61FF9415-267A-4E7D-89F8-FFAFEB49C696}"/>
    <cellStyle name="Comma 282 3 7" xfId="20337" xr:uid="{8546F18E-363A-4726-845C-0E4B15870EB9}"/>
    <cellStyle name="Comma 282 4" xfId="5467" xr:uid="{736D96B9-791E-40F9-83D4-424196DA36E7}"/>
    <cellStyle name="Comma 282 4 2" xfId="11017" xr:uid="{32A0742A-FC58-47E2-A72B-6E62F7618268}"/>
    <cellStyle name="Comma 282 4 2 2" xfId="24223" xr:uid="{9C2A0537-8A6C-4CF6-B71D-71EEF4C0F7E7}"/>
    <cellStyle name="Comma 282 4 3" xfId="20732" xr:uid="{A7CC8543-DCC1-49EA-9DE0-40A593E4D5C6}"/>
    <cellStyle name="Comma 282 5" xfId="12403" xr:uid="{891E7F2F-6110-433C-AE6B-6B0E45ECE13C}"/>
    <cellStyle name="Comma 282 5 2" xfId="25410" xr:uid="{73442853-4E49-41A6-9578-0C7F2D689D89}"/>
    <cellStyle name="Comma 282 6" xfId="8523" xr:uid="{1405216E-F52E-44C9-8C60-5DA15F6D7FD1}"/>
    <cellStyle name="Comma 282 6 2" xfId="23059" xr:uid="{ADE60D8A-79DE-47E7-AD9E-9D737A57F5B7}"/>
    <cellStyle name="Comma 282 7" xfId="6901" xr:uid="{EA1DD44D-45F7-4453-872A-F92D5C071817}"/>
    <cellStyle name="Comma 282 7 2" xfId="21900" xr:uid="{6BAF7C84-BAB3-49A7-AB25-F773064711F4}"/>
    <cellStyle name="Comma 282 8" xfId="16795" xr:uid="{4D4874B1-9D16-4C38-8680-2ABA3B8FA61F}"/>
    <cellStyle name="Comma 282 8 2" xfId="26971" xr:uid="{3F8CD54F-9CF5-4459-8DBA-FB81A3997AE5}"/>
    <cellStyle name="Comma 282 9" xfId="19568" xr:uid="{D73BA756-36C9-4AFC-9F88-9E5E5D4A54D7}"/>
    <cellStyle name="Comma 283" xfId="2725" xr:uid="{73063FF3-C194-44C2-AEAE-E00D5BCF6EA2}"/>
    <cellStyle name="Comma 283 2" xfId="3535" xr:uid="{A50ED5C6-7CB9-4B8B-9ECC-8D8ABB5837EC}"/>
    <cellStyle name="Comma 283 2 2" xfId="5925" xr:uid="{62879DC6-A3B3-4C06-A041-3A0745E2C795}"/>
    <cellStyle name="Comma 283 2 2 2" xfId="11475" xr:uid="{811EB918-9FAB-4101-8754-65E55A7600E7}"/>
    <cellStyle name="Comma 283 2 2 2 2" xfId="24607" xr:uid="{FB76E575-654A-49C6-A3BB-340408CD87C2}"/>
    <cellStyle name="Comma 283 2 2 3" xfId="21116" xr:uid="{5A5A838A-7686-42EA-A7AA-0C2046CD75DD}"/>
    <cellStyle name="Comma 283 2 3" xfId="12873" xr:uid="{FD3C4CE8-2938-4198-A8B6-7656167321FE}"/>
    <cellStyle name="Comma 283 2 3 2" xfId="25805" xr:uid="{067058FA-B2EC-4402-9C04-33B883DBADFB}"/>
    <cellStyle name="Comma 283 2 4" xfId="9112" xr:uid="{5D89FC3C-E749-4CBA-8815-888845A1898A}"/>
    <cellStyle name="Comma 283 2 4 2" xfId="23442" xr:uid="{678D7611-B22C-435F-B598-4556263EDC3F}"/>
    <cellStyle name="Comma 283 2 5" xfId="7513" xr:uid="{DA654C0D-D39E-4D91-B89C-4E062C9EE997}"/>
    <cellStyle name="Comma 283 2 5 2" xfId="22284" xr:uid="{8E81690A-F4AD-40F0-9EE0-AE2CD8D1B6C4}"/>
    <cellStyle name="Comma 283 2 6" xfId="17417" xr:uid="{68194756-276B-4D89-B71C-B55794D8B208}"/>
    <cellStyle name="Comma 283 2 6 2" xfId="27355" xr:uid="{DD542965-6D31-42E3-B2C6-B87C9B73F2F3}"/>
    <cellStyle name="Comma 283 2 7" xfId="19951" xr:uid="{03CF3CF6-9ABE-49CB-BA52-74FFFA03A63A}"/>
    <cellStyle name="Comma 283 3" xfId="4099" xr:uid="{75EC3E8F-19B3-47AE-A47F-C7A8013E0736}"/>
    <cellStyle name="Comma 283 3 2" xfId="6368" xr:uid="{B20AAD80-4A39-4453-AD0B-A55151F6DD2C}"/>
    <cellStyle name="Comma 283 3 2 2" xfId="11919" xr:uid="{289AF2A5-C92E-45A2-A3C5-5812CB3D69B6}"/>
    <cellStyle name="Comma 283 3 2 2 2" xfId="24994" xr:uid="{786A96B7-3378-4553-9FB6-17386E42065E}"/>
    <cellStyle name="Comma 283 3 2 3" xfId="21503" xr:uid="{9B1FCE08-8BC4-445F-8EB4-4AEDA501A0CB}"/>
    <cellStyle name="Comma 283 3 3" xfId="13323" xr:uid="{90BB9848-47E4-4E29-B342-B7B09F410025}"/>
    <cellStyle name="Comma 283 3 3 2" xfId="26195" xr:uid="{59E7005D-FB0A-4080-A76A-E6F297EB9A51}"/>
    <cellStyle name="Comma 283 3 4" xfId="9652" xr:uid="{601DDC28-AC7E-40E3-9D8C-BECC2E282096}"/>
    <cellStyle name="Comma 283 3 4 2" xfId="23829" xr:uid="{D9B05667-9899-4521-8E86-697D24EFE198}"/>
    <cellStyle name="Comma 283 3 5" xfId="8078" xr:uid="{381BB931-0DC0-4B0F-B0E1-45445D0E9397}"/>
    <cellStyle name="Comma 283 3 5 2" xfId="22671" xr:uid="{8EA2E854-95D7-4643-BB00-43A3F37A259A}"/>
    <cellStyle name="Comma 283 3 6" xfId="17983" xr:uid="{4FBD6370-7FB1-431F-9094-BBD1BAC6A54B}"/>
    <cellStyle name="Comma 283 3 6 2" xfId="27742" xr:uid="{F9B6F095-B5A3-480A-8403-046EFF08CA44}"/>
    <cellStyle name="Comma 283 3 7" xfId="20338" xr:uid="{70F13BD5-EC72-419F-B3CF-3357416EDA45}"/>
    <cellStyle name="Comma 283 4" xfId="5468" xr:uid="{0019BF7C-250F-41D0-9541-E01E43E5214A}"/>
    <cellStyle name="Comma 283 4 2" xfId="11018" xr:uid="{AA06BEE5-7510-4F34-8471-D57CB9F55A55}"/>
    <cellStyle name="Comma 283 4 2 2" xfId="24224" xr:uid="{1221436B-4469-42AC-8333-BA3D51FCE867}"/>
    <cellStyle name="Comma 283 4 3" xfId="20733" xr:uid="{391E3F3E-A2B7-446B-8E54-5BF53D42AE69}"/>
    <cellStyle name="Comma 283 5" xfId="12404" xr:uid="{CDB52DA0-417E-462C-9AF1-1916BCE98A3E}"/>
    <cellStyle name="Comma 283 5 2" xfId="25411" xr:uid="{706D7D4E-A0C5-4770-B86B-E2B2925264ED}"/>
    <cellStyle name="Comma 283 6" xfId="8524" xr:uid="{DE9F5614-EB0E-46E1-9485-A482D419F115}"/>
    <cellStyle name="Comma 283 6 2" xfId="23060" xr:uid="{AD69FFF7-4DB2-4820-91CA-F10378585682}"/>
    <cellStyle name="Comma 283 7" xfId="6902" xr:uid="{F38F9053-1BFD-4B16-8CFF-201CF25163D3}"/>
    <cellStyle name="Comma 283 7 2" xfId="21901" xr:uid="{78694FF1-D4DD-40DF-A281-EC83D0F7D95A}"/>
    <cellStyle name="Comma 283 8" xfId="16796" xr:uid="{AFE9A47D-6847-49D2-B08B-640076195AE5}"/>
    <cellStyle name="Comma 283 8 2" xfId="26972" xr:uid="{FC5FEF88-2DC6-4390-A0BE-C6C95C726DB1}"/>
    <cellStyle name="Comma 283 9" xfId="19569" xr:uid="{7F1F9A1C-5CC5-4785-AD71-B3D61FE46E4F}"/>
    <cellStyle name="Comma 284" xfId="2726" xr:uid="{4A74FAC2-8A75-4168-80DE-C07B9FBD08EB}"/>
    <cellStyle name="Comma 284 2" xfId="3536" xr:uid="{A008F457-C132-444C-9BFD-454A9BA77CA9}"/>
    <cellStyle name="Comma 284 2 2" xfId="5926" xr:uid="{1BBCD3EB-4212-4DD5-9919-1DC5ACA9A78D}"/>
    <cellStyle name="Comma 284 2 2 2" xfId="11476" xr:uid="{F7EB328F-E8BE-4277-B4C4-8BD731325C4D}"/>
    <cellStyle name="Comma 284 2 2 2 2" xfId="24608" xr:uid="{6675C991-129A-44CA-9136-B258A83491B5}"/>
    <cellStyle name="Comma 284 2 2 3" xfId="21117" xr:uid="{6595E25F-72C3-408C-A0B2-5A5B89BC6DB7}"/>
    <cellStyle name="Comma 284 2 3" xfId="12874" xr:uid="{BD746083-D587-4DE1-8D0F-2E13308D6743}"/>
    <cellStyle name="Comma 284 2 3 2" xfId="25806" xr:uid="{873411FE-B4AB-4174-AFD9-4659C8DBF76D}"/>
    <cellStyle name="Comma 284 2 4" xfId="9113" xr:uid="{87FA7E4D-9836-477C-8D8D-285770A2FCDB}"/>
    <cellStyle name="Comma 284 2 4 2" xfId="23443" xr:uid="{D6C104A9-9A1D-4F09-BEA0-82F9473D5D2F}"/>
    <cellStyle name="Comma 284 2 5" xfId="7514" xr:uid="{518F94F7-2643-486F-8F83-514793DBC298}"/>
    <cellStyle name="Comma 284 2 5 2" xfId="22285" xr:uid="{C4C6883D-5E81-4FD2-9DFF-9D45769D9CE6}"/>
    <cellStyle name="Comma 284 2 6" xfId="17418" xr:uid="{80FF0C49-D79C-44D5-8887-F343D3072DEE}"/>
    <cellStyle name="Comma 284 2 6 2" xfId="27356" xr:uid="{6B91AE34-55A1-43E7-9AA2-4C4C9EC88717}"/>
    <cellStyle name="Comma 284 2 7" xfId="19952" xr:uid="{5C8DA7A8-172A-4CD9-94FC-5B7A54411070}"/>
    <cellStyle name="Comma 284 3" xfId="4100" xr:uid="{E83A12C7-DDC8-4F14-977D-C6F89DA36AD0}"/>
    <cellStyle name="Comma 284 3 2" xfId="6369" xr:uid="{E1FFE38B-C092-4763-9C24-1245E464CFE1}"/>
    <cellStyle name="Comma 284 3 2 2" xfId="11920" xr:uid="{4E3E7314-824E-46E0-AC44-88CB16E02CF8}"/>
    <cellStyle name="Comma 284 3 2 2 2" xfId="24995" xr:uid="{39DDA769-4E89-49A6-B9AE-4973D9D8FA68}"/>
    <cellStyle name="Comma 284 3 2 3" xfId="21504" xr:uid="{45E1216A-6F8A-4A68-8E2C-D40B31E6BDF6}"/>
    <cellStyle name="Comma 284 3 3" xfId="13324" xr:uid="{4BFC7600-CCC3-46F7-ACAB-D6AF69523AA7}"/>
    <cellStyle name="Comma 284 3 3 2" xfId="26196" xr:uid="{9B342C7C-E88D-441B-8EAD-2C313024E7FC}"/>
    <cellStyle name="Comma 284 3 4" xfId="9653" xr:uid="{D5E441E7-C7D5-4093-8830-72D456CC2AD7}"/>
    <cellStyle name="Comma 284 3 4 2" xfId="23830" xr:uid="{07C8D81C-4B4A-41D8-96A9-684BDC927543}"/>
    <cellStyle name="Comma 284 3 5" xfId="8079" xr:uid="{294B66B9-1183-469D-B5B2-1F7259D77438}"/>
    <cellStyle name="Comma 284 3 5 2" xfId="22672" xr:uid="{5DF45D42-C89A-499D-9A9B-15EF11A60339}"/>
    <cellStyle name="Comma 284 3 6" xfId="17984" xr:uid="{DB293474-231B-4A4B-9E7C-1E862027CFC5}"/>
    <cellStyle name="Comma 284 3 6 2" xfId="27743" xr:uid="{3A7264E5-2F6E-4CC0-91D5-9408EFA7CE19}"/>
    <cellStyle name="Comma 284 3 7" xfId="20339" xr:uid="{269CD9E0-E196-4E8D-AC97-68AF2CF56052}"/>
    <cellStyle name="Comma 284 4" xfId="5469" xr:uid="{2DB65BB9-5660-47B5-A86A-69078E091813}"/>
    <cellStyle name="Comma 284 4 2" xfId="11019" xr:uid="{6CBCCCAA-1C95-4AA2-9ED4-4B7AC4C06953}"/>
    <cellStyle name="Comma 284 4 2 2" xfId="24225" xr:uid="{4F462DC1-8EC5-4977-9C78-B590C6CBD51C}"/>
    <cellStyle name="Comma 284 4 3" xfId="20734" xr:uid="{D90DE432-684B-4D26-8395-8FD66F422897}"/>
    <cellStyle name="Comma 284 5" xfId="12405" xr:uid="{DFF8FABC-4E99-47CB-A03D-FB21F2270E95}"/>
    <cellStyle name="Comma 284 5 2" xfId="25412" xr:uid="{CCA5211A-067F-47C4-941B-B022AA11F10D}"/>
    <cellStyle name="Comma 284 6" xfId="8525" xr:uid="{8BF55C53-0653-47EE-B07C-452CAC8A005D}"/>
    <cellStyle name="Comma 284 6 2" xfId="23061" xr:uid="{82C40DFE-BC16-4941-BB87-23B53611896A}"/>
    <cellStyle name="Comma 284 7" xfId="6903" xr:uid="{A6D60B89-FAEC-47D3-AE04-7CD7EB8CF22C}"/>
    <cellStyle name="Comma 284 7 2" xfId="21902" xr:uid="{90EA7FF2-93E9-4174-B219-F4E519650365}"/>
    <cellStyle name="Comma 284 8" xfId="16797" xr:uid="{295AB06C-0B64-40DB-95FB-FF7DC03A0ECE}"/>
    <cellStyle name="Comma 284 8 2" xfId="26973" xr:uid="{2DF86CCB-F2E6-4F19-96BA-82AEA364EE92}"/>
    <cellStyle name="Comma 284 9" xfId="19570" xr:uid="{191B49C3-C2C1-4FA4-8D3F-3117EA727CD7}"/>
    <cellStyle name="Comma 285" xfId="2727" xr:uid="{80B649E6-BA14-42CB-9519-306C3C6574C2}"/>
    <cellStyle name="Comma 285 2" xfId="3537" xr:uid="{627CC831-5DD7-4EA1-8555-EB161AA45898}"/>
    <cellStyle name="Comma 285 2 2" xfId="5927" xr:uid="{E4826A51-C737-464C-9D06-63CC0B9B1671}"/>
    <cellStyle name="Comma 285 2 2 2" xfId="11477" xr:uid="{567D0A11-BF15-4501-ABFE-F01BF3A4D75E}"/>
    <cellStyle name="Comma 285 2 2 2 2" xfId="24609" xr:uid="{EA6BB498-00BA-4CAE-87C4-55A1C5719A85}"/>
    <cellStyle name="Comma 285 2 2 3" xfId="21118" xr:uid="{0898DFCC-3700-4B73-B480-46A38DAF384D}"/>
    <cellStyle name="Comma 285 2 3" xfId="12875" xr:uid="{D8361878-4272-429D-9AD1-E3D828A1F397}"/>
    <cellStyle name="Comma 285 2 3 2" xfId="25807" xr:uid="{6366DE7F-A5BC-4D84-9DB6-7EA0380B3EA1}"/>
    <cellStyle name="Comma 285 2 4" xfId="9114" xr:uid="{07467714-9CB4-47E6-8B16-7F53CE5BB4B5}"/>
    <cellStyle name="Comma 285 2 4 2" xfId="23444" xr:uid="{70855A53-97CB-4DFD-AD5A-313B213E8EA1}"/>
    <cellStyle name="Comma 285 2 5" xfId="7515" xr:uid="{B47323A1-6A5F-4DD6-88C2-FB085921C96E}"/>
    <cellStyle name="Comma 285 2 5 2" xfId="22286" xr:uid="{17DCD79A-BDD1-4510-8948-563685E25F2A}"/>
    <cellStyle name="Comma 285 2 6" xfId="17419" xr:uid="{8DBADD6C-8A19-4DE6-A290-1772BF4FA1FF}"/>
    <cellStyle name="Comma 285 2 6 2" xfId="27357" xr:uid="{A8E5BBB4-2345-43A4-AAF8-2E2A465C2345}"/>
    <cellStyle name="Comma 285 2 7" xfId="19953" xr:uid="{1199FF62-010B-404A-8BEC-F647EED9D243}"/>
    <cellStyle name="Comma 285 3" xfId="4101" xr:uid="{702E7FCD-F884-439E-80CD-91D670455732}"/>
    <cellStyle name="Comma 285 3 2" xfId="6370" xr:uid="{41EF5503-1349-4E17-9A26-5A324561B7C5}"/>
    <cellStyle name="Comma 285 3 2 2" xfId="11921" xr:uid="{59C9A9DA-61EF-4DB2-9B73-1E2977299E84}"/>
    <cellStyle name="Comma 285 3 2 2 2" xfId="24996" xr:uid="{B49A7D8E-B7DD-477B-B5A1-73D1759672A8}"/>
    <cellStyle name="Comma 285 3 2 3" xfId="21505" xr:uid="{507260C3-2D2B-452D-A5B5-1261DBCDE60D}"/>
    <cellStyle name="Comma 285 3 3" xfId="13325" xr:uid="{B1FCF6EE-64C8-44D4-8930-0D0291CFB26A}"/>
    <cellStyle name="Comma 285 3 3 2" xfId="26197" xr:uid="{E42FFC43-44CE-4DD6-A948-706A956D1B2B}"/>
    <cellStyle name="Comma 285 3 4" xfId="9654" xr:uid="{81840368-2989-47AD-A548-A2F95EBD9C2A}"/>
    <cellStyle name="Comma 285 3 4 2" xfId="23831" xr:uid="{04499FD3-3E73-4CD8-A564-5B746EF580DC}"/>
    <cellStyle name="Comma 285 3 5" xfId="8080" xr:uid="{B813FAD2-712F-48D3-84C9-11115182B246}"/>
    <cellStyle name="Comma 285 3 5 2" xfId="22673" xr:uid="{448B62BA-1848-42C6-8F1A-7C5D7C6D4BC0}"/>
    <cellStyle name="Comma 285 3 6" xfId="17985" xr:uid="{FC0D61D5-E9A5-4C9E-AE0A-F0899AC555DA}"/>
    <cellStyle name="Comma 285 3 6 2" xfId="27744" xr:uid="{AB068C0B-6011-4FE8-822D-2D10ACB5B316}"/>
    <cellStyle name="Comma 285 3 7" xfId="20340" xr:uid="{E3DDE62A-4F77-4D32-8239-93F2B2F107DD}"/>
    <cellStyle name="Comma 285 4" xfId="5470" xr:uid="{9B54F9D2-39DC-4548-8AF1-84DC85DA2EF9}"/>
    <cellStyle name="Comma 285 4 2" xfId="11020" xr:uid="{F4DC57C3-D878-4BE1-9878-076E70F55DE0}"/>
    <cellStyle name="Comma 285 4 2 2" xfId="24226" xr:uid="{19EF22EF-0DED-41BA-A17E-17AC72CE8CA5}"/>
    <cellStyle name="Comma 285 4 3" xfId="20735" xr:uid="{3A32C4FD-F66A-402C-8FB8-E7F012480994}"/>
    <cellStyle name="Comma 285 5" xfId="12406" xr:uid="{263FF8D8-FACE-4F74-8166-3C20B94E01F5}"/>
    <cellStyle name="Comma 285 5 2" xfId="25413" xr:uid="{8519A364-A74E-49FE-8912-0C0138FD7AA8}"/>
    <cellStyle name="Comma 285 6" xfId="8526" xr:uid="{B39C1922-580F-4FD5-8F2F-6B6AB6ED0C53}"/>
    <cellStyle name="Comma 285 6 2" xfId="23062" xr:uid="{435809D9-88E6-40F4-994C-212A144D01A2}"/>
    <cellStyle name="Comma 285 7" xfId="6904" xr:uid="{AEB08EC1-CDB1-4971-95F4-10F2F1384947}"/>
    <cellStyle name="Comma 285 7 2" xfId="21903" xr:uid="{0FB3CD97-8FCD-486D-B904-DA34617C1EBD}"/>
    <cellStyle name="Comma 285 8" xfId="16798" xr:uid="{44990C4E-25CF-4363-A7E8-FC650F38604A}"/>
    <cellStyle name="Comma 285 8 2" xfId="26974" xr:uid="{C0D95A33-F5A5-4B53-9B55-A461DEBF6F07}"/>
    <cellStyle name="Comma 285 9" xfId="19571" xr:uid="{E6D2F1A5-FA3F-4092-B7F4-A1C70689C7C1}"/>
    <cellStyle name="Comma 286" xfId="2728" xr:uid="{B519A410-A900-437F-A073-3EF583BA2BB9}"/>
    <cellStyle name="Comma 286 2" xfId="3538" xr:uid="{AAACD13C-749A-4C18-A95A-2853A6FCE49C}"/>
    <cellStyle name="Comma 286 2 2" xfId="5928" xr:uid="{79D9AAC4-623F-4DC0-8743-36DA722F22B6}"/>
    <cellStyle name="Comma 286 2 2 2" xfId="11478" xr:uid="{DAA68C0D-4B28-419E-80C2-5016FB62F097}"/>
    <cellStyle name="Comma 286 2 2 2 2" xfId="24610" xr:uid="{03CE1F43-8096-4B3B-AA00-AEB2AD3C3495}"/>
    <cellStyle name="Comma 286 2 2 3" xfId="21119" xr:uid="{81FAE4DD-6B7C-430D-B02F-A7CBC5A04066}"/>
    <cellStyle name="Comma 286 2 3" xfId="12876" xr:uid="{6FA45E65-7439-4C64-8FED-FDF1E839B646}"/>
    <cellStyle name="Comma 286 2 3 2" xfId="25808" xr:uid="{73F3E02A-C39F-4FF2-93C6-D0AA2E5221F1}"/>
    <cellStyle name="Comma 286 2 4" xfId="9115" xr:uid="{4EEBDAB2-7B7D-4781-987B-A0038F9EE57F}"/>
    <cellStyle name="Comma 286 2 4 2" xfId="23445" xr:uid="{F8F7CBC2-274D-47B0-A289-237DBAC2FE4A}"/>
    <cellStyle name="Comma 286 2 5" xfId="7516" xr:uid="{E0C49BF3-C3AC-4A8E-88C8-37ECE82BCC77}"/>
    <cellStyle name="Comma 286 2 5 2" xfId="22287" xr:uid="{F946B55C-F84C-4CAE-9DA4-056C3237E145}"/>
    <cellStyle name="Comma 286 2 6" xfId="17420" xr:uid="{12FC9F1E-8C66-4C9D-B556-83968715EB55}"/>
    <cellStyle name="Comma 286 2 6 2" xfId="27358" xr:uid="{4C69A72B-CA38-4B20-BD2D-B03D4D1A316A}"/>
    <cellStyle name="Comma 286 2 7" xfId="19954" xr:uid="{F9F9611F-3243-4264-8095-89EF0B2A851A}"/>
    <cellStyle name="Comma 286 3" xfId="4102" xr:uid="{0F70F935-6B6A-47E3-92CA-586BCB59D494}"/>
    <cellStyle name="Comma 286 3 2" xfId="6371" xr:uid="{C33CED27-4A25-4501-95D0-36E35A30A3B5}"/>
    <cellStyle name="Comma 286 3 2 2" xfId="11922" xr:uid="{4A8B21B2-234F-4177-BEE9-56F38F368EC1}"/>
    <cellStyle name="Comma 286 3 2 2 2" xfId="24997" xr:uid="{CF8F987E-735F-4D23-9576-0B6F6068CB9F}"/>
    <cellStyle name="Comma 286 3 2 3" xfId="21506" xr:uid="{C5E44232-5E0D-4C6E-9939-4C026D032BBA}"/>
    <cellStyle name="Comma 286 3 3" xfId="13326" xr:uid="{CD4BE548-20B9-4F44-8B60-D2DCF4D57F0C}"/>
    <cellStyle name="Comma 286 3 3 2" xfId="26198" xr:uid="{4C966677-DB25-4D78-9536-2ADF91F907DF}"/>
    <cellStyle name="Comma 286 3 4" xfId="9655" xr:uid="{3FC38E23-1987-42FF-82D8-E5D5D00C50C8}"/>
    <cellStyle name="Comma 286 3 4 2" xfId="23832" xr:uid="{7961F31D-6111-4BA0-A698-9E27D018E1EC}"/>
    <cellStyle name="Comma 286 3 5" xfId="8081" xr:uid="{227DF9D6-7D7B-40CC-94C9-771FF16269AF}"/>
    <cellStyle name="Comma 286 3 5 2" xfId="22674" xr:uid="{F80517FC-DC7E-4D94-B92A-AFFC6AF3FE91}"/>
    <cellStyle name="Comma 286 3 6" xfId="17986" xr:uid="{76F8D52B-85CA-4A60-B3F4-35F0AAF68A0A}"/>
    <cellStyle name="Comma 286 3 6 2" xfId="27745" xr:uid="{FBADBF80-B91E-4D55-A770-9890602136B0}"/>
    <cellStyle name="Comma 286 3 7" xfId="20341" xr:uid="{D5B24DBF-07BC-43EC-AF9F-4B78A5FDC889}"/>
    <cellStyle name="Comma 286 4" xfId="5471" xr:uid="{399E16AD-A625-4A3D-94DB-F019D0691D9A}"/>
    <cellStyle name="Comma 286 4 2" xfId="11021" xr:uid="{56B5B908-D682-440C-9CA1-71E7B1BA6D20}"/>
    <cellStyle name="Comma 286 4 2 2" xfId="24227" xr:uid="{F054CC65-C424-4652-A8B6-2C318050EBBF}"/>
    <cellStyle name="Comma 286 4 3" xfId="20736" xr:uid="{6970EC48-2518-49B6-BC39-E96222DBD968}"/>
    <cellStyle name="Comma 286 5" xfId="12407" xr:uid="{70C58EFF-950A-445C-841B-A7FC3C3975BA}"/>
    <cellStyle name="Comma 286 5 2" xfId="25414" xr:uid="{685B45E7-74DE-4A3B-9EFC-C76969C9C17A}"/>
    <cellStyle name="Comma 286 6" xfId="8527" xr:uid="{48AA3256-ACC6-405B-8F41-8EE6EB018ED2}"/>
    <cellStyle name="Comma 286 6 2" xfId="23063" xr:uid="{5BF29595-9F38-41B7-8F54-BDCF17140138}"/>
    <cellStyle name="Comma 286 7" xfId="6905" xr:uid="{E906DD10-1B0F-44FF-AE45-274132187BFC}"/>
    <cellStyle name="Comma 286 7 2" xfId="21904" xr:uid="{8E9F8B21-0308-43A4-BA35-587296E9E0DC}"/>
    <cellStyle name="Comma 286 8" xfId="16799" xr:uid="{86FC6464-B52F-4C27-88A2-5DABE968E2E4}"/>
    <cellStyle name="Comma 286 8 2" xfId="26975" xr:uid="{1BAA38A3-E866-40D3-BBF3-4B0B0C7A8D77}"/>
    <cellStyle name="Comma 286 9" xfId="19572" xr:uid="{121CF115-02C7-4BAF-921F-940AA3A5F55C}"/>
    <cellStyle name="Comma 287" xfId="2729" xr:uid="{3D8440A2-DE3E-4991-B0EE-62049E5F479F}"/>
    <cellStyle name="Comma 287 2" xfId="3539" xr:uid="{1EF165F5-5D9A-4935-9764-3F64541CB9BE}"/>
    <cellStyle name="Comma 287 2 2" xfId="5929" xr:uid="{33CA1D7A-E910-463C-AD16-B575397E293F}"/>
    <cellStyle name="Comma 287 2 2 2" xfId="11479" xr:uid="{C85490CF-55F2-4204-9579-62AD3D0AA3D1}"/>
    <cellStyle name="Comma 287 2 2 2 2" xfId="24611" xr:uid="{4F30FB83-48DD-413C-9940-5DC699C2B08F}"/>
    <cellStyle name="Comma 287 2 2 3" xfId="21120" xr:uid="{E0A50F7C-20AC-497C-A000-88A5B40BB669}"/>
    <cellStyle name="Comma 287 2 3" xfId="12877" xr:uid="{4E88A45B-271E-4CFE-8CAD-1F91AA242F37}"/>
    <cellStyle name="Comma 287 2 3 2" xfId="25809" xr:uid="{31714C93-B453-4A7A-90E9-ACED57D98938}"/>
    <cellStyle name="Comma 287 2 4" xfId="9116" xr:uid="{F54AC672-1594-4E13-88A4-577FE954C30C}"/>
    <cellStyle name="Comma 287 2 4 2" xfId="23446" xr:uid="{3E248640-2D1C-4691-8E98-D53AF2EDA4FF}"/>
    <cellStyle name="Comma 287 2 5" xfId="7517" xr:uid="{C5294835-ED9A-46C3-845B-D8350F51B08C}"/>
    <cellStyle name="Comma 287 2 5 2" xfId="22288" xr:uid="{7576E1E0-6F65-4264-9B76-91F17B720467}"/>
    <cellStyle name="Comma 287 2 6" xfId="17421" xr:uid="{BBC9FEA4-A1DD-4E2C-A965-2FAC0D60BB13}"/>
    <cellStyle name="Comma 287 2 6 2" xfId="27359" xr:uid="{DD44261C-3054-4513-AA56-E52618DF7D6F}"/>
    <cellStyle name="Comma 287 2 7" xfId="19955" xr:uid="{6C855611-C7CE-4B85-A1B6-46A62FF03C77}"/>
    <cellStyle name="Comma 287 3" xfId="4103" xr:uid="{95F0D221-7746-4780-BFA7-A575CB3B6A24}"/>
    <cellStyle name="Comma 287 3 2" xfId="6372" xr:uid="{DBF00782-43AC-4212-A78C-5E59D9B75C46}"/>
    <cellStyle name="Comma 287 3 2 2" xfId="11923" xr:uid="{C216A20C-57E8-4F37-9FE6-3A823829206A}"/>
    <cellStyle name="Comma 287 3 2 2 2" xfId="24998" xr:uid="{3AA0BC7F-F6C7-408A-8AE6-19B039255F20}"/>
    <cellStyle name="Comma 287 3 2 3" xfId="21507" xr:uid="{109D21E4-E584-46DD-B784-AF18572CE7DD}"/>
    <cellStyle name="Comma 287 3 3" xfId="13327" xr:uid="{7714E618-36F5-4F60-B47E-E5E2A7C434A2}"/>
    <cellStyle name="Comma 287 3 3 2" xfId="26199" xr:uid="{451B1DCC-693F-439E-91B7-DE46433B1471}"/>
    <cellStyle name="Comma 287 3 4" xfId="9656" xr:uid="{CF6C6A31-E35B-4F14-B855-5F470972BFDC}"/>
    <cellStyle name="Comma 287 3 4 2" xfId="23833" xr:uid="{6B21DBE2-8CE3-4058-8A81-22D672D6758E}"/>
    <cellStyle name="Comma 287 3 5" xfId="8082" xr:uid="{C88F1530-8672-418B-8EF0-2CF9F2DD96D9}"/>
    <cellStyle name="Comma 287 3 5 2" xfId="22675" xr:uid="{CDBF63FA-A288-4C8F-AEC7-A9133EA48582}"/>
    <cellStyle name="Comma 287 3 6" xfId="17987" xr:uid="{B651C430-358A-475E-9A46-B2F449F74616}"/>
    <cellStyle name="Comma 287 3 6 2" xfId="27746" xr:uid="{85B6DE07-A344-48DB-BF49-AB4455D9C942}"/>
    <cellStyle name="Comma 287 3 7" xfId="20342" xr:uid="{35FCF92F-4E07-4CAC-9E25-63BE32E6D41F}"/>
    <cellStyle name="Comma 287 4" xfId="5472" xr:uid="{E21611EC-B1EC-4BC3-90CC-B17CCDE6C9A7}"/>
    <cellStyle name="Comma 287 4 2" xfId="11022" xr:uid="{6F33B055-EB5E-4F49-A84F-BA7851092282}"/>
    <cellStyle name="Comma 287 4 2 2" xfId="24228" xr:uid="{059D5A1D-9131-4220-9151-EE544549A31C}"/>
    <cellStyle name="Comma 287 4 3" xfId="20737" xr:uid="{EC1C6134-0FB3-46B3-9B1F-3E8EE748D8DE}"/>
    <cellStyle name="Comma 287 5" xfId="12408" xr:uid="{C99E8BCA-BF57-4C9A-871F-34E728834BBC}"/>
    <cellStyle name="Comma 287 5 2" xfId="25415" xr:uid="{44BFE300-0A01-4630-93D2-E45204E2028F}"/>
    <cellStyle name="Comma 287 6" xfId="8528" xr:uid="{3DDA3C60-5FB3-48EF-AECF-F61DDEE026D5}"/>
    <cellStyle name="Comma 287 6 2" xfId="23064" xr:uid="{E3A213DF-EFD4-414F-A34F-0263EABCB8C3}"/>
    <cellStyle name="Comma 287 7" xfId="6906" xr:uid="{2A47EC9D-BA07-49C7-A9B7-47340D724E69}"/>
    <cellStyle name="Comma 287 7 2" xfId="21905" xr:uid="{FD5010C0-38DF-4DD7-9A69-1DA775C798E6}"/>
    <cellStyle name="Comma 287 8" xfId="16800" xr:uid="{6F9BA63B-2FB6-41CD-8EBC-874AB36F1FB6}"/>
    <cellStyle name="Comma 287 8 2" xfId="26976" xr:uid="{8E25ADF1-0DCB-44D1-8377-46648C7AA52A}"/>
    <cellStyle name="Comma 287 9" xfId="19573" xr:uid="{9903C330-54FE-49B9-8BAE-9F5B1017AA66}"/>
    <cellStyle name="Comma 288" xfId="2730" xr:uid="{DC0ED526-67EC-4F9E-87B8-6B10273C30D3}"/>
    <cellStyle name="Comma 288 2" xfId="3540" xr:uid="{2FC27AE5-DC5D-4167-AA7D-E4C5493C7800}"/>
    <cellStyle name="Comma 288 2 2" xfId="5930" xr:uid="{1C383C16-A45B-4868-B9CE-BBD8BECE0EE3}"/>
    <cellStyle name="Comma 288 2 2 2" xfId="11480" xr:uid="{41EB5896-BD77-4038-97B5-3D593EF5DF78}"/>
    <cellStyle name="Comma 288 2 2 2 2" xfId="24612" xr:uid="{932A3D54-8CB2-44B1-AB57-3CDA16F9F06B}"/>
    <cellStyle name="Comma 288 2 2 3" xfId="21121" xr:uid="{39C18440-4944-4B79-BC27-01889EE9928B}"/>
    <cellStyle name="Comma 288 2 3" xfId="12878" xr:uid="{90C21A4C-D1AE-4DAA-8916-DECB5D5F3E22}"/>
    <cellStyle name="Comma 288 2 3 2" xfId="25810" xr:uid="{3DC0B514-FF3D-4E49-8A69-6F743BC33E29}"/>
    <cellStyle name="Comma 288 2 4" xfId="9117" xr:uid="{CEA04F22-1612-4EF7-9EA8-4DCE707DD90C}"/>
    <cellStyle name="Comma 288 2 4 2" xfId="23447" xr:uid="{3E816407-7DB2-4D75-BD0A-626B763F9A29}"/>
    <cellStyle name="Comma 288 2 5" xfId="7518" xr:uid="{418F4C05-CAF4-43A3-BBBB-E43D62B3338E}"/>
    <cellStyle name="Comma 288 2 5 2" xfId="22289" xr:uid="{94CF3175-9087-4E43-8839-422E21C73BF1}"/>
    <cellStyle name="Comma 288 2 6" xfId="17422" xr:uid="{67969B75-7EED-4CA2-BF33-B85DA32FBC9D}"/>
    <cellStyle name="Comma 288 2 6 2" xfId="27360" xr:uid="{864BBC85-5E25-4A06-B413-EDB8A24C9D2F}"/>
    <cellStyle name="Comma 288 2 7" xfId="19956" xr:uid="{1C8D6A41-3DDA-4AF0-8EC4-543CE52170F5}"/>
    <cellStyle name="Comma 288 3" xfId="4104" xr:uid="{B3CE34C0-770C-434A-A63D-258D01273867}"/>
    <cellStyle name="Comma 288 3 2" xfId="6373" xr:uid="{7D89EEEA-9BE6-4A8F-81FA-95A956B536F8}"/>
    <cellStyle name="Comma 288 3 2 2" xfId="11924" xr:uid="{0CE36EF0-C8FA-4F61-BA48-35D2FE75DE9A}"/>
    <cellStyle name="Comma 288 3 2 2 2" xfId="24999" xr:uid="{5CB33D6A-6CCC-4B56-A1A0-2A97F7AC0BA4}"/>
    <cellStyle name="Comma 288 3 2 3" xfId="21508" xr:uid="{20BE9EBB-4E77-4509-B4C3-53B7531C9F04}"/>
    <cellStyle name="Comma 288 3 3" xfId="13328" xr:uid="{362AF739-41EC-45F2-9061-EEAFBFEE538C}"/>
    <cellStyle name="Comma 288 3 3 2" xfId="26200" xr:uid="{3F43D469-FDDA-43AF-8973-D4A4EC4F1F76}"/>
    <cellStyle name="Comma 288 3 4" xfId="9657" xr:uid="{720867ED-C981-4ACD-B504-8E158C8EB240}"/>
    <cellStyle name="Comma 288 3 4 2" xfId="23834" xr:uid="{25DD2408-A005-4BB1-80F0-EB640CBB975C}"/>
    <cellStyle name="Comma 288 3 5" xfId="8083" xr:uid="{6DBD54C8-A5C0-4CF4-A350-6050FDE5493B}"/>
    <cellStyle name="Comma 288 3 5 2" xfId="22676" xr:uid="{8B5D3F1C-4483-409B-973F-FF74F8AED043}"/>
    <cellStyle name="Comma 288 3 6" xfId="17988" xr:uid="{2E9F6AF8-6F2E-436E-948A-DBAE450BAD7E}"/>
    <cellStyle name="Comma 288 3 6 2" xfId="27747" xr:uid="{C4C87BC2-1452-47C9-BA0D-819A080D3EA6}"/>
    <cellStyle name="Comma 288 3 7" xfId="20343" xr:uid="{6C18846D-1D74-4356-817B-6FE9CBAA541D}"/>
    <cellStyle name="Comma 288 4" xfId="5473" xr:uid="{B0C1FD2F-83C1-4734-B545-6D19B9A84187}"/>
    <cellStyle name="Comma 288 4 2" xfId="11023" xr:uid="{A1FB2553-EA9D-43E6-90D3-D5E1373F6DA4}"/>
    <cellStyle name="Comma 288 4 2 2" xfId="24229" xr:uid="{92BEB23D-32AB-483B-A4D9-E74C86287E03}"/>
    <cellStyle name="Comma 288 4 3" xfId="20738" xr:uid="{ED14F880-9D41-449D-8CED-7A67F4F86B25}"/>
    <cellStyle name="Comma 288 5" xfId="12409" xr:uid="{E5266469-7FB5-4973-9AE5-AF539AEB7357}"/>
    <cellStyle name="Comma 288 5 2" xfId="25416" xr:uid="{81287091-6981-4F78-A386-3979E8B25649}"/>
    <cellStyle name="Comma 288 6" xfId="8529" xr:uid="{9D6CFA08-B766-4EDC-ACA1-948EDD1D7C2F}"/>
    <cellStyle name="Comma 288 6 2" xfId="23065" xr:uid="{547AA027-21DC-4A6B-AC33-BD081014D3AB}"/>
    <cellStyle name="Comma 288 7" xfId="6907" xr:uid="{BDE51760-E74E-46A4-8A65-766BEC346779}"/>
    <cellStyle name="Comma 288 7 2" xfId="21906" xr:uid="{CAC00237-FD64-459B-BA45-AD860E08EFF6}"/>
    <cellStyle name="Comma 288 8" xfId="16801" xr:uid="{137E31E8-DA88-44BC-A103-CED500A64D74}"/>
    <cellStyle name="Comma 288 8 2" xfId="26977" xr:uid="{BE27FDB0-853F-4F0C-9B96-4E4F77D2FF5D}"/>
    <cellStyle name="Comma 288 9" xfId="19574" xr:uid="{71D3DE4B-C306-4DA5-A5A6-3D3D1A4BB6F5}"/>
    <cellStyle name="Comma 289" xfId="2731" xr:uid="{40ACF80C-DC4C-40F7-A274-84F2A59CF3EE}"/>
    <cellStyle name="Comma 289 2" xfId="3541" xr:uid="{C6C39785-37A8-4B73-8A96-08C2A6D6345B}"/>
    <cellStyle name="Comma 289 2 2" xfId="5931" xr:uid="{EFB69517-44C4-486F-8A30-1C35C4E960D1}"/>
    <cellStyle name="Comma 289 2 2 2" xfId="11481" xr:uid="{0263B450-0EC4-495B-ACCB-5E75844518C2}"/>
    <cellStyle name="Comma 289 2 2 2 2" xfId="24613" xr:uid="{466A18D0-A3DA-49CF-ACA6-784BC6B59E7F}"/>
    <cellStyle name="Comma 289 2 2 3" xfId="21122" xr:uid="{50808214-582E-4E86-AE4C-8414DF2EDE88}"/>
    <cellStyle name="Comma 289 2 3" xfId="12879" xr:uid="{3F316661-7D73-49E7-BCAE-8FF6172397EF}"/>
    <cellStyle name="Comma 289 2 3 2" xfId="25811" xr:uid="{81F719DE-18D9-4313-9BCB-8FA143B53FA9}"/>
    <cellStyle name="Comma 289 2 4" xfId="9118" xr:uid="{2CE7F0DB-6B17-45F9-BB7C-5EDB438E7356}"/>
    <cellStyle name="Comma 289 2 4 2" xfId="23448" xr:uid="{1701D8EC-A8A5-4608-841B-ACE9DCF1FE10}"/>
    <cellStyle name="Comma 289 2 5" xfId="7519" xr:uid="{236778E6-C8A0-4E62-8429-7E6E06278A80}"/>
    <cellStyle name="Comma 289 2 5 2" xfId="22290" xr:uid="{0284945B-C302-47AC-A2BC-E8A98457A4B4}"/>
    <cellStyle name="Comma 289 2 6" xfId="17423" xr:uid="{0FC336A6-9423-4FDB-B6D7-B868FE0CB498}"/>
    <cellStyle name="Comma 289 2 6 2" xfId="27361" xr:uid="{A19714C7-C86E-4CAB-930A-DFD64179BBC4}"/>
    <cellStyle name="Comma 289 2 7" xfId="19957" xr:uid="{20403A49-FE75-4A71-90AB-31A61621AC99}"/>
    <cellStyle name="Comma 289 3" xfId="4105" xr:uid="{A9FB0D96-9EF6-45FD-955D-C1B987EE7667}"/>
    <cellStyle name="Comma 289 3 2" xfId="6374" xr:uid="{6509A4B7-686D-466B-AD53-C7E202E07255}"/>
    <cellStyle name="Comma 289 3 2 2" xfId="11925" xr:uid="{0048D8D6-12F6-4846-B5CD-CD6B6842F576}"/>
    <cellStyle name="Comma 289 3 2 2 2" xfId="25000" xr:uid="{1EE23048-603D-49BC-9300-3AC257B35F87}"/>
    <cellStyle name="Comma 289 3 2 3" xfId="21509" xr:uid="{B7EFF83D-09A5-44D9-B19F-388312582347}"/>
    <cellStyle name="Comma 289 3 3" xfId="13329" xr:uid="{14332EB4-CEB3-4ADA-8C1D-89F3686C0D87}"/>
    <cellStyle name="Comma 289 3 3 2" xfId="26201" xr:uid="{998BB00D-9957-4E11-8D8B-489854FD3654}"/>
    <cellStyle name="Comma 289 3 4" xfId="9658" xr:uid="{8E92021B-B181-430A-921E-F9499DE8FEE5}"/>
    <cellStyle name="Comma 289 3 4 2" xfId="23835" xr:uid="{AA05E1B1-8B9D-4026-98A1-74896CAB340B}"/>
    <cellStyle name="Comma 289 3 5" xfId="8084" xr:uid="{D7D2BCC0-452F-4766-8D6E-D7E3119B28DD}"/>
    <cellStyle name="Comma 289 3 5 2" xfId="22677" xr:uid="{ABD3F9D4-1EB8-4E2E-BE4C-B0B756AE8B74}"/>
    <cellStyle name="Comma 289 3 6" xfId="17989" xr:uid="{B8C076F5-85BB-459C-B143-EC3CF2738FF4}"/>
    <cellStyle name="Comma 289 3 6 2" xfId="27748" xr:uid="{0E844AA4-E58F-4385-B743-5351CCA01D70}"/>
    <cellStyle name="Comma 289 3 7" xfId="20344" xr:uid="{49708A82-AFFA-4916-A006-BBD721BF0C7B}"/>
    <cellStyle name="Comma 289 4" xfId="5474" xr:uid="{7285C413-8462-4359-887B-2A01DFF72C2B}"/>
    <cellStyle name="Comma 289 4 2" xfId="11024" xr:uid="{BFAEE235-3685-406E-9377-08AFE53B0293}"/>
    <cellStyle name="Comma 289 4 2 2" xfId="24230" xr:uid="{BDDBF1BB-CD0F-4B12-ADE9-C08C2D438D20}"/>
    <cellStyle name="Comma 289 4 3" xfId="20739" xr:uid="{962D6FDA-EB07-498D-BB24-500E5DE08652}"/>
    <cellStyle name="Comma 289 5" xfId="12410" xr:uid="{29FF8A24-7AEA-42D1-844A-1A34B58361FC}"/>
    <cellStyle name="Comma 289 5 2" xfId="25417" xr:uid="{49BD72F7-1473-43AE-B589-46FC210A71AF}"/>
    <cellStyle name="Comma 289 6" xfId="8530" xr:uid="{6B1FF4A7-920F-4271-9AE1-A59DA7440B7B}"/>
    <cellStyle name="Comma 289 6 2" xfId="23066" xr:uid="{9526F8FA-DE1C-4C0C-8813-6C2245FB9AF3}"/>
    <cellStyle name="Comma 289 7" xfId="6908" xr:uid="{EB70B70A-E122-4C33-B53D-466639546C22}"/>
    <cellStyle name="Comma 289 7 2" xfId="21907" xr:uid="{574ABC5E-2B3F-4420-844B-22B2835F1432}"/>
    <cellStyle name="Comma 289 8" xfId="16802" xr:uid="{7FE9E218-95D2-4DAB-9A75-C6B027E4ACD4}"/>
    <cellStyle name="Comma 289 8 2" xfId="26978" xr:uid="{27782280-2FC2-40F5-860D-A25EA1D36EC0}"/>
    <cellStyle name="Comma 289 9" xfId="19575" xr:uid="{69B2C3FE-17FF-476B-BF3E-265A1D393597}"/>
    <cellStyle name="Comma 29" xfId="999" xr:uid="{53197D83-9DF2-4651-80EF-06AE62D3DEEC}"/>
    <cellStyle name="Comma 29 10" xfId="13362" xr:uid="{E28D2691-ED9A-4577-AEFB-FE243A6F4634}"/>
    <cellStyle name="Comma 29 10 2" xfId="26233" xr:uid="{4F835B7E-28F6-423D-9A29-70A15F0D7684}"/>
    <cellStyle name="Comma 29 11" xfId="13643" xr:uid="{67C91289-32DE-4F9F-ACFC-6F533063A203}"/>
    <cellStyle name="Comma 29 11 2" xfId="26333" xr:uid="{2397C0B9-7CAC-4343-8801-44E55C49EA47}"/>
    <cellStyle name="Comma 29 12" xfId="14101" xr:uid="{DF842CBF-D96D-4716-85C8-7B4B81C76DD7}"/>
    <cellStyle name="Comma 29 13" xfId="15743" xr:uid="{48F203D5-8AF4-4A7A-A8E1-4DC470FB6EDF}"/>
    <cellStyle name="Comma 29 13 2" xfId="26582" xr:uid="{BD4C7878-A5A1-49FF-B9FD-961AF3919274}"/>
    <cellStyle name="Comma 29 14" xfId="16265" xr:uid="{705D0AB9-ED45-4C4D-88FA-A8D806CFA401}"/>
    <cellStyle name="Comma 29 14 2" xfId="26614" xr:uid="{3A2E6318-34F4-4417-98A5-305E60566E47}"/>
    <cellStyle name="Comma 29 15" xfId="16311" xr:uid="{75BE7991-788D-42C7-BE29-FC0ED67C7CAF}"/>
    <cellStyle name="Comma 29 15 2" xfId="26649" xr:uid="{5772B1B9-1497-4B3A-B338-CEAA3B5AE7CA}"/>
    <cellStyle name="Comma 29 16" xfId="18377" xr:uid="{58411784-AD6A-4D0E-9281-E80168059BBD}"/>
    <cellStyle name="Comma 29 16 2" xfId="27819" xr:uid="{A02255E3-4C24-4266-A1E4-A848EB80F7D3}"/>
    <cellStyle name="Comma 29 17" xfId="18452" xr:uid="{26722CDD-8B03-44CB-90D9-F67457D76462}"/>
    <cellStyle name="Comma 29 17 2" xfId="27869" xr:uid="{746A954D-70D1-48C2-B710-816650E1ED8A}"/>
    <cellStyle name="Comma 29 18" xfId="19246" xr:uid="{D0FC2CDF-EAC8-427E-96F7-9D5C4C4247DC}"/>
    <cellStyle name="Comma 29 19" xfId="31360" xr:uid="{7F9C205A-262E-4CF9-B924-EE87BBA2F68F}"/>
    <cellStyle name="Comma 29 2" xfId="1658" xr:uid="{4D42B659-B688-49DB-9046-DCE77FA6A132}"/>
    <cellStyle name="Comma 29 2 10" xfId="19290" xr:uid="{EE9F7BA7-8F1A-4644-8B54-7F9E13853919}"/>
    <cellStyle name="Comma 29 2 11" xfId="34257" xr:uid="{47932919-4F0A-4F69-8CBA-7272E76F7223}"/>
    <cellStyle name="Comma 29 2 2" xfId="3139" xr:uid="{A94E9D27-F29C-4095-9854-67A0EC42E2AA}"/>
    <cellStyle name="Comma 29 2 2 2" xfId="5612" xr:uid="{B1F2AA99-ED8E-4C9B-9866-1DF12D2F530D}"/>
    <cellStyle name="Comma 29 2 2 2 2" xfId="11162" xr:uid="{EE466C0E-5AE4-4DB6-BCE0-2EEAB0185495}"/>
    <cellStyle name="Comma 29 2 2 2 2 2" xfId="24329" xr:uid="{F31E1E95-DBAC-4EA2-9A97-8AE828D1BA40}"/>
    <cellStyle name="Comma 29 2 2 2 3" xfId="20838" xr:uid="{C1A68DC4-666A-4455-92B8-1914FEC61D84}"/>
    <cellStyle name="Comma 29 2 2 3" xfId="12554" xr:uid="{9CD94A65-A56A-4D35-98CE-7D6052AA277B}"/>
    <cellStyle name="Comma 29 2 2 3 2" xfId="25521" xr:uid="{CE3AE6F0-708B-4DF7-8366-07BAE413984A}"/>
    <cellStyle name="Comma 29 2 2 4" xfId="8731" xr:uid="{7F01B12C-A508-47FD-AC39-3FBAF03E8455}"/>
    <cellStyle name="Comma 29 2 2 4 2" xfId="23164" xr:uid="{CB5A653B-5339-4739-9CD2-3B3970309046}"/>
    <cellStyle name="Comma 29 2 2 5" xfId="7120" xr:uid="{DD33B56D-EDD3-4328-90BA-EEAE10475626}"/>
    <cellStyle name="Comma 29 2 2 5 2" xfId="22006" xr:uid="{4065741E-EA6F-4F45-96BA-19185454B832}"/>
    <cellStyle name="Comma 29 2 2 6" xfId="14891" xr:uid="{3B99809C-40CC-45BB-BE25-97805726372C}"/>
    <cellStyle name="Comma 29 2 2 6 2" xfId="26528" xr:uid="{CE541608-9B5F-4BAD-B635-6274AF93BF93}"/>
    <cellStyle name="Comma 29 2 2 7" xfId="17020" xr:uid="{92F3ECB5-A80C-4C22-8DFA-F2D7312668EC}"/>
    <cellStyle name="Comma 29 2 2 7 2" xfId="27077" xr:uid="{90F8D6B3-CB61-42AD-BE3D-47C8505AD379}"/>
    <cellStyle name="Comma 29 2 2 8" xfId="19673" xr:uid="{779B066D-1303-47D0-A49F-CC996DC1B0F4}"/>
    <cellStyle name="Comma 29 2 3" xfId="3798" xr:uid="{745C3448-0125-4007-9DBA-67971DA21E4B}"/>
    <cellStyle name="Comma 29 2 3 2" xfId="6066" xr:uid="{FB65B9F9-4F91-44EB-85CF-03474CA75542}"/>
    <cellStyle name="Comma 29 2 3 2 2" xfId="11616" xr:uid="{76155B9C-9C47-45C0-87AF-C132812A6CB1}"/>
    <cellStyle name="Comma 29 2 3 2 2 2" xfId="24716" xr:uid="{3206D79D-7248-41F3-81A9-B3061F0AB3D0}"/>
    <cellStyle name="Comma 29 2 3 2 3" xfId="21225" xr:uid="{2FD5DF89-2D25-46E8-A616-3C1828368CC7}"/>
    <cellStyle name="Comma 29 2 3 3" xfId="13020" xr:uid="{23C5154D-D711-43B4-8143-68E2AFB9F583}"/>
    <cellStyle name="Comma 29 2 3 3 2" xfId="25917" xr:uid="{AC15A0B2-8A62-45EA-B147-9C367C8E4EFE}"/>
    <cellStyle name="Comma 29 2 3 4" xfId="9349" xr:uid="{477C27E7-B3A7-4076-8B6E-551AD191A4FE}"/>
    <cellStyle name="Comma 29 2 3 4 2" xfId="23551" xr:uid="{75C5C5E1-CEBD-4B06-B108-8480334287E6}"/>
    <cellStyle name="Comma 29 2 3 5" xfId="7775" xr:uid="{3981A874-F7BB-45CF-92B8-BAC467F2C795}"/>
    <cellStyle name="Comma 29 2 3 5 2" xfId="22393" xr:uid="{7515C11E-70DE-4B71-B433-B8E3B87D6AC1}"/>
    <cellStyle name="Comma 29 2 3 6" xfId="17680" xr:uid="{63EE2D56-508F-4F6F-85B6-B4B3EBC3F825}"/>
    <cellStyle name="Comma 29 2 3 6 2" xfId="27464" xr:uid="{DD7E539E-854E-4CBD-949C-2EA100560384}"/>
    <cellStyle name="Comma 29 2 3 7" xfId="20060" xr:uid="{3DF60684-1E9E-4E9C-B861-03251A7E7AA5}"/>
    <cellStyle name="Comma 29 2 4" xfId="5165" xr:uid="{6B9228F1-06E6-4F7B-BC88-889D9EEA91E8}"/>
    <cellStyle name="Comma 29 2 4 2" xfId="10715" xr:uid="{BBF13EAF-EECD-4846-B8F6-D2EA64E8A830}"/>
    <cellStyle name="Comma 29 2 4 2 2" xfId="23946" xr:uid="{BB85BEDE-945F-4681-8781-C0625E40CF7F}"/>
    <cellStyle name="Comma 29 2 4 3" xfId="20455" xr:uid="{BE1D828B-48B7-4191-BE5D-54556DC72FDB}"/>
    <cellStyle name="Comma 29 2 5" xfId="12083" xr:uid="{7559CCED-237C-4D74-8A7F-E4833C682D40}"/>
    <cellStyle name="Comma 29 2 5 2" xfId="25118" xr:uid="{1CA49281-BCCE-49B0-AECA-D93F97CBFF66}"/>
    <cellStyle name="Comma 29 2 6" xfId="8220" xr:uid="{77264D6E-B6E8-43E0-BB37-F932DADB778D}"/>
    <cellStyle name="Comma 29 2 6 2" xfId="22781" xr:uid="{7C5CDB89-2566-47FC-9345-BD1366323181}"/>
    <cellStyle name="Comma 29 2 7" xfId="6592" xr:uid="{4481BC15-A7FA-4A9C-B432-683C3535A00B}"/>
    <cellStyle name="Comma 29 2 7 2" xfId="21623" xr:uid="{5C723FF4-368B-4D81-B9E3-B06A75824AEF}"/>
    <cellStyle name="Comma 29 2 8" xfId="14859" xr:uid="{38F1A3EE-72F7-4650-BEF2-90D75FCF545A}"/>
    <cellStyle name="Comma 29 2 8 2" xfId="26517" xr:uid="{9C76671F-EF28-4288-8A44-BC1BA264E6E2}"/>
    <cellStyle name="Comma 29 2 9" xfId="16433" xr:uid="{5FAA81BB-D408-4ED2-8063-8F821D4F3B9B}"/>
    <cellStyle name="Comma 29 2 9 2" xfId="26693" xr:uid="{7E01FC67-B1A5-4818-BA0F-3123193B5054}"/>
    <cellStyle name="Comma 29 3" xfId="2987" xr:uid="{C7DC9A39-A01B-456E-B40F-AF16D3B4E6B4}"/>
    <cellStyle name="Comma 29 3 2" xfId="5535" xr:uid="{7563A4A2-BAF7-4165-8A58-E05EB37CA513}"/>
    <cellStyle name="Comma 29 3 2 2" xfId="11085" xr:uid="{E48B0EAC-5B1D-4ECE-91E6-94889405BE5C}"/>
    <cellStyle name="Comma 29 3 2 2 2" xfId="24285" xr:uid="{56D0A35F-3E29-4D71-80FE-B0483227B088}"/>
    <cellStyle name="Comma 29 3 2 3" xfId="20794" xr:uid="{999DB4E3-ADA2-40F9-93DA-D9C332271F8A}"/>
    <cellStyle name="Comma 29 3 3" xfId="12471" xr:uid="{EFD3415E-71A3-4C62-A421-F016B2286804}"/>
    <cellStyle name="Comma 29 3 3 2" xfId="25472" xr:uid="{176C3DE9-4F96-46A0-8CEA-19537613BC0E}"/>
    <cellStyle name="Comma 29 3 4" xfId="8592" xr:uid="{9DCD40EF-E410-42E8-842D-8FD9D060AEEA}"/>
    <cellStyle name="Comma 29 3 4 2" xfId="23120" xr:uid="{43172072-B9F7-4635-A72C-FC0D1E9DB58D}"/>
    <cellStyle name="Comma 29 3 5" xfId="6972" xr:uid="{8A56A43D-2F99-4BD8-B58E-36CC098C210C}"/>
    <cellStyle name="Comma 29 3 5 2" xfId="21962" xr:uid="{09E4A6EB-1843-46F9-855E-40BCF31238E5}"/>
    <cellStyle name="Comma 29 3 6" xfId="13435" xr:uid="{145F8AB9-E09E-44FB-99B7-2AF63F56852E}"/>
    <cellStyle name="Comma 29 3 6 2" xfId="26253" xr:uid="{B1FAF1CE-9877-4595-B069-C47EADD5F7FA}"/>
    <cellStyle name="Comma 29 3 7" xfId="14898" xr:uid="{B2FEA260-EC34-481C-A80A-5275A4B33BE9}"/>
    <cellStyle name="Comma 29 3 7 2" xfId="26532" xr:uid="{FE402461-4EE5-4969-A003-D907995654A3}"/>
    <cellStyle name="Comma 29 3 8" xfId="16868" xr:uid="{A117132D-1A3D-4626-A3A8-82AA244B4AE0}"/>
    <cellStyle name="Comma 29 3 8 2" xfId="27033" xr:uid="{5FA26AA6-E8D6-4190-96F4-A50452ACC9DE}"/>
    <cellStyle name="Comma 29 3 9" xfId="19629" xr:uid="{38F4FB07-3ABD-414D-84EF-1E3E7150FC0A}"/>
    <cellStyle name="Comma 29 4" xfId="3728" xr:uid="{F145391B-A17D-477C-92FB-D1476EA0D180}"/>
    <cellStyle name="Comma 29 4 2" xfId="5996" xr:uid="{9790AC96-105D-436E-A520-F4AFBA5F27E4}"/>
    <cellStyle name="Comma 29 4 2 2" xfId="11546" xr:uid="{8B441B41-3B1F-4C0A-A52E-D63AE62A7D83}"/>
    <cellStyle name="Comma 29 4 2 2 2" xfId="24672" xr:uid="{BBA71F6E-6C3A-46C8-A527-E90FCCA91C86}"/>
    <cellStyle name="Comma 29 4 2 3" xfId="21181" xr:uid="{4E52E647-2C7D-4E1E-A21F-F281002E53F1}"/>
    <cellStyle name="Comma 29 4 3" xfId="12950" xr:uid="{C4528269-09A5-4B05-B98C-2453EAB4AA78}"/>
    <cellStyle name="Comma 29 4 3 2" xfId="25873" xr:uid="{CBC49751-9E80-445E-9D76-E51AFC0EBC7D}"/>
    <cellStyle name="Comma 29 4 4" xfId="9279" xr:uid="{4403A3C5-640E-4045-B6C8-D753CBA9D9BF}"/>
    <cellStyle name="Comma 29 4 4 2" xfId="23507" xr:uid="{DC6ED2DA-B8D8-426C-B2E9-6C8E2B0EB2A6}"/>
    <cellStyle name="Comma 29 4 5" xfId="7705" xr:uid="{1B50BC46-3283-400D-9954-7E097EDAD655}"/>
    <cellStyle name="Comma 29 4 5 2" xfId="22349" xr:uid="{5B5CF3E6-AD02-4A04-8920-09EE08CB1E78}"/>
    <cellStyle name="Comma 29 4 6" xfId="13526" xr:uid="{4E44F24F-94BE-46C3-B47D-DD85E6032C33}"/>
    <cellStyle name="Comma 29 4 6 2" xfId="26278" xr:uid="{ABC6C99E-14BC-49E9-927C-0B79FAEE08E3}"/>
    <cellStyle name="Comma 29 4 7" xfId="14877" xr:uid="{5EE416CA-DED7-4EFF-905F-EEFABD1DF811}"/>
    <cellStyle name="Comma 29 4 7 2" xfId="26524" xr:uid="{AC9D8643-15BB-439D-AADE-F8FCFC8D7D01}"/>
    <cellStyle name="Comma 29 4 8" xfId="17610" xr:uid="{682ABFBA-F2B4-4D6F-AE92-3EF650504377}"/>
    <cellStyle name="Comma 29 4 8 2" xfId="27420" xr:uid="{029ABDEC-D79C-49E3-B7DC-97B1684877D3}"/>
    <cellStyle name="Comma 29 4 9" xfId="20016" xr:uid="{32C5F8C2-470A-49D4-8859-652131FED5A3}"/>
    <cellStyle name="Comma 29 5" xfId="5095" xr:uid="{AF3EEB20-062C-4AF0-8FEF-5D5F3DAB0DB0}"/>
    <cellStyle name="Comma 29 5 2" xfId="10645" xr:uid="{19BC802E-31C8-42A9-A9CD-04E339A25436}"/>
    <cellStyle name="Comma 29 5 2 2" xfId="23902" xr:uid="{6DE7759A-6633-4920-A3B3-5C35B32CF0BB}"/>
    <cellStyle name="Comma 29 5 3" xfId="20411" xr:uid="{01EF8EEE-7064-449B-9191-C0B8008A89A5}"/>
    <cellStyle name="Comma 29 6" xfId="12006" xr:uid="{95CAFBA9-0900-4E99-828A-6E395BD87EDE}"/>
    <cellStyle name="Comma 29 6 2" xfId="25070" xr:uid="{AF692ECF-EBAC-4A86-AB3F-2C45A19E6D05}"/>
    <cellStyle name="Comma 29 7" xfId="12352" xr:uid="{16BD2BA1-2D60-44F7-855A-7F7430382970}"/>
    <cellStyle name="Comma 29 7 2" xfId="25364" xr:uid="{0EA33EFF-619E-4E12-96B9-313D9B3038E7}"/>
    <cellStyle name="Comma 29 8" xfId="8150" xr:uid="{32DDB3BB-075E-4064-B2B4-0CF635468C14}"/>
    <cellStyle name="Comma 29 8 2" xfId="22737" xr:uid="{B8B56DB0-26EA-4E2A-A390-6FF525D45CD5}"/>
    <cellStyle name="Comma 29 9" xfId="6471" xr:uid="{FB0BAFB5-EED6-44E1-9272-DA728460E072}"/>
    <cellStyle name="Comma 29 9 2" xfId="21579" xr:uid="{CB574593-A8B5-4AF8-B089-EA4C719894B2}"/>
    <cellStyle name="Comma 290" xfId="2732" xr:uid="{CE2552E2-C74A-42DA-AF64-CA730854C05E}"/>
    <cellStyle name="Comma 290 2" xfId="3542" xr:uid="{ED559D4C-5555-4886-B1F5-2C113BCCC4D5}"/>
    <cellStyle name="Comma 290 2 2" xfId="5932" xr:uid="{A23DA189-4F7F-43AF-894C-2D68206807F7}"/>
    <cellStyle name="Comma 290 2 2 2" xfId="11482" xr:uid="{E44457EB-423E-400F-A06E-6D01E64D43C7}"/>
    <cellStyle name="Comma 290 2 2 2 2" xfId="24614" xr:uid="{DDBA3EF2-7297-48FC-8F5B-FB433AE4C5B7}"/>
    <cellStyle name="Comma 290 2 2 3" xfId="21123" xr:uid="{AD2E7321-1829-4BE4-9741-F55415C48731}"/>
    <cellStyle name="Comma 290 2 3" xfId="12880" xr:uid="{C077CDA2-D367-45A2-98B6-216B2CBF8A45}"/>
    <cellStyle name="Comma 290 2 3 2" xfId="25812" xr:uid="{F5E68F88-2DFC-4A94-B276-943F2160BCD3}"/>
    <cellStyle name="Comma 290 2 4" xfId="9119" xr:uid="{0739A5A3-1934-438F-A614-DB474564A1ED}"/>
    <cellStyle name="Comma 290 2 4 2" xfId="23449" xr:uid="{FCDB5AA6-2E69-45A6-8780-1357682FB434}"/>
    <cellStyle name="Comma 290 2 5" xfId="7520" xr:uid="{574EA7EF-81DE-4D76-908E-0471694E4577}"/>
    <cellStyle name="Comma 290 2 5 2" xfId="22291" xr:uid="{F1E6A0EA-886B-4F8B-908B-5B5360DB8C0A}"/>
    <cellStyle name="Comma 290 2 6" xfId="17424" xr:uid="{614CA3C9-8ED1-4832-850E-2CBA88A25251}"/>
    <cellStyle name="Comma 290 2 6 2" xfId="27362" xr:uid="{D3FCDB93-BF6F-48F1-A0DE-9A422FAB44F9}"/>
    <cellStyle name="Comma 290 2 7" xfId="19958" xr:uid="{E2720CF7-6879-4591-834B-FC0DAC3E889D}"/>
    <cellStyle name="Comma 290 3" xfId="4106" xr:uid="{D02D46F7-4443-495F-A0A6-7C8C5ADAD4E2}"/>
    <cellStyle name="Comma 290 3 2" xfId="6375" xr:uid="{ACFC45A3-3FAE-4370-A74C-E6367940D698}"/>
    <cellStyle name="Comma 290 3 2 2" xfId="11926" xr:uid="{786A2C90-DE83-425B-B8E6-9A0844570509}"/>
    <cellStyle name="Comma 290 3 2 2 2" xfId="25001" xr:uid="{217DB53C-A7EB-47EA-ACB2-A532091E59D7}"/>
    <cellStyle name="Comma 290 3 2 3" xfId="21510" xr:uid="{529CC1BF-1212-4EA6-896C-E5DCAAF5E3FE}"/>
    <cellStyle name="Comma 290 3 3" xfId="13330" xr:uid="{84E6CB5D-0483-49AB-9200-E0CFC096DE4C}"/>
    <cellStyle name="Comma 290 3 3 2" xfId="26202" xr:uid="{4A8FD13E-44EE-4649-9633-8C14D12C19A4}"/>
    <cellStyle name="Comma 290 3 4" xfId="9659" xr:uid="{9B3CC32C-19BF-4A84-92D2-159D168651C8}"/>
    <cellStyle name="Comma 290 3 4 2" xfId="23836" xr:uid="{14BF6AD3-4D74-43F1-95E1-59C44647F9AD}"/>
    <cellStyle name="Comma 290 3 5" xfId="8085" xr:uid="{D1D2C755-493F-4599-B16F-BC3064E9CB04}"/>
    <cellStyle name="Comma 290 3 5 2" xfId="22678" xr:uid="{9346EE4E-71E3-411C-9807-F6C7914F26A6}"/>
    <cellStyle name="Comma 290 3 6" xfId="17990" xr:uid="{14E1523F-2A21-4126-AD05-484C5BEDB5BA}"/>
    <cellStyle name="Comma 290 3 6 2" xfId="27749" xr:uid="{FAF95B4A-81B2-4A37-A426-37B491761DE0}"/>
    <cellStyle name="Comma 290 3 7" xfId="20345" xr:uid="{0784E99F-CDB6-4066-B25A-DD4D1184B58D}"/>
    <cellStyle name="Comma 290 4" xfId="5475" xr:uid="{D77100B0-C757-47D3-93EB-97FD3AAF8607}"/>
    <cellStyle name="Comma 290 4 2" xfId="11025" xr:uid="{54B7CAFF-67B2-45A8-87D9-4B1DC7CD7903}"/>
    <cellStyle name="Comma 290 4 2 2" xfId="24231" xr:uid="{4469C897-2ACA-4DB9-B49B-1465FF46BE32}"/>
    <cellStyle name="Comma 290 4 3" xfId="20740" xr:uid="{CF2CE9E0-5C0A-432A-97ED-D493B82739DC}"/>
    <cellStyle name="Comma 290 5" xfId="12411" xr:uid="{891E0F58-3CB6-4458-9258-6E9864A6A02D}"/>
    <cellStyle name="Comma 290 5 2" xfId="25418" xr:uid="{3FDA9ADB-79F1-4862-A83A-FCC10D2E3D9C}"/>
    <cellStyle name="Comma 290 6" xfId="8531" xr:uid="{0D866844-814F-4622-BC48-1E5CB4D11040}"/>
    <cellStyle name="Comma 290 6 2" xfId="23067" xr:uid="{943CDAAB-9C96-44A6-A3B5-3ECD4A2F8521}"/>
    <cellStyle name="Comma 290 7" xfId="6909" xr:uid="{B3214943-79BC-40D4-AFAD-E4EAB0B31B0F}"/>
    <cellStyle name="Comma 290 7 2" xfId="21908" xr:uid="{B5FE4287-B448-48DD-B97F-3746BFAA4E3B}"/>
    <cellStyle name="Comma 290 8" xfId="16803" xr:uid="{42F715DA-4C48-49A2-8F27-14275533CA0E}"/>
    <cellStyle name="Comma 290 8 2" xfId="26979" xr:uid="{9409433A-C1F6-4E49-91E0-DBE1950EAA7B}"/>
    <cellStyle name="Comma 290 9" xfId="19576" xr:uid="{6E5239BA-9262-492F-B855-D2CC6854BC31}"/>
    <cellStyle name="Comma 291" xfId="2733" xr:uid="{61C546A5-3137-4339-B527-9DB5CB1E72FD}"/>
    <cellStyle name="Comma 291 2" xfId="3543" xr:uid="{14775DF9-960F-453C-A0B1-F8E8D6D2EBCE}"/>
    <cellStyle name="Comma 291 2 2" xfId="5933" xr:uid="{7CCFFFB7-56B6-4ADE-83E3-9CB67F15AF3F}"/>
    <cellStyle name="Comma 291 2 2 2" xfId="11483" xr:uid="{DF1599E7-0CCF-4D63-A51C-A768CE296FCE}"/>
    <cellStyle name="Comma 291 2 2 2 2" xfId="24615" xr:uid="{04403564-0DA1-4FB3-8854-65F693B07627}"/>
    <cellStyle name="Comma 291 2 2 3" xfId="21124" xr:uid="{171C02AB-9766-41FD-A15D-83D17DD3FB60}"/>
    <cellStyle name="Comma 291 2 3" xfId="12881" xr:uid="{6C6DABC5-7CCE-4975-AA72-22947F9E3A51}"/>
    <cellStyle name="Comma 291 2 3 2" xfId="25813" xr:uid="{D7718EAE-430A-4140-9491-8B439CED21C4}"/>
    <cellStyle name="Comma 291 2 4" xfId="9120" xr:uid="{30E19B57-9BBB-402B-B993-56F2EEFFA0B9}"/>
    <cellStyle name="Comma 291 2 4 2" xfId="23450" xr:uid="{C0F39DE8-FB5F-4858-9669-A94231B53E43}"/>
    <cellStyle name="Comma 291 2 5" xfId="7521" xr:uid="{8DC9FD90-FC4F-42F4-8FC1-2C58E151F14C}"/>
    <cellStyle name="Comma 291 2 5 2" xfId="22292" xr:uid="{D9377086-CF08-46C2-8813-C06BCEB40152}"/>
    <cellStyle name="Comma 291 2 6" xfId="17425" xr:uid="{35DAB5D9-7CD0-4446-85B9-61C111625DA6}"/>
    <cellStyle name="Comma 291 2 6 2" xfId="27363" xr:uid="{7C7CD4CE-7BAB-40AE-A0F8-F4F2B71C1A54}"/>
    <cellStyle name="Comma 291 2 7" xfId="19959" xr:uid="{F5E55343-196E-4E3C-ADFD-47FEA7DE77C8}"/>
    <cellStyle name="Comma 291 3" xfId="4107" xr:uid="{20B92AEB-B129-4DA2-A697-6EC14EDDF254}"/>
    <cellStyle name="Comma 291 3 2" xfId="6376" xr:uid="{1065E160-78D4-4073-8389-392A0AD90E24}"/>
    <cellStyle name="Comma 291 3 2 2" xfId="11927" xr:uid="{53AEF96A-69CE-4B3F-B5DE-F15569ADBA27}"/>
    <cellStyle name="Comma 291 3 2 2 2" xfId="25002" xr:uid="{8FA9584A-51C7-41CE-94FD-8DE08591AEE0}"/>
    <cellStyle name="Comma 291 3 2 3" xfId="21511" xr:uid="{03C711F7-8B44-4141-A2AD-4B296B534F7E}"/>
    <cellStyle name="Comma 291 3 3" xfId="13331" xr:uid="{31F4FEC3-F66E-4EE4-92BD-70AB6A4DB761}"/>
    <cellStyle name="Comma 291 3 3 2" xfId="26203" xr:uid="{BFFF3AB7-88DC-4127-91BF-A76B12609DDC}"/>
    <cellStyle name="Comma 291 3 4" xfId="9660" xr:uid="{1768F1C7-92B3-40F0-8E98-61EB5F8C61E8}"/>
    <cellStyle name="Comma 291 3 4 2" xfId="23837" xr:uid="{03F6F664-AFA7-4901-8BB0-3078367EE1AE}"/>
    <cellStyle name="Comma 291 3 5" xfId="8086" xr:uid="{2C1562E9-3C46-4AED-BF73-6EED238E1DB0}"/>
    <cellStyle name="Comma 291 3 5 2" xfId="22679" xr:uid="{C6D848CB-D3AF-4B3A-B7BD-88585AAAED98}"/>
    <cellStyle name="Comma 291 3 6" xfId="17991" xr:uid="{8A659456-6CC7-493D-AC2E-6C4235FA6A20}"/>
    <cellStyle name="Comma 291 3 6 2" xfId="27750" xr:uid="{99C5C884-27EA-4AD1-B560-50803F7CD34E}"/>
    <cellStyle name="Comma 291 3 7" xfId="20346" xr:uid="{E2A251E8-988A-43B4-A0FA-9D397DBD91E7}"/>
    <cellStyle name="Comma 291 4" xfId="5476" xr:uid="{7435A283-018B-4C41-A869-EF0AFFCAD2C6}"/>
    <cellStyle name="Comma 291 4 2" xfId="11026" xr:uid="{077E5125-6A4E-4432-B711-7745CD74E1AE}"/>
    <cellStyle name="Comma 291 4 2 2" xfId="24232" xr:uid="{848FE4EF-2DB5-4243-9D08-6A774DCE3CC8}"/>
    <cellStyle name="Comma 291 4 3" xfId="20741" xr:uid="{340A4E0A-9E5C-4A3A-B0EC-7EC19C2D277F}"/>
    <cellStyle name="Comma 291 5" xfId="12412" xr:uid="{072DBB2F-8B1A-4242-85A7-C34F34565C6C}"/>
    <cellStyle name="Comma 291 5 2" xfId="25419" xr:uid="{380D977C-BFB1-4E5C-B81D-2EEDA9866D93}"/>
    <cellStyle name="Comma 291 6" xfId="8532" xr:uid="{F71000B0-0175-41E9-83D5-7CFAA508DE5D}"/>
    <cellStyle name="Comma 291 6 2" xfId="23068" xr:uid="{7A13F3D3-96EB-42F6-BE5D-F3DABBB79CC0}"/>
    <cellStyle name="Comma 291 7" xfId="6910" xr:uid="{18E8E796-1AFF-4E4E-B3A5-8FB187CA1A79}"/>
    <cellStyle name="Comma 291 7 2" xfId="21909" xr:uid="{922C8488-EC3E-42C0-B7BA-267A817628F0}"/>
    <cellStyle name="Comma 291 8" xfId="16804" xr:uid="{C3CAE39E-79C4-4146-9E72-31C3BB7DA860}"/>
    <cellStyle name="Comma 291 8 2" xfId="26980" xr:uid="{B60A3E5B-A23B-4BCD-9DFF-7F11DC5F30AD}"/>
    <cellStyle name="Comma 291 9" xfId="19577" xr:uid="{5B4554FA-C98D-4411-A528-5545E721B9F1}"/>
    <cellStyle name="Comma 292" xfId="2734" xr:uid="{57AD907A-0621-4D71-98D7-744BB1F844BA}"/>
    <cellStyle name="Comma 292 2" xfId="3544" xr:uid="{B2931E51-75CA-4488-A742-DCA9216CE561}"/>
    <cellStyle name="Comma 292 2 2" xfId="5934" xr:uid="{DF949276-39EE-4E2D-87CB-C6ADF67601B5}"/>
    <cellStyle name="Comma 292 2 2 2" xfId="11484" xr:uid="{F9A6C5F4-CE4B-476B-87F5-D0CE540332CE}"/>
    <cellStyle name="Comma 292 2 2 2 2" xfId="24616" xr:uid="{6DB0A497-DBDE-47C6-AF12-B57B4E538268}"/>
    <cellStyle name="Comma 292 2 2 3" xfId="21125" xr:uid="{C96663BC-A89F-451B-A294-2B45DEC744B6}"/>
    <cellStyle name="Comma 292 2 3" xfId="12882" xr:uid="{84215F5B-19EB-436A-B519-2117F083854C}"/>
    <cellStyle name="Comma 292 2 3 2" xfId="25814" xr:uid="{A915D8F8-C15E-46B3-B286-B80B5DC44876}"/>
    <cellStyle name="Comma 292 2 4" xfId="9121" xr:uid="{0DB1E91F-0F9E-4584-B394-7D2B36CEEF4D}"/>
    <cellStyle name="Comma 292 2 4 2" xfId="23451" xr:uid="{DA8D4A82-858D-423C-A5F7-50F9FDAFC56C}"/>
    <cellStyle name="Comma 292 2 5" xfId="7522" xr:uid="{7ECA3476-0BBF-4456-8C4D-3DC2D020B2AF}"/>
    <cellStyle name="Comma 292 2 5 2" xfId="22293" xr:uid="{1AE22107-46C2-4B16-B323-1C0428EC8003}"/>
    <cellStyle name="Comma 292 2 6" xfId="17426" xr:uid="{C807EC45-E954-45B5-B288-9CC088C9F7AB}"/>
    <cellStyle name="Comma 292 2 6 2" xfId="27364" xr:uid="{7CCD185F-3DDA-4F7E-B163-83F654FAD63F}"/>
    <cellStyle name="Comma 292 2 7" xfId="19960" xr:uid="{BDDA6AE1-244F-4E6F-A572-E64C0C3CBB9E}"/>
    <cellStyle name="Comma 292 3" xfId="4108" xr:uid="{8CB206D9-57F8-4E02-B2BB-5445B3AC49B3}"/>
    <cellStyle name="Comma 292 3 2" xfId="6377" xr:uid="{DCF9009A-FCED-4FF6-B1B0-E9EAD946F588}"/>
    <cellStyle name="Comma 292 3 2 2" xfId="11928" xr:uid="{F4D0D692-A090-473B-945F-16248F83D983}"/>
    <cellStyle name="Comma 292 3 2 2 2" xfId="25003" xr:uid="{0374CCAB-6C40-4046-8911-DB5D46DFA62F}"/>
    <cellStyle name="Comma 292 3 2 3" xfId="21512" xr:uid="{DA917AD6-7E4F-4922-9B87-49E5CD97F5B6}"/>
    <cellStyle name="Comma 292 3 3" xfId="13332" xr:uid="{5CD8AC7B-D461-4650-88BD-451C9BE9DF36}"/>
    <cellStyle name="Comma 292 3 3 2" xfId="26204" xr:uid="{8C57824F-2EA5-4E23-8945-9E78543BE912}"/>
    <cellStyle name="Comma 292 3 4" xfId="9661" xr:uid="{18573309-E6AE-4D84-B8D2-A050DA336877}"/>
    <cellStyle name="Comma 292 3 4 2" xfId="23838" xr:uid="{C250DD94-77D2-4534-ABA1-8D216078D889}"/>
    <cellStyle name="Comma 292 3 5" xfId="8087" xr:uid="{EAF1D40C-254B-493D-B2E2-CE9B0BF216A4}"/>
    <cellStyle name="Comma 292 3 5 2" xfId="22680" xr:uid="{B64C24A6-FEC9-418F-A4F5-CB728E192F56}"/>
    <cellStyle name="Comma 292 3 6" xfId="17992" xr:uid="{16D7BDB8-5E46-41C3-91BD-B7F47880A43D}"/>
    <cellStyle name="Comma 292 3 6 2" xfId="27751" xr:uid="{8CD47547-C10C-4043-AB95-C2C9A94A2D71}"/>
    <cellStyle name="Comma 292 3 7" xfId="20347" xr:uid="{ACE8D849-9418-429E-BA0B-F17C8C9FEBB2}"/>
    <cellStyle name="Comma 292 4" xfId="5477" xr:uid="{CAA5F571-6997-46E6-9FF4-D1A6BB144235}"/>
    <cellStyle name="Comma 292 4 2" xfId="11027" xr:uid="{9EC7A653-AEA6-45E1-B758-7B22ECCA5891}"/>
    <cellStyle name="Comma 292 4 2 2" xfId="24233" xr:uid="{51F6C961-66D2-4CC8-AEF8-B38E65F2CA87}"/>
    <cellStyle name="Comma 292 4 3" xfId="20742" xr:uid="{8B019B38-D35B-4368-84C0-CC980B523529}"/>
    <cellStyle name="Comma 292 5" xfId="12413" xr:uid="{4F4580DE-1587-4062-93A6-338FBBC4B118}"/>
    <cellStyle name="Comma 292 5 2" xfId="25420" xr:uid="{DE85808D-CCE2-44C6-B391-A7F208C76798}"/>
    <cellStyle name="Comma 292 6" xfId="8533" xr:uid="{4E8C938A-0A9D-4637-8E89-51E46647F646}"/>
    <cellStyle name="Comma 292 6 2" xfId="23069" xr:uid="{E105FD91-8963-471E-A63A-77AED07E998D}"/>
    <cellStyle name="Comma 292 7" xfId="6911" xr:uid="{CE9A51BB-010E-47DD-B72B-2AC08310D296}"/>
    <cellStyle name="Comma 292 7 2" xfId="21910" xr:uid="{A8846F0D-6582-48B9-BB67-38C58824D284}"/>
    <cellStyle name="Comma 292 8" xfId="16805" xr:uid="{990A23BA-C291-4635-93C2-405E6D269E90}"/>
    <cellStyle name="Comma 292 8 2" xfId="26981" xr:uid="{CD9CA8FE-96DC-4089-AFBC-614C58141ECA}"/>
    <cellStyle name="Comma 292 9" xfId="19578" xr:uid="{DD2DFB34-E834-4E9F-A74B-1E6FF1EED2D5}"/>
    <cellStyle name="Comma 293" xfId="2735" xr:uid="{67DAAE89-AB56-4461-B3A5-0CC645D72059}"/>
    <cellStyle name="Comma 293 2" xfId="3545" xr:uid="{F7F7CA8E-7B3D-459D-912C-74080CDCBA83}"/>
    <cellStyle name="Comma 293 2 2" xfId="5935" xr:uid="{9CC36F98-C848-4ACC-B750-B200B388016F}"/>
    <cellStyle name="Comma 293 2 2 2" xfId="11485" xr:uid="{5695B244-DB20-4C52-8B22-B6C995B14495}"/>
    <cellStyle name="Comma 293 2 2 2 2" xfId="24617" xr:uid="{C369668A-81AD-40BE-A0EC-34864FB52B4E}"/>
    <cellStyle name="Comma 293 2 2 3" xfId="21126" xr:uid="{9DB04057-E681-427E-938C-B1E071778E90}"/>
    <cellStyle name="Comma 293 2 3" xfId="12883" xr:uid="{1B6631CF-43DB-4765-84D5-3010DEB4F639}"/>
    <cellStyle name="Comma 293 2 3 2" xfId="25815" xr:uid="{549B3662-1A32-44F7-87B0-2876E2017FC5}"/>
    <cellStyle name="Comma 293 2 4" xfId="9122" xr:uid="{4A3A5FA3-D4F5-4FB7-A27D-87AB03E23047}"/>
    <cellStyle name="Comma 293 2 4 2" xfId="23452" xr:uid="{5BD56BF1-A805-4AEE-B6E9-2FAEA2196981}"/>
    <cellStyle name="Comma 293 2 5" xfId="7523" xr:uid="{4AE10E52-E351-4121-A4A8-DE0157FD89C9}"/>
    <cellStyle name="Comma 293 2 5 2" xfId="22294" xr:uid="{5F1DCBD5-6CCD-41E1-8F09-8C94E3B55AA1}"/>
    <cellStyle name="Comma 293 2 6" xfId="17427" xr:uid="{E99E23DC-FBCE-46B3-A7B4-DE8011891644}"/>
    <cellStyle name="Comma 293 2 6 2" xfId="27365" xr:uid="{E18A7BB2-5796-47FC-974C-364EBB997F18}"/>
    <cellStyle name="Comma 293 2 7" xfId="19961" xr:uid="{42558635-5181-4838-9E3F-0EE95331D8B9}"/>
    <cellStyle name="Comma 293 3" xfId="4109" xr:uid="{EB3DF159-B813-4466-B4EF-BE45B2AFF01D}"/>
    <cellStyle name="Comma 293 3 2" xfId="6378" xr:uid="{CD55E342-EFBF-4BE4-BBC7-E2E27F0812DF}"/>
    <cellStyle name="Comma 293 3 2 2" xfId="11929" xr:uid="{6C425F5E-99BD-4926-9B21-1617BAED57CF}"/>
    <cellStyle name="Comma 293 3 2 2 2" xfId="25004" xr:uid="{43CC2177-884E-4561-AC3C-169A1C150754}"/>
    <cellStyle name="Comma 293 3 2 3" xfId="21513" xr:uid="{A88C3706-BEF2-4E4F-900A-7D44E1E5E90A}"/>
    <cellStyle name="Comma 293 3 3" xfId="13333" xr:uid="{635696D7-3DF3-4799-87C6-9EE63FA3A082}"/>
    <cellStyle name="Comma 293 3 3 2" xfId="26205" xr:uid="{271AE4C4-19F7-4F83-AA32-D1425280F07C}"/>
    <cellStyle name="Comma 293 3 4" xfId="9662" xr:uid="{992DD60C-DE55-4275-A078-8712ADBBF975}"/>
    <cellStyle name="Comma 293 3 4 2" xfId="23839" xr:uid="{B955DEB7-4AC9-470E-908B-3A14B7919AB3}"/>
    <cellStyle name="Comma 293 3 5" xfId="8088" xr:uid="{A8014153-0A34-41EF-8634-EE6669B71531}"/>
    <cellStyle name="Comma 293 3 5 2" xfId="22681" xr:uid="{05E4B60E-C985-472E-91F0-71AD00B36276}"/>
    <cellStyle name="Comma 293 3 6" xfId="17993" xr:uid="{48A1558F-A9A2-4DA4-8725-D776494F13B5}"/>
    <cellStyle name="Comma 293 3 6 2" xfId="27752" xr:uid="{A71FA8E0-61A1-4641-8F23-8DD2B181AEDE}"/>
    <cellStyle name="Comma 293 3 7" xfId="20348" xr:uid="{FF1D39D6-D460-4565-B9A0-B09CC940C4CB}"/>
    <cellStyle name="Comma 293 4" xfId="5478" xr:uid="{85F078FE-D5D1-45EA-839F-9D44C7E41D83}"/>
    <cellStyle name="Comma 293 4 2" xfId="11028" xr:uid="{CB8353C9-CD68-4F7E-B1B8-AB7AB356B91C}"/>
    <cellStyle name="Comma 293 4 2 2" xfId="24234" xr:uid="{CFD20210-3ED5-4735-93AA-A9A5A5303F0B}"/>
    <cellStyle name="Comma 293 4 3" xfId="20743" xr:uid="{E57C1D07-9F82-4642-BE39-3A5796976B51}"/>
    <cellStyle name="Comma 293 5" xfId="12414" xr:uid="{DD22627B-EB9F-49EA-B2FE-21818ED39AEE}"/>
    <cellStyle name="Comma 293 5 2" xfId="25421" xr:uid="{A291045D-5CB1-4C53-BC71-E8C623A5BD89}"/>
    <cellStyle name="Comma 293 6" xfId="8534" xr:uid="{AB7D458C-9644-4215-BD47-3BC452658E25}"/>
    <cellStyle name="Comma 293 6 2" xfId="23070" xr:uid="{F1C6DBC0-712F-4D8A-8A1A-0B53C727B3B5}"/>
    <cellStyle name="Comma 293 7" xfId="6912" xr:uid="{C77C1976-C956-4E30-9FE2-8F9FAEFD7B02}"/>
    <cellStyle name="Comma 293 7 2" xfId="21911" xr:uid="{2E30A979-6A66-4ED7-A855-C8C87BFEDAD9}"/>
    <cellStyle name="Comma 293 8" xfId="16806" xr:uid="{71E56951-5B79-4746-9DEB-6629F59074C6}"/>
    <cellStyle name="Comma 293 8 2" xfId="26982" xr:uid="{E21F7BEE-EACC-4858-8FF5-C4399560B41C}"/>
    <cellStyle name="Comma 293 9" xfId="19579" xr:uid="{898FD343-D217-449E-8FC9-BAE3EC9B9EC0}"/>
    <cellStyle name="Comma 294" xfId="2736" xr:uid="{FE7664F8-62F9-4BB7-B32B-9920F33C9FD0}"/>
    <cellStyle name="Comma 294 2" xfId="3546" xr:uid="{75D91E31-9A62-4841-9573-4C735679E3FD}"/>
    <cellStyle name="Comma 294 2 2" xfId="5936" xr:uid="{20599F10-2C73-40F2-8874-4C3E51C13813}"/>
    <cellStyle name="Comma 294 2 2 2" xfId="11486" xr:uid="{40C8EE5B-C34F-451A-AAD0-A24414FA0EC8}"/>
    <cellStyle name="Comma 294 2 2 2 2" xfId="24618" xr:uid="{D4DD5EAE-A7CD-4E9A-9363-A2AF59ADC85B}"/>
    <cellStyle name="Comma 294 2 2 3" xfId="21127" xr:uid="{73929A71-CB95-4CE2-935A-7CE4AEAA3243}"/>
    <cellStyle name="Comma 294 2 3" xfId="12884" xr:uid="{E600B6F3-2E92-4B97-91AB-77F8370D2B51}"/>
    <cellStyle name="Comma 294 2 3 2" xfId="25816" xr:uid="{FB42F594-A98A-48A5-83BC-70DA2F8994FC}"/>
    <cellStyle name="Comma 294 2 4" xfId="9123" xr:uid="{A1419523-F85D-47C9-80EE-4E5C06E3EBD0}"/>
    <cellStyle name="Comma 294 2 4 2" xfId="23453" xr:uid="{C231A10B-3A19-4CA5-9B4A-DB0B50783A44}"/>
    <cellStyle name="Comma 294 2 5" xfId="7524" xr:uid="{2E8C9025-51BF-489A-AEA3-FBDAAE00DB1E}"/>
    <cellStyle name="Comma 294 2 5 2" xfId="22295" xr:uid="{1FE89653-412D-49FF-BF04-ADDE86A0A303}"/>
    <cellStyle name="Comma 294 2 6" xfId="17428" xr:uid="{5FF657E0-B8B6-421A-A93C-50B44568782D}"/>
    <cellStyle name="Comma 294 2 6 2" xfId="27366" xr:uid="{E6F83D2D-7441-4335-808A-488174248B3E}"/>
    <cellStyle name="Comma 294 2 7" xfId="19962" xr:uid="{537E7CA3-EE58-4256-96F2-8048894A92AA}"/>
    <cellStyle name="Comma 294 3" xfId="4110" xr:uid="{C7A5B75F-F51E-407C-8EEF-287A09BA43DF}"/>
    <cellStyle name="Comma 294 3 2" xfId="6379" xr:uid="{D061713F-A7C0-4C46-A3F8-68D1718C2B5B}"/>
    <cellStyle name="Comma 294 3 2 2" xfId="11930" xr:uid="{0376DBD4-8AB8-44B5-B052-33D88D77C565}"/>
    <cellStyle name="Comma 294 3 2 2 2" xfId="25005" xr:uid="{3A7782F9-F9A6-47B5-A401-01A3E064B64E}"/>
    <cellStyle name="Comma 294 3 2 3" xfId="21514" xr:uid="{CC6F1E76-FDBE-49EA-8964-C0032FC21516}"/>
    <cellStyle name="Comma 294 3 3" xfId="13334" xr:uid="{0E4FD82B-09A4-4D28-9ACA-ACC3949B15CA}"/>
    <cellStyle name="Comma 294 3 3 2" xfId="26206" xr:uid="{B711193E-FCA0-4A42-AEA4-E566410C30FD}"/>
    <cellStyle name="Comma 294 3 4" xfId="9663" xr:uid="{6E10F07A-8F2C-4F3F-8C46-EE7E297CE6FA}"/>
    <cellStyle name="Comma 294 3 4 2" xfId="23840" xr:uid="{6A0C193C-888A-4F20-84A4-0E422976A1F8}"/>
    <cellStyle name="Comma 294 3 5" xfId="8089" xr:uid="{F23BEE3D-2DE0-47DD-AAAE-432FEF27DA65}"/>
    <cellStyle name="Comma 294 3 5 2" xfId="22682" xr:uid="{18063CF5-41FD-4C51-9AEE-9752B8634D68}"/>
    <cellStyle name="Comma 294 3 6" xfId="17994" xr:uid="{891968F0-5673-4C7F-A8CB-E55A8A3875C5}"/>
    <cellStyle name="Comma 294 3 6 2" xfId="27753" xr:uid="{9BAC64F6-33DE-4EF8-9B4F-0E1B3BDFC007}"/>
    <cellStyle name="Comma 294 3 7" xfId="20349" xr:uid="{422CD475-B35C-4C13-82E7-A28D304EF113}"/>
    <cellStyle name="Comma 294 4" xfId="5479" xr:uid="{E141455B-5CE0-4298-BA16-462C4349B266}"/>
    <cellStyle name="Comma 294 4 2" xfId="11029" xr:uid="{5F66A9AC-1BF4-4465-818A-A64AB2EB2E08}"/>
    <cellStyle name="Comma 294 4 2 2" xfId="24235" xr:uid="{5183E0EF-1E8A-48A3-BD88-A82EA129BDCD}"/>
    <cellStyle name="Comma 294 4 3" xfId="20744" xr:uid="{9D78A56E-E2C5-44C5-8D36-452F20464FCB}"/>
    <cellStyle name="Comma 294 5" xfId="12415" xr:uid="{8DA8B371-3F37-438A-A82E-0AE0356C7F6A}"/>
    <cellStyle name="Comma 294 5 2" xfId="25422" xr:uid="{3A2571E6-CFBC-4BE8-A1F0-50D2BC3B4301}"/>
    <cellStyle name="Comma 294 6" xfId="8535" xr:uid="{CD399D00-59A7-4059-A30E-4FC42B872B07}"/>
    <cellStyle name="Comma 294 6 2" xfId="23071" xr:uid="{C5D71AE5-1E94-425A-ADA1-5967B429F80E}"/>
    <cellStyle name="Comma 294 7" xfId="6913" xr:uid="{47316252-016D-41FD-85DB-DA58A51F3414}"/>
    <cellStyle name="Comma 294 7 2" xfId="21912" xr:uid="{16CF1D08-2A98-49D0-8F48-43A0D1F13ABA}"/>
    <cellStyle name="Comma 294 8" xfId="16807" xr:uid="{1105F567-A4A8-4526-9E02-AC99DCA0D3D3}"/>
    <cellStyle name="Comma 294 8 2" xfId="26983" xr:uid="{21B6C150-28C3-429E-8CA6-3E5323D08B92}"/>
    <cellStyle name="Comma 294 9" xfId="19580" xr:uid="{7C1E27F2-0441-494C-A61A-63490A840C2E}"/>
    <cellStyle name="Comma 295" xfId="2737" xr:uid="{EE0ABE0C-A132-4A88-B8C5-D93ED82FF5A4}"/>
    <cellStyle name="Comma 295 2" xfId="3547" xr:uid="{81AB2089-25C4-46F9-8CA3-7BB32664099F}"/>
    <cellStyle name="Comma 295 2 2" xfId="5937" xr:uid="{63B4E773-CF8B-44F3-A0C4-A7E1B6B69D94}"/>
    <cellStyle name="Comma 295 2 2 2" xfId="11487" xr:uid="{697E53AA-260A-4908-8708-51C898482A68}"/>
    <cellStyle name="Comma 295 2 2 2 2" xfId="24619" xr:uid="{AA040479-222B-42CF-A24C-5C4F506C20AF}"/>
    <cellStyle name="Comma 295 2 2 3" xfId="21128" xr:uid="{2F955665-C0BA-4A42-B895-3331F278DEFA}"/>
    <cellStyle name="Comma 295 2 3" xfId="12885" xr:uid="{22A9B008-B8F5-4588-83A4-33111F8759CB}"/>
    <cellStyle name="Comma 295 2 3 2" xfId="25817" xr:uid="{54136563-B72C-451D-89D2-1CCEDFB52372}"/>
    <cellStyle name="Comma 295 2 4" xfId="9124" xr:uid="{F0CEB6D9-CBD4-4E56-B063-D89A89701D33}"/>
    <cellStyle name="Comma 295 2 4 2" xfId="23454" xr:uid="{C369AFC2-A2C0-4ACF-B484-B8E23039AE34}"/>
    <cellStyle name="Comma 295 2 5" xfId="7525" xr:uid="{705E9E1E-0E9D-4BB8-A929-E830B8C6F52C}"/>
    <cellStyle name="Comma 295 2 5 2" xfId="22296" xr:uid="{16D6ADD5-0831-4A9F-9BF3-7B0796D9373F}"/>
    <cellStyle name="Comma 295 2 6" xfId="17429" xr:uid="{4BB5E1DA-ED82-4F1A-BEB8-7A46A87B6ECC}"/>
    <cellStyle name="Comma 295 2 6 2" xfId="27367" xr:uid="{72F08D8B-FBA4-4FFF-9EBA-7288FBA64973}"/>
    <cellStyle name="Comma 295 2 7" xfId="19963" xr:uid="{E5C59490-86FA-4697-A9BD-BDF0124CF39A}"/>
    <cellStyle name="Comma 295 3" xfId="4111" xr:uid="{CEB6D38D-8DCC-4F71-86B8-92A90093E4C5}"/>
    <cellStyle name="Comma 295 3 2" xfId="6380" xr:uid="{C2965FE7-0398-40A3-93C6-4A47D6591FAB}"/>
    <cellStyle name="Comma 295 3 2 2" xfId="11931" xr:uid="{EFE96E57-B737-469D-9026-7326AF12325E}"/>
    <cellStyle name="Comma 295 3 2 2 2" xfId="25006" xr:uid="{B187623F-3A95-4ECC-B140-2213D69BF309}"/>
    <cellStyle name="Comma 295 3 2 3" xfId="21515" xr:uid="{72267D2A-21F3-4D64-9F4F-F6C37B522413}"/>
    <cellStyle name="Comma 295 3 3" xfId="13335" xr:uid="{8B360375-2B77-40AB-9859-2F02D6832830}"/>
    <cellStyle name="Comma 295 3 3 2" xfId="26207" xr:uid="{2B2C99F1-4B9A-4755-968C-15BCA56CD7A4}"/>
    <cellStyle name="Comma 295 3 4" xfId="9664" xr:uid="{28E7E634-2C26-44C8-A41E-DDBE84DFFA72}"/>
    <cellStyle name="Comma 295 3 4 2" xfId="23841" xr:uid="{337D0E93-CC83-46F1-99B0-FF2F277C9600}"/>
    <cellStyle name="Comma 295 3 5" xfId="8090" xr:uid="{A70163AC-0F07-46ED-9759-49219735DFE0}"/>
    <cellStyle name="Comma 295 3 5 2" xfId="22683" xr:uid="{9AC15D12-2B95-4E35-93EB-2ADC9447E6BE}"/>
    <cellStyle name="Comma 295 3 6" xfId="17995" xr:uid="{43D3F5D9-7669-42CB-8672-06513AF1F070}"/>
    <cellStyle name="Comma 295 3 6 2" xfId="27754" xr:uid="{E277BCA7-4C51-4848-942F-8AE186400088}"/>
    <cellStyle name="Comma 295 3 7" xfId="20350" xr:uid="{4B6DF65F-CA90-4509-A2F6-C6996C0686FF}"/>
    <cellStyle name="Comma 295 4" xfId="5480" xr:uid="{5790AF7C-0084-4E18-A977-CA21E28BCF4C}"/>
    <cellStyle name="Comma 295 4 2" xfId="11030" xr:uid="{D6F6F4C3-39F3-4AF0-8E5A-C798C1570D81}"/>
    <cellStyle name="Comma 295 4 2 2" xfId="24236" xr:uid="{D678492E-CA01-4756-8C9A-E7FF117EA397}"/>
    <cellStyle name="Comma 295 4 3" xfId="20745" xr:uid="{313E5EBE-24E9-4CCD-B5A3-C88A63D3D79C}"/>
    <cellStyle name="Comma 295 5" xfId="12416" xr:uid="{84398B94-98E9-4C87-B04A-7B18AB55A4FD}"/>
    <cellStyle name="Comma 295 5 2" xfId="25423" xr:uid="{50A5B663-7630-44F3-9289-D0EA3BE80E07}"/>
    <cellStyle name="Comma 295 6" xfId="8536" xr:uid="{254C382E-4DE0-4C9A-A1FE-60E536141DCE}"/>
    <cellStyle name="Comma 295 6 2" xfId="23072" xr:uid="{0A5F4F22-D78F-4A24-A3BA-944B40B42C88}"/>
    <cellStyle name="Comma 295 7" xfId="6914" xr:uid="{3255878D-1CE0-4242-A4BA-9CA4ACE72B39}"/>
    <cellStyle name="Comma 295 7 2" xfId="21913" xr:uid="{FCE44E35-CFD7-4730-BCFB-69A9F5811CF8}"/>
    <cellStyle name="Comma 295 8" xfId="16808" xr:uid="{34571F93-68BA-431A-9319-8EC79A615AFD}"/>
    <cellStyle name="Comma 295 8 2" xfId="26984" xr:uid="{6772A3CA-C90E-4CBF-AF54-59882519996D}"/>
    <cellStyle name="Comma 295 9" xfId="19581" xr:uid="{E82C9375-DB9B-4891-A677-6D1B5AA923D8}"/>
    <cellStyle name="Comma 296" xfId="2738" xr:uid="{C1812503-0FC1-4CE8-AFD1-CEE6A42D8001}"/>
    <cellStyle name="Comma 296 2" xfId="3548" xr:uid="{19A3FC33-3858-4CC9-A057-E52F4AD0D5D3}"/>
    <cellStyle name="Comma 296 2 2" xfId="5938" xr:uid="{856527D8-2F83-45FD-A75C-BBCFB13829CF}"/>
    <cellStyle name="Comma 296 2 2 2" xfId="11488" xr:uid="{47659224-93B0-4365-84B7-9CA0E7EE055E}"/>
    <cellStyle name="Comma 296 2 2 2 2" xfId="24620" xr:uid="{AD09A1CB-5A9E-4D69-A182-613ED3300347}"/>
    <cellStyle name="Comma 296 2 2 3" xfId="21129" xr:uid="{127CF976-4E6D-4642-83FE-FA17EAAB4399}"/>
    <cellStyle name="Comma 296 2 3" xfId="12886" xr:uid="{8C2D9C14-A1D2-4741-B80F-D78836781F3F}"/>
    <cellStyle name="Comma 296 2 3 2" xfId="25818" xr:uid="{6EF2E5E9-3C7F-42E1-A93B-57D4BE6D7891}"/>
    <cellStyle name="Comma 296 2 4" xfId="9125" xr:uid="{EDCD6E5E-C8C2-4BBF-8305-5FDD252D5626}"/>
    <cellStyle name="Comma 296 2 4 2" xfId="23455" xr:uid="{5CC883DA-EF13-4803-8FB2-FA7076EDAA84}"/>
    <cellStyle name="Comma 296 2 5" xfId="7526" xr:uid="{41C0605C-66A5-4577-9254-ACBD992E32D9}"/>
    <cellStyle name="Comma 296 2 5 2" xfId="22297" xr:uid="{AD943384-22EF-4299-8F36-973AB93D9751}"/>
    <cellStyle name="Comma 296 2 6" xfId="17430" xr:uid="{A8CB5AF9-952F-4F66-BFE6-551D0781372D}"/>
    <cellStyle name="Comma 296 2 6 2" xfId="27368" xr:uid="{F9CB45A0-1A5D-4E46-BF10-FA2150A03EC1}"/>
    <cellStyle name="Comma 296 2 7" xfId="19964" xr:uid="{44971B8F-0086-417B-9040-9D57488385C2}"/>
    <cellStyle name="Comma 296 3" xfId="4112" xr:uid="{A8D99126-F086-4B61-AAA7-E222A5B076EB}"/>
    <cellStyle name="Comma 296 3 2" xfId="6381" xr:uid="{B66C4574-6349-4272-94B8-B508AADD34CF}"/>
    <cellStyle name="Comma 296 3 2 2" xfId="11932" xr:uid="{921B19F6-3135-4305-944F-08428ED05BF4}"/>
    <cellStyle name="Comma 296 3 2 2 2" xfId="25007" xr:uid="{F1F5F5E9-8FD1-4DD3-9C0C-C78B8F3A9A56}"/>
    <cellStyle name="Comma 296 3 2 3" xfId="21516" xr:uid="{E0EEC484-318A-4003-9F36-18A43A2CF94B}"/>
    <cellStyle name="Comma 296 3 3" xfId="13336" xr:uid="{A55A7CE6-DE58-4229-B4DE-10441679F7D5}"/>
    <cellStyle name="Comma 296 3 3 2" xfId="26208" xr:uid="{E67EB5ED-19BC-4205-AC00-64A059981826}"/>
    <cellStyle name="Comma 296 3 4" xfId="9665" xr:uid="{00D378E6-72E0-4F69-B551-86209D791932}"/>
    <cellStyle name="Comma 296 3 4 2" xfId="23842" xr:uid="{998902A6-FB60-4ED0-8E28-382D3FEF8FCB}"/>
    <cellStyle name="Comma 296 3 5" xfId="8091" xr:uid="{C22E02E5-1480-4F72-9B09-964FD8ADFA49}"/>
    <cellStyle name="Comma 296 3 5 2" xfId="22684" xr:uid="{3C7F96F9-A8E2-4C7A-A57C-957A751B3237}"/>
    <cellStyle name="Comma 296 3 6" xfId="17996" xr:uid="{10A3131F-9000-4318-AC63-AA17E0394DC3}"/>
    <cellStyle name="Comma 296 3 6 2" xfId="27755" xr:uid="{684B7F59-8FD4-461E-A15B-F20652CBC51C}"/>
    <cellStyle name="Comma 296 3 7" xfId="20351" xr:uid="{96BC70F5-F07C-46A1-BCE5-8B9DF33FC562}"/>
    <cellStyle name="Comma 296 4" xfId="5481" xr:uid="{F23E04A2-4DD6-4E7D-BA7D-8C150CE804FD}"/>
    <cellStyle name="Comma 296 4 2" xfId="11031" xr:uid="{E8EEDACC-6CDD-4F4B-8621-D60930E1EBE1}"/>
    <cellStyle name="Comma 296 4 2 2" xfId="24237" xr:uid="{15EC8299-288C-46B6-A64A-0F93F490261F}"/>
    <cellStyle name="Comma 296 4 3" xfId="20746" xr:uid="{5C2B3BD4-B643-4192-968F-9CCA21CD01A0}"/>
    <cellStyle name="Comma 296 5" xfId="12417" xr:uid="{F33E0919-1200-4F5A-98E5-C0322F01DDD6}"/>
    <cellStyle name="Comma 296 5 2" xfId="25424" xr:uid="{C69DCC30-85E8-4E7F-B761-8E39A4C1000B}"/>
    <cellStyle name="Comma 296 6" xfId="8537" xr:uid="{A2A825B8-4BBE-4D58-B123-1E6C8AC82E12}"/>
    <cellStyle name="Comma 296 6 2" xfId="23073" xr:uid="{09FCE284-3F05-49D4-BD9C-3E2649868CAA}"/>
    <cellStyle name="Comma 296 7" xfId="6915" xr:uid="{C4F77BEA-7E1A-4CD7-8D0B-47DC53BB8AAF}"/>
    <cellStyle name="Comma 296 7 2" xfId="21914" xr:uid="{9777F462-4D0E-4AFF-8D6A-E3BAC34E0124}"/>
    <cellStyle name="Comma 296 8" xfId="16809" xr:uid="{2B5193E2-FBF6-4B5C-906D-6605478AF2A7}"/>
    <cellStyle name="Comma 296 8 2" xfId="26985" xr:uid="{C8BBAF56-A277-4DF1-8E3F-3757F81E46F9}"/>
    <cellStyle name="Comma 296 9" xfId="19582" xr:uid="{D4E41B09-18AB-4C03-9DB0-387E79228275}"/>
    <cellStyle name="Comma 297" xfId="2739" xr:uid="{7A14D4DC-73C0-4471-B021-4D002F2A0E8E}"/>
    <cellStyle name="Comma 297 2" xfId="3549" xr:uid="{79567E51-6D1A-45D9-8902-10DF24F41087}"/>
    <cellStyle name="Comma 297 2 2" xfId="5939" xr:uid="{9E7352D0-31F8-45CB-BB15-ED6108CB8EEF}"/>
    <cellStyle name="Comma 297 2 2 2" xfId="11489" xr:uid="{E3AA9483-4271-40FA-8F31-58252B7795F3}"/>
    <cellStyle name="Comma 297 2 2 2 2" xfId="24621" xr:uid="{0608A72F-2D34-4971-AFA4-B80124376412}"/>
    <cellStyle name="Comma 297 2 2 3" xfId="21130" xr:uid="{724110EB-FD35-4FA7-9A41-A4BCD81AE85B}"/>
    <cellStyle name="Comma 297 2 3" xfId="12887" xr:uid="{2209EF00-FA2A-476D-B4F8-136940BFABE1}"/>
    <cellStyle name="Comma 297 2 3 2" xfId="25819" xr:uid="{3D465B83-2734-4261-9436-CB5CE8EA570C}"/>
    <cellStyle name="Comma 297 2 4" xfId="9126" xr:uid="{7767CCAD-FEE1-481C-9601-A53BC65CE28F}"/>
    <cellStyle name="Comma 297 2 4 2" xfId="23456" xr:uid="{57055ED6-BB56-4DAE-B5DA-8F6C520F6980}"/>
    <cellStyle name="Comma 297 2 5" xfId="7527" xr:uid="{6B30DEC1-A428-4D9D-8DE3-A64E3C86707B}"/>
    <cellStyle name="Comma 297 2 5 2" xfId="22298" xr:uid="{C9B628DF-BE1C-4BB8-82C7-4BE72FF31C10}"/>
    <cellStyle name="Comma 297 2 6" xfId="17431" xr:uid="{F9E8553E-48D6-49A1-84F1-CE369060B73B}"/>
    <cellStyle name="Comma 297 2 6 2" xfId="27369" xr:uid="{B3639CA8-CCAB-473D-AE27-180C3C3EE9D0}"/>
    <cellStyle name="Comma 297 2 7" xfId="19965" xr:uid="{B47446D2-9B4D-4D30-B7B0-1AE51303856B}"/>
    <cellStyle name="Comma 297 3" xfId="4113" xr:uid="{84C44D8D-E179-4B64-B136-F239B028C835}"/>
    <cellStyle name="Comma 297 3 2" xfId="6382" xr:uid="{606C8A3A-79B8-49C1-B7E3-097570039AE5}"/>
    <cellStyle name="Comma 297 3 2 2" xfId="11933" xr:uid="{5A9CD852-9AEF-4727-808F-C0C76AB5E471}"/>
    <cellStyle name="Comma 297 3 2 2 2" xfId="25008" xr:uid="{49E56AA6-3973-40C5-9424-C6D0A8C2ACEF}"/>
    <cellStyle name="Comma 297 3 2 3" xfId="21517" xr:uid="{7D9A46C1-5DF4-4794-B416-35CDFCFA12B4}"/>
    <cellStyle name="Comma 297 3 3" xfId="13337" xr:uid="{A5C650A7-6CA1-4741-97D4-31E416D4998E}"/>
    <cellStyle name="Comma 297 3 3 2" xfId="26209" xr:uid="{7CCA60FA-B156-4305-A73C-A6651626D810}"/>
    <cellStyle name="Comma 297 3 4" xfId="9666" xr:uid="{45840958-CEA6-4B32-B7BF-6B6A7FCA056C}"/>
    <cellStyle name="Comma 297 3 4 2" xfId="23843" xr:uid="{BA26C01D-C54D-43E6-9036-DFB772E328BD}"/>
    <cellStyle name="Comma 297 3 5" xfId="8092" xr:uid="{5E77207D-7F9C-4EDE-A30D-1B28F8AB6674}"/>
    <cellStyle name="Comma 297 3 5 2" xfId="22685" xr:uid="{CA2D053C-C692-4259-868F-023A563390FA}"/>
    <cellStyle name="Comma 297 3 6" xfId="17997" xr:uid="{C56992D4-D142-49BF-BC29-125585DCAA0C}"/>
    <cellStyle name="Comma 297 3 6 2" xfId="27756" xr:uid="{B4041EA9-7E9E-473F-8C4E-5E82083512C7}"/>
    <cellStyle name="Comma 297 3 7" xfId="20352" xr:uid="{581CDB5B-AD44-4FF7-A1C9-6651890273B9}"/>
    <cellStyle name="Comma 297 4" xfId="5482" xr:uid="{C54A4A9F-2FED-468A-AB36-C511B5905498}"/>
    <cellStyle name="Comma 297 4 2" xfId="11032" xr:uid="{AA3E7251-9C0A-44F8-B4D0-04E1B8CC0574}"/>
    <cellStyle name="Comma 297 4 2 2" xfId="24238" xr:uid="{57B8ED89-3238-44C3-A298-2C82CDAE75F6}"/>
    <cellStyle name="Comma 297 4 3" xfId="20747" xr:uid="{2655E18F-5075-4A07-8D84-BF426F46BD09}"/>
    <cellStyle name="Comma 297 5" xfId="12418" xr:uid="{A747AC45-A48E-4745-8AA9-5F8A9688344B}"/>
    <cellStyle name="Comma 297 5 2" xfId="25425" xr:uid="{CD4C0566-4055-42AB-BB25-03F01A7E86A9}"/>
    <cellStyle name="Comma 297 6" xfId="8538" xr:uid="{C91328C9-7EE8-4779-965F-669E93DAB295}"/>
    <cellStyle name="Comma 297 6 2" xfId="23074" xr:uid="{21B7D0A9-AA28-4258-B7BD-91F76FC647F5}"/>
    <cellStyle name="Comma 297 7" xfId="6916" xr:uid="{0FE9DF63-A173-40E9-A717-2F0993A267B3}"/>
    <cellStyle name="Comma 297 7 2" xfId="21915" xr:uid="{6F550940-7C18-4FC3-9C66-1D8798A83FB2}"/>
    <cellStyle name="Comma 297 8" xfId="16810" xr:uid="{098C3C30-F9DC-4925-9879-5C3425BDD914}"/>
    <cellStyle name="Comma 297 8 2" xfId="26986" xr:uid="{89F203B9-003F-483A-BF1C-4056E1782F2E}"/>
    <cellStyle name="Comma 297 9" xfId="19583" xr:uid="{FE339DCC-66E1-4911-881B-EB577464D8C3}"/>
    <cellStyle name="Comma 298" xfId="2740" xr:uid="{10C98ED4-E0D0-4981-9B7D-49918B72564D}"/>
    <cellStyle name="Comma 298 2" xfId="3550" xr:uid="{64C7CD85-578D-424E-B7C1-950B87EF97B3}"/>
    <cellStyle name="Comma 298 2 2" xfId="5940" xr:uid="{50652BA1-69BA-4AC3-8FE1-6C77213AFB8B}"/>
    <cellStyle name="Comma 298 2 2 2" xfId="11490" xr:uid="{73F5934B-027D-494B-B8FB-64E7F6BA5006}"/>
    <cellStyle name="Comma 298 2 2 2 2" xfId="24622" xr:uid="{B5D6287F-D184-4A30-A934-88E763179410}"/>
    <cellStyle name="Comma 298 2 2 3" xfId="21131" xr:uid="{2709B262-1926-49D0-B9F3-5A4B7E785339}"/>
    <cellStyle name="Comma 298 2 3" xfId="12888" xr:uid="{284CE2C5-C3D8-44A8-BB85-E2DF78CA16F0}"/>
    <cellStyle name="Comma 298 2 3 2" xfId="25820" xr:uid="{281F6218-0A44-4424-AFAB-2F739C929662}"/>
    <cellStyle name="Comma 298 2 4" xfId="9127" xr:uid="{AB47BFE4-5EBC-4BBD-8D4C-CEBB31B6F763}"/>
    <cellStyle name="Comma 298 2 4 2" xfId="23457" xr:uid="{CFEE3BDD-E07A-43FD-BE09-4DA977D48059}"/>
    <cellStyle name="Comma 298 2 5" xfId="7528" xr:uid="{5F3BD79D-360B-4E66-AC0A-D24149CE87EA}"/>
    <cellStyle name="Comma 298 2 5 2" xfId="22299" xr:uid="{6E16F6E1-B6C3-4542-86DA-3D42B502241A}"/>
    <cellStyle name="Comma 298 2 6" xfId="17432" xr:uid="{BAAB3AF2-19DA-4370-91A0-CB4897BF0B8B}"/>
    <cellStyle name="Comma 298 2 6 2" xfId="27370" xr:uid="{4FA26270-70F1-4D9E-ACD5-1FB9948502E2}"/>
    <cellStyle name="Comma 298 2 7" xfId="19966" xr:uid="{0860CF4F-B4FD-43F3-B748-CEDC139AEC6A}"/>
    <cellStyle name="Comma 298 3" xfId="4114" xr:uid="{0E021717-738C-413D-9333-09B78E4A83A2}"/>
    <cellStyle name="Comma 298 3 2" xfId="6383" xr:uid="{3C01511E-F827-4C3B-9917-E90D666CB007}"/>
    <cellStyle name="Comma 298 3 2 2" xfId="11934" xr:uid="{F9266EAA-82EB-4AEF-8086-A6A7FC509843}"/>
    <cellStyle name="Comma 298 3 2 2 2" xfId="25009" xr:uid="{43CA3BE1-75A4-4169-9966-DE53658598AA}"/>
    <cellStyle name="Comma 298 3 2 3" xfId="21518" xr:uid="{0EBE6C3B-FC34-40B3-9B96-A2E6D5B45B2C}"/>
    <cellStyle name="Comma 298 3 3" xfId="13338" xr:uid="{7FDC69BA-A848-4EAA-B8EC-399969910D0B}"/>
    <cellStyle name="Comma 298 3 3 2" xfId="26210" xr:uid="{33E07448-51F8-405D-87F0-1C6C447ECE99}"/>
    <cellStyle name="Comma 298 3 4" xfId="9667" xr:uid="{68A7289B-51AF-4EEB-BCB5-7697B5B5DCC8}"/>
    <cellStyle name="Comma 298 3 4 2" xfId="23844" xr:uid="{1E2FBFBD-4038-4789-9A6F-30523418F231}"/>
    <cellStyle name="Comma 298 3 5" xfId="8093" xr:uid="{16344137-EA8B-4327-A7E8-3BA01DB52DF8}"/>
    <cellStyle name="Comma 298 3 5 2" xfId="22686" xr:uid="{40690609-FE11-4C4B-BFE7-556CD7D6C1CB}"/>
    <cellStyle name="Comma 298 3 6" xfId="17998" xr:uid="{1739BD66-9E7E-448B-994E-5A1A977FEE2B}"/>
    <cellStyle name="Comma 298 3 6 2" xfId="27757" xr:uid="{41096217-CE84-4595-AFF9-1EFE52773B9A}"/>
    <cellStyle name="Comma 298 3 7" xfId="20353" xr:uid="{22487F1F-BE79-4B85-9BFA-41B5ED82F6F4}"/>
    <cellStyle name="Comma 298 4" xfId="5483" xr:uid="{06DD8BDA-0C82-4C4A-B0C0-3D4E87C44D9D}"/>
    <cellStyle name="Comma 298 4 2" xfId="11033" xr:uid="{FD055FCA-E506-4304-885B-C7BD8EF43051}"/>
    <cellStyle name="Comma 298 4 2 2" xfId="24239" xr:uid="{0E28B032-9D7E-4887-904A-2F63DEEB4295}"/>
    <cellStyle name="Comma 298 4 3" xfId="20748" xr:uid="{0D4C33B0-F53A-413C-8A1B-FFDC33B22297}"/>
    <cellStyle name="Comma 298 5" xfId="12419" xr:uid="{4000ABC8-D561-428A-9202-5483AE96147E}"/>
    <cellStyle name="Comma 298 5 2" xfId="25426" xr:uid="{C81B4554-AF55-4066-A2C7-303CC9751B36}"/>
    <cellStyle name="Comma 298 6" xfId="8539" xr:uid="{55E2C661-E007-4C56-B886-305B902CE189}"/>
    <cellStyle name="Comma 298 6 2" xfId="23075" xr:uid="{E0DF9EC5-684E-41FB-B3DD-FE1ECAF78970}"/>
    <cellStyle name="Comma 298 7" xfId="6917" xr:uid="{E5DCEC22-F804-47AC-9BBF-D19DC4AA1ACE}"/>
    <cellStyle name="Comma 298 7 2" xfId="21916" xr:uid="{47A570E8-3830-40C1-B53A-FD150FA7CF2D}"/>
    <cellStyle name="Comma 298 8" xfId="16811" xr:uid="{66A17C74-0299-48AD-8E7E-381009DA0F86}"/>
    <cellStyle name="Comma 298 8 2" xfId="26987" xr:uid="{5FF6550E-77B8-4FF0-97D2-BFF53BA33C21}"/>
    <cellStyle name="Comma 298 9" xfId="19584" xr:uid="{525D991A-B11F-402F-ABD5-6F042F720C8C}"/>
    <cellStyle name="Comma 299" xfId="2741" xr:uid="{9CB18BB5-4F7C-490D-8A1F-DA518B9BDA24}"/>
    <cellStyle name="Comma 299 2" xfId="3551" xr:uid="{2A80BC96-A5DE-477F-A366-CE7FEC413E62}"/>
    <cellStyle name="Comma 299 2 2" xfId="5941" xr:uid="{CCE888C4-86FD-4618-A990-1A52A6ADC419}"/>
    <cellStyle name="Comma 299 2 2 2" xfId="11491" xr:uid="{0A4EBC4D-DFCF-425B-9041-8E6667431ADB}"/>
    <cellStyle name="Comma 299 2 2 2 2" xfId="24623" xr:uid="{39A39213-BCA2-40BD-AA6F-80C0215D496B}"/>
    <cellStyle name="Comma 299 2 2 3" xfId="21132" xr:uid="{1830DB53-9883-4A52-80B5-F10826CF0021}"/>
    <cellStyle name="Comma 299 2 3" xfId="12889" xr:uid="{0FDD8A82-2F07-40CA-A83C-D8602BDA0027}"/>
    <cellStyle name="Comma 299 2 3 2" xfId="25821" xr:uid="{2E878A5A-F869-4F17-996F-C957E67809D3}"/>
    <cellStyle name="Comma 299 2 4" xfId="9128" xr:uid="{C5F79AD9-893D-4BCF-A906-A4334978453E}"/>
    <cellStyle name="Comma 299 2 4 2" xfId="23458" xr:uid="{D3FD50FC-D6BF-4EDE-8A73-5F846BF9AFC8}"/>
    <cellStyle name="Comma 299 2 5" xfId="7529" xr:uid="{6C1560FE-0AE1-492F-857C-E3B32E17D7D2}"/>
    <cellStyle name="Comma 299 2 5 2" xfId="22300" xr:uid="{83A9FADC-DEAE-46AC-A125-CA4B031CB8EC}"/>
    <cellStyle name="Comma 299 2 6" xfId="17433" xr:uid="{ECFAA837-A1FD-47FA-BEBF-FF4FDF257A1E}"/>
    <cellStyle name="Comma 299 2 6 2" xfId="27371" xr:uid="{3BC20011-6163-47CC-B35A-5D3A73F09DD4}"/>
    <cellStyle name="Comma 299 2 7" xfId="19967" xr:uid="{E94E4356-C9C2-4566-88F2-8ED8D255EF7D}"/>
    <cellStyle name="Comma 299 3" xfId="4115" xr:uid="{C8A415AA-8283-4541-A7D4-31B09C1AA402}"/>
    <cellStyle name="Comma 299 3 2" xfId="6384" xr:uid="{8237BFA5-664E-4317-A75C-194615ACE4B1}"/>
    <cellStyle name="Comma 299 3 2 2" xfId="11935" xr:uid="{70F61B46-F609-47E8-87EA-6F0CF3BE3500}"/>
    <cellStyle name="Comma 299 3 2 2 2" xfId="25010" xr:uid="{217CD931-5BE6-472A-9F73-59D7BCA9B1EF}"/>
    <cellStyle name="Comma 299 3 2 3" xfId="21519" xr:uid="{544CA9B2-A37F-48FD-8CF8-A3385DF49913}"/>
    <cellStyle name="Comma 299 3 3" xfId="13339" xr:uid="{4819EDE9-B5AB-4C40-A9E3-56977D0825FF}"/>
    <cellStyle name="Comma 299 3 3 2" xfId="26211" xr:uid="{AA1E6A98-C4E5-4CE0-AEE3-FF0A44909E90}"/>
    <cellStyle name="Comma 299 3 4" xfId="9668" xr:uid="{7A56FD90-EA4C-4041-90D7-72391AF106B2}"/>
    <cellStyle name="Comma 299 3 4 2" xfId="23845" xr:uid="{6857991F-761B-4A49-949C-7F6046EB7FEF}"/>
    <cellStyle name="Comma 299 3 5" xfId="8094" xr:uid="{4BD60E71-6B0B-4236-B185-BDBFF50CDC35}"/>
    <cellStyle name="Comma 299 3 5 2" xfId="22687" xr:uid="{C05F6AD3-1941-4D71-B5CD-19190418FAB1}"/>
    <cellStyle name="Comma 299 3 6" xfId="17999" xr:uid="{2638E4C4-B5D3-4D92-9644-75819543EFDB}"/>
    <cellStyle name="Comma 299 3 6 2" xfId="27758" xr:uid="{67B6D78B-1AC3-4D04-BA30-C3BDA3F330E4}"/>
    <cellStyle name="Comma 299 3 7" xfId="20354" xr:uid="{2B3EAE93-94F8-489E-9EB3-3AF0AA90A41D}"/>
    <cellStyle name="Comma 299 4" xfId="5484" xr:uid="{4FA9F514-416D-4CA3-8B52-5DF7AA2B621A}"/>
    <cellStyle name="Comma 299 4 2" xfId="11034" xr:uid="{A03B7B20-910F-4646-925C-CC46EDFFC917}"/>
    <cellStyle name="Comma 299 4 2 2" xfId="24240" xr:uid="{5D2EDD33-B6DB-4728-9EAC-7BA37B235233}"/>
    <cellStyle name="Comma 299 4 3" xfId="20749" xr:uid="{B03A5583-AD76-437E-808D-842BF4C27277}"/>
    <cellStyle name="Comma 299 5" xfId="12420" xr:uid="{6DFE46A4-3F50-4C3E-B99F-6745DC500739}"/>
    <cellStyle name="Comma 299 5 2" xfId="25427" xr:uid="{BC03D8E9-C451-486F-8C06-296041D79E3E}"/>
    <cellStyle name="Comma 299 6" xfId="8540" xr:uid="{A4EE105E-E3C2-42B0-B2AF-E41BB3CE2BEE}"/>
    <cellStyle name="Comma 299 6 2" xfId="23076" xr:uid="{0E68BE7F-E979-474A-86E6-B4DB1DE043E2}"/>
    <cellStyle name="Comma 299 7" xfId="6918" xr:uid="{ACE355C0-891D-433C-AB87-D947D360CEE5}"/>
    <cellStyle name="Comma 299 7 2" xfId="21917" xr:uid="{BAEBF058-0380-4ACF-86BE-1117C905DEFF}"/>
    <cellStyle name="Comma 299 8" xfId="16812" xr:uid="{6494BA50-9A43-4397-BB14-91871A5D112E}"/>
    <cellStyle name="Comma 299 8 2" xfId="26988" xr:uid="{46C384D3-34BC-415D-80F5-43FD56135F43}"/>
    <cellStyle name="Comma 299 9" xfId="19585" xr:uid="{A890448A-07CB-4BEC-BA41-FE10D3C0A513}"/>
    <cellStyle name="Comma 3" xfId="24" xr:uid="{00000000-0005-0000-0000-000009000000}"/>
    <cellStyle name="Comma 3 10" xfId="476" xr:uid="{7AEE241A-9417-4B9A-9556-FA88F584E526}"/>
    <cellStyle name="Comma 3 10 10" xfId="28661" xr:uid="{2BA230A8-CC38-41D5-97A5-B3160725ECFE}"/>
    <cellStyle name="Comma 3 10 11" xfId="29098" xr:uid="{77284231-9E32-4C63-A332-9AE4FD615D07}"/>
    <cellStyle name="Comma 3 10 2" xfId="5505" xr:uid="{41D9E595-090D-4748-8923-8B907A0C6F1C}"/>
    <cellStyle name="Comma 3 10 2 2" xfId="11055" xr:uid="{95724ECD-5857-43A7-B2C5-B2E4D768A743}"/>
    <cellStyle name="Comma 3 10 2 2 2" xfId="24259" xr:uid="{F30A4611-1D94-43D3-A59A-2807D325F511}"/>
    <cellStyle name="Comma 3 10 2 2 3" xfId="34258" xr:uid="{1393EFC6-C2CF-4C1D-8F76-95922F491F23}"/>
    <cellStyle name="Comma 3 10 2 3" xfId="20768" xr:uid="{4BE65337-3351-4368-9341-1EA72CE60EEC}"/>
    <cellStyle name="Comma 3 10 2 4" xfId="31361" xr:uid="{933E1BA4-0029-4E23-BE77-22E07DFE4168}"/>
    <cellStyle name="Comma 3 10 3" xfId="12441" xr:uid="{44F96650-3855-4C6B-928C-B6602F7AEE03}"/>
    <cellStyle name="Comma 3 10 3 2" xfId="25446" xr:uid="{6B3CBDC2-B9A3-4D95-A2AC-2D2332228237}"/>
    <cellStyle name="Comma 3 10 3 2 2" xfId="34451" xr:uid="{1A6762F7-7015-4D0B-B564-9ECC27B4C525}"/>
    <cellStyle name="Comma 3 10 3 3" xfId="31946" xr:uid="{2EA828A2-B1D0-4816-8393-F374B4A37796}"/>
    <cellStyle name="Comma 3 10 4" xfId="8561" xr:uid="{5490A7BD-4EB7-4A54-B24E-FC68A188C98C}"/>
    <cellStyle name="Comma 3 10 4 2" xfId="23095" xr:uid="{DDAD87D4-E579-4836-9413-958985875627}"/>
    <cellStyle name="Comma 3 10 4 2 2" xfId="33957" xr:uid="{2C873665-D73E-41E4-BCD1-7AA443EFF2A3}"/>
    <cellStyle name="Comma 3 10 4 3" xfId="30987" xr:uid="{CA1B98B8-229B-4BB5-93EE-3D04068F0A10}"/>
    <cellStyle name="Comma 3 10 5" xfId="6939" xr:uid="{7C2DB43B-0F41-4525-808C-3BAF1201CCD0}"/>
    <cellStyle name="Comma 3 10 5 2" xfId="21936" xr:uid="{13A85816-3D71-4A34-B980-3BC2E9E58C2B}"/>
    <cellStyle name="Comma 3 10 6" xfId="16835" xr:uid="{EC84D9CF-DC1B-419E-8472-9E95AB48382A}"/>
    <cellStyle name="Comma 3 10 6 2" xfId="27007" xr:uid="{E55DC983-312C-4381-946E-45873B0C05DD}"/>
    <cellStyle name="Comma 3 10 7" xfId="19604" xr:uid="{5FC91D2C-66C8-4D13-982F-BD996A8EAED4}"/>
    <cellStyle name="Comma 3 10 8" xfId="28195" xr:uid="{76B36051-06B8-48F3-A622-8433681B4622}"/>
    <cellStyle name="Comma 3 10 9" xfId="2954" xr:uid="{E6EFFA23-F410-4F11-B758-14B6551267AE}"/>
    <cellStyle name="Comma 3 11" xfId="435" xr:uid="{8B28DBBA-956F-435E-843E-DB4DE9FE8BD5}"/>
    <cellStyle name="Comma 3 11 10" xfId="28649" xr:uid="{64B76F0A-8D62-4F19-AD1A-33854B8256B2}"/>
    <cellStyle name="Comma 3 11 11" xfId="29099" xr:uid="{A08E4031-031E-4399-A6A9-145B7F9FE35F}"/>
    <cellStyle name="Comma 3 11 2" xfId="5536" xr:uid="{08EB96F5-3DA0-4A5C-B756-5CE51247EB84}"/>
    <cellStyle name="Comma 3 11 2 2" xfId="11086" xr:uid="{924F8887-A929-4502-9B29-0D493A4F5C26}"/>
    <cellStyle name="Comma 3 11 2 2 2" xfId="24286" xr:uid="{9860C443-04CE-47D1-965F-3D49AD7D4F9C}"/>
    <cellStyle name="Comma 3 11 2 2 3" xfId="34259" xr:uid="{26F96624-6ED4-4908-A6D5-E7A2DE7432A1}"/>
    <cellStyle name="Comma 3 11 2 3" xfId="20795" xr:uid="{90F35814-8FD3-4733-91E2-43F0385D9ED9}"/>
    <cellStyle name="Comma 3 11 2 4" xfId="31362" xr:uid="{B84DA3A6-5D49-4ED6-91BB-7C055C0F13F7}"/>
    <cellStyle name="Comma 3 11 3" xfId="12472" xr:uid="{6E3379B9-F795-45EE-8FD0-09C76DEBD5B1}"/>
    <cellStyle name="Comma 3 11 3 2" xfId="25473" xr:uid="{284F5D45-0BBD-401D-826E-3EA699F60160}"/>
    <cellStyle name="Comma 3 11 3 2 2" xfId="34452" xr:uid="{AF58FDD8-EA70-4AFA-9652-4DD9C4A79738}"/>
    <cellStyle name="Comma 3 11 3 3" xfId="31947" xr:uid="{99989385-6ED7-4E20-9E3F-6E4FCD98FEAF}"/>
    <cellStyle name="Comma 3 11 4" xfId="8593" xr:uid="{E506D32A-BB0F-4B09-A80F-E37D624D5F1E}"/>
    <cellStyle name="Comma 3 11 4 2" xfId="23121" xr:uid="{5A610185-0903-4EAF-A864-4B7296F16EF5}"/>
    <cellStyle name="Comma 3 11 4 2 2" xfId="33958" xr:uid="{0C1FCD4A-8BEC-4906-B1CC-AA64000FBF5E}"/>
    <cellStyle name="Comma 3 11 4 3" xfId="30988" xr:uid="{9DB794F5-3E05-4390-83FF-2B2FDDEF9AD0}"/>
    <cellStyle name="Comma 3 11 5" xfId="6973" xr:uid="{CAB4B728-F629-472E-BABC-BBF8BC8C0734}"/>
    <cellStyle name="Comma 3 11 5 2" xfId="21963" xr:uid="{95B31AC5-8FE3-4815-ABE4-734F65352D15}"/>
    <cellStyle name="Comma 3 11 6" xfId="16869" xr:uid="{B48BA06E-66DF-42FF-B5DD-C8E467E732CA}"/>
    <cellStyle name="Comma 3 11 6 2" xfId="27034" xr:uid="{836E4397-4781-4CEF-B902-9E8B4A92D01C}"/>
    <cellStyle name="Comma 3 11 7" xfId="19630" xr:uid="{79FA0516-31C5-4617-87FB-9AC82E5D216E}"/>
    <cellStyle name="Comma 3 11 8" xfId="28170" xr:uid="{FC187B5F-6064-41A4-9EB8-660B2BC66C86}"/>
    <cellStyle name="Comma 3 11 9" xfId="2988" xr:uid="{F7B0F0D9-C0CA-4262-A3ED-A707CAAB9038}"/>
    <cellStyle name="Comma 3 12" xfId="808" xr:uid="{5A8F4FE5-F319-474F-9584-05F3D25946B3}"/>
    <cellStyle name="Comma 3 12 10" xfId="28863" xr:uid="{1220E264-952F-4674-8EAD-A0F8E829FC16}"/>
    <cellStyle name="Comma 3 12 11" xfId="29100" xr:uid="{70A1511F-FEC0-4275-95BC-8D31CEFB3014}"/>
    <cellStyle name="Comma 3 12 2" xfId="5997" xr:uid="{16AAE290-8FD7-46A5-85BB-D67F11F0F1E5}"/>
    <cellStyle name="Comma 3 12 2 2" xfId="11547" xr:uid="{2E5FAB13-259D-4A56-9777-C204C44F87BB}"/>
    <cellStyle name="Comma 3 12 2 2 2" xfId="24673" xr:uid="{5712FB11-E60C-4786-94DC-092784F9DC92}"/>
    <cellStyle name="Comma 3 12 2 2 3" xfId="34260" xr:uid="{C952E9C0-0E21-42FB-B31A-5CE0A3A45BA3}"/>
    <cellStyle name="Comma 3 12 2 3" xfId="21182" xr:uid="{5E53DA4B-8EB4-49E7-A618-15B6BA6B9C3B}"/>
    <cellStyle name="Comma 3 12 2 4" xfId="31363" xr:uid="{C61A393E-192E-4D78-9221-069FF8BEB295}"/>
    <cellStyle name="Comma 3 12 3" xfId="12951" xr:uid="{70CBBC2A-93B1-4A92-8649-703E7ADF576B}"/>
    <cellStyle name="Comma 3 12 3 2" xfId="25874" xr:uid="{BC6B735E-37BD-465D-8FE1-ADB336693C8C}"/>
    <cellStyle name="Comma 3 12 3 2 2" xfId="34453" xr:uid="{1C1BD8FC-5CD9-4B5F-8AC7-FF552E1D95B6}"/>
    <cellStyle name="Comma 3 12 3 3" xfId="31948" xr:uid="{59BE40DD-CA6E-4D83-B3A7-695F201D324E}"/>
    <cellStyle name="Comma 3 12 4" xfId="9280" xr:uid="{F5544314-53A5-4C81-BEEF-53CCF7DD5482}"/>
    <cellStyle name="Comma 3 12 4 2" xfId="23508" xr:uid="{ED94675A-32AB-4747-B323-9C1362841901}"/>
    <cellStyle name="Comma 3 12 4 2 2" xfId="33959" xr:uid="{EB9A66BD-9E84-4346-ABD3-2B5A1A50EA5F}"/>
    <cellStyle name="Comma 3 12 4 3" xfId="30989" xr:uid="{D2B41682-05A5-427E-BC3C-98AC2C15DA8F}"/>
    <cellStyle name="Comma 3 12 5" xfId="7706" xr:uid="{65958C95-A5B7-4504-BE8B-0AC1BB0A5D13}"/>
    <cellStyle name="Comma 3 12 5 2" xfId="22350" xr:uid="{7BCBB7BB-72E1-4AB9-A409-F62B9DC32617}"/>
    <cellStyle name="Comma 3 12 6" xfId="17611" xr:uid="{68F81308-9319-4FA8-9D0E-C7965C951FC0}"/>
    <cellStyle name="Comma 3 12 6 2" xfId="27421" xr:uid="{A147E3FA-EFDE-47CF-A4C9-BA0DBFCD06BB}"/>
    <cellStyle name="Comma 3 12 7" xfId="20017" xr:uid="{57DEF91E-69E3-46C1-82B8-1E53CF98D448}"/>
    <cellStyle name="Comma 3 12 8" xfId="28417" xr:uid="{19759CED-D622-4AEF-9B08-74FC4E15E2BA}"/>
    <cellStyle name="Comma 3 12 9" xfId="3729" xr:uid="{5C4B6F09-78B8-4637-9153-F947D4887C79}"/>
    <cellStyle name="Comma 3 13" xfId="908" xr:uid="{3FF5DAE6-817F-4561-AC27-2EECB779580C}"/>
    <cellStyle name="Comma 3 13 2" xfId="9702" xr:uid="{2AC0231C-B91D-40DD-8D50-FB3CF155D0EC}"/>
    <cellStyle name="Comma 3 13 2 2" xfId="23871" xr:uid="{9686E110-EB67-491E-9A14-6E8BF223C7C4}"/>
    <cellStyle name="Comma 3 13 2 2 2" xfId="34261" xr:uid="{38889102-CF52-49EA-810E-41AED5963E29}"/>
    <cellStyle name="Comma 3 13 2 3" xfId="31364" xr:uid="{3780F05C-EC0A-42A3-AB5C-232AA0A809CA}"/>
    <cellStyle name="Comma 3 13 3" xfId="20380" xr:uid="{1D792F1C-29AE-4658-AF05-781A8CF26C97}"/>
    <cellStyle name="Comma 3 13 3 2" xfId="34454" xr:uid="{B64D0217-CFD4-44ED-925B-CFC333304363}"/>
    <cellStyle name="Comma 3 13 3 3" xfId="31949" xr:uid="{0B7CAD2E-CB3A-4ACC-92AD-508AC28B4B4E}"/>
    <cellStyle name="Comma 3 13 4" xfId="28513" xr:uid="{6CE655F8-4E3A-40F9-820A-D203BA794B7E}"/>
    <cellStyle name="Comma 3 13 4 2" xfId="33960" xr:uid="{F3DF8BDA-B9D9-4781-902A-BB620766DCDD}"/>
    <cellStyle name="Comma 3 13 4 3" xfId="30990" xr:uid="{C97AFE8B-3A50-4256-B552-D24533239AC5}"/>
    <cellStyle name="Comma 3 13 5" xfId="4151" xr:uid="{66DFF317-6179-4FA5-99DC-8D5B4EC72FBE}"/>
    <cellStyle name="Comma 3 13 6" xfId="28961" xr:uid="{72B01B98-9D80-4F1D-AFA4-A78D54537D5A}"/>
    <cellStyle name="Comma 3 13 7" xfId="29101" xr:uid="{3FF53D64-2B32-4115-BD58-5ADB1AF338BB}"/>
    <cellStyle name="Comma 3 14" xfId="183" xr:uid="{BC76B066-A7D9-42B3-BE40-1CB57B6C3353}"/>
    <cellStyle name="Comma 3 14 2" xfId="10613" xr:uid="{6C5F47E0-82A1-43D3-B07A-E565CE469043}"/>
    <cellStyle name="Comma 3 14 2 2" xfId="23874" xr:uid="{D577581A-0F5B-422D-8A2A-635D060EF9D3}"/>
    <cellStyle name="Comma 3 14 2 2 2" xfId="34262" xr:uid="{582D3E27-145B-47F1-AFE1-2C96C07CECBC}"/>
    <cellStyle name="Comma 3 14 2 3" xfId="31365" xr:uid="{3F73ABDF-1BA5-40DA-A8FB-C17659975B0C}"/>
    <cellStyle name="Comma 3 14 3" xfId="20383" xr:uid="{AF0F84C0-A63F-4B3C-BE57-61AD7D97124A}"/>
    <cellStyle name="Comma 3 14 3 2" xfId="34455" xr:uid="{4DA4BD1F-1547-4015-A671-976DB164916F}"/>
    <cellStyle name="Comma 3 14 3 3" xfId="31950" xr:uid="{29B019D8-D102-4383-84CC-A83189192F26}"/>
    <cellStyle name="Comma 3 14 4" xfId="5063" xr:uid="{3D851016-A137-4376-91A0-C3FA6EB317E9}"/>
    <cellStyle name="Comma 3 14 4 2" xfId="33961" xr:uid="{DAD18AF8-403A-40DF-A0E3-3E92007F881E}"/>
    <cellStyle name="Comma 3 14 4 3" xfId="30991" xr:uid="{959F7D02-5F39-43E8-BBDB-1053FF88FAC0}"/>
    <cellStyle name="Comma 3 14 5" xfId="29012" xr:uid="{862FF570-B38F-44E4-BFA4-1CD044A7C08C}"/>
    <cellStyle name="Comma 3 14 6" xfId="29102" xr:uid="{CF46C07C-3821-4794-AAC6-FAB21E1BDF17}"/>
    <cellStyle name="Comma 3 15" xfId="11974" xr:uid="{5CF9822C-1041-4107-9A65-2F8714CB5623}"/>
    <cellStyle name="Comma 3 15 2" xfId="25042" xr:uid="{2A566FF2-BB96-4441-901D-4D939C8CC60D}"/>
    <cellStyle name="Comma 3 15 2 2" xfId="34263" xr:uid="{F55A841B-5807-4A9F-9EF4-B4679D7B1DF9}"/>
    <cellStyle name="Comma 3 15 2 3" xfId="31366" xr:uid="{E228A58C-F311-4C71-80CE-0FCD133D78D3}"/>
    <cellStyle name="Comma 3 15 3" xfId="31951" xr:uid="{924FE42D-AEA2-402C-91FB-9318D02A1D97}"/>
    <cellStyle name="Comma 3 15 3 2" xfId="34456" xr:uid="{DD4CB66F-B8B2-4356-8344-B93039097FC7}"/>
    <cellStyle name="Comma 3 15 4" xfId="30992" xr:uid="{A9719D92-B561-470D-A85A-5F5AD5978321}"/>
    <cellStyle name="Comma 3 15 4 2" xfId="33962" xr:uid="{DBB80EA0-A96F-4049-BE4A-9A76E34679CA}"/>
    <cellStyle name="Comma 3 15 5" xfId="29103" xr:uid="{688DDEA4-967D-4B75-88FF-C586B73100C7}"/>
    <cellStyle name="Comma 3 16" xfId="12790" xr:uid="{D0516066-F5AD-48C3-B90F-A47928DF0350}"/>
    <cellStyle name="Comma 3 16 2" xfId="25744" xr:uid="{D00B6475-A41A-4B6E-88E0-DF95BC91860A}"/>
    <cellStyle name="Comma 3 16 2 2" xfId="34264" xr:uid="{CA5D0716-03D4-4416-AF70-A7A45C60A948}"/>
    <cellStyle name="Comma 3 16 2 3" xfId="31367" xr:uid="{5828CF36-6F7D-4B99-95B6-BD0B373CEF83}"/>
    <cellStyle name="Comma 3 16 3" xfId="31952" xr:uid="{C73D1E0D-01FC-452E-B8A7-315EDFB5DB27}"/>
    <cellStyle name="Comma 3 16 3 2" xfId="34457" xr:uid="{D953B959-BA37-430C-9052-DD03EB62982A}"/>
    <cellStyle name="Comma 3 16 4" xfId="30993" xr:uid="{2F351CD8-8C45-43F8-8C99-F4442DF6C39B}"/>
    <cellStyle name="Comma 3 16 4 2" xfId="33963" xr:uid="{0EDBF384-41D7-48CC-A5AC-C3A24ABD46B9}"/>
    <cellStyle name="Comma 3 16 5" xfId="29104" xr:uid="{D183CA45-F049-462B-BD6E-F80E5C316DC3}"/>
    <cellStyle name="Comma 3 17" xfId="8116" xr:uid="{54EC1C6E-FCA8-4214-BCB8-4FCD52DC1887}"/>
    <cellStyle name="Comma 3 17 2" xfId="22709" xr:uid="{93766C1C-A2E1-4EEF-860A-35D468842656}"/>
    <cellStyle name="Comma 3 17 2 2" xfId="34265" xr:uid="{BA5033AC-EF6A-47FB-8A0A-91A4DA0DB169}"/>
    <cellStyle name="Comma 3 17 2 3" xfId="31368" xr:uid="{2D45DD83-0024-4AF0-86B8-B603F1AC3BD9}"/>
    <cellStyle name="Comma 3 17 3" xfId="31953" xr:uid="{C7CD7D60-FAB4-4010-A877-ACEDFB83F891}"/>
    <cellStyle name="Comma 3 17 3 2" xfId="34458" xr:uid="{ABE2131D-3519-48E8-BD5E-0205292557C9}"/>
    <cellStyle name="Comma 3 17 4" xfId="30994" xr:uid="{EF24160B-347F-4A8C-B32A-8CE4FDE653E2}"/>
    <cellStyle name="Comma 3 17 4 2" xfId="33964" xr:uid="{042F3D84-B850-4316-B9D2-334EC0BDB218}"/>
    <cellStyle name="Comma 3 17 5" xfId="29105" xr:uid="{06006E3B-1E56-41D9-82FD-0C341706E43B}"/>
    <cellStyle name="Comma 3 18" xfId="6439" xr:uid="{307141E3-B0F7-4BDE-897A-FFF3D02A26D4}"/>
    <cellStyle name="Comma 3 18 2" xfId="21551" xr:uid="{BAB672B2-8478-4F5E-B3A1-52E95D05D456}"/>
    <cellStyle name="Comma 3 18 2 2" xfId="34266" xr:uid="{F2E99C1A-3D6E-431D-963E-01CA94B20B12}"/>
    <cellStyle name="Comma 3 18 2 3" xfId="31369" xr:uid="{C96919FC-555E-45C3-866B-3AF315EB1A12}"/>
    <cellStyle name="Comma 3 18 3" xfId="31954" xr:uid="{4230C56F-4F3E-40BD-8F85-25F4DC43AFF6}"/>
    <cellStyle name="Comma 3 18 3 2" xfId="34459" xr:uid="{4DB40073-EAAD-4746-A0CA-88F8C1BFAA29}"/>
    <cellStyle name="Comma 3 18 4" xfId="30995" xr:uid="{65CE816B-B716-47B5-9094-61CD70791079}"/>
    <cellStyle name="Comma 3 18 4 2" xfId="33965" xr:uid="{AFA997FF-33B5-4822-8902-9C72132218BD}"/>
    <cellStyle name="Comma 3 18 5" xfId="29106" xr:uid="{84F72113-A629-4EFE-8366-85CDE78C6F72}"/>
    <cellStyle name="Comma 3 19" xfId="13593" xr:uid="{033D48C2-19F6-47D8-ACEB-F633688FADC0}"/>
    <cellStyle name="Comma 3 19 2" xfId="26297" xr:uid="{1194CB3F-7A04-4080-99C6-7B6C887A6608}"/>
    <cellStyle name="Comma 3 19 2 2" xfId="34267" xr:uid="{69385592-5FD4-45D0-AB00-309780AC2B7A}"/>
    <cellStyle name="Comma 3 19 2 3" xfId="31370" xr:uid="{D1915284-C24B-45EE-88D1-5691F2FE5B89}"/>
    <cellStyle name="Comma 3 19 3" xfId="31955" xr:uid="{FF3D62AB-64E6-4F18-8283-3017CAE505B5}"/>
    <cellStyle name="Comma 3 19 3 2" xfId="34460" xr:uid="{B032719E-27B8-4B0B-9361-D02D81D65FDE}"/>
    <cellStyle name="Comma 3 19 4" xfId="30996" xr:uid="{8F2D40DD-36A3-497A-95E9-927607542370}"/>
    <cellStyle name="Comma 3 19 4 2" xfId="33966" xr:uid="{235A74EB-1177-4F0E-BDB8-6B59FFCDFC05}"/>
    <cellStyle name="Comma 3 19 5" xfId="29107" xr:uid="{6AEBF9BB-63C2-4938-ADFC-D6261C98803D}"/>
    <cellStyle name="Comma 3 2" xfId="106" xr:uid="{DADAC4B7-3D5A-4D33-AB66-F3DC784EFEC6}"/>
    <cellStyle name="Comma 3 2 10" xfId="27914" xr:uid="{17F9DE6F-3284-4F52-B80F-1041D7B415E3}"/>
    <cellStyle name="Comma 3 2 11" xfId="1001" xr:uid="{40F5E9D9-E393-498E-85D3-03DF5B084F4C}"/>
    <cellStyle name="Comma 3 2 12" xfId="28526" xr:uid="{395115A5-1974-44D9-B8F3-6BBED9DFF083}"/>
    <cellStyle name="Comma 3 2 13" xfId="29043" xr:uid="{FD7B8D5D-1F67-49A7-B0FA-7F6C062EF1A9}"/>
    <cellStyle name="Comma 3 2 14" xfId="35468" xr:uid="{A6141120-7843-4647-A8A9-687163F985D6}"/>
    <cellStyle name="Comma 3 2 2" xfId="383" xr:uid="{74CC33C0-64F8-4918-8FE5-EC42DECB4D25}"/>
    <cellStyle name="Comma 3 2 2 10" xfId="19519" xr:uid="{87039B82-FFFA-480F-9D31-BC898747441B}"/>
    <cellStyle name="Comma 3 2 2 11" xfId="28133" xr:uid="{AD180033-31E1-4455-88E6-15F4AF999D5F}"/>
    <cellStyle name="Comma 3 2 2 12" xfId="2405" xr:uid="{6EBA38EA-7F3A-4FE9-86E2-A46D99CEE71E}"/>
    <cellStyle name="Comma 3 2 2 13" xfId="28622" xr:uid="{F9882CA0-F457-486D-A031-4165D071D2DE}"/>
    <cellStyle name="Comma 3 2 2 14" xfId="29108" xr:uid="{2CF8F75A-B691-4256-8250-285AD29DAA7E}"/>
    <cellStyle name="Comma 3 2 2 15" xfId="35605" xr:uid="{021D82FA-8CCE-42BB-977E-CF3E47737715}"/>
    <cellStyle name="Comma 3 2 2 2" xfId="578" xr:uid="{070EB4D5-F49F-49C9-966B-4FE4D61849D4}"/>
    <cellStyle name="Comma 3 2 2 2 10" xfId="28758" xr:uid="{13B113D8-0477-4759-857E-EECAAE4D810A}"/>
    <cellStyle name="Comma 3 2 2 2 11" xfId="30474" xr:uid="{AADD19A1-8D08-4047-8B91-F137BC41801B}"/>
    <cellStyle name="Comma 3 2 2 2 2" xfId="801" xr:uid="{31BD42BD-A666-4289-881F-EDF2C191E0A1}"/>
    <cellStyle name="Comma 3 2 2 2 2 2" xfId="11406" xr:uid="{534A6E50-EF7E-4443-A5B3-3294FE722B97}"/>
    <cellStyle name="Comma 3 2 2 2 2 2 2" xfId="24557" xr:uid="{FF88ECF2-1E92-4143-84AE-DCE89726A30D}"/>
    <cellStyle name="Comma 3 2 2 2 2 2 2 2" xfId="34268" xr:uid="{72D9AA65-1509-4BA9-AB17-81BD80F10A8E}"/>
    <cellStyle name="Comma 3 2 2 2 2 2 3" xfId="31371" xr:uid="{BAE2F983-3FEF-46E4-9AE5-B19E400BA491}"/>
    <cellStyle name="Comma 3 2 2 2 2 3" xfId="21066" xr:uid="{919D14A9-4964-4B00-971B-AE66D1750522}"/>
    <cellStyle name="Comma 3 2 2 2 2 3 2" xfId="33907" xr:uid="{59FE6261-E1F0-4FB2-9291-2883F62557FF}"/>
    <cellStyle name="Comma 3 2 2 2 2 4" xfId="28410" xr:uid="{031C9217-DFFE-4FEF-8DC1-4BD6528DC1AD}"/>
    <cellStyle name="Comma 3 2 2 2 2 5" xfId="5856" xr:uid="{98F2A69D-1ED8-4FE1-9056-1D5E7502BC13}"/>
    <cellStyle name="Comma 3 2 2 2 2 6" xfId="28858" xr:uid="{99257651-6ED1-4A09-A42C-A2040E94E434}"/>
    <cellStyle name="Comma 3 2 2 2 2 7" xfId="30781" xr:uid="{F1EB57FA-C76C-4288-9B3E-958CE9E7CA0A}"/>
    <cellStyle name="Comma 3 2 2 2 3" xfId="12803" xr:uid="{DF78EA8C-01C5-4AE2-938E-C3E42706AC4A}"/>
    <cellStyle name="Comma 3 2 2 2 3 2" xfId="25754" xr:uid="{C23D712B-3D0B-4BA0-A04C-D01E0B1C731F}"/>
    <cellStyle name="Comma 3 2 2 2 3 2 2" xfId="34269" xr:uid="{FC6A7193-E4CF-40A1-AB61-22A82AAFEF23}"/>
    <cellStyle name="Comma 3 2 2 2 3 3" xfId="31372" xr:uid="{93875483-F5D0-4ADD-ADD3-7BE9AE8C85D5}"/>
    <cellStyle name="Comma 3 2 2 2 4" xfId="9025" xr:uid="{5D90B5BD-5A1B-44CC-AC8A-DF2F2005FF06}"/>
    <cellStyle name="Comma 3 2 2 2 4 2" xfId="23392" xr:uid="{E60991E5-6B87-4255-BB79-2DCA59A6A13F}"/>
    <cellStyle name="Comma 3 2 2 2 4 3" xfId="33781" xr:uid="{E1CCAF29-31B1-4D02-9610-83358F3C8DB9}"/>
    <cellStyle name="Comma 3 2 2 2 5" xfId="7423" xr:uid="{426D28B6-C258-4893-89AD-E58916A97D0E}"/>
    <cellStyle name="Comma 3 2 2 2 5 2" xfId="22234" xr:uid="{D724FFF1-DEBD-4DDD-8FF7-F19585713156}"/>
    <cellStyle name="Comma 3 2 2 2 6" xfId="17325" xr:uid="{16C86BEF-CDB9-4232-B826-C7F51B21A604}"/>
    <cellStyle name="Comma 3 2 2 2 6 2" xfId="27305" xr:uid="{64F430D4-DC8B-4E41-8D0A-C6C91CD9D493}"/>
    <cellStyle name="Comma 3 2 2 2 7" xfId="19901" xr:uid="{F2780284-464D-4A97-8E0A-05C30D7FF5FB}"/>
    <cellStyle name="Comma 3 2 2 2 8" xfId="28292" xr:uid="{E720ADDA-3130-4DCA-A476-AF0C3211B7AE}"/>
    <cellStyle name="Comma 3 2 2 2 9" xfId="3444" xr:uid="{4C7F8F60-DC35-4306-9FDC-D20959A665FA}"/>
    <cellStyle name="Comma 3 2 2 3" xfId="417" xr:uid="{5736CF05-2C58-439A-8B08-49D241538820}"/>
    <cellStyle name="Comma 3 2 2 3 10" xfId="30780" xr:uid="{8EAA9E30-A49A-45A8-A717-AB49933B2F50}"/>
    <cellStyle name="Comma 3 2 2 3 2" xfId="6304" xr:uid="{59950986-9151-47AF-A0F1-C703EBE76C26}"/>
    <cellStyle name="Comma 3 2 2 3 2 2" xfId="11854" xr:uid="{8B49AA3F-CE97-4FA0-A7C5-DDC800F9797C}"/>
    <cellStyle name="Comma 3 2 2 3 2 2 2" xfId="24944" xr:uid="{7699BB09-1B7C-43C1-9BA2-503B4804FAAE}"/>
    <cellStyle name="Comma 3 2 2 3 2 2 3" xfId="34270" xr:uid="{14F02647-E0AD-4278-919F-919A24383453}"/>
    <cellStyle name="Comma 3 2 2 3 2 3" xfId="21453" xr:uid="{749B3828-A262-4027-BCD5-6A0A19EC72E2}"/>
    <cellStyle name="Comma 3 2 2 3 2 4" xfId="31373" xr:uid="{74AD7325-1E78-4FA2-B2CF-344577AAB89F}"/>
    <cellStyle name="Comma 3 2 2 3 3" xfId="13258" xr:uid="{024225BA-336B-45B4-9A4B-4D0A9A61A177}"/>
    <cellStyle name="Comma 3 2 2 3 3 2" xfId="26145" xr:uid="{815D467F-3B52-48C4-83FC-A32E44AC3B44}"/>
    <cellStyle name="Comma 3 2 2 3 3 3" xfId="33906" xr:uid="{32CF1DD2-8738-4933-AE4F-29034011FA60}"/>
    <cellStyle name="Comma 3 2 2 3 4" xfId="9587" xr:uid="{065907CF-64C7-41F8-8989-9C11CE1CF101}"/>
    <cellStyle name="Comma 3 2 2 3 4 2" xfId="23779" xr:uid="{08E10303-F65C-46A5-A180-C8B1CC36573E}"/>
    <cellStyle name="Comma 3 2 2 3 5" xfId="8013" xr:uid="{06B5F302-D3F3-4B1B-AFB8-D7E5934920B9}"/>
    <cellStyle name="Comma 3 2 2 3 5 2" xfId="22621" xr:uid="{76EE8CAA-9B1F-4173-AD3F-D3019E64351D}"/>
    <cellStyle name="Comma 3 2 2 3 6" xfId="17918" xr:uid="{619C70B2-95F9-4BCF-A4BE-1AD7415187B2}"/>
    <cellStyle name="Comma 3 2 2 3 6 2" xfId="27692" xr:uid="{F8B704B0-3B72-4B4E-8DEC-BEB0811F19CE}"/>
    <cellStyle name="Comma 3 2 2 3 7" xfId="20288" xr:uid="{0531F71D-9FB2-4512-AAD1-7244DAD05FC7}"/>
    <cellStyle name="Comma 3 2 2 3 8" xfId="4036" xr:uid="{EF07A8C2-5726-42BB-92B3-F7D0E77941C4}"/>
    <cellStyle name="Comma 3 2 2 3 9" xfId="28640" xr:uid="{E2B4FB2C-3A7D-4E70-B75F-66FBB677A9C7}"/>
    <cellStyle name="Comma 3 2 2 4" xfId="893" xr:uid="{2BE267DF-7AAA-4E8F-8FE8-3FC3FE783F6D}"/>
    <cellStyle name="Comma 3 2 2 4 2" xfId="10953" xr:uid="{D35A223C-BB9F-4B27-B147-20FAF3E2D5A9}"/>
    <cellStyle name="Comma 3 2 2 4 2 2" xfId="24174" xr:uid="{73B38BBF-FF30-49B5-A30E-611AA1407E73}"/>
    <cellStyle name="Comma 3 2 2 4 2 3" xfId="34271" xr:uid="{9C8E6A44-F659-4C02-8C1E-4E67CDEAA999}"/>
    <cellStyle name="Comma 3 2 2 4 3" xfId="20683" xr:uid="{46AB84C6-3293-426E-9C7F-5311862C1F9D}"/>
    <cellStyle name="Comma 3 2 2 4 4" xfId="28500" xr:uid="{FDECDFEF-4B1E-4B28-8EC1-B1D7766C06A3}"/>
    <cellStyle name="Comma 3 2 2 4 5" xfId="5403" xr:uid="{57FDE957-A5F9-4E62-861E-ECAD29195997}"/>
    <cellStyle name="Comma 3 2 2 4 6" xfId="28948" xr:uid="{41806C1D-D098-4773-B75D-9A0343AEF870}"/>
    <cellStyle name="Comma 3 2 2 4 7" xfId="31374" xr:uid="{2116745C-B520-4939-A7B2-78AF9C1DCF22}"/>
    <cellStyle name="Comma 3 2 2 5" xfId="12327" xr:uid="{0BC478C8-70C4-4C5C-86D7-208E3F415275}"/>
    <cellStyle name="Comma 3 2 2 5 2" xfId="25351" xr:uid="{7534F47E-3741-46EC-8909-DA6D5E0665FB}"/>
    <cellStyle name="Comma 3 2 2 5 2 2" xfId="34461" xr:uid="{F219809B-730A-417A-9C03-9DBC7BA0FDB7}"/>
    <cellStyle name="Comma 3 2 2 5 3" xfId="31956" xr:uid="{87E2140B-C3F7-418B-A562-766EE70D1181}"/>
    <cellStyle name="Comma 3 2 2 6" xfId="8459" xr:uid="{C806D293-A431-42F4-903F-8C2353A7D5BE}"/>
    <cellStyle name="Comma 3 2 2 6 2" xfId="23010" xr:uid="{3FAC7564-BA99-46E0-BB6C-BBA27095AAAC}"/>
    <cellStyle name="Comma 3 2 2 6 2 2" xfId="33780" xr:uid="{F341B0EE-0D42-4787-A43C-351218BAE179}"/>
    <cellStyle name="Comma 3 2 2 6 3" xfId="30473" xr:uid="{A9FB3470-CB89-404C-BEAE-F13413510A05}"/>
    <cellStyle name="Comma 3 2 2 7" xfId="6835" xr:uid="{51452401-810C-44E0-ACB5-F087D888D28E}"/>
    <cellStyle name="Comma 3 2 2 7 2" xfId="21851" xr:uid="{9698E0EC-098A-4367-A2D5-0ABB0ED0973F}"/>
    <cellStyle name="Comma 3 2 2 7 3" xfId="32877" xr:uid="{70DA7CE7-EB44-4532-9CCC-1FD2EA485756}"/>
    <cellStyle name="Comma 3 2 2 8" xfId="14813" xr:uid="{8896930A-12E5-479E-8837-CAFA4023EDD8}"/>
    <cellStyle name="Comma 3 2 2 8 2" xfId="32950" xr:uid="{8E1B2A29-E7C7-4B0D-B30C-437E73D174AE}"/>
    <cellStyle name="Comma 3 2 2 9" xfId="16720" xr:uid="{13FE5C24-5C96-478E-852E-0EEDD06355D6}"/>
    <cellStyle name="Comma 3 2 2 9 2" xfId="26922" xr:uid="{CB41D749-C404-4E0B-9EF4-61A86DA3FF80}"/>
    <cellStyle name="Comma 3 2 3" xfId="281" xr:uid="{B2AF7824-92D3-4AB6-B481-BEE66CE6E6B9}"/>
    <cellStyle name="Comma 3 2 3 2" xfId="526" xr:uid="{761DE4C7-17F2-49A2-80BD-6EAF2721846C}"/>
    <cellStyle name="Comma 3 2 3 2 2" xfId="28241" xr:uid="{44F3303B-3F83-4DCF-8AA7-45F0382D7FEE}"/>
    <cellStyle name="Comma 3 2 3 2 2 2" xfId="34272" xr:uid="{97F0E7A6-806E-4507-B014-F6FBA8BEF392}"/>
    <cellStyle name="Comma 3 2 3 2 2 3" xfId="31375" xr:uid="{5E6BADDA-3877-4BEF-B102-26AFEDF93B00}"/>
    <cellStyle name="Comma 3 2 3 2 3" xfId="28706" xr:uid="{401AE6A2-4ECD-405B-97BD-306A01FEEE2A}"/>
    <cellStyle name="Comma 3 2 3 2 3 2" xfId="33908" xr:uid="{8DC134F4-3974-4FD2-86EC-37B90F8ACF76}"/>
    <cellStyle name="Comma 3 2 3 2 4" xfId="30782" xr:uid="{52542CC7-7A85-47B5-97A6-FEAC2137C8B2}"/>
    <cellStyle name="Comma 3 2 3 3" xfId="696" xr:uid="{C2764540-4C51-4702-9F83-65E89D6B2D47}"/>
    <cellStyle name="Comma 3 2 3 3 2" xfId="28327" xr:uid="{739F8929-4CA9-4892-B242-D0881CDF0C6E}"/>
    <cellStyle name="Comma 3 2 3 3 2 2" xfId="34273" xr:uid="{05EB251F-C08F-4FF9-8BC1-AD49D34F2662}"/>
    <cellStyle name="Comma 3 2 3 3 3" xfId="28787" xr:uid="{18E63CF5-CC42-4197-A19E-4C6B9301DD85}"/>
    <cellStyle name="Comma 3 2 3 3 4" xfId="31376" xr:uid="{43A10A46-2668-4329-B8F1-C5354C2451DD}"/>
    <cellStyle name="Comma 3 2 3 4" xfId="841" xr:uid="{1AD85394-FD92-4541-9B72-B0B5826CA151}"/>
    <cellStyle name="Comma 3 2 3 4 2" xfId="28448" xr:uid="{BD15C55D-0116-416A-B6BC-DE55A4DC9F51}"/>
    <cellStyle name="Comma 3 2 3 4 3" xfId="28896" xr:uid="{7686E519-7E23-446C-AD74-223CE3F82A42}"/>
    <cellStyle name="Comma 3 2 3 4 4" xfId="33782" xr:uid="{2B87F716-80CB-4C4E-9C8E-477016B39E46}"/>
    <cellStyle name="Comma 3 2 3 5" xfId="28047" xr:uid="{4ACAE276-1E70-4676-97FC-3E3EF98EB518}"/>
    <cellStyle name="Comma 3 2 3 6" xfId="14103" xr:uid="{C9B09730-18D0-4903-90B6-E6F5FC09E657}"/>
    <cellStyle name="Comma 3 2 3 7" xfId="28570" xr:uid="{E3B31BCD-6B27-4969-A521-91736EFB3ECF}"/>
    <cellStyle name="Comma 3 2 3 8" xfId="30475" xr:uid="{465F7BC9-5EAA-4CCE-92F5-2B2D3E7821A2}"/>
    <cellStyle name="Comma 3 2 3 9" xfId="35509" xr:uid="{F49AA2A0-2A46-4475-A76B-FC6AC3E6FE28}"/>
    <cellStyle name="Comma 3 2 4" xfId="220" xr:uid="{329111AC-7738-486A-AC69-67DC1D922033}"/>
    <cellStyle name="Comma 3 2 4 2" xfId="736" xr:uid="{2B39057A-DE96-4B30-A625-271D6613E9BC}"/>
    <cellStyle name="Comma 3 2 4 2 2" xfId="28363" xr:uid="{EB95DE0E-7F50-493A-B79C-F84CF85BE1EA}"/>
    <cellStyle name="Comma 3 2 4 2 2 2" xfId="34274" xr:uid="{8DD0F85E-B896-49C7-BA0E-6A38FFEF5E48}"/>
    <cellStyle name="Comma 3 2 4 2 3" xfId="26584" xr:uid="{C5B37820-6731-4A25-9FCD-CC1C4D2F22FE}"/>
    <cellStyle name="Comma 3 2 4 2 4" xfId="28821" xr:uid="{24449AE6-ED9F-4461-8C6D-FA357637008A}"/>
    <cellStyle name="Comma 3 2 4 2 5" xfId="31377" xr:uid="{2E1AA93F-4722-42F7-B8F4-8B9D540E2275}"/>
    <cellStyle name="Comma 3 2 4 3" xfId="27998" xr:uid="{FD5D49D4-15AC-4A1E-9B90-7BB7D2765CDA}"/>
    <cellStyle name="Comma 3 2 4 3 2" xfId="33829" xr:uid="{FD2EC1E2-A8D4-4339-9D27-FC3033FAFF9B}"/>
    <cellStyle name="Comma 3 2 4 4" xfId="15745" xr:uid="{595E9B8F-2743-4A09-977C-534125157BFE}"/>
    <cellStyle name="Comma 3 2 4 5" xfId="28544" xr:uid="{D6EF7756-EACE-4C99-B70F-7A1F7C672DB5}"/>
    <cellStyle name="Comma 3 2 4 6" xfId="30684" xr:uid="{9AFAF0C7-CBAE-43F8-8A43-A424EBD82254}"/>
    <cellStyle name="Comma 3 2 5" xfId="482" xr:uid="{FB81ED4E-8443-4EA7-8B12-93238B867DCC}"/>
    <cellStyle name="Comma 3 2 5 2" xfId="465" xr:uid="{E6B36024-98A3-4C57-96F6-7D7B608460CF}"/>
    <cellStyle name="Comma 3 2 5 2 2" xfId="28187" xr:uid="{598B6FE2-6E55-4F50-8D07-01BA0E005CD7}"/>
    <cellStyle name="Comma 3 2 5 2 2 2" xfId="34275" xr:uid="{42C42C42-65EC-4C13-A58F-3ABE151183B8}"/>
    <cellStyle name="Comma 3 2 5 2 3" xfId="26616" xr:uid="{083BDFCB-6A68-489C-99B3-890E117566F8}"/>
    <cellStyle name="Comma 3 2 5 2 4" xfId="28657" xr:uid="{8F6A3E57-A218-48B8-84E6-52E97022AE19}"/>
    <cellStyle name="Comma 3 2 5 2 5" xfId="31378" xr:uid="{A653FA21-5C70-4AAF-84E3-9408FB6AAA66}"/>
    <cellStyle name="Comma 3 2 5 3" xfId="28199" xr:uid="{B16CADA0-00EF-4644-AFDE-9DAA2484114B}"/>
    <cellStyle name="Comma 3 2 5 4" xfId="16267" xr:uid="{C273E0BD-6114-4CD1-AF26-A078EC9BFA06}"/>
    <cellStyle name="Comma 3 2 5 5" xfId="28664" xr:uid="{5F20FBC3-9B1F-432F-9105-CE2C8636A055}"/>
    <cellStyle name="Comma 3 2 5 6" xfId="31172" xr:uid="{363A11CF-C0B3-42AF-93B8-D4310FB86E49}"/>
    <cellStyle name="Comma 3 2 6" xfId="434" xr:uid="{951A6AB1-4113-4E38-AD97-1EDD17E0F553}"/>
    <cellStyle name="Comma 3 2 6 2" xfId="28169" xr:uid="{A1EC3801-DC59-43BF-AE56-9426E1D14223}"/>
    <cellStyle name="Comma 3 2 6 2 2" xfId="34276" xr:uid="{C66A66A3-F3F3-445C-A27D-3A56BBE783D5}"/>
    <cellStyle name="Comma 3 2 6 3" xfId="28648" xr:uid="{595BA383-45FC-4F5C-8E71-33BB36F22B77}"/>
    <cellStyle name="Comma 3 2 6 4" xfId="31379" xr:uid="{371D22FE-EC94-4407-ABCC-0F7674F226A7}"/>
    <cellStyle name="Comma 3 2 7" xfId="815" xr:uid="{22E20FEE-1379-4081-B8AB-8587D3D94DEF}"/>
    <cellStyle name="Comma 3 2 7 2" xfId="28423" xr:uid="{3B5A7B94-C1EE-4A5D-AF2F-6A36021F2947}"/>
    <cellStyle name="Comma 3 2 7 3" xfId="28870" xr:uid="{DEA9A859-2378-4697-9256-FDEB48A9E28D}"/>
    <cellStyle name="Comma 3 2 7 4" xfId="31896" xr:uid="{1498A650-6C97-46F4-931B-8B4B7BD0DA64}"/>
    <cellStyle name="Comma 3 2 8" xfId="911" xr:uid="{6E256794-1F77-47EB-946D-722E50EE0F1F}"/>
    <cellStyle name="Comma 3 2 8 2" xfId="28516" xr:uid="{8251FBB6-7454-4F54-969F-C53D38FB699C}"/>
    <cellStyle name="Comma 3 2 8 2 2" xfId="33700" xr:uid="{17713BE4-E495-4D80-9784-90ED4E5C5893}"/>
    <cellStyle name="Comma 3 2 8 3" xfId="30267" xr:uid="{701408C4-8D65-442D-8C6C-05A09FAAE942}"/>
    <cellStyle name="Comma 3 2 9" xfId="185" xr:uid="{ACADA4CC-7F38-4177-8010-2F3DF08B8400}"/>
    <cellStyle name="Comma 3 2 9 2" xfId="27969" xr:uid="{962906DF-225E-4BDB-83CA-353B58EB05D1}"/>
    <cellStyle name="Comma 3 20" xfId="13677" xr:uid="{0A3FB67F-CDEE-4AD7-A07E-DDF97F2776B0}"/>
    <cellStyle name="Comma 3 20 2" xfId="26346" xr:uid="{D29FF78A-4A9F-485E-B2A7-63736BC70242}"/>
    <cellStyle name="Comma 3 20 2 2" xfId="34277" xr:uid="{4B52C66B-A6D2-4056-99DA-11C20E07E5FA}"/>
    <cellStyle name="Comma 3 20 2 3" xfId="31380" xr:uid="{C3D7F5ED-AB24-4670-80BE-92B1FB6888A6}"/>
    <cellStyle name="Comma 3 20 3" xfId="31957" xr:uid="{E39FFC50-EFF6-41F5-853A-1E918ADA7F93}"/>
    <cellStyle name="Comma 3 20 3 2" xfId="34462" xr:uid="{5F83FEAE-9FA8-463E-8455-B2C2A91E294E}"/>
    <cellStyle name="Comma 3 20 4" xfId="30997" xr:uid="{7C636602-F328-4E61-8FDE-A164D14C416A}"/>
    <cellStyle name="Comma 3 20 4 2" xfId="33967" xr:uid="{636DC9D7-E2D0-4A29-B852-7A34501456BB}"/>
    <cellStyle name="Comma 3 20 5" xfId="29109" xr:uid="{9ECFC036-F100-4B82-9156-49336F828DFE}"/>
    <cellStyle name="Comma 3 21" xfId="15744" xr:uid="{78C35328-5477-4A04-80C2-F93D350D17BD}"/>
    <cellStyle name="Comma 3 21 2" xfId="26583" xr:uid="{99007BF9-54FE-443F-A53C-CA8124A1E124}"/>
    <cellStyle name="Comma 3 21 2 2" xfId="34278" xr:uid="{ED9FA167-8B81-4562-834A-00EEB79CA239}"/>
    <cellStyle name="Comma 3 21 2 3" xfId="31381" xr:uid="{7A3F1A34-B50A-40A0-9819-8D4FA7B72427}"/>
    <cellStyle name="Comma 3 21 3" xfId="31958" xr:uid="{A36CC39E-EFDA-4D22-9D03-C35D78D9D29E}"/>
    <cellStyle name="Comma 3 21 3 2" xfId="34463" xr:uid="{9C577AD2-4084-49E1-BFEC-E87BCA3BA652}"/>
    <cellStyle name="Comma 3 21 4" xfId="30998" xr:uid="{E8095EBF-C724-40F6-970C-464C1BC35E87}"/>
    <cellStyle name="Comma 3 21 4 2" xfId="33968" xr:uid="{F7EF35DD-8A7D-443F-A06F-92A5655FBE5E}"/>
    <cellStyle name="Comma 3 21 5" xfId="29110" xr:uid="{A4149B1E-56BF-4A60-B03D-121053153D40}"/>
    <cellStyle name="Comma 3 22" xfId="16266" xr:uid="{D47AD549-E34F-47B0-8DC8-1ADE80FF78F2}"/>
    <cellStyle name="Comma 3 22 2" xfId="26615" xr:uid="{47D5169D-42DB-4A14-BE63-A4415CEBBD4C}"/>
    <cellStyle name="Comma 3 22 2 2" xfId="34279" xr:uid="{9E3B9257-C0C9-46B4-ACE6-BECCBBEB232D}"/>
    <cellStyle name="Comma 3 22 2 3" xfId="31382" xr:uid="{A77BEDDB-7D1D-4C6F-B7F4-462D8D3CC3DA}"/>
    <cellStyle name="Comma 3 22 3" xfId="31959" xr:uid="{B40DA10B-AF1D-4CB4-9D5B-C4C610271E17}"/>
    <cellStyle name="Comma 3 22 3 2" xfId="34464" xr:uid="{3F1B5C74-168E-47BE-93A8-EB2095365397}"/>
    <cellStyle name="Comma 3 22 4" xfId="30999" xr:uid="{E462F7BC-E521-49A8-8C6B-DC8B36E1603A}"/>
    <cellStyle name="Comma 3 22 4 2" xfId="33969" xr:uid="{58B668E6-E901-4BDA-BD65-8019EB1F5318}"/>
    <cellStyle name="Comma 3 22 5" xfId="29111" xr:uid="{6B596F70-EC3C-4D76-994E-C61B8911533E}"/>
    <cellStyle name="Comma 3 23" xfId="16278" xr:uid="{2F87A633-FE3F-4422-96BC-1ADA465896D1}"/>
    <cellStyle name="Comma 3 23 2" xfId="26623" xr:uid="{453E463C-0C19-4C93-BC38-F2DD0E28C725}"/>
    <cellStyle name="Comma 3 23 2 2" xfId="34280" xr:uid="{2144BC87-42EC-4CD1-8EAD-039DCF6D1100}"/>
    <cellStyle name="Comma 3 23 2 3" xfId="31383" xr:uid="{ECB83835-619A-40D7-80D6-72ECB6FA3054}"/>
    <cellStyle name="Comma 3 23 3" xfId="31960" xr:uid="{44A0B057-2C7D-4338-8B14-93C1060A488C}"/>
    <cellStyle name="Comma 3 23 3 2" xfId="34465" xr:uid="{6403967B-D1DE-48B3-9D0C-70685AD49AA5}"/>
    <cellStyle name="Comma 3 23 4" xfId="31000" xr:uid="{4F3155EF-05AE-4C96-9A62-E80BF830A147}"/>
    <cellStyle name="Comma 3 23 4 2" xfId="33970" xr:uid="{48EF7993-9768-4215-BE16-B2E12898EE1F}"/>
    <cellStyle name="Comma 3 23 5" xfId="29112" xr:uid="{17D0D644-B68A-4B56-BE74-317A0F89B2D5}"/>
    <cellStyle name="Comma 3 24" xfId="18316" xr:uid="{3A74A469-0E2A-46AE-85C7-717D3C73A4D3}"/>
    <cellStyle name="Comma 3 24 2" xfId="27783" xr:uid="{2885066E-D127-4033-A5CC-F3AC5DF1A39D}"/>
    <cellStyle name="Comma 3 24 2 2" xfId="34281" xr:uid="{6A4EC546-BC38-40A2-9662-9CEB702DA4E7}"/>
    <cellStyle name="Comma 3 24 2 3" xfId="31384" xr:uid="{9122ACB8-E8A0-44ED-B226-C4150634C13D}"/>
    <cellStyle name="Comma 3 24 3" xfId="31961" xr:uid="{504E05F4-EB2A-4F1A-981B-4B3127C42534}"/>
    <cellStyle name="Comma 3 24 3 2" xfId="34466" xr:uid="{96EB8553-61FB-44EB-8D7C-1D0B8D4A39D6}"/>
    <cellStyle name="Comma 3 24 4" xfId="31001" xr:uid="{E323A69D-9571-44D2-B59E-04B4EAAB090F}"/>
    <cellStyle name="Comma 3 24 4 2" xfId="33971" xr:uid="{B7552645-42B3-4217-81EA-0000264FA204}"/>
    <cellStyle name="Comma 3 24 5" xfId="29113" xr:uid="{A04E818E-CEA1-4314-A522-7DBCBBFFD86C}"/>
    <cellStyle name="Comma 3 25" xfId="18401" xr:uid="{4B835BD3-7549-4E84-BBF9-5B4B3801D205}"/>
    <cellStyle name="Comma 3 25 2" xfId="27830" xr:uid="{CC55D2C9-D0D5-4C12-A4EC-6EBFC2167EF3}"/>
    <cellStyle name="Comma 3 25 2 2" xfId="34282" xr:uid="{FA59A727-A07B-4ED2-85B1-A1BF1BDB7E82}"/>
    <cellStyle name="Comma 3 25 2 3" xfId="31385" xr:uid="{8357AD35-CF25-4D1E-BCEF-7E34E751DCA7}"/>
    <cellStyle name="Comma 3 25 3" xfId="31962" xr:uid="{01349561-2CA8-48A8-99F9-370F8DA67CD3}"/>
    <cellStyle name="Comma 3 25 3 2" xfId="34467" xr:uid="{04A28A0E-1883-42CA-9DC6-476546F3FC82}"/>
    <cellStyle name="Comma 3 25 4" xfId="31002" xr:uid="{A2A283C6-CE93-4349-B306-2A0D62522872}"/>
    <cellStyle name="Comma 3 25 4 2" xfId="33972" xr:uid="{1AF16A44-2C01-4D0E-80CE-2D3CDF3CF96F}"/>
    <cellStyle name="Comma 3 25 5" xfId="29114" xr:uid="{33219E9E-4C02-4C5C-8908-0094E979CE4D}"/>
    <cellStyle name="Comma 3 26" xfId="18412" xr:uid="{DB886FFF-DA63-45B1-A86C-4090F0303545}"/>
    <cellStyle name="Comma 3 26 2" xfId="27835" xr:uid="{0912A45B-359D-4AA4-914E-8A3DB0817D6C}"/>
    <cellStyle name="Comma 3 26 2 2" xfId="34283" xr:uid="{B4933F52-A547-4878-B575-2116CB4216F7}"/>
    <cellStyle name="Comma 3 26 2 3" xfId="31386" xr:uid="{BF0384EC-38B8-4CC7-95EF-4BBB28E304D8}"/>
    <cellStyle name="Comma 3 26 3" xfId="31963" xr:uid="{1BD13431-850D-4280-9D94-536FECCB3049}"/>
    <cellStyle name="Comma 3 26 3 2" xfId="34468" xr:uid="{95E4A035-4D88-4F85-8DC4-1D6EDE19E5D2}"/>
    <cellStyle name="Comma 3 26 4" xfId="31003" xr:uid="{695606BC-D4B4-4870-A481-11DBA152331D}"/>
    <cellStyle name="Comma 3 26 4 2" xfId="33973" xr:uid="{63A1FE13-1E71-4B3F-92BC-DB835EC57A71}"/>
    <cellStyle name="Comma 3 26 5" xfId="29115" xr:uid="{89CC9545-E42F-47DE-9008-B51F2E356EF1}"/>
    <cellStyle name="Comma 3 27" xfId="18487" xr:uid="{9B1AC5F0-23D3-4CA4-A737-D07899DE3772}"/>
    <cellStyle name="Comma 3 27 2" xfId="27890" xr:uid="{B3908D02-0377-412D-9AEA-23C517E6959A}"/>
    <cellStyle name="Comma 3 27 2 2" xfId="34284" xr:uid="{60323B5A-3F27-4618-AF08-A0D5C0ED1A7B}"/>
    <cellStyle name="Comma 3 27 2 3" xfId="31387" xr:uid="{1659E0FA-96A0-45EC-B708-438C5198AE4C}"/>
    <cellStyle name="Comma 3 27 3" xfId="31964" xr:uid="{E63D8C09-AA3A-42B8-B0FD-295D8F37BAFF}"/>
    <cellStyle name="Comma 3 27 3 2" xfId="34469" xr:uid="{CF5DE6A6-38FC-48A3-858C-2ACF2E89D389}"/>
    <cellStyle name="Comma 3 27 4" xfId="31004" xr:uid="{B5D21C71-2A9B-4589-A22A-A30CEF79FCAD}"/>
    <cellStyle name="Comma 3 27 4 2" xfId="33974" xr:uid="{514086AD-A168-42B6-94EA-11374676DB14}"/>
    <cellStyle name="Comma 3 27 5" xfId="29116" xr:uid="{91DB8676-E759-46D0-BBC2-02DC09CEF34B}"/>
    <cellStyle name="Comma 3 28" xfId="18500" xr:uid="{37197DC5-2231-4756-B8E8-460CCEFFD48C}"/>
    <cellStyle name="Comma 3 28 2" xfId="27896" xr:uid="{ADBDB1A1-621C-438A-9575-E744192E8017}"/>
    <cellStyle name="Comma 3 28 2 2" xfId="34285" xr:uid="{DB6DD208-1F98-42FC-B918-7EA676A91F13}"/>
    <cellStyle name="Comma 3 28 2 3" xfId="31388" xr:uid="{F93884D4-D186-4632-A014-C8788DF80984}"/>
    <cellStyle name="Comma 3 28 3" xfId="31965" xr:uid="{6A4910C3-652A-483F-B047-D03F381C1FC7}"/>
    <cellStyle name="Comma 3 28 3 2" xfId="34470" xr:uid="{C9CBA8CE-DB59-4BBF-909A-857FD02C49AA}"/>
    <cellStyle name="Comma 3 28 4" xfId="31005" xr:uid="{D47F7FBD-FE33-4B26-B06F-049B49810364}"/>
    <cellStyle name="Comma 3 28 4 2" xfId="33975" xr:uid="{62908AE2-3B9E-48E9-B4F7-8739056D3FAA}"/>
    <cellStyle name="Comma 3 28 5" xfId="29117" xr:uid="{C50D5F15-F503-4EAB-86A3-1D0A7A5EA7D0}"/>
    <cellStyle name="Comma 3 29" xfId="19218" xr:uid="{0C60C533-AD7D-438F-8A75-1B01A8E5A1A3}"/>
    <cellStyle name="Comma 3 29 2" xfId="31389" xr:uid="{F5138E79-B4AD-42D1-9728-B04A89B31F7E}"/>
    <cellStyle name="Comma 3 29 2 2" xfId="34286" xr:uid="{82E7A775-1C08-4BA2-A7B5-52049361FBB9}"/>
    <cellStyle name="Comma 3 29 3" xfId="31966" xr:uid="{FA676890-5BC4-4078-9C5E-37C628A6B2A9}"/>
    <cellStyle name="Comma 3 29 3 2" xfId="34471" xr:uid="{1DB17E38-6DA3-44C8-B640-A17B4296BAF9}"/>
    <cellStyle name="Comma 3 29 4" xfId="31006" xr:uid="{EB2A102F-890A-49D6-AA9D-D3EB20446C66}"/>
    <cellStyle name="Comma 3 29 4 2" xfId="33976" xr:uid="{84421763-2D6E-46D5-A355-1CF5C82E600E}"/>
    <cellStyle name="Comma 3 29 5" xfId="29118" xr:uid="{8063A344-B5A7-4282-BFBE-7BBEBA8938C9}"/>
    <cellStyle name="Comma 3 3" xfId="148" xr:uid="{4130D4BE-2568-4FDE-B555-E4CCB67E4CF5}"/>
    <cellStyle name="Comma 3 3 10" xfId="14104" xr:uid="{36003395-82CF-451D-A634-0C5BE0E61468}"/>
    <cellStyle name="Comma 3 3 10 2" xfId="26386" xr:uid="{92CC0A43-DBEE-4721-877A-E1529DEBB2C5}"/>
    <cellStyle name="Comma 3 3 11" xfId="16313" xr:uid="{6C198704-DCAE-49FA-97F6-ABE6889066B4}"/>
    <cellStyle name="Comma 3 3 11 2" xfId="26651" xr:uid="{8254B200-FDAC-4245-B92A-6576905971E5}"/>
    <cellStyle name="Comma 3 3 12" xfId="18353" xr:uid="{0FCF192B-A4C7-4ED3-8C92-AF6E2452A46C}"/>
    <cellStyle name="Comma 3 3 12 2" xfId="27805" xr:uid="{3F166C42-64B1-4555-8AF4-58CCC4ACDE38}"/>
    <cellStyle name="Comma 3 3 13" xfId="18436" xr:uid="{1F12D94B-AEC1-415B-9997-7AD9A056817F}"/>
    <cellStyle name="Comma 3 3 13 2" xfId="27856" xr:uid="{F5E8FBED-4D02-49E5-98B4-CC3908A54C24}"/>
    <cellStyle name="Comma 3 3 14" xfId="19248" xr:uid="{C8110955-36A1-4DB8-AB23-5212E1502C14}"/>
    <cellStyle name="Comma 3 3 15" xfId="27939" xr:uid="{E7CB445C-203C-4C36-89A4-1E694B2ADA6C}"/>
    <cellStyle name="Comma 3 3 16" xfId="1002" xr:uid="{844F8E0B-5470-46C4-AE3E-921AC151A8B8}"/>
    <cellStyle name="Comma 3 3 17" xfId="28583" xr:uid="{374F2089-3CCB-42B3-8A7B-EF35CA6DD377}"/>
    <cellStyle name="Comma 3 3 18" xfId="29044" xr:uid="{277ECC26-6F0B-4C79-83CC-C4AAC92C44B3}"/>
    <cellStyle name="Comma 3 3 19" xfId="35539" xr:uid="{8FDD8A47-E6C2-4029-AB4C-E63D110D00FF}"/>
    <cellStyle name="Comma 3 3 2" xfId="539" xr:uid="{E0CC364D-2298-450F-B0C2-9383EF88C82A}"/>
    <cellStyle name="Comma 3 3 2 10" xfId="28719" xr:uid="{73E06461-BA33-4E19-B400-E6758B6C4D6A}"/>
    <cellStyle name="Comma 3 3 2 11" xfId="30476" xr:uid="{1D7A09C2-7C1E-42B0-8B4F-2F256B8068CD}"/>
    <cellStyle name="Comma 3 3 2 2" xfId="692" xr:uid="{8D90F5D7-6464-43EF-9A26-49D3096E457A}"/>
    <cellStyle name="Comma 3 3 2 2 2" xfId="11087" xr:uid="{CADEF3D3-F37D-4898-933F-67DE8AE51E84}"/>
    <cellStyle name="Comma 3 3 2 2 2 2" xfId="24287" xr:uid="{842B8E65-5B2F-4A0A-8040-0B07BC614EF4}"/>
    <cellStyle name="Comma 3 3 2 2 2 2 2" xfId="34287" xr:uid="{426A0236-DE04-4874-80D2-6648FE3646B8}"/>
    <cellStyle name="Comma 3 3 2 2 2 2 3" xfId="31390" xr:uid="{C6BD10C0-E36F-4348-AF46-34138F9C1963}"/>
    <cellStyle name="Comma 3 3 2 2 2 3" xfId="33910" xr:uid="{439B02C1-6A78-4EE2-8EE6-7EC636338567}"/>
    <cellStyle name="Comma 3 3 2 2 2 4" xfId="30784" xr:uid="{E385507A-09B6-42A5-AB83-F17F17765AC8}"/>
    <cellStyle name="Comma 3 3 2 2 3" xfId="20796" xr:uid="{9ED328CC-9B00-4FC1-BC54-52551BC07DE0}"/>
    <cellStyle name="Comma 3 3 2 2 3 2" xfId="34288" xr:uid="{4AB84563-587D-4646-8D9C-094268999961}"/>
    <cellStyle name="Comma 3 3 2 2 3 3" xfId="31391" xr:uid="{5CD471BC-9A3D-4828-A5D8-A3401F60CA28}"/>
    <cellStyle name="Comma 3 3 2 2 4" xfId="28325" xr:uid="{67395AC5-F315-4D1B-A114-55DA364610FE}"/>
    <cellStyle name="Comma 3 3 2 2 4 2" xfId="33784" xr:uid="{62D4D982-9717-4024-A415-9842C2E14EEE}"/>
    <cellStyle name="Comma 3 3 2 2 5" xfId="5537" xr:uid="{B73F9C54-A7B4-43B9-AFFF-6A8CAFB70A59}"/>
    <cellStyle name="Comma 3 3 2 2 6" xfId="28785" xr:uid="{9933B6D3-60C5-4656-9DF8-2E021BA34D5F}"/>
    <cellStyle name="Comma 3 3 2 2 7" xfId="30477" xr:uid="{4206BDF8-09DC-4B84-AA6A-14940D703017}"/>
    <cellStyle name="Comma 3 3 2 3" xfId="12473" xr:uid="{4E821E11-A62E-4352-B38D-9DAEEB93AD47}"/>
    <cellStyle name="Comma 3 3 2 3 2" xfId="25474" xr:uid="{5F30DDE1-A79F-4E88-91C9-88B4F3BF2F1B}"/>
    <cellStyle name="Comma 3 3 2 3 2 2" xfId="34289" xr:uid="{A4009214-03D9-446B-95D7-3E83C81C4355}"/>
    <cellStyle name="Comma 3 3 2 3 2 3" xfId="31392" xr:uid="{76811910-4E70-49AB-96C3-F3ECC10831C0}"/>
    <cellStyle name="Comma 3 3 2 3 3" xfId="33909" xr:uid="{106E33E9-1CF3-4183-91A9-DF0E36E6617C}"/>
    <cellStyle name="Comma 3 3 2 3 4" xfId="30783" xr:uid="{B03FC434-8A0A-42F4-BD1D-AF976B2390AA}"/>
    <cellStyle name="Comma 3 3 2 4" xfId="8594" xr:uid="{F1792119-B2C6-49CD-9C73-FEEE923B672E}"/>
    <cellStyle name="Comma 3 3 2 4 2" xfId="23122" xr:uid="{23124195-60DA-4E35-8560-F3BE4410F335}"/>
    <cellStyle name="Comma 3 3 2 4 2 2" xfId="34290" xr:uid="{9C49B6A3-E42E-4105-B6C4-16FFC6362182}"/>
    <cellStyle name="Comma 3 3 2 4 3" xfId="31393" xr:uid="{325ADC37-E364-4707-858E-8FF0BEF70DB4}"/>
    <cellStyle name="Comma 3 3 2 5" xfId="6974" xr:uid="{ED7B5CB0-CEAE-4388-95F0-3043420AC5E1}"/>
    <cellStyle name="Comma 3 3 2 5 2" xfId="21964" xr:uid="{67B247F9-4182-4370-878C-73FF3327739F}"/>
    <cellStyle name="Comma 3 3 2 5 3" xfId="33783" xr:uid="{41026AF2-9888-4F0F-A2B3-1037726D2DE8}"/>
    <cellStyle name="Comma 3 3 2 6" xfId="16870" xr:uid="{4D3A9E31-275A-496B-BE1D-04D91BD0ABD6}"/>
    <cellStyle name="Comma 3 3 2 6 2" xfId="27035" xr:uid="{5900C0B9-5981-4325-949F-400A2A881604}"/>
    <cellStyle name="Comma 3 3 2 7" xfId="19631" xr:uid="{C5856170-35E9-462F-BB37-BCCCB97A812E}"/>
    <cellStyle name="Comma 3 3 2 8" xfId="28253" xr:uid="{3249D850-F482-4328-84F2-3B9AB7CC4D18}"/>
    <cellStyle name="Comma 3 3 2 9" xfId="2989" xr:uid="{1899949B-85B2-465A-A20E-6EB634C51750}"/>
    <cellStyle name="Comma 3 3 3" xfId="688" xr:uid="{01F9F2BF-C3F0-4A56-AF99-2A4080DC9849}"/>
    <cellStyle name="Comma 3 3 3 10" xfId="28781" xr:uid="{E455D324-DF24-4D10-944F-06E8622A7D19}"/>
    <cellStyle name="Comma 3 3 3 11" xfId="30478" xr:uid="{10FFE1E3-D28F-4203-BC2C-037824551D08}"/>
    <cellStyle name="Comma 3 3 3 2" xfId="5998" xr:uid="{1198436B-24AC-40BF-B58F-EB8B109D08DF}"/>
    <cellStyle name="Comma 3 3 3 2 2" xfId="11548" xr:uid="{122CB322-AEDD-491A-90F2-233C1242D5CF}"/>
    <cellStyle name="Comma 3 3 3 2 2 2" xfId="24674" xr:uid="{CCE3FC52-2A48-4DE1-A07E-4D4E0F6C98EF}"/>
    <cellStyle name="Comma 3 3 3 2 2 2 2" xfId="34291" xr:uid="{7820DCFB-AD27-430E-A31E-8948A473FAE5}"/>
    <cellStyle name="Comma 3 3 3 2 2 3" xfId="31394" xr:uid="{90AC43F2-8E16-4BE0-BC62-A6FED7FAF074}"/>
    <cellStyle name="Comma 3 3 3 2 3" xfId="21183" xr:uid="{64F66933-02D6-4DD3-A0A5-D3A6257B8116}"/>
    <cellStyle name="Comma 3 3 3 2 3 2" xfId="33911" xr:uid="{EB4213E2-09D5-425E-93DF-E18B59F1A56C}"/>
    <cellStyle name="Comma 3 3 3 2 4" xfId="30785" xr:uid="{C69BD417-34E9-4776-8234-037BA70830D5}"/>
    <cellStyle name="Comma 3 3 3 3" xfId="12952" xr:uid="{B3CAE809-62FB-478E-AB91-75194B659246}"/>
    <cellStyle name="Comma 3 3 3 3 2" xfId="25875" xr:uid="{3BDB8691-8A2F-40D0-9405-70021D1148C0}"/>
    <cellStyle name="Comma 3 3 3 3 2 2" xfId="34292" xr:uid="{BCA29076-DADB-435F-8A36-BB707BD550C1}"/>
    <cellStyle name="Comma 3 3 3 3 3" xfId="31395" xr:uid="{B8C9ECF5-F912-4C8C-834E-39F5CE440244}"/>
    <cellStyle name="Comma 3 3 3 4" xfId="9281" xr:uid="{20E38D7D-82CE-462C-B0FB-72004C2574CD}"/>
    <cellStyle name="Comma 3 3 3 4 2" xfId="23509" xr:uid="{C638C984-2E18-4A9A-8BDF-70BB73BB179B}"/>
    <cellStyle name="Comma 3 3 3 4 3" xfId="33785" xr:uid="{46E3521B-EB43-4D3B-B034-6D4A1A5280ED}"/>
    <cellStyle name="Comma 3 3 3 5" xfId="7707" xr:uid="{439D423E-9B1B-4E0E-99DD-101288CF95F7}"/>
    <cellStyle name="Comma 3 3 3 5 2" xfId="22351" xr:uid="{E4F3D57F-53F9-4C7E-A18D-F8D1590C5DCF}"/>
    <cellStyle name="Comma 3 3 3 6" xfId="17612" xr:uid="{3B4EEC41-29D2-4F8C-912F-9001332D100F}"/>
    <cellStyle name="Comma 3 3 3 6 2" xfId="27422" xr:uid="{5E2FC815-836D-45B1-A4D4-B2FBD5192947}"/>
    <cellStyle name="Comma 3 3 3 7" xfId="20018" xr:uid="{338549A7-4734-411F-8B10-388FE60CC616}"/>
    <cellStyle name="Comma 3 3 3 8" xfId="28321" xr:uid="{0BB8E7A8-6FCE-4E10-A706-CD48CCC97532}"/>
    <cellStyle name="Comma 3 3 3 9" xfId="3730" xr:uid="{ED7F83C0-B2AC-4F67-A8C7-F56C780B6D50}"/>
    <cellStyle name="Comma 3 3 4" xfId="454" xr:uid="{6DC27B66-3333-4C83-BEEA-9DD8BEF22993}"/>
    <cellStyle name="Comma 3 3 4 2" xfId="10647" xr:uid="{6B47FD27-A4BE-4F93-8E31-B0C95B6B560C}"/>
    <cellStyle name="Comma 3 3 4 2 2" xfId="23904" xr:uid="{F4BEAC1B-4E07-4A08-B904-55E219EA0936}"/>
    <cellStyle name="Comma 3 3 4 2 2 2" xfId="34293" xr:uid="{CDAC8041-8668-4B2A-ACB2-5A61CFB119CB}"/>
    <cellStyle name="Comma 3 3 4 2 3" xfId="31396" xr:uid="{3B654617-666F-422C-AC3F-E0F7CE1FA544}"/>
    <cellStyle name="Comma 3 3 4 3" xfId="20413" xr:uid="{30EE9224-391C-4434-807A-5F49DD83B652}"/>
    <cellStyle name="Comma 3 3 4 3 2" xfId="33830" xr:uid="{D0BAB6B1-48E2-4130-9F09-A98197B7DA03}"/>
    <cellStyle name="Comma 3 3 4 4" xfId="28181" xr:uid="{6D98ADE3-8010-47A6-8C43-2BA99014D3BA}"/>
    <cellStyle name="Comma 3 3 4 5" xfId="5097" xr:uid="{7FD6EEE6-14C0-40A6-A77B-F97FACAD4A4A}"/>
    <cellStyle name="Comma 3 3 4 6" xfId="28654" xr:uid="{BBA0FDBF-AB20-49C5-9846-AF7165A2044B}"/>
    <cellStyle name="Comma 3 3 4 7" xfId="30685" xr:uid="{816AD2A0-F555-4535-A8A9-57BC25944F77}"/>
    <cellStyle name="Comma 3 3 5" xfId="854" xr:uid="{FEFAF931-8990-42FF-92F4-E198CCDE2C0B}"/>
    <cellStyle name="Comma 3 3 5 2" xfId="25072" xr:uid="{A02F35E8-AFF2-4DDC-A3E9-B18CABE1EBE2}"/>
    <cellStyle name="Comma 3 3 5 2 2" xfId="34294" xr:uid="{B4E9990A-7F76-421A-B686-32AB0A3DDEC1}"/>
    <cellStyle name="Comma 3 3 5 2 3" xfId="31397" xr:uid="{B7A13003-3DE2-4907-AB25-C977700A9EA1}"/>
    <cellStyle name="Comma 3 3 5 3" xfId="28461" xr:uid="{950576FA-2BBD-438F-B907-30ABF67334BC}"/>
    <cellStyle name="Comma 3 3 5 3 2" xfId="33977" xr:uid="{0DEB0462-2A38-4BFB-8329-5A978505A335}"/>
    <cellStyle name="Comma 3 3 5 4" xfId="12008" xr:uid="{91C50B1A-8655-4C40-964E-D7F4351AC5E3}"/>
    <cellStyle name="Comma 3 3 5 5" xfId="28909" xr:uid="{9EF6563F-2E73-4EF9-9E5C-248805CD6AFA}"/>
    <cellStyle name="Comma 3 3 5 6" xfId="31007" xr:uid="{2E8F5BFE-7B1D-40FC-AEEF-E3F6734A6BA8}"/>
    <cellStyle name="Comma 3 3 6" xfId="313" xr:uid="{ACCACDFB-29DF-43B6-A993-5B07D82D4407}"/>
    <cellStyle name="Comma 3 3 6 2" xfId="25745" xr:uid="{A040CFC8-F4B2-4F6B-AD64-75430153EBA3}"/>
    <cellStyle name="Comma 3 3 6 2 2" xfId="34295" xr:uid="{FA056763-FBEF-44C2-B269-AD75D18397EA}"/>
    <cellStyle name="Comma 3 3 6 3" xfId="28073" xr:uid="{386621C3-405C-40AF-A178-530F3B9929A7}"/>
    <cellStyle name="Comma 3 3 6 4" xfId="12791" xr:uid="{344A91DC-3438-4A2D-B64A-C6B8EB92521D}"/>
    <cellStyle name="Comma 3 3 6 5" xfId="31398" xr:uid="{A2F2FB46-AD1C-460A-A5B0-E4BFEE8AB57E}"/>
    <cellStyle name="Comma 3 3 7" xfId="8152" xr:uid="{0B202F45-7FF3-4D10-BB28-6CB090C9A053}"/>
    <cellStyle name="Comma 3 3 7 2" xfId="22739" xr:uid="{C69DF39B-4B27-42BA-A948-7BDAC8EF31D8}"/>
    <cellStyle name="Comma 3 3 7 3" xfId="31897" xr:uid="{A8E1E27C-0C7E-4C3C-B5E2-0BAD14F5335A}"/>
    <cellStyle name="Comma 3 3 8" xfId="6473" xr:uid="{EE4ABB42-133C-45CB-AC8B-72716257AACE}"/>
    <cellStyle name="Comma 3 3 8 2" xfId="21581" xr:uid="{BB8C3B8F-F186-47B4-8611-C5B16E8552E3}"/>
    <cellStyle name="Comma 3 3 8 2 2" xfId="33701" xr:uid="{2B53FAEF-E472-4454-8702-749C43413849}"/>
    <cellStyle name="Comma 3 3 8 3" xfId="30268" xr:uid="{91048335-310B-458C-8DDD-2025288118B6}"/>
    <cellStyle name="Comma 3 3 9" xfId="13623" xr:uid="{A8FCD0AA-ADBE-4BA7-A494-190F1D2A4CAB}"/>
    <cellStyle name="Comma 3 3 9 2" xfId="26320" xr:uid="{AD79553B-CAB5-4034-8D42-F9E0720AFB31}"/>
    <cellStyle name="Comma 3 3 9 2 2" xfId="34512" xr:uid="{B7101003-A0C1-485B-BC4A-E2B5F7AF2A73}"/>
    <cellStyle name="Comma 3 3 9 3" xfId="32011" xr:uid="{71AFF246-E31B-451D-BC50-00D70A99965E}"/>
    <cellStyle name="Comma 3 30" xfId="938" xr:uid="{D4FADF64-566C-45D0-B209-69016D07D4DA}"/>
    <cellStyle name="Comma 3 30 2" xfId="31399" xr:uid="{940CDB9B-94A0-4D2C-AC78-8B0F69AAB87E}"/>
    <cellStyle name="Comma 3 30 2 2" xfId="34296" xr:uid="{4EFE1332-C8D8-415A-A370-00D0E3CE55B0}"/>
    <cellStyle name="Comma 3 30 3" xfId="31967" xr:uid="{5BE2B716-63E4-48DC-82A8-97E0515472CE}"/>
    <cellStyle name="Comma 3 30 3 2" xfId="34472" xr:uid="{AF0CA88E-D546-4D8C-888A-186BE604ADCF}"/>
    <cellStyle name="Comma 3 30 4" xfId="31008" xr:uid="{7155F64F-D1F3-4873-8E81-7446EA948FBB}"/>
    <cellStyle name="Comma 3 30 4 2" xfId="33978" xr:uid="{F36CCB31-8DE1-4655-818C-A04AF7E6A1E2}"/>
    <cellStyle name="Comma 3 30 5" xfId="29119" xr:uid="{4DDF4F84-1D55-44AD-B997-015A0034EABC}"/>
    <cellStyle name="Comma 3 31" xfId="28525" xr:uid="{FC085604-427E-4554-9A74-365998497711}"/>
    <cellStyle name="Comma 3 31 2" xfId="31400" xr:uid="{52AE72ED-67BB-4820-8084-1D3438B312D7}"/>
    <cellStyle name="Comma 3 31 2 2" xfId="34297" xr:uid="{0FC25BE7-A24B-45E0-83FB-E60D78348ED7}"/>
    <cellStyle name="Comma 3 31 3" xfId="31968" xr:uid="{BCFF78CA-6E82-4C12-BABF-977740A5DE6B}"/>
    <cellStyle name="Comma 3 31 3 2" xfId="34473" xr:uid="{EDC03F6F-D552-4855-A099-C96D36B7C521}"/>
    <cellStyle name="Comma 3 31 4" xfId="31009" xr:uid="{D6A956A8-18FF-4684-A6F3-C151C4E30FBF}"/>
    <cellStyle name="Comma 3 31 4 2" xfId="33979" xr:uid="{A33BE597-75ED-42CC-BC82-1373A7ECA82B}"/>
    <cellStyle name="Comma 3 31 5" xfId="29120" xr:uid="{CC1544F5-D21A-4712-AD85-C2D8F7A5CFE2}"/>
    <cellStyle name="Comma 3 32" xfId="29121" xr:uid="{954959C9-A925-43F0-BBF0-4121DA40BF6A}"/>
    <cellStyle name="Comma 3 32 2" xfId="31401" xr:uid="{7D08BCF6-69FC-4CC6-A631-1AA63E412146}"/>
    <cellStyle name="Comma 3 32 2 2" xfId="34298" xr:uid="{43497F19-2C81-4F46-99CA-E853755246CE}"/>
    <cellStyle name="Comma 3 32 3" xfId="32951" xr:uid="{2B15A2DD-3AB9-4C6D-8ED4-F29A7586832D}"/>
    <cellStyle name="Comma 3 33" xfId="29122" xr:uid="{36C866F6-54ED-47A6-B215-7E73448FCFEF}"/>
    <cellStyle name="Comma 3 33 2" xfId="31402" xr:uid="{3934AA74-B92E-4552-8522-B8DAB8D985C1}"/>
    <cellStyle name="Comma 3 33 2 2" xfId="34299" xr:uid="{CE830234-DD81-4A7D-8403-B955E2E93995}"/>
    <cellStyle name="Comma 3 33 3" xfId="32952" xr:uid="{C57E4D66-5B17-4570-B107-E0DC22851518}"/>
    <cellStyle name="Comma 3 34" xfId="29123" xr:uid="{3235BFE0-3CE4-404E-9A43-5E74B416A7CD}"/>
    <cellStyle name="Comma 3 34 2" xfId="31403" xr:uid="{1FC56DB7-A842-446B-870B-01C0C8ED4B1C}"/>
    <cellStyle name="Comma 3 34 2 2" xfId="34300" xr:uid="{5743DC4D-9CDE-4889-84D4-3DD58055C034}"/>
    <cellStyle name="Comma 3 34 3" xfId="32772" xr:uid="{80E4A2FA-7130-4A8E-A5C6-053EF0D5859A}"/>
    <cellStyle name="Comma 3 34 3 2" xfId="35275" xr:uid="{BE1C50F0-761B-4C5D-8860-5E7A5E57BA1A}"/>
    <cellStyle name="Comma 3 34 4" xfId="32953" xr:uid="{58A30D87-74A4-420D-B2E9-3B2ED76629E3}"/>
    <cellStyle name="Comma 3 35" xfId="31895" xr:uid="{5CD3BC9F-4360-4AD0-A37D-A781EB2168C2}"/>
    <cellStyle name="Comma 3 36" xfId="29042" xr:uid="{68EC9027-60D7-41F1-8B8C-605771A70786}"/>
    <cellStyle name="Comma 3 37" xfId="29021" xr:uid="{48B8928A-A75F-4E71-B3FE-708FFBD7DF40}"/>
    <cellStyle name="Comma 3 38" xfId="35451" xr:uid="{BFFF7BE7-901D-4319-9D58-8CE791C92DB5}"/>
    <cellStyle name="Comma 3 39" xfId="94" xr:uid="{E8FD680F-2665-454F-8139-4127B10A4B69}"/>
    <cellStyle name="Comma 3 4" xfId="264" xr:uid="{A5064498-9A5C-43C9-9A4E-DC839616DC34}"/>
    <cellStyle name="Comma 3 4 10" xfId="13622" xr:uid="{3B4F7C16-DC13-4A1C-8E9A-2849217930CD}"/>
    <cellStyle name="Comma 3 4 11" xfId="14105" xr:uid="{807896A8-3FBD-47D8-ABAA-733348031255}"/>
    <cellStyle name="Comma 3 4 11 2" xfId="26387" xr:uid="{95AF840A-A8AD-4A52-9D2C-ADE414E1198D}"/>
    <cellStyle name="Comma 3 4 12" xfId="16314" xr:uid="{370EFF10-B9CA-4A49-A92E-D0C4A38B1458}"/>
    <cellStyle name="Comma 3 4 13" xfId="18351" xr:uid="{FC355BA9-EFE4-4B72-91C7-CF02DAC8D3DF}"/>
    <cellStyle name="Comma 3 4 14" xfId="18435" xr:uid="{4B244350-41A1-48A7-AACC-FDFE9D2E667F}"/>
    <cellStyle name="Comma 3 4 15" xfId="28030" xr:uid="{5625CEA6-C77C-48CD-85B5-5BA0EE55B8D9}"/>
    <cellStyle name="Comma 3 4 16" xfId="1003" xr:uid="{95E28D23-DFA1-4290-BA69-5E2A62B2D199}"/>
    <cellStyle name="Comma 3 4 17" xfId="28562" xr:uid="{16B167EE-1071-4B76-B680-9CC922F5E668}"/>
    <cellStyle name="Comma 3 4 18" xfId="29045" xr:uid="{45594349-AF8C-4A8E-94CD-7EFAB78BB85E}"/>
    <cellStyle name="Comma 3 4 19" xfId="35500" xr:uid="{DE2EA571-68E0-45F6-8938-8C45C70B312E}"/>
    <cellStyle name="Comma 3 4 2" xfId="518" xr:uid="{B13AD88B-70C6-40CE-815B-32FE3C804CE9}"/>
    <cellStyle name="Comma 3 4 2 10" xfId="28233" xr:uid="{FD1AF974-FF35-49CC-898D-BCECD39035E8}"/>
    <cellStyle name="Comma 3 4 2 11" xfId="1130" xr:uid="{5B124E75-07F1-4865-9C40-8BE2DFF81ED8}"/>
    <cellStyle name="Comma 3 4 2 12" xfId="28698" xr:uid="{EAB787B1-BDD3-4F39-87AA-EA27D82B4947}"/>
    <cellStyle name="Comma 3 4 2 13" xfId="30479" xr:uid="{48020498-D5CE-4D29-9E23-E06FE7C8D010}"/>
    <cellStyle name="Comma 3 4 2 2" xfId="691" xr:uid="{AD794568-111A-460B-A7D0-23ECA0AC1156}"/>
    <cellStyle name="Comma 3 4 2 2 10" xfId="30786" xr:uid="{F401838F-CC58-4212-AA53-038A6AB723E7}"/>
    <cellStyle name="Comma 3 4 2 2 2" xfId="5571" xr:uid="{7583EE1E-5932-45A5-9A42-D29EA784D307}"/>
    <cellStyle name="Comma 3 4 2 2 2 2" xfId="11121" xr:uid="{0711DD74-4E93-4041-9A5C-ACFC82B2A386}"/>
    <cellStyle name="Comma 3 4 2 2 2 2 2" xfId="34301" xr:uid="{E7711F1C-6B80-4F78-8596-D53379C26371}"/>
    <cellStyle name="Comma 3 4 2 2 2 3" xfId="31404" xr:uid="{3BDBD2B9-0B5D-4683-B4DF-E37436230A41}"/>
    <cellStyle name="Comma 3 4 2 2 3" xfId="12508" xr:uid="{AB5E5F30-7F00-4DC4-B0F3-2280A2EFDEC6}"/>
    <cellStyle name="Comma 3 4 2 2 3 2" xfId="33912" xr:uid="{0CE5ABB5-EF84-43F4-B46A-6F013E99A0B4}"/>
    <cellStyle name="Comma 3 4 2 2 4" xfId="8634" xr:uid="{4EBF3C18-8882-4DFF-9678-95A4FAB1AD74}"/>
    <cellStyle name="Comma 3 4 2 2 5" xfId="7018" xr:uid="{FDFC7C2C-CA76-4496-AC29-7E4B1CF7E222}"/>
    <cellStyle name="Comma 3 4 2 2 6" xfId="16914" xr:uid="{B6E6F7AF-DA00-496A-B0E1-B1611CB9B23F}"/>
    <cellStyle name="Comma 3 4 2 2 7" xfId="28324" xr:uid="{E06E71AE-D017-4559-8E74-CB45E28D9C28}"/>
    <cellStyle name="Comma 3 4 2 2 8" xfId="3033" xr:uid="{72F62BE4-7E0B-4AC9-B7A4-AFA3C599827F}"/>
    <cellStyle name="Comma 3 4 2 2 9" xfId="28784" xr:uid="{614A8DED-6D3C-4C2B-80A8-7772C4255402}"/>
    <cellStyle name="Comma 3 4 2 3" xfId="3763" xr:uid="{15F40D0B-D0A9-4FAD-9FA1-CA41C6C5B479}"/>
    <cellStyle name="Comma 3 4 2 3 2" xfId="6031" xr:uid="{4430DACE-F43F-4C88-873D-EF0DCB2CC76D}"/>
    <cellStyle name="Comma 3 4 2 3 2 2" xfId="11581" xr:uid="{C85BFC43-93D9-47A4-A1AA-D93386A68D7A}"/>
    <cellStyle name="Comma 3 4 2 3 2 3" xfId="34302" xr:uid="{31DCE7E3-A0DA-4FBA-8A4C-2BEAD222FC5B}"/>
    <cellStyle name="Comma 3 4 2 3 3" xfId="12985" xr:uid="{C7DFED26-DDEB-4332-8F5A-488A94C10808}"/>
    <cellStyle name="Comma 3 4 2 3 4" xfId="9314" xr:uid="{B294EDCC-D901-4501-B053-22813E6AC19B}"/>
    <cellStyle name="Comma 3 4 2 3 5" xfId="7740" xr:uid="{11B9AF62-BE5C-426E-8181-1F930FBF8B9E}"/>
    <cellStyle name="Comma 3 4 2 3 6" xfId="17645" xr:uid="{966EA0A6-E678-4ABB-8737-640459500BCD}"/>
    <cellStyle name="Comma 3 4 2 3 7" xfId="31405" xr:uid="{8AE16FA4-CD8B-45F7-B619-3E184E6AE950}"/>
    <cellStyle name="Comma 3 4 2 4" xfId="5130" xr:uid="{1C719415-A04A-4E98-A2F8-A1523DABD95D}"/>
    <cellStyle name="Comma 3 4 2 4 2" xfId="10680" xr:uid="{02B86468-2EFA-4E2B-A453-AD5FA5A660A5}"/>
    <cellStyle name="Comma 3 4 2 4 3" xfId="33786" xr:uid="{179B8F66-0B45-464D-9D5F-429E7A25A5F3}"/>
    <cellStyle name="Comma 3 4 2 5" xfId="12043" xr:uid="{0145FF47-0C2D-47CA-86CB-3A1CC917A537}"/>
    <cellStyle name="Comma 3 4 2 6" xfId="8185" xr:uid="{D45C0064-2A5D-4317-A5D1-BF95A0D533F4}"/>
    <cellStyle name="Comma 3 4 2 7" xfId="6512" xr:uid="{C2101FFD-A623-432E-9E00-EFACF65F06F0}"/>
    <cellStyle name="Comma 3 4 2 8" xfId="14812" xr:uid="{9B8700A9-1217-43FA-92DF-ACC67A631EF0}"/>
    <cellStyle name="Comma 3 4 2 9" xfId="16352" xr:uid="{5F378A8B-DF63-4DCF-96BA-6D73018C371B}"/>
    <cellStyle name="Comma 3 4 3" xfId="423" xr:uid="{1CBC0D09-C584-4D47-9B86-FB65C882E65D}"/>
    <cellStyle name="Comma 3 4 3 10" xfId="31010" xr:uid="{908ADFA5-7644-4E13-AC6E-627FABDD43EB}"/>
    <cellStyle name="Comma 3 4 3 2" xfId="5538" xr:uid="{8DA113D6-F381-45B2-A40D-AA94D10223DF}"/>
    <cellStyle name="Comma 3 4 3 2 2" xfId="11088" xr:uid="{5D66D95B-FFA8-4E9E-936B-EC1FE2A53A5B}"/>
    <cellStyle name="Comma 3 4 3 2 2 2" xfId="34303" xr:uid="{1170E8CA-77A4-4710-9ACA-84406D108EEC}"/>
    <cellStyle name="Comma 3 4 3 2 3" xfId="31406" xr:uid="{A12D3F8F-E0FC-4E64-BD1F-3E7B420053AC}"/>
    <cellStyle name="Comma 3 4 3 3" xfId="12474" xr:uid="{DE7EA4E6-D178-4EAC-9B3F-5E671266D1FD}"/>
    <cellStyle name="Comma 3 4 3 3 2" xfId="33980" xr:uid="{7AF1B245-3A80-41E9-AE65-8847AD9E8B55}"/>
    <cellStyle name="Comma 3 4 3 4" xfId="8595" xr:uid="{E68A6643-CBA8-45CB-841E-C7A68361116B}"/>
    <cellStyle name="Comma 3 4 3 5" xfId="6975" xr:uid="{6C6E6C26-A577-45A1-BBF9-9738B15D9CCB}"/>
    <cellStyle name="Comma 3 4 3 6" xfId="16871" xr:uid="{54E233D9-248C-4F27-89B4-ADBC75555D33}"/>
    <cellStyle name="Comma 3 4 3 7" xfId="28163" xr:uid="{E8FDCF37-6B7B-4486-9F0A-E6D16494A6B5}"/>
    <cellStyle name="Comma 3 4 3 8" xfId="2990" xr:uid="{B6C1A5EE-815A-469B-835E-DA19DCB44904}"/>
    <cellStyle name="Comma 3 4 3 9" xfId="28644" xr:uid="{14559DD4-2F51-41D2-826F-0774665D991D}"/>
    <cellStyle name="Comma 3 4 4" xfId="833" xr:uid="{0BE76E1C-5C19-400A-A16B-0EF0BA997BDB}"/>
    <cellStyle name="Comma 3 4 4 10" xfId="31898" xr:uid="{FA561947-6B52-4AB6-B78A-A9EAEC2C5EBF}"/>
    <cellStyle name="Comma 3 4 4 2" xfId="5999" xr:uid="{F04C1E71-47E2-41F1-92E2-80EF802726F0}"/>
    <cellStyle name="Comma 3 4 4 2 2" xfId="11549" xr:uid="{BC49F8E2-CD45-4145-A07E-C28274DBAB3C}"/>
    <cellStyle name="Comma 3 4 4 3" xfId="12953" xr:uid="{6C69A6C5-AB6A-42AF-981E-E886C4C54AEB}"/>
    <cellStyle name="Comma 3 4 4 4" xfId="9282" xr:uid="{D430C353-89B9-4CE7-9A78-EBE74726D225}"/>
    <cellStyle name="Comma 3 4 4 5" xfId="7708" xr:uid="{370E4015-01C3-4B30-B14B-3EB7ECBD398B}"/>
    <cellStyle name="Comma 3 4 4 6" xfId="17613" xr:uid="{F6C5AF0A-491A-4F85-9A73-3EA42570CA12}"/>
    <cellStyle name="Comma 3 4 4 7" xfId="28440" xr:uid="{F1A20C8F-90EE-44A0-A3D7-A869268B01A3}"/>
    <cellStyle name="Comma 3 4 4 8" xfId="3731" xr:uid="{C5A648DD-C1A8-45AD-AAA3-58D9F4B3F0A6}"/>
    <cellStyle name="Comma 3 4 4 9" xfId="28888" xr:uid="{FD2483F0-48AE-4C2A-B5C1-FFFF556A1E52}"/>
    <cellStyle name="Comma 3 4 5" xfId="5098" xr:uid="{7054BC7F-55AC-4411-B042-42507462AD25}"/>
    <cellStyle name="Comma 3 4 5 2" xfId="10648" xr:uid="{E8E088B9-3D55-477A-B3F6-A79DDB97E94D}"/>
    <cellStyle name="Comma 3 4 5 2 2" xfId="33719" xr:uid="{7106A6E2-E311-40EE-A899-6EB45E4FDF20}"/>
    <cellStyle name="Comma 3 4 5 3" xfId="30407" xr:uid="{39D889C3-B1E9-422E-842B-6DFD692E21E4}"/>
    <cellStyle name="Comma 3 4 6" xfId="12009" xr:uid="{C8EDCAA5-4EA1-4198-8D6D-37A66A519AA1}"/>
    <cellStyle name="Comma 3 4 6 2" xfId="34513" xr:uid="{0540F72D-F6D9-4E30-8C98-6A7650AE55BA}"/>
    <cellStyle name="Comma 3 4 6 3" xfId="32012" xr:uid="{B90E7E5B-4B07-479C-AC81-4A7E71AD3CA9}"/>
    <cellStyle name="Comma 3 4 7" xfId="12900" xr:uid="{C5803E85-1695-4370-A5E6-6F9BE9017BB5}"/>
    <cellStyle name="Comma 3 4 7 2" xfId="32879" xr:uid="{5F93663E-A9A5-40FA-83C3-B8BA8127C5ED}"/>
    <cellStyle name="Comma 3 4 8" xfId="8153" xr:uid="{DDCB3B48-1157-4A0F-B94B-36AFAFBC00BB}"/>
    <cellStyle name="Comma 3 4 9" xfId="6474" xr:uid="{22402045-5B57-4A0D-ABD9-068EBA03D659}"/>
    <cellStyle name="Comma 3 5" xfId="366" xr:uid="{60FA228D-66D0-4BB7-8719-954F69876830}"/>
    <cellStyle name="Comma 3 5 2" xfId="566" xr:uid="{9941EB5E-573B-4031-A650-5A1C4F8FE69B}"/>
    <cellStyle name="Comma 3 5 2 2" xfId="28280" xr:uid="{E994A630-1228-44CD-996D-44BD043CDFCA}"/>
    <cellStyle name="Comma 3 5 2 2 2" xfId="34304" xr:uid="{859E0E2A-DE4A-4E6A-B939-0F0B298E494D}"/>
    <cellStyle name="Comma 3 5 2 2 3" xfId="31407" xr:uid="{02478AD2-4F70-430A-BAEA-9C6D1ABEF350}"/>
    <cellStyle name="Comma 3 5 2 3" xfId="14851" xr:uid="{FB3CB880-634F-4CA1-92A5-4BC53E1EF50A}"/>
    <cellStyle name="Comma 3 5 2 3 2" xfId="33913" xr:uid="{487EA547-43C0-4C10-8123-EAC84ECFC10E}"/>
    <cellStyle name="Comma 3 5 2 4" xfId="28746" xr:uid="{BFF2D024-51D7-498F-91A2-23EDB456DAD9}"/>
    <cellStyle name="Comma 3 5 2 5" xfId="30787" xr:uid="{5E51B3FD-72EF-4348-B2D4-568909F76431}"/>
    <cellStyle name="Comma 3 5 3" xfId="438" xr:uid="{BC067844-8122-43CF-8029-8C04D1E0270B}"/>
    <cellStyle name="Comma 3 5 3 2" xfId="26388" xr:uid="{943C2181-840F-4F11-AAC1-F550C88E126C}"/>
    <cellStyle name="Comma 3 5 3 2 2" xfId="34305" xr:uid="{8D4049B9-FA19-449F-B69D-C7603731394C}"/>
    <cellStyle name="Comma 3 5 3 3" xfId="28172" xr:uid="{397910E1-0F55-4740-BD90-817E36FD1AF8}"/>
    <cellStyle name="Comma 3 5 3 4" xfId="14106" xr:uid="{87F8D984-040F-4CDC-B654-34D2F7868E5F}"/>
    <cellStyle name="Comma 3 5 3 5" xfId="28650" xr:uid="{123DBD18-C3AA-4A73-96A5-0AE5128ED6DB}"/>
    <cellStyle name="Comma 3 5 3 6" xfId="31408" xr:uid="{10CF3778-B3E7-47A5-B366-BA8A6299409D}"/>
    <cellStyle name="Comma 3 5 4" xfId="881" xr:uid="{03AC812D-6890-4F13-B77A-4FDA25EF8344}"/>
    <cellStyle name="Comma 3 5 4 2" xfId="28488" xr:uid="{E93582F8-4E68-4B53-837D-A5110A167390}"/>
    <cellStyle name="Comma 3 5 4 3" xfId="28936" xr:uid="{478AA892-907D-4669-B178-9CAA28BCC28A}"/>
    <cellStyle name="Comma 3 5 4 4" xfId="31899" xr:uid="{95FE2D3D-1201-4215-B19A-AFA97D29EDA9}"/>
    <cellStyle name="Comma 3 5 5" xfId="28117" xr:uid="{10C51B00-1826-48D0-AB2B-FBE7FBCCB12D}"/>
    <cellStyle name="Comma 3 5 5 2" xfId="33787" xr:uid="{583D8CD6-B30A-4B2F-8BF1-D0E966C47FA4}"/>
    <cellStyle name="Comma 3 5 5 3" xfId="30480" xr:uid="{FCC9114F-FFAB-47CA-99C6-4264A313FAEB}"/>
    <cellStyle name="Comma 3 5 6" xfId="1004" xr:uid="{0395CD09-6DD2-4076-813B-809A890E4757}"/>
    <cellStyle name="Comma 3 5 6 2" xfId="34514" xr:uid="{DEA23BE6-D709-42DD-9EAF-E721166EDEBC}"/>
    <cellStyle name="Comma 3 5 6 3" xfId="32013" xr:uid="{7BC3A989-882C-4CC5-9558-C85B01C939BE}"/>
    <cellStyle name="Comma 3 5 7" xfId="28610" xr:uid="{EC99AD6D-34CA-4219-A2D5-9973D2485885}"/>
    <cellStyle name="Comma 3 5 8" xfId="29046" xr:uid="{E6B1422F-E81D-4259-9443-65E2556E078A}"/>
    <cellStyle name="Comma 3 5 9" xfId="35591" xr:uid="{EC5971DC-8219-4710-99D5-FBBD8C8285ED}"/>
    <cellStyle name="Comma 3 6" xfId="230" xr:uid="{498A1481-1FFC-459B-A3CF-55E938425FA0}"/>
    <cellStyle name="Comma 3 6 10" xfId="19307" xr:uid="{71066A6E-A2F3-4480-BA63-654EC6A6E469}"/>
    <cellStyle name="Comma 3 6 11" xfId="28006" xr:uid="{E7B01740-E0C5-4B09-9008-9CFD6CFA15E8}"/>
    <cellStyle name="Comma 3 6 12" xfId="1717" xr:uid="{A53C707A-79D0-42F5-BD38-6AE7C540E5F7}"/>
    <cellStyle name="Comma 3 6 13" xfId="28551" xr:uid="{CF804F43-9FE8-4F8D-A015-12E1844165CA}"/>
    <cellStyle name="Comma 3 6 14" xfId="29124" xr:uid="{BEC847C5-B8E8-4705-9167-08DF6889E38B}"/>
    <cellStyle name="Comma 3 6 15" xfId="35476" xr:uid="{E5D1AB26-5A21-4B7C-B37E-BD2CBB37A083}"/>
    <cellStyle name="Comma 3 6 2" xfId="507" xr:uid="{E5738E10-9E7D-40AA-B6C8-BC1AF6FB6BD9}"/>
    <cellStyle name="Comma 3 6 2 10" xfId="28687" xr:uid="{96911273-0E7B-4804-A7C0-1E4653864ECE}"/>
    <cellStyle name="Comma 3 6 2 11" xfId="31409" xr:uid="{39EDFB06-58E7-4E7D-ABCC-DCBFB84A14DE}"/>
    <cellStyle name="Comma 3 6 2 2" xfId="5636" xr:uid="{C864F156-6783-408F-B0BC-5B9F1BE1496C}"/>
    <cellStyle name="Comma 3 6 2 2 2" xfId="11186" xr:uid="{03D73931-9913-443C-945A-CC5947F493FF}"/>
    <cellStyle name="Comma 3 6 2 2 2 2" xfId="24346" xr:uid="{4991A0E0-6A98-4931-AEFB-3B8A2B688A40}"/>
    <cellStyle name="Comma 3 6 2 2 3" xfId="20855" xr:uid="{815BCA36-D6B0-4FC8-A654-3DFC554F5CF2}"/>
    <cellStyle name="Comma 3 6 2 2 4" xfId="34306" xr:uid="{5B671B38-A5F5-4C3C-9B3C-752F6030554D}"/>
    <cellStyle name="Comma 3 6 2 3" xfId="12579" xr:uid="{DA928B87-04F7-4348-88A5-A4F2D59880D1}"/>
    <cellStyle name="Comma 3 6 2 3 2" xfId="25539" xr:uid="{F9F9526F-7E1C-4CB9-9068-FB9F093F8B1F}"/>
    <cellStyle name="Comma 3 6 2 4" xfId="8759" xr:uid="{4520FF15-5BD3-4DE0-9876-F43A251FCD42}"/>
    <cellStyle name="Comma 3 6 2 4 2" xfId="23181" xr:uid="{7AA83624-1A5C-430F-91EA-0EAF3D6656D9}"/>
    <cellStyle name="Comma 3 6 2 5" xfId="7149" xr:uid="{7B0FF7CB-E63C-4EB7-9FDC-96A2BC5E89D0}"/>
    <cellStyle name="Comma 3 6 2 5 2" xfId="22023" xr:uid="{87488491-0973-48D8-BAF6-FA992338EF44}"/>
    <cellStyle name="Comma 3 6 2 6" xfId="17051" xr:uid="{56CD1EF8-7100-43E7-A25F-4E8D550B4F03}"/>
    <cellStyle name="Comma 3 6 2 6 2" xfId="27094" xr:uid="{7FB44BDE-353A-473E-AE0D-67D409C40798}"/>
    <cellStyle name="Comma 3 6 2 7" xfId="19690" xr:uid="{E73C4654-FC4E-4F71-A1D6-7B8CC48EAA87}"/>
    <cellStyle name="Comma 3 6 2 8" xfId="28222" xr:uid="{638837D9-0DAF-47D2-866D-7B58EB6580E1}"/>
    <cellStyle name="Comma 3 6 2 9" xfId="3170" xr:uid="{A7AE6872-394A-4B1E-8A7C-91CE0FC2C3F4}"/>
    <cellStyle name="Comma 3 6 3" xfId="391" xr:uid="{D4D95E08-FAE3-4DDC-A441-9115898AC775}"/>
    <cellStyle name="Comma 3 6 3 10" xfId="28629" xr:uid="{A3D0B20D-D7B9-42E0-BCC5-ABACF176BC6C}"/>
    <cellStyle name="Comma 3 6 3 11" xfId="31969" xr:uid="{BC36ACD7-EB7B-4A7C-9F4E-A304AB88860A}"/>
    <cellStyle name="Comma 3 6 3 2" xfId="6090" xr:uid="{F0711005-22AA-4353-A92E-1475B28F6AA6}"/>
    <cellStyle name="Comma 3 6 3 2 2" xfId="11640" xr:uid="{E4AEE735-17E4-44E1-A257-CD118778B765}"/>
    <cellStyle name="Comma 3 6 3 2 2 2" xfId="24733" xr:uid="{C3E61076-A1ED-4785-A01E-0F3F8100E564}"/>
    <cellStyle name="Comma 3 6 3 2 3" xfId="21242" xr:uid="{6FA83300-2D76-4366-AED7-6F373B4D541B}"/>
    <cellStyle name="Comma 3 6 3 2 4" xfId="34474" xr:uid="{88A914C9-B6F6-476A-A471-7B0AE6416B59}"/>
    <cellStyle name="Comma 3 6 3 3" xfId="13044" xr:uid="{6A0C5C46-80CF-498E-8683-E9F63F59ED9D}"/>
    <cellStyle name="Comma 3 6 3 3 2" xfId="25934" xr:uid="{3874AB95-9D07-4530-B791-8FFC75B569AA}"/>
    <cellStyle name="Comma 3 6 3 4" xfId="9373" xr:uid="{D68BC620-18DB-4CB5-9857-130F9B94CC8E}"/>
    <cellStyle name="Comma 3 6 3 4 2" xfId="23568" xr:uid="{8AD1C70B-D49C-4950-949C-C8A65AA58461}"/>
    <cellStyle name="Comma 3 6 3 5" xfId="7799" xr:uid="{D9C37801-5F4C-4FE6-92CB-0CC5B409F786}"/>
    <cellStyle name="Comma 3 6 3 5 2" xfId="22410" xr:uid="{E75A470C-0100-4E2A-9ECE-837CAA3296A9}"/>
    <cellStyle name="Comma 3 6 3 6" xfId="17704" xr:uid="{4FA2B5CB-A900-4347-821A-8745E7A88852}"/>
    <cellStyle name="Comma 3 6 3 6 2" xfId="27481" xr:uid="{B39239AE-E52A-4CC2-8AFE-A09AB0ADBD9E}"/>
    <cellStyle name="Comma 3 6 3 7" xfId="20077" xr:uid="{F43503BB-C208-4717-8BD1-43B8CDD69B16}"/>
    <cellStyle name="Comma 3 6 3 8" xfId="28139" xr:uid="{3F129B72-8A42-4E9B-BFB5-D1F8CEB5A14B}"/>
    <cellStyle name="Comma 3 6 3 9" xfId="3822" xr:uid="{C5236817-4514-4079-BCD0-3A10654884CF}"/>
    <cellStyle name="Comma 3 6 4" xfId="822" xr:uid="{7F956E4E-94B9-4529-AF09-87048D572C46}"/>
    <cellStyle name="Comma 3 6 4 2" xfId="10739" xr:uid="{5627CF27-0BEC-415E-BC82-54E1195AEA8E}"/>
    <cellStyle name="Comma 3 6 4 2 2" xfId="23963" xr:uid="{4584E647-382B-44C2-98E3-53EA5A2317BD}"/>
    <cellStyle name="Comma 3 6 4 2 3" xfId="33981" xr:uid="{323513A9-1872-4F94-A127-8F814987ED0F}"/>
    <cellStyle name="Comma 3 6 4 3" xfId="20472" xr:uid="{8AE51E71-06E6-46FB-8231-2BBF899BDBD5}"/>
    <cellStyle name="Comma 3 6 4 4" xfId="28430" xr:uid="{3929949D-59E6-4F7E-A7B9-4E53A43DFDE6}"/>
    <cellStyle name="Comma 3 6 4 5" xfId="5189" xr:uid="{8B37F7C0-06B6-4967-8891-C92849B49F5E}"/>
    <cellStyle name="Comma 3 6 4 6" xfId="28877" xr:uid="{CCCC840F-5FB3-4220-A71D-5A7F29037D55}"/>
    <cellStyle name="Comma 3 6 4 7" xfId="31011" xr:uid="{A832F573-5D80-41CA-BEA4-1D36B2C6E252}"/>
    <cellStyle name="Comma 3 6 5" xfId="12112" xr:uid="{14B93122-9E4B-46EB-B154-6924F8BC46CF}"/>
    <cellStyle name="Comma 3 6 5 2" xfId="25139" xr:uid="{DCD7C24D-B568-4E64-819E-0757EF7678D5}"/>
    <cellStyle name="Comma 3 6 6" xfId="8244" xr:uid="{953D1CFF-7789-444B-BB2E-99DE5A526C88}"/>
    <cellStyle name="Comma 3 6 6 2" xfId="22798" xr:uid="{02F2F825-A05C-432C-8869-59DFEE81DB6C}"/>
    <cellStyle name="Comma 3 6 7" xfId="6621" xr:uid="{4468B93E-CDDE-4224-A94C-B1E25A98F593}"/>
    <cellStyle name="Comma 3 6 7 2" xfId="21640" xr:uid="{CE9C3C6C-171D-4492-B294-8325BA296FBC}"/>
    <cellStyle name="Comma 3 6 8" xfId="14102" xr:uid="{67597C12-E6D3-4DC8-96B4-CD668616023C}"/>
    <cellStyle name="Comma 3 6 8 2" xfId="26385" xr:uid="{02FE8EA7-6605-4235-912D-20CD7A827EB1}"/>
    <cellStyle name="Comma 3 6 9" xfId="16463" xr:uid="{9AD90FA2-51F9-4F0C-B254-F2249C11EA5A}"/>
    <cellStyle name="Comma 3 6 9 2" xfId="26710" xr:uid="{01F9E30C-4BDB-440E-816F-085E0B044B81}"/>
    <cellStyle name="Comma 3 7" xfId="197" xr:uid="{800C7F3F-958F-4E43-A320-2994D782D115}"/>
    <cellStyle name="Comma 3 7 10" xfId="27978" xr:uid="{CA01F371-20EE-42BA-BEFA-231777447A30}"/>
    <cellStyle name="Comma 3 7 11" xfId="1129" xr:uid="{8900B515-2EFF-4F44-ACC7-4DC696C8FE72}"/>
    <cellStyle name="Comma 3 7 12" xfId="28532" xr:uid="{F5A33582-FB1D-43C3-B535-4D4232CBFABB}"/>
    <cellStyle name="Comma 3 7 13" xfId="29125" xr:uid="{01AF2A67-C8F1-4593-BA67-7E31FA8DBC48}"/>
    <cellStyle name="Comma 3 7 2" xfId="681" xr:uid="{F6959DC8-CC6C-4840-BB1B-4EE837CC33DF}"/>
    <cellStyle name="Comma 3 7 2 10" xfId="28777" xr:uid="{A9E01300-B164-4103-B40A-50E31210A61C}"/>
    <cellStyle name="Comma 3 7 2 11" xfId="31410" xr:uid="{E9E84E88-9063-4A48-8C51-AD6838650EE2}"/>
    <cellStyle name="Comma 3 7 2 2" xfId="5570" xr:uid="{53763B9C-C9F6-4E71-A268-7365B4E2F79C}"/>
    <cellStyle name="Comma 3 7 2 2 2" xfId="11120" xr:uid="{B327BC75-A6F6-4D7C-95BF-DC5DFDD60727}"/>
    <cellStyle name="Comma 3 7 2 2 2 2" xfId="24310" xr:uid="{BE290107-F7E3-4B20-A2CB-DE39CB13E38B}"/>
    <cellStyle name="Comma 3 7 2 2 3" xfId="20819" xr:uid="{15199A79-EF6A-40DB-903A-ED67FEDF269A}"/>
    <cellStyle name="Comma 3 7 2 2 4" xfId="34307" xr:uid="{4A366799-FD15-4509-9530-0425A06F5EB2}"/>
    <cellStyle name="Comma 3 7 2 3" xfId="12507" xr:uid="{A1D474A8-81AF-4E22-A288-F5A7CA5F9037}"/>
    <cellStyle name="Comma 3 7 2 3 2" xfId="25498" xr:uid="{3DE6CCC8-1C22-469C-ADC1-FB65A45D5A0E}"/>
    <cellStyle name="Comma 3 7 2 4" xfId="8633" xr:uid="{6827CFDA-C998-4F34-97C0-CCDE30024207}"/>
    <cellStyle name="Comma 3 7 2 4 2" xfId="23145" xr:uid="{5BD40D99-CCD6-461E-AB6C-40CDCF3F6643}"/>
    <cellStyle name="Comma 3 7 2 5" xfId="7017" xr:uid="{419BCC84-B5C7-4845-B9A8-85DC2A86825C}"/>
    <cellStyle name="Comma 3 7 2 5 2" xfId="21987" xr:uid="{EE56C5AF-C0AE-41E3-9F49-732FE6186073}"/>
    <cellStyle name="Comma 3 7 2 6" xfId="16913" xr:uid="{7E467D7E-4B23-470A-8426-C7CCA37E38C6}"/>
    <cellStyle name="Comma 3 7 2 6 2" xfId="27058" xr:uid="{F7A4C262-0E07-4DBA-BF85-B092DC9180DB}"/>
    <cellStyle name="Comma 3 7 2 7" xfId="19654" xr:uid="{8D06834C-1AE3-4515-B11B-F89DE2DCB57A}"/>
    <cellStyle name="Comma 3 7 2 8" xfId="28315" xr:uid="{97CE577E-85A6-4542-AA6C-2DFDDD9F1747}"/>
    <cellStyle name="Comma 3 7 2 9" xfId="3032" xr:uid="{297C3629-4C0E-440F-B099-272A3951D8B7}"/>
    <cellStyle name="Comma 3 7 3" xfId="3762" xr:uid="{8BD0D77B-C381-42A7-923B-58EE82E0700B}"/>
    <cellStyle name="Comma 3 7 3 2" xfId="6030" xr:uid="{50A9D131-272C-4AC6-BCB3-49F0D75D7536}"/>
    <cellStyle name="Comma 3 7 3 2 2" xfId="11580" xr:uid="{EA12185C-124F-41B2-951A-1A0DF42DF099}"/>
    <cellStyle name="Comma 3 7 3 2 2 2" xfId="24697" xr:uid="{465D890B-2A77-4329-BE6C-F95B481A0D1C}"/>
    <cellStyle name="Comma 3 7 3 2 3" xfId="21206" xr:uid="{A7B88A52-A7AF-4640-A6FB-837276145AEF}"/>
    <cellStyle name="Comma 3 7 3 2 4" xfId="34475" xr:uid="{DC2CD713-6259-4195-994F-4AC4096563BA}"/>
    <cellStyle name="Comma 3 7 3 3" xfId="12984" xr:uid="{0D848394-AED0-4FF4-BA89-F8A6A76D3EFB}"/>
    <cellStyle name="Comma 3 7 3 3 2" xfId="25898" xr:uid="{97266D12-DE24-4558-BD96-AF1D400D4293}"/>
    <cellStyle name="Comma 3 7 3 4" xfId="9313" xr:uid="{5DCC8593-B929-4225-9677-466CCFDAF413}"/>
    <cellStyle name="Comma 3 7 3 4 2" xfId="23532" xr:uid="{7F95DA5D-1F36-45E0-89FA-5AF28719D4E5}"/>
    <cellStyle name="Comma 3 7 3 5" xfId="7739" xr:uid="{AA27B270-D734-419E-A08B-C44A7C3F6ECB}"/>
    <cellStyle name="Comma 3 7 3 5 2" xfId="22374" xr:uid="{5E804151-0D37-4C85-A5F3-D3609BDFEE79}"/>
    <cellStyle name="Comma 3 7 3 6" xfId="17644" xr:uid="{FA3C9D58-F405-49F4-A10D-D5AA5E0644DF}"/>
    <cellStyle name="Comma 3 7 3 6 2" xfId="27445" xr:uid="{B05833AC-225D-41A4-AC06-871FCC54FF2A}"/>
    <cellStyle name="Comma 3 7 3 7" xfId="20041" xr:uid="{5CF589CA-2145-4F0B-BD65-FF18410107DB}"/>
    <cellStyle name="Comma 3 7 3 8" xfId="31970" xr:uid="{5DF10DD1-3CA2-4CA4-A64F-8FD614C3F436}"/>
    <cellStyle name="Comma 3 7 4" xfId="5129" xr:uid="{0ED733D0-CA49-45DC-A9FE-B67D8F828A3B}"/>
    <cellStyle name="Comma 3 7 4 2" xfId="10679" xr:uid="{AF9B5AE9-0476-4928-96FC-417503EA9AF7}"/>
    <cellStyle name="Comma 3 7 4 2 2" xfId="23927" xr:uid="{CAB90602-4B00-4CB9-86E5-BD24633A3657}"/>
    <cellStyle name="Comma 3 7 4 2 3" xfId="33982" xr:uid="{08922317-2BC5-4807-9081-04713F18CE93}"/>
    <cellStyle name="Comma 3 7 4 3" xfId="20436" xr:uid="{1AE1BF03-714F-4516-95C9-3730BFF02A66}"/>
    <cellStyle name="Comma 3 7 4 4" xfId="31012" xr:uid="{AABDB40E-E71E-4BA5-B532-B27C8B8FB289}"/>
    <cellStyle name="Comma 3 7 5" xfId="12042" xr:uid="{0DE12B83-CC53-474A-80ED-3DBDE44A4147}"/>
    <cellStyle name="Comma 3 7 5 2" xfId="25097" xr:uid="{5910EF73-ABA6-49FC-A930-8082FEB2D00F}"/>
    <cellStyle name="Comma 3 7 6" xfId="8184" xr:uid="{FFD0E240-41C8-49FA-9A31-C3BF00BCE62D}"/>
    <cellStyle name="Comma 3 7 6 2" xfId="22762" xr:uid="{BCABCDD9-5770-4B76-A818-90217DF9DD98}"/>
    <cellStyle name="Comma 3 7 7" xfId="6511" xr:uid="{FF30CCF8-8FB9-4B3C-9756-EB6ECF4E787F}"/>
    <cellStyle name="Comma 3 7 7 2" xfId="21604" xr:uid="{7F73D9E3-A994-48BC-B479-E8496C87FF94}"/>
    <cellStyle name="Comma 3 7 8" xfId="16351" xr:uid="{66D4A2C8-2B70-4DFF-98D3-AA7D3A76F1A4}"/>
    <cellStyle name="Comma 3 7 8 2" xfId="26674" xr:uid="{D4A0239D-4E69-447F-AF65-DE5BC94A33A8}"/>
    <cellStyle name="Comma 3 7 9" xfId="19271" xr:uid="{3FF04AC4-F0CA-43BA-872A-3F06C893C7A8}"/>
    <cellStyle name="Comma 3 8" xfId="447" xr:uid="{EE9F36C7-0DC9-4290-8140-9F0A0152E3C4}"/>
    <cellStyle name="Comma 3 8 10" xfId="28176" xr:uid="{19071DE8-425A-42A7-87CA-54BC0E48D191}"/>
    <cellStyle name="Comma 3 8 11" xfId="2865" xr:uid="{EE9034FE-F581-40D9-AA7C-C2ED701656A4}"/>
    <cellStyle name="Comma 3 8 12" xfId="28651" xr:uid="{C0B1EE74-93A7-4791-A978-FB249EF2B66E}"/>
    <cellStyle name="Comma 3 8 13" xfId="29126" xr:uid="{F8BBE85F-2D1A-4549-B879-44FD1B69D08C}"/>
    <cellStyle name="Comma 3 8 2" xfId="3604" xr:uid="{709E0EE3-A974-4DBC-B201-404300691082}"/>
    <cellStyle name="Comma 3 8 2 2" xfId="5954" xr:uid="{30E61756-E2A9-4AF1-A469-2C176C5BD9A2}"/>
    <cellStyle name="Comma 3 8 2 2 2" xfId="11504" xr:uid="{AA2CC5AF-2992-40E4-AB97-D4419D128F6B}"/>
    <cellStyle name="Comma 3 8 2 2 2 2" xfId="24636" xr:uid="{9A03B8F5-23A7-47A2-BD5F-B830FE4FDB3E}"/>
    <cellStyle name="Comma 3 8 2 2 3" xfId="21145" xr:uid="{F727AD70-11D5-4BBE-9A6A-0BE3A7D03159}"/>
    <cellStyle name="Comma 3 8 2 2 4" xfId="34308" xr:uid="{35D4B9F8-4525-474D-8CAA-DB9826448BF8}"/>
    <cellStyle name="Comma 3 8 2 3" xfId="12905" xr:uid="{C7616321-DF23-4BAF-84EB-1F6A119446B6}"/>
    <cellStyle name="Comma 3 8 2 3 2" xfId="25835" xr:uid="{52118D6B-93A8-4992-B5AC-04D42187A5D7}"/>
    <cellStyle name="Comma 3 8 2 4" xfId="9177" xr:uid="{3AF50717-CD1D-419C-ACC5-5235DB06615C}"/>
    <cellStyle name="Comma 3 8 2 4 2" xfId="23471" xr:uid="{849DA3EE-84EA-4881-886B-BA7C0F23AAA4}"/>
    <cellStyle name="Comma 3 8 2 5" xfId="7582" xr:uid="{7EBEDC58-4B39-4E16-BFB2-2575E2F23134}"/>
    <cellStyle name="Comma 3 8 2 5 2" xfId="22313" xr:uid="{D029BA01-B660-4404-8366-4D76AF03005A}"/>
    <cellStyle name="Comma 3 8 2 6" xfId="17486" xr:uid="{5C04C111-6A3F-4A16-8728-048BCE9FA2BD}"/>
    <cellStyle name="Comma 3 8 2 6 2" xfId="27384" xr:uid="{B17F1856-FC54-48DB-B20C-1BFF9D043711}"/>
    <cellStyle name="Comma 3 8 2 7" xfId="19980" xr:uid="{20BDF55C-7280-4844-B33B-2DB45D5C424F}"/>
    <cellStyle name="Comma 3 8 2 8" xfId="31411" xr:uid="{FAE8F302-738C-4A1F-A26E-102AB76E8F68}"/>
    <cellStyle name="Comma 3 8 3" xfId="4127" xr:uid="{9126658C-14E3-4251-A229-BED332BCE559}"/>
    <cellStyle name="Comma 3 8 3 2" xfId="6396" xr:uid="{3FBFE963-41C2-4A7A-A008-59FBB198D6E8}"/>
    <cellStyle name="Comma 3 8 3 2 2" xfId="11947" xr:uid="{4919E2E5-FD3C-452A-AEC2-28A6D342864B}"/>
    <cellStyle name="Comma 3 8 3 2 2 2" xfId="25022" xr:uid="{86177B49-7A3C-4672-A6ED-8E41104C58A1}"/>
    <cellStyle name="Comma 3 8 3 2 3" xfId="21531" xr:uid="{E62E9B42-EC45-439E-BB69-6B3652021CDB}"/>
    <cellStyle name="Comma 3 8 3 2 4" xfId="34476" xr:uid="{AA1C4692-A309-442F-8496-40EB52AF0882}"/>
    <cellStyle name="Comma 3 8 3 3" xfId="13351" xr:uid="{E8F6E792-242B-42F8-A44D-C876949A00DF}"/>
    <cellStyle name="Comma 3 8 3 3 2" xfId="26223" xr:uid="{0ED301D9-36C7-41E9-A7DD-EBC5E2D6390A}"/>
    <cellStyle name="Comma 3 8 3 4" xfId="9680" xr:uid="{0765A1DB-9DAA-4424-9555-1F9C673179D6}"/>
    <cellStyle name="Comma 3 8 3 4 2" xfId="23857" xr:uid="{66AEB19E-DBE2-4A03-862F-15490C02CFE8}"/>
    <cellStyle name="Comma 3 8 3 5" xfId="8106" xr:uid="{5E8F3B6D-A450-4A1B-93D0-E29E80E463EE}"/>
    <cellStyle name="Comma 3 8 3 5 2" xfId="22699" xr:uid="{71B0D46C-D39E-496F-B26F-166B7E8C77F1}"/>
    <cellStyle name="Comma 3 8 3 6" xfId="18011" xr:uid="{64688E32-24A3-4F97-A6F8-F8F1169EF74D}"/>
    <cellStyle name="Comma 3 8 3 6 2" xfId="27770" xr:uid="{7A8FDF81-44C5-426C-9FE3-A4C41F76B2B0}"/>
    <cellStyle name="Comma 3 8 3 7" xfId="20366" xr:uid="{CE4CEAA7-AD33-4C85-8E2B-08F46C7F8382}"/>
    <cellStyle name="Comma 3 8 3 8" xfId="31971" xr:uid="{669BD2C4-3025-406F-A5D5-4124269999F1}"/>
    <cellStyle name="Comma 3 8 4" xfId="5496" xr:uid="{B87213BF-3447-4B64-AFEA-353E82957808}"/>
    <cellStyle name="Comma 3 8 4 2" xfId="11046" xr:uid="{450F03BD-ACD4-4634-A09E-D0F1ABCF99AA}"/>
    <cellStyle name="Comma 3 8 4 2 2" xfId="24252" xr:uid="{2C9142A2-29F2-45F8-A5BA-119201F69D47}"/>
    <cellStyle name="Comma 3 8 4 2 3" xfId="33983" xr:uid="{C2858A9C-F667-43AA-9573-F644D0DBBD9C}"/>
    <cellStyle name="Comma 3 8 4 3" xfId="20761" xr:uid="{D6A12F83-D303-4370-9A0B-273A3A64F02D}"/>
    <cellStyle name="Comma 3 8 4 4" xfId="31013" xr:uid="{05BC6303-8C01-4202-97E0-7BFCC1168A32}"/>
    <cellStyle name="Comma 3 8 5" xfId="12432" xr:uid="{56EFA0E4-EA9A-4339-8BB5-052622E43EC3}"/>
    <cellStyle name="Comma 3 8 5 2" xfId="25439" xr:uid="{5D7C3F97-6BC7-4D09-88A8-342DEB79F3C9}"/>
    <cellStyle name="Comma 3 8 6" xfId="8552" xr:uid="{F34BD0F4-EE5E-443B-8DFA-E72CE40BB378}"/>
    <cellStyle name="Comma 3 8 6 2" xfId="23088" xr:uid="{A6763FA3-22CF-446E-80E3-004B7DEA4DFD}"/>
    <cellStyle name="Comma 3 8 7" xfId="6930" xr:uid="{06B1A5FD-7A4E-407A-BC2B-BE959483A6DD}"/>
    <cellStyle name="Comma 3 8 7 2" xfId="21929" xr:uid="{0A307C9F-F927-48BF-AA1E-4B2B99E77611}"/>
    <cellStyle name="Comma 3 8 8" xfId="16824" xr:uid="{5444656B-3016-4588-8A6B-764883960301}"/>
    <cellStyle name="Comma 3 8 8 2" xfId="27000" xr:uid="{A28F5907-3604-4834-B5BB-67D906AA0516}"/>
    <cellStyle name="Comma 3 8 9" xfId="19597" xr:uid="{7AF2714F-045E-40B8-835E-E33B4AEC9CCF}"/>
    <cellStyle name="Comma 3 9" xfId="728" xr:uid="{9838EAB4-6682-4C36-9E84-6B3C7FE568F8}"/>
    <cellStyle name="Comma 3 9 10" xfId="28818" xr:uid="{FCFC1F79-7D42-4D10-B86A-11DE4A8C7569}"/>
    <cellStyle name="Comma 3 9 11" xfId="29127" xr:uid="{A2C6981B-6CE4-4D05-9516-1E3C49DD33B7}"/>
    <cellStyle name="Comma 3 9 2" xfId="5096" xr:uid="{6C64B4E4-92C5-4796-9956-96A15FED12E8}"/>
    <cellStyle name="Comma 3 9 2 2" xfId="10646" xr:uid="{EB48A155-C8A8-4CF0-86D3-D50F689760EF}"/>
    <cellStyle name="Comma 3 9 2 2 2" xfId="23903" xr:uid="{3716AD32-79C5-4382-8129-9536E42AD23A}"/>
    <cellStyle name="Comma 3 9 2 2 3" xfId="34309" xr:uid="{65563AC1-8FC4-4607-BE0B-98B085FA4EA4}"/>
    <cellStyle name="Comma 3 9 2 3" xfId="20412" xr:uid="{9EBE172C-95AC-40EA-99ED-E275D3C949B5}"/>
    <cellStyle name="Comma 3 9 2 4" xfId="31412" xr:uid="{C1E96F50-182C-4997-91C4-B00067601670}"/>
    <cellStyle name="Comma 3 9 3" xfId="12007" xr:uid="{4F8A0245-9868-45D6-BA11-2596269A84E9}"/>
    <cellStyle name="Comma 3 9 3 2" xfId="25071" xr:uid="{7371EEA3-D06D-4275-8C5D-413F4507973C}"/>
    <cellStyle name="Comma 3 9 3 2 2" xfId="34477" xr:uid="{7902C071-61ED-47D6-B143-454497E20C6A}"/>
    <cellStyle name="Comma 3 9 3 3" xfId="31972" xr:uid="{E7A8BD30-541E-41C3-AEDF-8DA8FFD037D7}"/>
    <cellStyle name="Comma 3 9 4" xfId="8151" xr:uid="{D1F68D17-171A-4225-912F-F9D3593FA7FD}"/>
    <cellStyle name="Comma 3 9 4 2" xfId="22738" xr:uid="{8060BC69-D402-4201-895D-DD6342F3C694}"/>
    <cellStyle name="Comma 3 9 4 2 2" xfId="33984" xr:uid="{E00D45C0-451C-47AA-8D70-EDFEDA2DAC5C}"/>
    <cellStyle name="Comma 3 9 4 3" xfId="31014" xr:uid="{CA4680F4-893A-4A8E-AA7A-097A0198DE90}"/>
    <cellStyle name="Comma 3 9 5" xfId="6472" xr:uid="{E3135599-3011-4465-81C6-BA500C9FF469}"/>
    <cellStyle name="Comma 3 9 5 2" xfId="21580" xr:uid="{02CE34A1-15A0-4DA8-B948-DF689E92D86B}"/>
    <cellStyle name="Comma 3 9 6" xfId="16312" xr:uid="{E34FC63E-B1BE-4F20-B012-50F7012B58F0}"/>
    <cellStyle name="Comma 3 9 6 2" xfId="26650" xr:uid="{F2CFE365-C44F-4E7F-9EAB-E9CAFCF99F0B}"/>
    <cellStyle name="Comma 3 9 7" xfId="19247" xr:uid="{DB7CC9CB-04D4-4DB9-B607-885DE6D39664}"/>
    <cellStyle name="Comma 3 9 8" xfId="28358" xr:uid="{38BCC78D-43BF-48FC-9462-2D21FCA368FC}"/>
    <cellStyle name="Comma 3 9 9" xfId="1000" xr:uid="{55790199-7A65-4C52-AA06-5E5FC722D4BA}"/>
    <cellStyle name="Comma 3_Book1" xfId="14107" xr:uid="{0611F714-9657-4FFF-9E91-15AF5B9A46D6}"/>
    <cellStyle name="Comma 30" xfId="1005" xr:uid="{C1194448-63CB-4F4C-9EAE-2985FF50AEE5}"/>
    <cellStyle name="Comma 30 10" xfId="13644" xr:uid="{A3A15E8D-4A40-4EF9-AF85-BD2221EFC5CB}"/>
    <cellStyle name="Comma 30 10 2" xfId="26334" xr:uid="{46B7A247-A33E-4E5A-BEDD-AB7D1D7FAD3F}"/>
    <cellStyle name="Comma 30 11" xfId="14108" xr:uid="{760AFE8D-2204-4AC1-BFCD-AF469011C3C8}"/>
    <cellStyle name="Comma 30 12" xfId="15746" xr:uid="{C53CF655-E9A9-4ACE-9ADA-4EEF788D1815}"/>
    <cellStyle name="Comma 30 12 2" xfId="26585" xr:uid="{941F74C6-16C2-48BB-B90E-D483035EDF72}"/>
    <cellStyle name="Comma 30 13" xfId="16268" xr:uid="{6A0DA4B5-9CF6-4525-BD0B-6E0BF1AE7EE4}"/>
    <cellStyle name="Comma 30 13 2" xfId="26617" xr:uid="{2EEC57AD-86F1-462E-AE22-43BBF230A247}"/>
    <cellStyle name="Comma 30 14" xfId="16315" xr:uid="{B62CA5EF-96E7-4527-8F64-D991DC709917}"/>
    <cellStyle name="Comma 30 14 2" xfId="26652" xr:uid="{5C682715-03E2-467A-98CF-8F5CC9C867C1}"/>
    <cellStyle name="Comma 30 15" xfId="18378" xr:uid="{4DE59CBC-161F-47CC-9BFF-82884EA0338B}"/>
    <cellStyle name="Comma 30 15 2" xfId="27820" xr:uid="{20D6A7D4-AB1E-4B00-B390-F17E7AAA080C}"/>
    <cellStyle name="Comma 30 16" xfId="18453" xr:uid="{95C03C4F-7528-46F4-9F2A-D451CB2BB86D}"/>
    <cellStyle name="Comma 30 16 2" xfId="27870" xr:uid="{EA933FDE-FBDB-4440-A0B6-0F3EAC4D2DBF}"/>
    <cellStyle name="Comma 30 17" xfId="19249" xr:uid="{9BC750FC-12D5-43D4-955D-482E099AEFD0}"/>
    <cellStyle name="Comma 30 18" xfId="31878" xr:uid="{42334BE9-7438-4AB6-98E3-063B25A2F10A}"/>
    <cellStyle name="Comma 30 2" xfId="2991" xr:uid="{F6B77153-F765-40AE-80BE-E1710A52528D}"/>
    <cellStyle name="Comma 30 2 10" xfId="34415" xr:uid="{9EF887B0-9804-4AE6-AAAD-A602B5863950}"/>
    <cellStyle name="Comma 30 2 2" xfId="5539" xr:uid="{4005601D-F1FD-4148-9DD8-7D8ECD97A6B3}"/>
    <cellStyle name="Comma 30 2 2 2" xfId="11089" xr:uid="{0A576919-066E-421B-BCB5-4C574AC0C22E}"/>
    <cellStyle name="Comma 30 2 2 2 2" xfId="24288" xr:uid="{461A5763-052B-4980-8BDC-D20F18B58828}"/>
    <cellStyle name="Comma 30 2 2 3" xfId="14892" xr:uid="{52AE706E-21E4-4745-86C1-124CC6DF3031}"/>
    <cellStyle name="Comma 30 2 2 3 2" xfId="26529" xr:uid="{55406D80-FEB3-4979-B973-1519948A0782}"/>
    <cellStyle name="Comma 30 2 2 4" xfId="20797" xr:uid="{FFA44D65-AD1E-41A6-A223-A95F4FB8FB90}"/>
    <cellStyle name="Comma 30 2 3" xfId="12475" xr:uid="{10A628E9-80C1-4236-9E41-DD096BADA67D}"/>
    <cellStyle name="Comma 30 2 3 2" xfId="25475" xr:uid="{E734CDEF-1779-4BF7-9579-C7376163CB50}"/>
    <cellStyle name="Comma 30 2 4" xfId="8596" xr:uid="{73BF9D8E-0E54-4F12-856A-0574629B5CEF}"/>
    <cellStyle name="Comma 30 2 4 2" xfId="23123" xr:uid="{AC7FA0F1-A5AB-44BA-9CB5-CF1DA185E277}"/>
    <cellStyle name="Comma 30 2 5" xfId="6976" xr:uid="{0837AD2D-623F-47C6-9DFD-941796E066A7}"/>
    <cellStyle name="Comma 30 2 5 2" xfId="21965" xr:uid="{34748004-14FA-40AD-8C22-925C2810976D}"/>
    <cellStyle name="Comma 30 2 6" xfId="13436" xr:uid="{057ED564-EAB4-40E9-8E4B-9B4EB50C92FB}"/>
    <cellStyle name="Comma 30 2 6 2" xfId="26254" xr:uid="{139F75F2-1DB7-4AA6-A446-F6BCBF952436}"/>
    <cellStyle name="Comma 30 2 7" xfId="14860" xr:uid="{3C292C4B-A234-4786-903A-E448733CF3D5}"/>
    <cellStyle name="Comma 30 2 7 2" xfId="26518" xr:uid="{D5F2B2AE-3445-49BF-A864-AD4B407711C3}"/>
    <cellStyle name="Comma 30 2 8" xfId="16872" xr:uid="{2AF12965-F677-4590-9ED6-3EC5BD1FAE69}"/>
    <cellStyle name="Comma 30 2 8 2" xfId="27036" xr:uid="{CFF95015-97BF-4CE2-8752-AA82A80CF5C6}"/>
    <cellStyle name="Comma 30 2 9" xfId="19632" xr:uid="{30DBA6C3-6D52-49A2-BB30-B1E5DA56036F}"/>
    <cellStyle name="Comma 30 3" xfId="3732" xr:uid="{CF03ADB6-CCDD-4EBB-84AB-EED96CD705FF}"/>
    <cellStyle name="Comma 30 3 2" xfId="6000" xr:uid="{79E8362E-93CA-4E53-8D43-CE3507D34593}"/>
    <cellStyle name="Comma 30 3 2 2" xfId="11550" xr:uid="{C5D0B4FC-6013-4BA4-89F9-42D3770FF062}"/>
    <cellStyle name="Comma 30 3 2 2 2" xfId="24675" xr:uid="{3E7F458B-23E0-459D-A710-9AAA1BA38D7B}"/>
    <cellStyle name="Comma 30 3 2 3" xfId="21184" xr:uid="{65DF36B5-4051-410E-879A-3B9B97517910}"/>
    <cellStyle name="Comma 30 3 3" xfId="12954" xr:uid="{FA795B78-31AA-4805-A979-8110D040C53F}"/>
    <cellStyle name="Comma 30 3 3 2" xfId="25876" xr:uid="{436788A2-5F45-491E-A503-D29A896BF622}"/>
    <cellStyle name="Comma 30 3 4" xfId="9283" xr:uid="{8BBECA2A-CD0D-48ED-94B2-F755484413BB}"/>
    <cellStyle name="Comma 30 3 4 2" xfId="23510" xr:uid="{4EB1EE29-5400-463A-829F-0925EA97C6EF}"/>
    <cellStyle name="Comma 30 3 5" xfId="7709" xr:uid="{DC26E380-B73A-4BE7-9599-E36F006AF018}"/>
    <cellStyle name="Comma 30 3 5 2" xfId="22352" xr:uid="{060F66D9-D545-40EC-8DEA-56544276A31C}"/>
    <cellStyle name="Comma 30 3 6" xfId="13527" xr:uid="{7B3AB8C8-16D6-4E0B-A730-3CBD486D9378}"/>
    <cellStyle name="Comma 30 3 6 2" xfId="26279" xr:uid="{37BF1F98-4DA7-45D9-B1D4-24041878884F}"/>
    <cellStyle name="Comma 30 3 7" xfId="14899" xr:uid="{42396306-B3D2-4079-A85C-A99322978834}"/>
    <cellStyle name="Comma 30 3 7 2" xfId="26533" xr:uid="{7638B653-7A24-4D7D-AD44-B413E622768C}"/>
    <cellStyle name="Comma 30 3 8" xfId="17614" xr:uid="{C805326D-3E8A-4334-9CD6-A22BFF5DCEA8}"/>
    <cellStyle name="Comma 30 3 8 2" xfId="27423" xr:uid="{0E82AAEE-8A02-4388-BF0A-ED1E83D81026}"/>
    <cellStyle name="Comma 30 3 9" xfId="20019" xr:uid="{D18E611C-3BC3-4F8E-B39C-04F8E234F13F}"/>
    <cellStyle name="Comma 30 4" xfId="5099" xr:uid="{5E753805-05DC-46D8-9958-D9E6FF690872}"/>
    <cellStyle name="Comma 30 4 2" xfId="10649" xr:uid="{F0885EF9-EBDA-4454-8251-F810AFA1CD63}"/>
    <cellStyle name="Comma 30 4 2 2" xfId="23905" xr:uid="{CB1B2CE8-6D94-46BC-AC94-5DE6D743F83D}"/>
    <cellStyle name="Comma 30 4 3" xfId="14878" xr:uid="{502FD26E-3D4E-4069-942A-9D62E2F6CDC8}"/>
    <cellStyle name="Comma 30 4 3 2" xfId="26525" xr:uid="{614BD2E2-3E7A-4B17-9747-9F4D644C3C62}"/>
    <cellStyle name="Comma 30 4 4" xfId="20414" xr:uid="{6B58B7BE-3AE6-4531-9070-AA9F5C562F2C}"/>
    <cellStyle name="Comma 30 5" xfId="12010" xr:uid="{C7CFEFD4-7570-4A25-8C8B-AE4B5F768960}"/>
    <cellStyle name="Comma 30 5 2" xfId="25073" xr:uid="{3D4D2B35-53FD-479C-9F03-4AEB66677900}"/>
    <cellStyle name="Comma 30 6" xfId="12351" xr:uid="{C57383FC-615A-457B-B282-CFFA9D7D9874}"/>
    <cellStyle name="Comma 30 6 2" xfId="25363" xr:uid="{35DBFDA7-B5F3-4D01-B416-D4B9B113B3A3}"/>
    <cellStyle name="Comma 30 7" xfId="8154" xr:uid="{FF57D71B-969E-4DD4-A5C5-E60DFCF43266}"/>
    <cellStyle name="Comma 30 7 2" xfId="22740" xr:uid="{F5FCA5F8-4FDA-44DF-B64B-78928F1D2062}"/>
    <cellStyle name="Comma 30 8" xfId="6475" xr:uid="{7FB07CE3-E3B0-417B-A7CC-F942FB231F84}"/>
    <cellStyle name="Comma 30 8 2" xfId="21582" xr:uid="{3EE945DE-C96D-4E2D-A575-C493AD12733C}"/>
    <cellStyle name="Comma 30 9" xfId="13363" xr:uid="{34FD65B6-5752-4691-A071-78DBEBC02FE1}"/>
    <cellStyle name="Comma 30 9 2" xfId="26234" xr:uid="{14EB5F3D-B451-4148-9C7B-00654BB1BFC5}"/>
    <cellStyle name="Comma 300" xfId="2742" xr:uid="{A66296C6-9AC1-4DD4-9D98-E4A3528F4868}"/>
    <cellStyle name="Comma 300 2" xfId="3552" xr:uid="{336396B5-1DD4-48AC-A23E-A50F34379441}"/>
    <cellStyle name="Comma 300 2 2" xfId="5942" xr:uid="{43BF1990-18E9-4D27-9901-3DE46DCAB644}"/>
    <cellStyle name="Comma 300 2 2 2" xfId="11492" xr:uid="{D3A61DA4-5513-4AAC-8FE8-8C14CDCD3A79}"/>
    <cellStyle name="Comma 300 2 2 2 2" xfId="24624" xr:uid="{E3CFD132-5F77-41E5-B0EB-DC5F0CB3F2FE}"/>
    <cellStyle name="Comma 300 2 2 3" xfId="21133" xr:uid="{FCD6E866-0CB0-4F47-9F8B-550B84387B48}"/>
    <cellStyle name="Comma 300 2 3" xfId="12890" xr:uid="{E887F7B4-7D33-45F2-A810-78D6DCE094C0}"/>
    <cellStyle name="Comma 300 2 3 2" xfId="25822" xr:uid="{A73FF614-BF59-4190-B3BC-1E5E768BD94E}"/>
    <cellStyle name="Comma 300 2 4" xfId="9129" xr:uid="{632F5043-C2C8-42B5-B4AC-6DB172ADDD1C}"/>
    <cellStyle name="Comma 300 2 4 2" xfId="23459" xr:uid="{B4027A0F-618C-471C-9F6E-34D6143725AE}"/>
    <cellStyle name="Comma 300 2 5" xfId="7530" xr:uid="{BF6B9CCB-6942-4445-ACF4-3686AE263CC4}"/>
    <cellStyle name="Comma 300 2 5 2" xfId="22301" xr:uid="{ACC5414C-F9A2-4185-97AA-7C11E4382F5E}"/>
    <cellStyle name="Comma 300 2 6" xfId="17434" xr:uid="{8E14987E-D887-4C57-880B-C4A161D8016B}"/>
    <cellStyle name="Comma 300 2 6 2" xfId="27372" xr:uid="{E7AD562F-6B47-450E-BCFC-C2AF95643DB5}"/>
    <cellStyle name="Comma 300 2 7" xfId="19968" xr:uid="{BBE6CE25-5AB7-4D2F-A062-EE5D93629005}"/>
    <cellStyle name="Comma 300 3" xfId="4116" xr:uid="{25A8B7CC-3C7B-4C8D-B160-092537FF44F7}"/>
    <cellStyle name="Comma 300 3 2" xfId="6385" xr:uid="{27838ABC-D53B-4099-865B-506BFE1A5257}"/>
    <cellStyle name="Comma 300 3 2 2" xfId="11936" xr:uid="{C2C6EFBC-7F91-4D79-BD7B-85BF981DEA83}"/>
    <cellStyle name="Comma 300 3 2 2 2" xfId="25011" xr:uid="{D574D4E8-B094-45AA-9E1C-BD6B722B48C8}"/>
    <cellStyle name="Comma 300 3 2 3" xfId="21520" xr:uid="{C3516AFE-B620-40D1-BFD3-9EB1FDAB722C}"/>
    <cellStyle name="Comma 300 3 3" xfId="13340" xr:uid="{37CABD05-6174-438A-965C-2F449CE9D8D3}"/>
    <cellStyle name="Comma 300 3 3 2" xfId="26212" xr:uid="{604E2BCC-E8E2-4427-8B8F-76B0294B302A}"/>
    <cellStyle name="Comma 300 3 4" xfId="9669" xr:uid="{F20BDC13-D17E-4838-AEDC-A97B00EF6635}"/>
    <cellStyle name="Comma 300 3 4 2" xfId="23846" xr:uid="{273B13CD-0F4C-48BC-8DFA-AA05C16D510C}"/>
    <cellStyle name="Comma 300 3 5" xfId="8095" xr:uid="{1B020E07-6661-4451-9DB6-C998E5E08099}"/>
    <cellStyle name="Comma 300 3 5 2" xfId="22688" xr:uid="{F89F56DE-7A10-4582-88CC-3E5BEDFA8199}"/>
    <cellStyle name="Comma 300 3 6" xfId="18000" xr:uid="{168E4E88-CDD4-4820-9DBD-CD3C26AEAA41}"/>
    <cellStyle name="Comma 300 3 6 2" xfId="27759" xr:uid="{13AA4BEB-2BFA-427A-938F-3B0D8EA4C3D8}"/>
    <cellStyle name="Comma 300 3 7" xfId="20355" xr:uid="{81737F9E-F8C0-4FA9-AA4C-AAAE697F4DAD}"/>
    <cellStyle name="Comma 300 4" xfId="5485" xr:uid="{44F934DD-19DE-4A9E-8A10-5303B78F39FE}"/>
    <cellStyle name="Comma 300 4 2" xfId="11035" xr:uid="{18ADC68B-8803-41D5-AF3C-2BFF8ECCAC31}"/>
    <cellStyle name="Comma 300 4 2 2" xfId="24241" xr:uid="{3799E8DE-539F-4214-8AB0-7AA0C80407CB}"/>
    <cellStyle name="Comma 300 4 3" xfId="20750" xr:uid="{3DFB0E36-A577-4CC8-8E8A-8E40A1EDB818}"/>
    <cellStyle name="Comma 300 5" xfId="12421" xr:uid="{A7E13678-86D1-40D0-AB22-FBC304BEF979}"/>
    <cellStyle name="Comma 300 5 2" xfId="25428" xr:uid="{2847840D-F2E2-4FBB-814C-7ABF50C1E041}"/>
    <cellStyle name="Comma 300 6" xfId="8541" xr:uid="{73C3BEE2-7479-4A11-A633-B20260581F1D}"/>
    <cellStyle name="Comma 300 6 2" xfId="23077" xr:uid="{FB89ABB4-AEA8-4B8D-A41F-3DB9C652C2B2}"/>
    <cellStyle name="Comma 300 7" xfId="6919" xr:uid="{CA8474D6-6BD3-4EC4-AB40-9780BEDDAD9F}"/>
    <cellStyle name="Comma 300 7 2" xfId="21918" xr:uid="{0536248B-F514-4A55-B23A-F0915334A449}"/>
    <cellStyle name="Comma 300 8" xfId="16813" xr:uid="{41ACC07D-2966-4819-907E-A980DF094B2E}"/>
    <cellStyle name="Comma 300 8 2" xfId="26989" xr:uid="{82D726EE-78BE-4F10-BC0A-D91BC181B45C}"/>
    <cellStyle name="Comma 300 9" xfId="19586" xr:uid="{E55295BC-68D0-42BD-8621-75B4FB1E10F9}"/>
    <cellStyle name="Comma 301" xfId="2743" xr:uid="{97C9A5A4-815C-40CC-BC5B-5DC19ACC8822}"/>
    <cellStyle name="Comma 301 2" xfId="3553" xr:uid="{E23BE0D9-5017-4325-9578-73A4E8B5EE55}"/>
    <cellStyle name="Comma 301 2 2" xfId="5943" xr:uid="{FE773216-5CDA-471C-9B45-94562904A92B}"/>
    <cellStyle name="Comma 301 2 2 2" xfId="11493" xr:uid="{34714710-3F29-4848-A92D-7A3D7BA7CB64}"/>
    <cellStyle name="Comma 301 2 2 2 2" xfId="24625" xr:uid="{80CF19E6-3177-48B6-9D31-7A2F6C255E8D}"/>
    <cellStyle name="Comma 301 2 2 3" xfId="21134" xr:uid="{8DE4BBC0-DC96-4D13-B086-0BA7D764F9D2}"/>
    <cellStyle name="Comma 301 2 3" xfId="12891" xr:uid="{F3920D08-C8D7-46E5-A88A-C7160E1A490C}"/>
    <cellStyle name="Comma 301 2 3 2" xfId="25823" xr:uid="{498EA14C-D622-4644-B9B4-BF1F78CD7531}"/>
    <cellStyle name="Comma 301 2 4" xfId="9130" xr:uid="{DD34747A-8F74-4D33-B56A-9B3D0BA8C0DB}"/>
    <cellStyle name="Comma 301 2 4 2" xfId="23460" xr:uid="{DC27AAD8-22D5-41AB-BBF6-CAE9983A5A9A}"/>
    <cellStyle name="Comma 301 2 5" xfId="7531" xr:uid="{336FE714-7F5F-4D40-9C9C-C2697F9C06F1}"/>
    <cellStyle name="Comma 301 2 5 2" xfId="22302" xr:uid="{D4A0BFA5-7AE5-4891-A7AD-14C78C4DFD4E}"/>
    <cellStyle name="Comma 301 2 6" xfId="17435" xr:uid="{9662588A-020B-4DC3-A162-2C8C4604AD79}"/>
    <cellStyle name="Comma 301 2 6 2" xfId="27373" xr:uid="{2954A80C-E25A-416D-B5CA-930A34B6E8B3}"/>
    <cellStyle name="Comma 301 2 7" xfId="19969" xr:uid="{915C4311-3475-43DA-8835-B7BE6C9C389E}"/>
    <cellStyle name="Comma 301 3" xfId="4117" xr:uid="{BDD4CA55-414D-4CDD-A470-75FA3E4FADF9}"/>
    <cellStyle name="Comma 301 3 2" xfId="6386" xr:uid="{CE0DE525-AE3C-4934-ADD1-83E458BF0FEC}"/>
    <cellStyle name="Comma 301 3 2 2" xfId="11937" xr:uid="{BC9BC81D-EBFB-4C03-A728-EF3A2A331687}"/>
    <cellStyle name="Comma 301 3 2 2 2" xfId="25012" xr:uid="{5C3340AA-AA8D-4538-823E-AEC05715C853}"/>
    <cellStyle name="Comma 301 3 2 3" xfId="21521" xr:uid="{4E26806F-DEEA-4BB1-BA08-8FCE0AE4FE85}"/>
    <cellStyle name="Comma 301 3 3" xfId="13341" xr:uid="{A10D54EF-6419-4B07-A007-152EC6A0F1DF}"/>
    <cellStyle name="Comma 301 3 3 2" xfId="26213" xr:uid="{8D1157FA-BAB4-4C25-AE6D-0B173D157FDD}"/>
    <cellStyle name="Comma 301 3 4" xfId="9670" xr:uid="{2A98226E-C118-4C33-9D2B-F83AF622FB4D}"/>
    <cellStyle name="Comma 301 3 4 2" xfId="23847" xr:uid="{53BD055B-96D0-4C6D-8529-B3999D18BFB8}"/>
    <cellStyle name="Comma 301 3 5" xfId="8096" xr:uid="{84D4B2B9-42AA-4883-B912-E58F9A7C6C7A}"/>
    <cellStyle name="Comma 301 3 5 2" xfId="22689" xr:uid="{99112C02-8098-48E9-9523-C338D8735E71}"/>
    <cellStyle name="Comma 301 3 6" xfId="18001" xr:uid="{4B1239AE-555E-49DD-9374-BB7EC99A0211}"/>
    <cellStyle name="Comma 301 3 6 2" xfId="27760" xr:uid="{1DC52425-2135-43B8-96F7-2E2B56465315}"/>
    <cellStyle name="Comma 301 3 7" xfId="20356" xr:uid="{B22A2D2E-F765-49CC-9BEE-C82A97F5BEBF}"/>
    <cellStyle name="Comma 301 4" xfId="5486" xr:uid="{D9D2B34E-77B7-46B8-AED6-F46126AD2603}"/>
    <cellStyle name="Comma 301 4 2" xfId="11036" xr:uid="{C7533D32-88F7-472C-898F-38D9C39C3E18}"/>
    <cellStyle name="Comma 301 4 2 2" xfId="24242" xr:uid="{6D840DC0-50D8-4B67-8EC2-DE75105A0C23}"/>
    <cellStyle name="Comma 301 4 3" xfId="20751" xr:uid="{45EB319D-40AB-4F73-AF9C-F9CDF4633FC8}"/>
    <cellStyle name="Comma 301 5" xfId="12422" xr:uid="{6F90F080-D27A-4FAB-97E8-A4C9B8AA4111}"/>
    <cellStyle name="Comma 301 5 2" xfId="25429" xr:uid="{F3AA3D0F-D789-4B96-B2C0-750EF2D77F72}"/>
    <cellStyle name="Comma 301 6" xfId="8542" xr:uid="{A1C23130-0202-47C8-A1E6-D53C3A0A2F80}"/>
    <cellStyle name="Comma 301 6 2" xfId="23078" xr:uid="{F76BEB90-B61F-492B-804A-C5866AD90D94}"/>
    <cellStyle name="Comma 301 7" xfId="6920" xr:uid="{F009152E-70DD-41B4-8AB7-EE0108023818}"/>
    <cellStyle name="Comma 301 7 2" xfId="21919" xr:uid="{0F3244F8-87DA-4ABD-88B6-8839F0023D97}"/>
    <cellStyle name="Comma 301 8" xfId="16814" xr:uid="{F7B9B38D-2B05-482B-9A53-6644F0EF3FD3}"/>
    <cellStyle name="Comma 301 8 2" xfId="26990" xr:uid="{B7412EDD-96B9-49F4-A9EA-07E29E96E260}"/>
    <cellStyle name="Comma 301 9" xfId="19587" xr:uid="{AED4F44B-3C0C-4879-84BC-BCE7FCEEDB59}"/>
    <cellStyle name="Comma 302" xfId="2744" xr:uid="{1F545DA4-B8D7-4E89-83F3-1D696B6E9F1F}"/>
    <cellStyle name="Comma 302 2" xfId="3554" xr:uid="{080B01E9-E3A0-4047-A6C8-2EFE58C57EE4}"/>
    <cellStyle name="Comma 302 2 2" xfId="5944" xr:uid="{A5729912-F15E-45C8-9DFE-C55AFF8820A2}"/>
    <cellStyle name="Comma 302 2 2 2" xfId="11494" xr:uid="{BFBB9A77-1EAF-4491-819D-1059BC7E043B}"/>
    <cellStyle name="Comma 302 2 2 2 2" xfId="24626" xr:uid="{79021501-DF4C-4B3D-9958-CA40B5C1D160}"/>
    <cellStyle name="Comma 302 2 2 3" xfId="21135" xr:uid="{7049CABE-41BE-44A0-AF13-669FBED56232}"/>
    <cellStyle name="Comma 302 2 3" xfId="12892" xr:uid="{DE4873C9-36FE-4F2B-8BDE-49BE3BDCEBE4}"/>
    <cellStyle name="Comma 302 2 3 2" xfId="25824" xr:uid="{8F795C3C-C807-4E11-8A6A-1746C4447F6A}"/>
    <cellStyle name="Comma 302 2 4" xfId="9131" xr:uid="{E0CB1C29-C7D9-4967-997E-3C7D576C7AA1}"/>
    <cellStyle name="Comma 302 2 4 2" xfId="23461" xr:uid="{17F7258A-1EC3-4490-8A23-98E561F6B7F0}"/>
    <cellStyle name="Comma 302 2 5" xfId="7532" xr:uid="{1E94F9EF-C835-4CAB-B983-388C00B6DAD2}"/>
    <cellStyle name="Comma 302 2 5 2" xfId="22303" xr:uid="{92F23D49-2008-4EEC-87B9-36C1E6274FEB}"/>
    <cellStyle name="Comma 302 2 6" xfId="17436" xr:uid="{5FF31DCB-9E5B-4F1E-B5BE-1E01D61E9D6E}"/>
    <cellStyle name="Comma 302 2 6 2" xfId="27374" xr:uid="{907BF11D-4B5E-4327-BE62-C708E0183508}"/>
    <cellStyle name="Comma 302 2 7" xfId="19970" xr:uid="{B9DD9A66-BD17-4313-98A1-2C3D3C10FA48}"/>
    <cellStyle name="Comma 302 3" xfId="4118" xr:uid="{37EC5761-7F1F-442E-887F-C68FF2394FFE}"/>
    <cellStyle name="Comma 302 3 2" xfId="6387" xr:uid="{B8E4174B-B315-4B65-8493-418FAB56FEB3}"/>
    <cellStyle name="Comma 302 3 2 2" xfId="11938" xr:uid="{8957C6F6-257E-4311-97C6-E403D48FDF01}"/>
    <cellStyle name="Comma 302 3 2 2 2" xfId="25013" xr:uid="{C3B1D673-E37B-4048-BF92-11418EE3638A}"/>
    <cellStyle name="Comma 302 3 2 3" xfId="21522" xr:uid="{F4B602A3-A1DC-46EB-BA46-980A9933C4F5}"/>
    <cellStyle name="Comma 302 3 3" xfId="13342" xr:uid="{BAF61378-0810-4AE3-823D-D7A3138E1FF8}"/>
    <cellStyle name="Comma 302 3 3 2" xfId="26214" xr:uid="{E71D0327-FB9E-489E-9703-1401079344FD}"/>
    <cellStyle name="Comma 302 3 4" xfId="9671" xr:uid="{1D36DAF3-7CDB-4121-8360-79851DD29C63}"/>
    <cellStyle name="Comma 302 3 4 2" xfId="23848" xr:uid="{B60BA8CD-1F1C-45DA-BCC4-C874DC7EF235}"/>
    <cellStyle name="Comma 302 3 5" xfId="8097" xr:uid="{A53AF5B9-0027-42A8-93A7-65856BF6105C}"/>
    <cellStyle name="Comma 302 3 5 2" xfId="22690" xr:uid="{41CBA91B-1513-4858-A211-C8BFCDBD2377}"/>
    <cellStyle name="Comma 302 3 6" xfId="18002" xr:uid="{FDF4DDAE-239B-477A-B7F0-4A1291FC5569}"/>
    <cellStyle name="Comma 302 3 6 2" xfId="27761" xr:uid="{8E15D63D-2FF5-4A56-A094-879B8C91DB89}"/>
    <cellStyle name="Comma 302 3 7" xfId="20357" xr:uid="{878B7C3E-02F4-4335-9FE7-F148A3211F8F}"/>
    <cellStyle name="Comma 302 4" xfId="5487" xr:uid="{549F3798-149B-4D5B-9277-2018F7479B00}"/>
    <cellStyle name="Comma 302 4 2" xfId="11037" xr:uid="{C7A71EF8-392B-4975-8D11-8AB942159947}"/>
    <cellStyle name="Comma 302 4 2 2" xfId="24243" xr:uid="{14D77188-F906-4B2F-B1CF-C63176B4C1AE}"/>
    <cellStyle name="Comma 302 4 3" xfId="20752" xr:uid="{EAB412E6-FAD6-4EAE-AEEB-E076871A82A8}"/>
    <cellStyle name="Comma 302 5" xfId="12423" xr:uid="{D5347EFD-32B6-4625-8568-FE47B4D681D0}"/>
    <cellStyle name="Comma 302 5 2" xfId="25430" xr:uid="{E9E97D2D-0E1A-46CB-8E7B-B0F10B84622B}"/>
    <cellStyle name="Comma 302 6" xfId="8543" xr:uid="{C1EB4953-99C9-4757-9298-1135E7AE9947}"/>
    <cellStyle name="Comma 302 6 2" xfId="23079" xr:uid="{603CB69A-4B40-4B03-8034-E12D2800AA1D}"/>
    <cellStyle name="Comma 302 7" xfId="6921" xr:uid="{29E14D7A-232A-47AD-81ED-739DA3D61E2F}"/>
    <cellStyle name="Comma 302 7 2" xfId="21920" xr:uid="{10A13176-288F-4031-A08C-8E69DC2655E6}"/>
    <cellStyle name="Comma 302 8" xfId="16815" xr:uid="{F910CECD-3605-455D-BCFE-5807BC1907B5}"/>
    <cellStyle name="Comma 302 8 2" xfId="26991" xr:uid="{8F965ED0-EA3F-47DB-8CF1-05914FE8C70D}"/>
    <cellStyle name="Comma 302 9" xfId="19588" xr:uid="{F84A36B0-5E33-43BE-999D-E1611AB434C5}"/>
    <cellStyle name="Comma 303" xfId="2745" xr:uid="{42E57C4B-5E79-4B78-85E7-491F84576FDF}"/>
    <cellStyle name="Comma 303 2" xfId="3555" xr:uid="{A6B1EEFC-B3F6-4950-989E-141625D7AD59}"/>
    <cellStyle name="Comma 303 2 2" xfId="5945" xr:uid="{65B6C7EC-686E-47AD-9F8D-B0E9FAC999C5}"/>
    <cellStyle name="Comma 303 2 2 2" xfId="11495" xr:uid="{60122D95-10B3-489F-97F2-F420FA632B0E}"/>
    <cellStyle name="Comma 303 2 2 2 2" xfId="24627" xr:uid="{98DFB036-B330-4C7C-98A5-187815CF2C09}"/>
    <cellStyle name="Comma 303 2 2 3" xfId="21136" xr:uid="{EC93AE8E-38CE-4187-9628-E45F10135D55}"/>
    <cellStyle name="Comma 303 2 3" xfId="12893" xr:uid="{D7726CEF-1C42-4A93-8404-3D4987A2A0B6}"/>
    <cellStyle name="Comma 303 2 3 2" xfId="25825" xr:uid="{FACBEF6D-B38F-4A5E-ACD7-EE3B3E8BE9A4}"/>
    <cellStyle name="Comma 303 2 4" xfId="9132" xr:uid="{A807E6BC-7355-4CF6-B701-47CB4493FE75}"/>
    <cellStyle name="Comma 303 2 4 2" xfId="23462" xr:uid="{8C90030F-505B-473F-B45F-ADDB131EA3B9}"/>
    <cellStyle name="Comma 303 2 5" xfId="7533" xr:uid="{B13ECE00-F115-45A9-A0BD-8D32A10DFDA7}"/>
    <cellStyle name="Comma 303 2 5 2" xfId="22304" xr:uid="{776B5767-2325-4BCD-A632-1B8CF0788282}"/>
    <cellStyle name="Comma 303 2 6" xfId="17437" xr:uid="{22F077EE-828B-41E6-B6BE-AA86583C66E5}"/>
    <cellStyle name="Comma 303 2 6 2" xfId="27375" xr:uid="{1A24EB0C-CC3B-498A-92BA-F1512A3696E4}"/>
    <cellStyle name="Comma 303 2 7" xfId="19971" xr:uid="{B7AD7BEC-D200-47CF-9BB6-300AD64FF8BF}"/>
    <cellStyle name="Comma 303 3" xfId="4119" xr:uid="{2497519A-6397-4C59-9713-B3456560E904}"/>
    <cellStyle name="Comma 303 3 2" xfId="6388" xr:uid="{83593769-3BB8-428D-9BC1-5AA65ED282C6}"/>
    <cellStyle name="Comma 303 3 2 2" xfId="11939" xr:uid="{F9E7F955-4E02-416E-B18A-B8195DD5D550}"/>
    <cellStyle name="Comma 303 3 2 2 2" xfId="25014" xr:uid="{64E532E0-6DDA-4C02-9C7C-2DDC72FD9E2D}"/>
    <cellStyle name="Comma 303 3 2 3" xfId="21523" xr:uid="{A7671A1E-1521-4209-90CC-AD14F7A4492C}"/>
    <cellStyle name="Comma 303 3 3" xfId="13343" xr:uid="{1054663B-5966-4DD7-A368-15C2E283B3BA}"/>
    <cellStyle name="Comma 303 3 3 2" xfId="26215" xr:uid="{F3AE761E-2C19-4EE4-B0A7-7C2AD4989955}"/>
    <cellStyle name="Comma 303 3 4" xfId="9672" xr:uid="{391B9DB0-C2CC-454C-B51B-44F3DE1105FC}"/>
    <cellStyle name="Comma 303 3 4 2" xfId="23849" xr:uid="{7035ACC5-2371-4CFC-9016-6839C8D34A24}"/>
    <cellStyle name="Comma 303 3 5" xfId="8098" xr:uid="{8051530A-5B9C-4090-8604-111FA07B5CC2}"/>
    <cellStyle name="Comma 303 3 5 2" xfId="22691" xr:uid="{62FBA2BF-B22A-41B9-8113-7ECDE1502517}"/>
    <cellStyle name="Comma 303 3 6" xfId="18003" xr:uid="{954500C6-D569-4671-B4F6-512C5B69EBA3}"/>
    <cellStyle name="Comma 303 3 6 2" xfId="27762" xr:uid="{A24825B3-7D8E-4F87-86F5-B7AA53DE65DC}"/>
    <cellStyle name="Comma 303 3 7" xfId="20358" xr:uid="{F01C5EA2-2E29-4F42-A096-C210EEE7816F}"/>
    <cellStyle name="Comma 303 4" xfId="5488" xr:uid="{D5458F90-4717-47D9-8CAF-F869C09982BF}"/>
    <cellStyle name="Comma 303 4 2" xfId="11038" xr:uid="{7DB23640-3A4D-4640-B4A9-A5BA7FF0B77A}"/>
    <cellStyle name="Comma 303 4 2 2" xfId="24244" xr:uid="{B9B57A1E-C486-4D8B-8E5D-C7351EFEA867}"/>
    <cellStyle name="Comma 303 4 3" xfId="20753" xr:uid="{4C456FF0-5008-4F33-A733-88B5BC45F0C0}"/>
    <cellStyle name="Comma 303 5" xfId="12424" xr:uid="{B96B6B56-76A4-4646-A44B-2EBEF8F728E5}"/>
    <cellStyle name="Comma 303 5 2" xfId="25431" xr:uid="{E69B066F-A010-49D8-972D-2269CA937E9E}"/>
    <cellStyle name="Comma 303 6" xfId="8544" xr:uid="{1EB0D945-B4B2-4907-8279-6929F5F91498}"/>
    <cellStyle name="Comma 303 6 2" xfId="23080" xr:uid="{46DE574E-880E-47CD-B112-90DD15801924}"/>
    <cellStyle name="Comma 303 7" xfId="6922" xr:uid="{8CFC0924-F117-4A3A-9128-5AF217B87AD1}"/>
    <cellStyle name="Comma 303 7 2" xfId="21921" xr:uid="{002EB20B-A933-4C24-A64A-A777ECAFA4E1}"/>
    <cellStyle name="Comma 303 8" xfId="16816" xr:uid="{2E9DBD29-62D6-4532-A3FE-9CBAB05316A2}"/>
    <cellStyle name="Comma 303 8 2" xfId="26992" xr:uid="{BE2350E7-5136-4CEE-B4D1-438FDB1427D6}"/>
    <cellStyle name="Comma 303 9" xfId="19589" xr:uid="{94492074-ABE7-42B6-8CA2-53544BF903A1}"/>
    <cellStyle name="Comma 304" xfId="2746" xr:uid="{33F0DD3A-DC06-496C-9B80-8B9E152F5A8F}"/>
    <cellStyle name="Comma 304 2" xfId="3556" xr:uid="{8F53AF78-F821-4D01-B640-68D4EE751D79}"/>
    <cellStyle name="Comma 304 2 2" xfId="5946" xr:uid="{930D78E7-CA7C-4349-A65A-977A1EA8BD14}"/>
    <cellStyle name="Comma 304 2 2 2" xfId="11496" xr:uid="{A830B869-9550-41B8-9077-7541C7007093}"/>
    <cellStyle name="Comma 304 2 2 2 2" xfId="24628" xr:uid="{A10B6633-4C5E-4BB7-BCC6-317CB9471D9D}"/>
    <cellStyle name="Comma 304 2 2 3" xfId="21137" xr:uid="{D748CD36-AEBB-4539-966C-636022373C06}"/>
    <cellStyle name="Comma 304 2 3" xfId="12894" xr:uid="{AC84DA37-35A8-42AF-862C-BCCCA380116D}"/>
    <cellStyle name="Comma 304 2 3 2" xfId="25826" xr:uid="{2DA06342-2068-4741-9818-21AD23C2ACA1}"/>
    <cellStyle name="Comma 304 2 4" xfId="9133" xr:uid="{90245393-3AE1-4677-B9F3-8C41F8DC662D}"/>
    <cellStyle name="Comma 304 2 4 2" xfId="23463" xr:uid="{39900B6A-6AD5-49D3-ACA8-A3DC84A6EB93}"/>
    <cellStyle name="Comma 304 2 5" xfId="7534" xr:uid="{59438A3A-29C7-4F65-848F-B869397C7AD2}"/>
    <cellStyle name="Comma 304 2 5 2" xfId="22305" xr:uid="{BB5A5FAA-548B-45A8-90C0-4D0F4F3FB7B5}"/>
    <cellStyle name="Comma 304 2 6" xfId="17438" xr:uid="{46B741B8-B1EF-418D-A762-663D7B5B1CD4}"/>
    <cellStyle name="Comma 304 2 6 2" xfId="27376" xr:uid="{111919DF-0357-4686-9C7F-4F7FB953E76A}"/>
    <cellStyle name="Comma 304 2 7" xfId="19972" xr:uid="{679F79AB-1B41-4432-BCCA-F102C585E18F}"/>
    <cellStyle name="Comma 304 3" xfId="4120" xr:uid="{4C4F609D-A336-4AA7-A780-82B55D9042C4}"/>
    <cellStyle name="Comma 304 3 2" xfId="6389" xr:uid="{642D06B7-A764-438E-B393-43EB41785E0B}"/>
    <cellStyle name="Comma 304 3 2 2" xfId="11940" xr:uid="{A602EC93-8685-49CF-80EF-70D3BE650736}"/>
    <cellStyle name="Comma 304 3 2 2 2" xfId="25015" xr:uid="{8BC2D8CC-F97E-422E-A700-98B2E83B98FC}"/>
    <cellStyle name="Comma 304 3 2 3" xfId="21524" xr:uid="{D767C4B7-139E-4C59-BAF7-4BBFDC39F5BE}"/>
    <cellStyle name="Comma 304 3 3" xfId="13344" xr:uid="{817B9179-F440-44DE-9B6A-FFBB8B8C3EC2}"/>
    <cellStyle name="Comma 304 3 3 2" xfId="26216" xr:uid="{786C2A0C-9B28-4A50-ADF0-19E61E721B68}"/>
    <cellStyle name="Comma 304 3 4" xfId="9673" xr:uid="{28AFDA6A-22C3-43AD-87E9-C4E8F1134EA5}"/>
    <cellStyle name="Comma 304 3 4 2" xfId="23850" xr:uid="{8CAD43A8-589F-4326-A752-2F732BA4F712}"/>
    <cellStyle name="Comma 304 3 5" xfId="8099" xr:uid="{A30BFF5B-2FB5-4CFB-B214-7182AB2515B8}"/>
    <cellStyle name="Comma 304 3 5 2" xfId="22692" xr:uid="{302EC07C-E888-40B3-8F8F-5585229572ED}"/>
    <cellStyle name="Comma 304 3 6" xfId="18004" xr:uid="{35D29AA1-84E5-4508-ABDE-BD4DB7DB4618}"/>
    <cellStyle name="Comma 304 3 6 2" xfId="27763" xr:uid="{DE81E9B3-40A8-4B8B-8589-C75701535E73}"/>
    <cellStyle name="Comma 304 3 7" xfId="20359" xr:uid="{81D02D91-5E01-4D15-AE99-E83BF7EDA452}"/>
    <cellStyle name="Comma 304 4" xfId="5489" xr:uid="{9B4D5090-487B-4D59-9489-349E853F7C90}"/>
    <cellStyle name="Comma 304 4 2" xfId="11039" xr:uid="{DB6D89AD-822B-4627-9890-06543DBAEAC3}"/>
    <cellStyle name="Comma 304 4 2 2" xfId="24245" xr:uid="{93DF617E-E993-410C-8DBD-38842CBFCC3C}"/>
    <cellStyle name="Comma 304 4 3" xfId="20754" xr:uid="{B6CE89E0-35E8-43EF-91D3-7F1C0619ECBF}"/>
    <cellStyle name="Comma 304 5" xfId="12425" xr:uid="{DA62470C-04C6-4C47-A454-2D82B0A6F78E}"/>
    <cellStyle name="Comma 304 5 2" xfId="25432" xr:uid="{C91478D5-218B-4DE2-A6A7-6E572E48CC43}"/>
    <cellStyle name="Comma 304 6" xfId="8545" xr:uid="{70252749-534E-4D0C-850D-C79D10B5DAA9}"/>
    <cellStyle name="Comma 304 6 2" xfId="23081" xr:uid="{965B8FDF-FD2E-43A4-8638-871FD3858FD0}"/>
    <cellStyle name="Comma 304 7" xfId="6923" xr:uid="{EBC57877-0177-4EBB-A4E0-AC76FBCBA0C1}"/>
    <cellStyle name="Comma 304 7 2" xfId="21922" xr:uid="{279A41C3-B65D-4974-90E7-6660D2166109}"/>
    <cellStyle name="Comma 304 8" xfId="16817" xr:uid="{94B40BE8-B0B6-40FB-A578-319B058F4019}"/>
    <cellStyle name="Comma 304 8 2" xfId="26993" xr:uid="{B8A10679-589C-41CD-951B-1B92E558531D}"/>
    <cellStyle name="Comma 304 9" xfId="19590" xr:uid="{830E4F85-E466-4F70-B89C-E1467F3815A6}"/>
    <cellStyle name="Comma 305" xfId="2747" xr:uid="{DB54B2EE-2964-4F1F-8D3D-DC3639310B0F}"/>
    <cellStyle name="Comma 305 2" xfId="3557" xr:uid="{BE9FBFEA-1486-40EA-A1D5-6F42DB45AB59}"/>
    <cellStyle name="Comma 305 2 2" xfId="5947" xr:uid="{05E9F6E6-A86B-4E44-A07D-3C47C396D6CC}"/>
    <cellStyle name="Comma 305 2 2 2" xfId="11497" xr:uid="{2FDD56D5-FF20-4C14-8A68-2A5A1912089D}"/>
    <cellStyle name="Comma 305 2 2 2 2" xfId="24629" xr:uid="{832FE91F-1BED-4C14-92BB-C068E2BD9058}"/>
    <cellStyle name="Comma 305 2 2 3" xfId="21138" xr:uid="{E24AABCC-DB99-446F-8303-3C3A285FE745}"/>
    <cellStyle name="Comma 305 2 3" xfId="12895" xr:uid="{9BF74060-38DD-4D73-856D-836EA5A1BDB3}"/>
    <cellStyle name="Comma 305 2 3 2" xfId="25827" xr:uid="{1E69A080-8B85-4B10-A28E-C682631CBC88}"/>
    <cellStyle name="Comma 305 2 4" xfId="9134" xr:uid="{FF6123F6-FFD3-46E2-9856-11E6DC1A38B9}"/>
    <cellStyle name="Comma 305 2 4 2" xfId="23464" xr:uid="{917A5F1C-B1F3-4E36-A604-9D04D9D0F738}"/>
    <cellStyle name="Comma 305 2 5" xfId="7535" xr:uid="{BAFBF898-F941-42FE-BABD-45C81B9DF8C9}"/>
    <cellStyle name="Comma 305 2 5 2" xfId="22306" xr:uid="{AE0CEEEB-E84D-4211-A486-A6634C3E3885}"/>
    <cellStyle name="Comma 305 2 6" xfId="17439" xr:uid="{234717D9-A81D-4145-861A-EC53A5F3C8B6}"/>
    <cellStyle name="Comma 305 2 6 2" xfId="27377" xr:uid="{BBFCEFA5-33C1-4D44-8730-EA4C78929C0F}"/>
    <cellStyle name="Comma 305 2 7" xfId="19973" xr:uid="{3296F298-BE41-44CE-BACE-BE7FBABFDD8D}"/>
    <cellStyle name="Comma 305 3" xfId="4121" xr:uid="{4DB7221E-F085-4119-922A-929CED139F71}"/>
    <cellStyle name="Comma 305 3 2" xfId="6390" xr:uid="{6087946B-E6A2-4984-9978-8976C8D8EDBC}"/>
    <cellStyle name="Comma 305 3 2 2" xfId="11941" xr:uid="{1FFC1B8B-49D1-4CB7-931B-72863824A46D}"/>
    <cellStyle name="Comma 305 3 2 2 2" xfId="25016" xr:uid="{945B683F-3C07-4AC4-B489-E9F6D4758063}"/>
    <cellStyle name="Comma 305 3 2 3" xfId="21525" xr:uid="{85C2D0B8-FAF8-442F-ACD4-4C25EDEED88B}"/>
    <cellStyle name="Comma 305 3 3" xfId="13345" xr:uid="{E418C267-564C-43F3-96C8-5F2E8AB4E64B}"/>
    <cellStyle name="Comma 305 3 3 2" xfId="26217" xr:uid="{9C756F70-C202-4B53-BB47-EB278B9E5535}"/>
    <cellStyle name="Comma 305 3 4" xfId="9674" xr:uid="{A5DA18CB-4FBD-4B5E-B00B-1F7301E361ED}"/>
    <cellStyle name="Comma 305 3 4 2" xfId="23851" xr:uid="{4C7FCAD2-56AE-45BA-B5A7-2CFF0905D0F4}"/>
    <cellStyle name="Comma 305 3 5" xfId="8100" xr:uid="{D38B8A5F-4CD6-4872-8571-24AAB8299886}"/>
    <cellStyle name="Comma 305 3 5 2" xfId="22693" xr:uid="{84136CFE-F8C4-4A63-90E9-AC40B25AEF6C}"/>
    <cellStyle name="Comma 305 3 6" xfId="18005" xr:uid="{7C0A033E-6D21-41EF-A3C5-8934E2C7326C}"/>
    <cellStyle name="Comma 305 3 6 2" xfId="27764" xr:uid="{CA0A82B8-2742-4942-975B-3BB92236B0AF}"/>
    <cellStyle name="Comma 305 3 7" xfId="20360" xr:uid="{85103404-D26A-4C5C-A30F-6061E50A62B1}"/>
    <cellStyle name="Comma 305 4" xfId="5490" xr:uid="{F2714E97-915B-417F-BF56-1BCBDBD69748}"/>
    <cellStyle name="Comma 305 4 2" xfId="11040" xr:uid="{158D283E-A7F7-45F5-A09A-091CB0E1312B}"/>
    <cellStyle name="Comma 305 4 2 2" xfId="24246" xr:uid="{4D829F2F-3190-43D6-893E-C71E66592820}"/>
    <cellStyle name="Comma 305 4 3" xfId="20755" xr:uid="{57F65D5C-7B0B-41F4-9B44-2B4EBA060846}"/>
    <cellStyle name="Comma 305 5" xfId="12426" xr:uid="{A6473B2D-4011-46F1-8004-F613C750CA9F}"/>
    <cellStyle name="Comma 305 5 2" xfId="25433" xr:uid="{9B07206D-D19C-43E1-86E6-1D030711BA71}"/>
    <cellStyle name="Comma 305 6" xfId="8546" xr:uid="{59DDF32C-46AB-4310-9FC1-FC4CF3E56464}"/>
    <cellStyle name="Comma 305 6 2" xfId="23082" xr:uid="{D53C6A4A-EB86-43D8-9F4E-936023E1EE9A}"/>
    <cellStyle name="Comma 305 7" xfId="6924" xr:uid="{6E987503-D85D-4618-A7DA-083C6E49150E}"/>
    <cellStyle name="Comma 305 7 2" xfId="21923" xr:uid="{A9B2DCC7-3F05-4698-B7DC-03037B902A3E}"/>
    <cellStyle name="Comma 305 8" xfId="16818" xr:uid="{734A93A8-0839-4E41-A679-6B490396A212}"/>
    <cellStyle name="Comma 305 8 2" xfId="26994" xr:uid="{FBD592E9-33FE-4015-8696-180E5EAF0A28}"/>
    <cellStyle name="Comma 305 9" xfId="19591" xr:uid="{DBC22263-4A35-4353-A7F6-B9F34FC1B6EF}"/>
    <cellStyle name="Comma 306" xfId="2748" xr:uid="{ED875902-C32B-4514-A117-DE5517E10C34}"/>
    <cellStyle name="Comma 306 2" xfId="3558" xr:uid="{D654F839-4AB7-4F49-8412-D50C22261E07}"/>
    <cellStyle name="Comma 306 2 2" xfId="5948" xr:uid="{579D776D-9775-410C-8425-B9FE56810B59}"/>
    <cellStyle name="Comma 306 2 2 2" xfId="11498" xr:uid="{C149D54C-53B4-4C52-919A-41AA856E16E6}"/>
    <cellStyle name="Comma 306 2 2 2 2" xfId="24630" xr:uid="{77A4D8BC-4E68-4554-835D-D5C790797E3A}"/>
    <cellStyle name="Comma 306 2 2 3" xfId="21139" xr:uid="{38776465-F125-48D0-B137-3CD453AECB58}"/>
    <cellStyle name="Comma 306 2 3" xfId="12896" xr:uid="{DEA245A9-F093-42DA-8678-7B0A750BA869}"/>
    <cellStyle name="Comma 306 2 3 2" xfId="25828" xr:uid="{9A22091D-04B3-419F-A815-D3312785E6A7}"/>
    <cellStyle name="Comma 306 2 4" xfId="9135" xr:uid="{EC188424-4381-4606-86D3-4F7683F31F49}"/>
    <cellStyle name="Comma 306 2 4 2" xfId="23465" xr:uid="{79B2EFA4-EB53-4D49-9247-6ED30B186504}"/>
    <cellStyle name="Comma 306 2 5" xfId="7536" xr:uid="{495375CB-30BC-4402-9BF8-16746B4F2E5A}"/>
    <cellStyle name="Comma 306 2 5 2" xfId="22307" xr:uid="{433997EA-A3D2-4B3F-B1CF-9FCC161BF4BB}"/>
    <cellStyle name="Comma 306 2 6" xfId="17440" xr:uid="{06B3477E-0EC1-4509-8838-8171507B9024}"/>
    <cellStyle name="Comma 306 2 6 2" xfId="27378" xr:uid="{D7161F2F-4476-42B6-AB8F-3B2C22F495C6}"/>
    <cellStyle name="Comma 306 2 7" xfId="19974" xr:uid="{FA812AA5-99C0-4058-85D8-F90C118CE004}"/>
    <cellStyle name="Comma 306 3" xfId="4122" xr:uid="{7DFD296B-3009-4C53-871B-F26D34284BDD}"/>
    <cellStyle name="Comma 306 3 2" xfId="6391" xr:uid="{00B0FC6E-75B5-4C1D-AE4E-36B4ACAEB556}"/>
    <cellStyle name="Comma 306 3 2 2" xfId="11942" xr:uid="{71082F51-9BA2-4DF2-A77E-299C8E3574A7}"/>
    <cellStyle name="Comma 306 3 2 2 2" xfId="25017" xr:uid="{74D6DB02-10A5-463C-A677-91FF195E292C}"/>
    <cellStyle name="Comma 306 3 2 3" xfId="21526" xr:uid="{EE9D45B1-1ECB-4943-B54C-C2719C12C3FE}"/>
    <cellStyle name="Comma 306 3 3" xfId="13346" xr:uid="{02CF0BF7-5293-4A68-94A2-86C6036C1DFF}"/>
    <cellStyle name="Comma 306 3 3 2" xfId="26218" xr:uid="{8608E7DB-A762-4F5A-9E04-A92ECC933113}"/>
    <cellStyle name="Comma 306 3 4" xfId="9675" xr:uid="{E9FD3ABA-5D99-4C42-B7D2-2D0E66D0201F}"/>
    <cellStyle name="Comma 306 3 4 2" xfId="23852" xr:uid="{A1F86374-7FE7-41A0-9E12-0FDBE4172331}"/>
    <cellStyle name="Comma 306 3 5" xfId="8101" xr:uid="{288A0CC0-9880-418E-A911-520B7729B3AF}"/>
    <cellStyle name="Comma 306 3 5 2" xfId="22694" xr:uid="{1CDB8D52-79CD-4BA1-BDDE-CEB937A5368F}"/>
    <cellStyle name="Comma 306 3 6" xfId="18006" xr:uid="{FACAE234-40AD-4317-A540-CC7117D49110}"/>
    <cellStyle name="Comma 306 3 6 2" xfId="27765" xr:uid="{1B792083-FDD9-4046-854F-132625BB3317}"/>
    <cellStyle name="Comma 306 3 7" xfId="20361" xr:uid="{A504FB1A-C5FE-4AE7-97D1-73CBD47D36EF}"/>
    <cellStyle name="Comma 306 4" xfId="5491" xr:uid="{67538249-A32C-460D-BD42-B40D82422DFE}"/>
    <cellStyle name="Comma 306 4 2" xfId="11041" xr:uid="{5DF1EFEB-38C9-4843-BB3A-DF3A1D76CA89}"/>
    <cellStyle name="Comma 306 4 2 2" xfId="24247" xr:uid="{6B2CEC69-F74C-418F-B27C-D08EC835A552}"/>
    <cellStyle name="Comma 306 4 3" xfId="20756" xr:uid="{6C812599-0DAB-44B8-83D2-BA72A8659836}"/>
    <cellStyle name="Comma 306 5" xfId="12427" xr:uid="{F27C2FF1-5C15-44F5-844C-363C40F17CE7}"/>
    <cellStyle name="Comma 306 5 2" xfId="25434" xr:uid="{77C6B012-F5FC-4579-84F2-2671CABD95DD}"/>
    <cellStyle name="Comma 306 6" xfId="8547" xr:uid="{D40DF116-E922-42D6-A744-5004D6BA1919}"/>
    <cellStyle name="Comma 306 6 2" xfId="23083" xr:uid="{7656064D-93E9-42B9-BFF1-40B2FCF9741F}"/>
    <cellStyle name="Comma 306 7" xfId="6925" xr:uid="{79609809-B31F-4079-85D1-D0890C51F28D}"/>
    <cellStyle name="Comma 306 7 2" xfId="21924" xr:uid="{EC1F9DB8-21CE-4757-A8E1-D2CBC9C0C108}"/>
    <cellStyle name="Comma 306 8" xfId="16819" xr:uid="{90DBA33D-1307-4577-B745-DE465F7E2E88}"/>
    <cellStyle name="Comma 306 8 2" xfId="26995" xr:uid="{7B8F16E3-7B83-4E4A-AC01-FD5C79F28AD8}"/>
    <cellStyle name="Comma 306 9" xfId="19592" xr:uid="{10BC406A-F4B6-435F-B6C2-34CD0FD26F98}"/>
    <cellStyle name="Comma 307" xfId="2749" xr:uid="{7E6BC063-DC5F-44E5-BACC-94170B75C7BF}"/>
    <cellStyle name="Comma 307 2" xfId="3559" xr:uid="{0E450267-F67D-436C-B6E2-23F7B641A9DA}"/>
    <cellStyle name="Comma 307 2 2" xfId="5949" xr:uid="{12F767D3-7832-4884-98A2-2C52102BC7A0}"/>
    <cellStyle name="Comma 307 2 2 2" xfId="11499" xr:uid="{8500CB4E-2A63-4D7A-AB3E-FA5AB32CB2A8}"/>
    <cellStyle name="Comma 307 2 2 2 2" xfId="24631" xr:uid="{74B935C7-0F01-46C2-B694-951B7C040D6C}"/>
    <cellStyle name="Comma 307 2 2 3" xfId="21140" xr:uid="{4007EDCA-64BF-412B-BFEE-70ACA1E8BA2F}"/>
    <cellStyle name="Comma 307 2 3" xfId="12897" xr:uid="{2A038F29-3796-400F-BEA1-F3CC1B22C6F8}"/>
    <cellStyle name="Comma 307 2 3 2" xfId="25829" xr:uid="{F909E7E8-D80A-4119-8C55-3DE37CFCDE34}"/>
    <cellStyle name="Comma 307 2 4" xfId="9136" xr:uid="{5682D719-6833-401B-BC4F-E604302BBFEE}"/>
    <cellStyle name="Comma 307 2 4 2" xfId="23466" xr:uid="{278AA38F-6821-42FB-B534-6D6F588ECF56}"/>
    <cellStyle name="Comma 307 2 5" xfId="7537" xr:uid="{27060685-C866-474B-8692-25D394D0A51B}"/>
    <cellStyle name="Comma 307 2 5 2" xfId="22308" xr:uid="{E56FF561-6EB7-4129-B16C-1517FBB1C4B1}"/>
    <cellStyle name="Comma 307 2 6" xfId="17441" xr:uid="{664446C2-4149-49C8-A4BA-DF02AA804349}"/>
    <cellStyle name="Comma 307 2 6 2" xfId="27379" xr:uid="{548DAC6D-070F-48C1-A253-808800B27BD9}"/>
    <cellStyle name="Comma 307 2 7" xfId="19975" xr:uid="{0CBBA7B7-755C-4C4F-8993-ECE6EE5981FA}"/>
    <cellStyle name="Comma 307 3" xfId="4123" xr:uid="{15D8725C-6F64-45A0-989B-4C14B6687093}"/>
    <cellStyle name="Comma 307 3 2" xfId="6392" xr:uid="{EE8B40C0-C290-48F0-9721-22D5D7DFCBD3}"/>
    <cellStyle name="Comma 307 3 2 2" xfId="11943" xr:uid="{27F61172-C674-4FAA-8179-6EA557875878}"/>
    <cellStyle name="Comma 307 3 2 2 2" xfId="25018" xr:uid="{EBB8E72B-E78D-4813-9E1B-34BCC08F6F73}"/>
    <cellStyle name="Comma 307 3 2 3" xfId="21527" xr:uid="{5D722BB9-B788-420D-9E02-37C6B92E3534}"/>
    <cellStyle name="Comma 307 3 3" xfId="13347" xr:uid="{6D572D1A-7A61-46A8-92E4-73966C374D54}"/>
    <cellStyle name="Comma 307 3 3 2" xfId="26219" xr:uid="{4594BE31-0941-4ECF-9FA8-9FE0831111F5}"/>
    <cellStyle name="Comma 307 3 4" xfId="9676" xr:uid="{2C65C83A-6DB1-4082-BA05-B6B08A3946CC}"/>
    <cellStyle name="Comma 307 3 4 2" xfId="23853" xr:uid="{F0C2B7DB-A1E8-4D99-A408-3F0A1FEA63FF}"/>
    <cellStyle name="Comma 307 3 5" xfId="8102" xr:uid="{62E20B35-C654-4635-8F11-C3EAA28D086E}"/>
    <cellStyle name="Comma 307 3 5 2" xfId="22695" xr:uid="{3F4976F9-FB31-46BD-93FC-250521E79559}"/>
    <cellStyle name="Comma 307 3 6" xfId="18007" xr:uid="{F4CFF145-7EC5-43B9-B621-638A39314EDD}"/>
    <cellStyle name="Comma 307 3 6 2" xfId="27766" xr:uid="{79D2324E-6419-4232-9105-F47B30C5ED95}"/>
    <cellStyle name="Comma 307 3 7" xfId="20362" xr:uid="{DD3D1506-8C7B-4790-B18D-9EB030407EA1}"/>
    <cellStyle name="Comma 307 4" xfId="5492" xr:uid="{2700FA33-872D-4998-BA1F-EA7E8D23742E}"/>
    <cellStyle name="Comma 307 4 2" xfId="11042" xr:uid="{BE76933A-CD19-41C6-BDFE-8BDC57DF82AA}"/>
    <cellStyle name="Comma 307 4 2 2" xfId="24248" xr:uid="{1D9C9497-1835-4116-8524-B50CB5787E23}"/>
    <cellStyle name="Comma 307 4 3" xfId="20757" xr:uid="{C7185DD3-556A-4865-924B-8DD4E548F4B4}"/>
    <cellStyle name="Comma 307 5" xfId="12428" xr:uid="{569E0B48-4B7A-4D66-8237-212F28A608DA}"/>
    <cellStyle name="Comma 307 5 2" xfId="25435" xr:uid="{08DF4BC3-C9D2-4D28-BA91-C9E944BEC834}"/>
    <cellStyle name="Comma 307 6" xfId="8548" xr:uid="{1D7D40AB-5CCF-4EBE-A51A-BFF389BC764D}"/>
    <cellStyle name="Comma 307 6 2" xfId="23084" xr:uid="{43311630-D2B5-436F-985F-DD6E15CDACB2}"/>
    <cellStyle name="Comma 307 7" xfId="6926" xr:uid="{F4F52AE5-269B-4028-96AF-D49284AB2ED2}"/>
    <cellStyle name="Comma 307 7 2" xfId="21925" xr:uid="{9240E14B-2320-4731-AFC2-9C447C592AB3}"/>
    <cellStyle name="Comma 307 8" xfId="16820" xr:uid="{C304DB25-D61C-41E3-9E5F-4C62697DAF13}"/>
    <cellStyle name="Comma 307 8 2" xfId="26996" xr:uid="{99946675-60BA-4C17-AA9A-29A23AABB794}"/>
    <cellStyle name="Comma 307 9" xfId="19593" xr:uid="{2296E823-3671-4597-AE20-53CD462583F8}"/>
    <cellStyle name="Comma 308" xfId="2750" xr:uid="{E000657B-D4A6-4105-8315-B302428D6DDD}"/>
    <cellStyle name="Comma 308 2" xfId="3560" xr:uid="{06D0D6DE-5465-4E73-82B3-E9F6668FDEE0}"/>
    <cellStyle name="Comma 308 2 2" xfId="5950" xr:uid="{D432BE51-20B7-49E7-A99C-EE65D26F96AC}"/>
    <cellStyle name="Comma 308 2 2 2" xfId="11500" xr:uid="{E4981E27-28AF-4CE2-B051-12FCBF351AAA}"/>
    <cellStyle name="Comma 308 2 2 2 2" xfId="24632" xr:uid="{9234F810-A7C8-4AC4-8031-48B57ED09858}"/>
    <cellStyle name="Comma 308 2 2 3" xfId="21141" xr:uid="{DDDF77DD-2263-45CA-B1D7-F4209AEF8F6F}"/>
    <cellStyle name="Comma 308 2 3" xfId="12898" xr:uid="{758A92C3-A843-43C0-AD16-B86E24C1DE8E}"/>
    <cellStyle name="Comma 308 2 3 2" xfId="25830" xr:uid="{DB5D24C8-3F51-43B3-88A2-22CEBA15D96B}"/>
    <cellStyle name="Comma 308 2 4" xfId="9137" xr:uid="{F4A2CFDC-6AC9-4E25-95D4-472760E7EB16}"/>
    <cellStyle name="Comma 308 2 4 2" xfId="23467" xr:uid="{4DF3F059-9D37-4A3F-B2B9-A139B0FF02D3}"/>
    <cellStyle name="Comma 308 2 5" xfId="7538" xr:uid="{BEC896DB-0EC3-4D46-914A-72F6CF6623B5}"/>
    <cellStyle name="Comma 308 2 5 2" xfId="22309" xr:uid="{E4C30C1E-7233-420A-AC57-B5ED0E626C00}"/>
    <cellStyle name="Comma 308 2 6" xfId="17442" xr:uid="{4A155559-75FB-450F-804F-DB611FA9711F}"/>
    <cellStyle name="Comma 308 2 6 2" xfId="27380" xr:uid="{EB580CEB-3C9D-49A3-A2D0-EEFCAA8F20C2}"/>
    <cellStyle name="Comma 308 2 7" xfId="19976" xr:uid="{76AF2584-6CD8-4A93-BC86-08EFBFA3DF9F}"/>
    <cellStyle name="Comma 308 3" xfId="4124" xr:uid="{BA23E0CF-AC32-4E9D-9F21-AB9F885063C9}"/>
    <cellStyle name="Comma 308 3 2" xfId="6393" xr:uid="{2F28C4A3-D385-4AD7-ADF3-CAB34006CBFB}"/>
    <cellStyle name="Comma 308 3 2 2" xfId="11944" xr:uid="{91A3EA2F-BD86-4C7E-A895-AB3AE291427C}"/>
    <cellStyle name="Comma 308 3 2 2 2" xfId="25019" xr:uid="{CEEA945D-64D4-4C32-8F35-C1B55643FD09}"/>
    <cellStyle name="Comma 308 3 2 3" xfId="21528" xr:uid="{59CAA203-BB52-400F-8AA4-B1B40CE0FCB3}"/>
    <cellStyle name="Comma 308 3 3" xfId="13348" xr:uid="{348316D2-BCAA-431F-A82B-19AC9E2FA042}"/>
    <cellStyle name="Comma 308 3 3 2" xfId="26220" xr:uid="{13F3A73E-E747-4A66-93DE-75DBC018690C}"/>
    <cellStyle name="Comma 308 3 4" xfId="9677" xr:uid="{52BC7EBB-404D-4C27-B39D-9325C31A1D1B}"/>
    <cellStyle name="Comma 308 3 4 2" xfId="23854" xr:uid="{00A8A168-ACA2-4091-AC9B-DFB8E63AE03E}"/>
    <cellStyle name="Comma 308 3 5" xfId="8103" xr:uid="{BDEC02D2-C194-448F-8A94-911A26694A8E}"/>
    <cellStyle name="Comma 308 3 5 2" xfId="22696" xr:uid="{F56A2579-1317-4296-9CD0-CE858D7BBAB7}"/>
    <cellStyle name="Comma 308 3 6" xfId="18008" xr:uid="{B92DD1A2-32CE-481A-8E85-39CBBB592D59}"/>
    <cellStyle name="Comma 308 3 6 2" xfId="27767" xr:uid="{A8570E18-22F9-4BFF-8770-24B87A5A6527}"/>
    <cellStyle name="Comma 308 3 7" xfId="20363" xr:uid="{32381042-DB27-4968-81E8-A0C2E82D866B}"/>
    <cellStyle name="Comma 308 4" xfId="5493" xr:uid="{E65112BC-2AD9-4681-B41C-1CEB11AAE2A7}"/>
    <cellStyle name="Comma 308 4 2" xfId="11043" xr:uid="{61A43810-4ED8-4BBC-A20E-1EC4C776C21A}"/>
    <cellStyle name="Comma 308 4 2 2" xfId="24249" xr:uid="{04D585BE-A9F0-4916-8A82-F340053526D0}"/>
    <cellStyle name="Comma 308 4 3" xfId="20758" xr:uid="{250AC487-4BBB-44AA-99DB-D5B8861ECED1}"/>
    <cellStyle name="Comma 308 5" xfId="12429" xr:uid="{9E249D85-32A6-4AB3-BC0F-1F292D7A6D28}"/>
    <cellStyle name="Comma 308 5 2" xfId="25436" xr:uid="{3A702A48-3049-4785-B9E0-98A7CB394399}"/>
    <cellStyle name="Comma 308 6" xfId="8549" xr:uid="{881EFB2D-673D-4503-B646-295587E54526}"/>
    <cellStyle name="Comma 308 6 2" xfId="23085" xr:uid="{BB9CEE64-6DB2-43CB-B60D-8CA3D742A8C1}"/>
    <cellStyle name="Comma 308 7" xfId="6927" xr:uid="{87FC5A06-6FD8-47C6-8898-0C9A68D5A77A}"/>
    <cellStyle name="Comma 308 7 2" xfId="21926" xr:uid="{559FFAE2-F456-41EC-89F8-4586BABD4EA5}"/>
    <cellStyle name="Comma 308 8" xfId="16821" xr:uid="{A65CEF0C-06ED-492E-9FE2-437150763230}"/>
    <cellStyle name="Comma 308 8 2" xfId="26997" xr:uid="{FDE202CA-9B4F-4F7C-9F30-641B88C84B55}"/>
    <cellStyle name="Comma 308 9" xfId="19594" xr:uid="{10BDE991-352C-477B-B063-1B5EED8A0495}"/>
    <cellStyle name="Comma 309" xfId="2751" xr:uid="{948EBB3A-2F2E-48B2-8DB7-B6E72C214D15}"/>
    <cellStyle name="Comma 309 2" xfId="3561" xr:uid="{90434E82-DA74-44D4-B11C-52B95C1ED540}"/>
    <cellStyle name="Comma 309 2 2" xfId="5951" xr:uid="{253A3BE1-2D28-43CC-BD71-99015B83BF69}"/>
    <cellStyle name="Comma 309 2 2 2" xfId="11501" xr:uid="{4E55A7CB-670C-49DA-AF9B-A5E4AEDEA644}"/>
    <cellStyle name="Comma 309 2 2 2 2" xfId="24633" xr:uid="{8E411C2E-D0BE-40C5-9D6D-E5E0751D9DAB}"/>
    <cellStyle name="Comma 309 2 2 3" xfId="21142" xr:uid="{B339E624-BA9E-4033-BD30-C1058406EACE}"/>
    <cellStyle name="Comma 309 2 3" xfId="12899" xr:uid="{B3C5E82E-F4F8-49D8-B2AC-288BBA2DBD9B}"/>
    <cellStyle name="Comma 309 2 3 2" xfId="25831" xr:uid="{064B2071-187F-49EB-AF74-ACEF911BE249}"/>
    <cellStyle name="Comma 309 2 4" xfId="9138" xr:uid="{D401E2EF-8FCC-4E8A-AA0B-B717815FEBDF}"/>
    <cellStyle name="Comma 309 2 4 2" xfId="23468" xr:uid="{622BA988-0BEF-43B3-AD6A-7420F18FF217}"/>
    <cellStyle name="Comma 309 2 5" xfId="7539" xr:uid="{82F647E3-A9A4-46B6-AFD0-82F78F3A70F4}"/>
    <cellStyle name="Comma 309 2 5 2" xfId="22310" xr:uid="{31E831D2-05C6-49EA-8750-A16891D2928C}"/>
    <cellStyle name="Comma 309 2 6" xfId="17443" xr:uid="{7D353B59-3E0D-4145-8981-83805E172351}"/>
    <cellStyle name="Comma 309 2 6 2" xfId="27381" xr:uid="{8F62D72E-82BC-4444-BF3A-834ADA890028}"/>
    <cellStyle name="Comma 309 2 7" xfId="19977" xr:uid="{467E7C38-8D33-4A71-A5A5-ABB1039D1D61}"/>
    <cellStyle name="Comma 309 3" xfId="4125" xr:uid="{E398B4EE-3B2D-4C8F-A3CB-121A80FDB645}"/>
    <cellStyle name="Comma 309 3 2" xfId="6394" xr:uid="{4444AAA8-53C1-4BB0-AE84-1B8C71500D17}"/>
    <cellStyle name="Comma 309 3 2 2" xfId="11945" xr:uid="{B8EC2B4F-DA07-4834-958A-647C6294159E}"/>
    <cellStyle name="Comma 309 3 2 2 2" xfId="25020" xr:uid="{5059E1F7-D603-41B0-9136-15C6ADABFF1A}"/>
    <cellStyle name="Comma 309 3 2 3" xfId="21529" xr:uid="{BA63FDD4-45C9-472E-AC02-0B59F3879CB9}"/>
    <cellStyle name="Comma 309 3 3" xfId="13349" xr:uid="{45C3BDD6-11D7-4821-8896-08E731F5C47D}"/>
    <cellStyle name="Comma 309 3 3 2" xfId="26221" xr:uid="{52442B65-BB51-4804-BB48-F1271C027590}"/>
    <cellStyle name="Comma 309 3 4" xfId="9678" xr:uid="{BBA0ACA9-27C9-49D7-9AE7-DD8D49292FA4}"/>
    <cellStyle name="Comma 309 3 4 2" xfId="23855" xr:uid="{9DB3B32E-8518-447D-9A3A-4366EC73770B}"/>
    <cellStyle name="Comma 309 3 5" xfId="8104" xr:uid="{AFC4F1B2-FD41-4C01-9466-858E0541A808}"/>
    <cellStyle name="Comma 309 3 5 2" xfId="22697" xr:uid="{8E540F9C-2022-451A-A599-387644D5629A}"/>
    <cellStyle name="Comma 309 3 6" xfId="18009" xr:uid="{7F49FF90-5DB5-4A5E-A76A-166D0FE408CB}"/>
    <cellStyle name="Comma 309 3 6 2" xfId="27768" xr:uid="{D60019E4-D677-409B-AF19-18CFC4773536}"/>
    <cellStyle name="Comma 309 3 7" xfId="20364" xr:uid="{CAA992C5-FDDF-4483-ABEA-3826F5852EE4}"/>
    <cellStyle name="Comma 309 4" xfId="5494" xr:uid="{D428128E-DDF2-4782-A5FF-323A34BD6238}"/>
    <cellStyle name="Comma 309 4 2" xfId="11044" xr:uid="{6A443897-087A-486A-9B1C-C9FE2F17AF91}"/>
    <cellStyle name="Comma 309 4 2 2" xfId="24250" xr:uid="{15696190-E771-4165-AC60-AC7DF4622D99}"/>
    <cellStyle name="Comma 309 4 3" xfId="20759" xr:uid="{3882B991-E692-46C1-A038-0AC3B10E8AD9}"/>
    <cellStyle name="Comma 309 5" xfId="12430" xr:uid="{EA910046-0DED-4DC7-B26E-4C9AC9EAFDD5}"/>
    <cellStyle name="Comma 309 5 2" xfId="25437" xr:uid="{2B172A85-FFE1-41E8-8573-7C3988AC0E5E}"/>
    <cellStyle name="Comma 309 6" xfId="8550" xr:uid="{2997A07E-3D29-4479-AE0B-B5F3480A101C}"/>
    <cellStyle name="Comma 309 6 2" xfId="23086" xr:uid="{492DD6A5-2986-4AEA-A618-CC4926DA26BD}"/>
    <cellStyle name="Comma 309 7" xfId="6928" xr:uid="{3AB48DFC-26EF-4508-A2D5-71A506824C23}"/>
    <cellStyle name="Comma 309 7 2" xfId="21927" xr:uid="{9FB2DEE2-0773-47A4-80F9-2CB8BC8377D0}"/>
    <cellStyle name="Comma 309 8" xfId="16822" xr:uid="{524D0EE6-04A9-4A92-8E3E-5304EB1C4035}"/>
    <cellStyle name="Comma 309 8 2" xfId="26998" xr:uid="{B6C6791D-7371-437D-A9E0-33C697944E09}"/>
    <cellStyle name="Comma 309 9" xfId="19595" xr:uid="{257AF087-8399-4699-A4A5-81B9D49A5481}"/>
    <cellStyle name="Comma 31" xfId="1006" xr:uid="{47D70DCE-A005-48D9-87D7-7E24B4074C34}"/>
    <cellStyle name="Comma 31 10" xfId="13642" xr:uid="{883580AB-BE6E-4598-B683-B41330CAD210}"/>
    <cellStyle name="Comma 31 10 2" xfId="26332" xr:uid="{EF8D8955-10CC-495C-B6CD-3FE584ABEC0B}"/>
    <cellStyle name="Comma 31 11" xfId="14109" xr:uid="{0AD0CED3-39C7-4119-95AA-3B3DA2A5687D}"/>
    <cellStyle name="Comma 31 11 2" xfId="26389" xr:uid="{898C437F-F9F5-4B6C-921A-BF1776B9FF49}"/>
    <cellStyle name="Comma 31 12" xfId="15747" xr:uid="{9DB3E31E-3E92-444B-8F1E-B8231FC2E3D3}"/>
    <cellStyle name="Comma 31 12 2" xfId="26586" xr:uid="{6A7EF7CC-E48C-4CE5-B0E1-42DCD6F07D3A}"/>
    <cellStyle name="Comma 31 13" xfId="16269" xr:uid="{00075F6F-0D87-4EF2-9A1F-C2D5B3D2878F}"/>
    <cellStyle name="Comma 31 13 2" xfId="26618" xr:uid="{B61D321D-0A7D-4000-B3FC-F5E502169EE3}"/>
    <cellStyle name="Comma 31 14" xfId="16316" xr:uid="{9012A0AD-2A21-496A-8ABB-440C7EF90A62}"/>
    <cellStyle name="Comma 31 14 2" xfId="26653" xr:uid="{B521F7FB-33B3-4745-93E9-E44CE4119D75}"/>
    <cellStyle name="Comma 31 15" xfId="18376" xr:uid="{6F225A6E-7BFF-4523-AC5B-B1FC08C19715}"/>
    <cellStyle name="Comma 31 15 2" xfId="27818" xr:uid="{CC1C5BC9-B984-4D60-B562-B6F95A0DE588}"/>
    <cellStyle name="Comma 31 16" xfId="18451" xr:uid="{B0B16292-82FA-4020-9275-2BAAAB5AAF3A}"/>
    <cellStyle name="Comma 31 16 2" xfId="27868" xr:uid="{C5E4429A-5F06-4B9A-8DB9-75F308BDCBBB}"/>
    <cellStyle name="Comma 31 17" xfId="19250" xr:uid="{DA3722B4-56BC-4B67-82BE-6D43BFF4F779}"/>
    <cellStyle name="Comma 31 18" xfId="32001" xr:uid="{591D24D7-837D-4FD0-8D53-ABC1F99B3E8A}"/>
    <cellStyle name="Comma 31 2" xfId="2992" xr:uid="{AD5D4D53-C3E4-45B9-8A26-C9FACFE2354A}"/>
    <cellStyle name="Comma 31 2 10" xfId="34503" xr:uid="{BFB3630F-A1C8-455E-BB24-535C959F9B5F}"/>
    <cellStyle name="Comma 31 2 2" xfId="5540" xr:uid="{DF9C806A-5A1C-4987-A97D-EEFF1211502F}"/>
    <cellStyle name="Comma 31 2 2 2" xfId="11090" xr:uid="{AAD599D9-9242-4621-83BC-7860A4B6A278}"/>
    <cellStyle name="Comma 31 2 2 2 2" xfId="24289" xr:uid="{4770720A-DA11-469F-A6A2-8BED5333A34C}"/>
    <cellStyle name="Comma 31 2 2 3" xfId="14890" xr:uid="{B9A33573-343A-4E77-A54F-207F90F32DE2}"/>
    <cellStyle name="Comma 31 2 2 3 2" xfId="26527" xr:uid="{6D6E0139-CEAD-4BB8-AC04-E80D509D4C6A}"/>
    <cellStyle name="Comma 31 2 2 4" xfId="20798" xr:uid="{6ABAFF6E-A83C-486F-84B0-6208CC826493}"/>
    <cellStyle name="Comma 31 2 3" xfId="12476" xr:uid="{993C357C-C41E-45D4-94A6-C4751D6D71AB}"/>
    <cellStyle name="Comma 31 2 3 2" xfId="25476" xr:uid="{8EDE05F1-E83D-4A9A-A1FC-4C1C833123D4}"/>
    <cellStyle name="Comma 31 2 4" xfId="8597" xr:uid="{CB781BC2-B2FD-4098-B75A-0CBFCB2B6998}"/>
    <cellStyle name="Comma 31 2 4 2" xfId="23124" xr:uid="{7E4B45F7-B550-478C-BBB0-534D3427F37B}"/>
    <cellStyle name="Comma 31 2 5" xfId="6977" xr:uid="{36BA7D08-D710-4BA5-9587-9786B927F9E0}"/>
    <cellStyle name="Comma 31 2 5 2" xfId="21966" xr:uid="{DFCAB5BF-C271-4978-9BE5-9EB3656FD1AE}"/>
    <cellStyle name="Comma 31 2 6" xfId="13437" xr:uid="{343392EE-C374-4715-B5F8-336690339304}"/>
    <cellStyle name="Comma 31 2 6 2" xfId="26255" xr:uid="{160F77BF-4358-4E28-87B5-46D8E1864E17}"/>
    <cellStyle name="Comma 31 2 7" xfId="14858" xr:uid="{FAE23ED9-9231-4A3E-A1CA-9CD5AEE70B03}"/>
    <cellStyle name="Comma 31 2 7 2" xfId="26516" xr:uid="{0DF2F280-8E37-459C-B60A-BD201D605491}"/>
    <cellStyle name="Comma 31 2 8" xfId="16873" xr:uid="{31381127-2477-493B-A058-C3D68C21061B}"/>
    <cellStyle name="Comma 31 2 8 2" xfId="27037" xr:uid="{C529AE22-5435-48A7-8DCE-FD42AD01A386}"/>
    <cellStyle name="Comma 31 2 9" xfId="19633" xr:uid="{4EF32B64-30CE-4A15-A334-0A9DE56CBCC0}"/>
    <cellStyle name="Comma 31 3" xfId="3733" xr:uid="{842DDA27-09FC-4028-A467-F24AB8B6A571}"/>
    <cellStyle name="Comma 31 3 2" xfId="6001" xr:uid="{18C9FE39-A5D9-412B-8186-EAFB048A4370}"/>
    <cellStyle name="Comma 31 3 2 2" xfId="11551" xr:uid="{8A27F55D-DD65-4C2A-93FA-527913B64DA5}"/>
    <cellStyle name="Comma 31 3 2 2 2" xfId="24676" xr:uid="{54D607E2-E7CC-4EAF-B2A5-DDE34EA33678}"/>
    <cellStyle name="Comma 31 3 2 3" xfId="21185" xr:uid="{2FB2E9CA-0B1C-4DDA-8F2D-CDEF371B54DF}"/>
    <cellStyle name="Comma 31 3 3" xfId="12955" xr:uid="{123B43C0-4E0D-477D-9176-F1D91FA29CE0}"/>
    <cellStyle name="Comma 31 3 3 2" xfId="25877" xr:uid="{8E65B209-25B1-4C3C-ABA0-8C6E904CF403}"/>
    <cellStyle name="Comma 31 3 4" xfId="9284" xr:uid="{58F33007-4091-4EDF-B817-B0CEC47A5986}"/>
    <cellStyle name="Comma 31 3 4 2" xfId="23511" xr:uid="{5098B692-61EE-4AEE-839F-5F8A0AE55FE2}"/>
    <cellStyle name="Comma 31 3 5" xfId="7710" xr:uid="{48CEFEA7-407C-487F-9E72-BF330A62FD05}"/>
    <cellStyle name="Comma 31 3 5 2" xfId="22353" xr:uid="{DA917525-8BFE-4268-9407-F1CBF2AC8794}"/>
    <cellStyle name="Comma 31 3 6" xfId="13528" xr:uid="{8243D30A-A363-4B85-8156-C7A908670146}"/>
    <cellStyle name="Comma 31 3 6 2" xfId="26280" xr:uid="{34DE6277-A147-491F-B551-33B2F06EB5F4}"/>
    <cellStyle name="Comma 31 3 7" xfId="14897" xr:uid="{4E7668BF-1430-46E5-A497-0AEBF7F2939C}"/>
    <cellStyle name="Comma 31 3 7 2" xfId="26531" xr:uid="{FAFC01A9-D095-411B-9519-99AD4439A4F1}"/>
    <cellStyle name="Comma 31 3 8" xfId="17615" xr:uid="{E4EC4946-9490-41EC-A24D-61E09972B653}"/>
    <cellStyle name="Comma 31 3 8 2" xfId="27424" xr:uid="{D4885A2A-7E01-4317-9663-3DC74EE26757}"/>
    <cellStyle name="Comma 31 3 9" xfId="20020" xr:uid="{C739618B-3B1F-47B1-A1DA-3BFF512C3CA4}"/>
    <cellStyle name="Comma 31 4" xfId="5100" xr:uid="{29BA6321-6491-4C08-8428-2AB294ABCDCA}"/>
    <cellStyle name="Comma 31 4 2" xfId="10650" xr:uid="{952E09FD-98A3-4888-92C5-DE6C00B9D2C4}"/>
    <cellStyle name="Comma 31 4 2 2" xfId="23906" xr:uid="{5DED4322-512D-4BE4-BADF-C623625496BC}"/>
    <cellStyle name="Comma 31 4 3" xfId="14876" xr:uid="{E17B31A2-4EE7-4566-8032-5E40CB642523}"/>
    <cellStyle name="Comma 31 4 3 2" xfId="26523" xr:uid="{F2D1606D-921D-41D3-9F88-A76DB759B2C3}"/>
    <cellStyle name="Comma 31 4 4" xfId="20415" xr:uid="{5B251249-6E9A-4F37-AC31-F27A6A039BB4}"/>
    <cellStyle name="Comma 31 5" xfId="12011" xr:uid="{969750FB-D06C-4C5E-8C42-8B521043BAEB}"/>
    <cellStyle name="Comma 31 5 2" xfId="25074" xr:uid="{C2D6F4FB-F544-4F38-BF25-3CC91FE0B3B2}"/>
    <cellStyle name="Comma 31 6" xfId="12353" xr:uid="{9F98ADFF-73A8-479D-AAAC-714E3C2F39ED}"/>
    <cellStyle name="Comma 31 6 2" xfId="25365" xr:uid="{C03724A9-D651-498A-A4CA-FBE0F613A734}"/>
    <cellStyle name="Comma 31 7" xfId="8155" xr:uid="{4895F52A-A026-476B-B77D-C90F142A60DF}"/>
    <cellStyle name="Comma 31 7 2" xfId="22741" xr:uid="{5D475135-DDD4-4B9B-A148-EDBAFED57CA2}"/>
    <cellStyle name="Comma 31 8" xfId="6476" xr:uid="{1428CF8B-6BCD-47C7-AAE1-523FD5509669}"/>
    <cellStyle name="Comma 31 8 2" xfId="21583" xr:uid="{899BE15D-AF9D-4E3F-BC90-723C5DE714E1}"/>
    <cellStyle name="Comma 31 9" xfId="13364" xr:uid="{F45DD0B5-2550-4CC4-B48A-3D6C4BBA9E35}"/>
    <cellStyle name="Comma 31 9 2" xfId="26235" xr:uid="{A0DCB60D-4192-44E5-B4D4-D0AC09F9112F}"/>
    <cellStyle name="Comma 310" xfId="2939" xr:uid="{4B91BB1D-E55F-4669-B6A7-CB6B49308CB4}"/>
    <cellStyle name="Comma 310 2" xfId="3612" xr:uid="{5996D13C-3647-48F4-9B43-35C1EC512C46}"/>
    <cellStyle name="Comma 310 2 2" xfId="5955" xr:uid="{C5CAF3CD-1B59-4D56-9CDA-476191C826CA}"/>
    <cellStyle name="Comma 310 2 2 2" xfId="11505" xr:uid="{2E9E08FF-2D16-4926-88D7-71AA9E369596}"/>
    <cellStyle name="Comma 310 2 2 2 2" xfId="24637" xr:uid="{78FB2A25-DDB8-4089-9D2D-CC1AA5378F52}"/>
    <cellStyle name="Comma 310 2 2 3" xfId="21146" xr:uid="{6B649A20-2084-4BBB-82D0-C78D6A80E8F8}"/>
    <cellStyle name="Comma 310 2 3" xfId="12906" xr:uid="{F18E3689-3B39-4147-8ACD-73C06B52CA8A}"/>
    <cellStyle name="Comma 310 2 3 2" xfId="25836" xr:uid="{AEB7F2EA-C36F-4C54-9E5F-B84E9F60589B}"/>
    <cellStyle name="Comma 310 2 4" xfId="9183" xr:uid="{AE103938-8F55-4749-8247-4564CC2A01DB}"/>
    <cellStyle name="Comma 310 2 4 2" xfId="23472" xr:uid="{5DC1964F-DF54-47C8-90E0-BB26F9FA4F27}"/>
    <cellStyle name="Comma 310 2 5" xfId="7590" xr:uid="{4429746C-1506-4D33-90CE-B150B7D28587}"/>
    <cellStyle name="Comma 310 2 5 2" xfId="22314" xr:uid="{B5DE1196-044E-4082-B388-8D357A37798F}"/>
    <cellStyle name="Comma 310 2 6" xfId="17494" xr:uid="{5F2028AA-3169-4DA0-8C23-DD0E3D51861F}"/>
    <cellStyle name="Comma 310 2 6 2" xfId="27385" xr:uid="{E87F608C-E046-4B9E-9928-7D3C25596428}"/>
    <cellStyle name="Comma 310 2 7" xfId="19981" xr:uid="{614A76EB-E7FE-4FA6-BFD2-F7C0AE24FE22}"/>
    <cellStyle name="Comma 310 3" xfId="4128" xr:uid="{2A01BD3F-2692-45C7-9806-F9C2B4018C8B}"/>
    <cellStyle name="Comma 310 3 2" xfId="6397" xr:uid="{92C6DC56-BC57-453B-BE44-85400F9D6A0E}"/>
    <cellStyle name="Comma 310 3 2 2" xfId="11948" xr:uid="{84E9B333-C245-4414-8973-28C6C3249D4C}"/>
    <cellStyle name="Comma 310 3 2 2 2" xfId="25023" xr:uid="{06A6AB06-08E7-4EAD-860F-501BCEFBFCB5}"/>
    <cellStyle name="Comma 310 3 2 3" xfId="21532" xr:uid="{B6E17567-89B7-4DF6-A7E4-F999A2ED85F0}"/>
    <cellStyle name="Comma 310 3 3" xfId="13352" xr:uid="{94299FAF-F83D-4AD4-BFBF-E4D87EF421A1}"/>
    <cellStyle name="Comma 310 3 3 2" xfId="26224" xr:uid="{9AA090EB-4421-42C5-AA6A-5E087F1A7621}"/>
    <cellStyle name="Comma 310 3 4" xfId="9681" xr:uid="{D63647E7-662A-4109-BCDE-FACCBBC6EB99}"/>
    <cellStyle name="Comma 310 3 4 2" xfId="23858" xr:uid="{C18C2010-D141-4447-90F5-46D187170748}"/>
    <cellStyle name="Comma 310 3 5" xfId="8107" xr:uid="{9AE92114-FAF2-489A-822E-F5BCA61FAF44}"/>
    <cellStyle name="Comma 310 3 5 2" xfId="22700" xr:uid="{80125364-F463-4B2E-88BA-063ABB8D8EA4}"/>
    <cellStyle name="Comma 310 3 6" xfId="18012" xr:uid="{2E9BF862-98C7-43F1-8581-42B9A42A9BF8}"/>
    <cellStyle name="Comma 310 3 6 2" xfId="27771" xr:uid="{1410FBF7-3723-40F1-81D6-747BA5213BCF}"/>
    <cellStyle name="Comma 310 3 7" xfId="20367" xr:uid="{6A16AB1E-BFA5-41FB-B2CB-BC99F7E4A767}"/>
    <cellStyle name="Comma 310 4" xfId="5497" xr:uid="{22872148-C500-4029-B874-96B9E118C7E1}"/>
    <cellStyle name="Comma 310 4 2" xfId="11047" xr:uid="{4736B11D-FD59-43EB-AC1B-22A811240C21}"/>
    <cellStyle name="Comma 310 4 2 2" xfId="24253" xr:uid="{11585AD6-7FE0-4037-88A6-BB2007DE6E5C}"/>
    <cellStyle name="Comma 310 4 3" xfId="20762" xr:uid="{FA8F154C-EE59-4C7D-8901-C17B8EC35792}"/>
    <cellStyle name="Comma 310 5" xfId="12433" xr:uid="{DEF89014-DECE-4385-932F-3048EF232D03}"/>
    <cellStyle name="Comma 310 5 2" xfId="25440" xr:uid="{B39E50DC-1A6E-4764-91E0-A002B48883B2}"/>
    <cellStyle name="Comma 310 6" xfId="8553" xr:uid="{F46A4DF3-0B3F-41B5-9A9E-7E3705829C10}"/>
    <cellStyle name="Comma 310 6 2" xfId="23089" xr:uid="{F719D4CE-3882-4BE6-A8D2-E200E1063D4C}"/>
    <cellStyle name="Comma 310 7" xfId="6931" xr:uid="{37F6CE31-460F-4EC2-8B9D-4DD17AF1BA70}"/>
    <cellStyle name="Comma 310 7 2" xfId="21930" xr:uid="{E1EB0FAB-6E81-45C2-8973-78052D85D532}"/>
    <cellStyle name="Comma 310 8" xfId="16827" xr:uid="{C1882C42-8DFF-443B-8C9E-7846EE22D155}"/>
    <cellStyle name="Comma 310 8 2" xfId="27001" xr:uid="{A988497F-1B12-41AD-8835-364051FE1FA9}"/>
    <cellStyle name="Comma 310 9" xfId="19598" xr:uid="{19DE9A19-476B-49C8-B7A8-4C26F7141F25}"/>
    <cellStyle name="Comma 311" xfId="2941" xr:uid="{9BFAEF54-988D-4489-8569-A8FF40355908}"/>
    <cellStyle name="Comma 311 2" xfId="3614" xr:uid="{22697017-F396-49BE-9359-4B04A96A8156}"/>
    <cellStyle name="Comma 311 2 2" xfId="5956" xr:uid="{B2195BD7-C8A2-425D-BD11-0FC4D15077C5}"/>
    <cellStyle name="Comma 311 2 2 2" xfId="11506" xr:uid="{19EFD5E6-A28B-48E2-A6B1-B6A92AF4A70C}"/>
    <cellStyle name="Comma 311 2 2 2 2" xfId="24638" xr:uid="{E2AE70D3-8999-4693-BCBD-994C9B53A2F0}"/>
    <cellStyle name="Comma 311 2 2 3" xfId="21147" xr:uid="{2923E652-542E-48BF-8FBF-BEB03F96E49E}"/>
    <cellStyle name="Comma 311 2 3" xfId="12907" xr:uid="{B80C2C80-2205-4B60-B56F-57312E52FF5C}"/>
    <cellStyle name="Comma 311 2 3 2" xfId="25837" xr:uid="{569F242A-B194-4893-A6FD-91A217B18B1C}"/>
    <cellStyle name="Comma 311 2 4" xfId="9184" xr:uid="{E5900FE4-7E51-48B4-A0F6-5AEC24877CF4}"/>
    <cellStyle name="Comma 311 2 4 2" xfId="23473" xr:uid="{0AECD51D-74D8-4EDB-860B-E5BBF90B495B}"/>
    <cellStyle name="Comma 311 2 5" xfId="7592" xr:uid="{4A6CC0CC-2F98-416E-A915-E741AB4A156C}"/>
    <cellStyle name="Comma 311 2 5 2" xfId="22315" xr:uid="{59D119F9-E4F2-4641-AFD1-50D5D9291E43}"/>
    <cellStyle name="Comma 311 2 6" xfId="17496" xr:uid="{EFFF40C4-0CF4-45E9-8DF2-4912BD5A5186}"/>
    <cellStyle name="Comma 311 2 6 2" xfId="27386" xr:uid="{DEFCEDD0-09B6-4054-9756-64B99776BBDA}"/>
    <cellStyle name="Comma 311 2 7" xfId="19982" xr:uid="{DCCA6471-0FC5-44C3-9FA7-C46EC3CD1E01}"/>
    <cellStyle name="Comma 311 3" xfId="4129" xr:uid="{88808991-04E2-4FD8-8E5B-95B72CAF98DF}"/>
    <cellStyle name="Comma 311 3 2" xfId="6398" xr:uid="{37D3C467-E82C-4A75-BEC1-39D73A04DDA3}"/>
    <cellStyle name="Comma 311 3 2 2" xfId="11949" xr:uid="{F5D1071C-69CC-49F0-B8C5-3FAD35A0C64E}"/>
    <cellStyle name="Comma 311 3 2 2 2" xfId="25024" xr:uid="{E7007E85-B23C-4C43-A8E7-23906624296B}"/>
    <cellStyle name="Comma 311 3 2 3" xfId="21533" xr:uid="{C1D25292-7A9E-4D98-A54D-472F5A77C270}"/>
    <cellStyle name="Comma 311 3 3" xfId="13353" xr:uid="{503A44E2-E5F2-4B03-8CE9-45C2E2049227}"/>
    <cellStyle name="Comma 311 3 3 2" xfId="26225" xr:uid="{FE6950EF-64AC-4B14-A67A-8BE8E35A5539}"/>
    <cellStyle name="Comma 311 3 4" xfId="9682" xr:uid="{2816480B-5589-4566-8A76-069B2E1AB96F}"/>
    <cellStyle name="Comma 311 3 4 2" xfId="23859" xr:uid="{9317204C-A420-4B55-B26C-8C4A61C7D749}"/>
    <cellStyle name="Comma 311 3 5" xfId="8108" xr:uid="{A74A92DB-C6EB-40FE-AEF3-C1E01430EEAE}"/>
    <cellStyle name="Comma 311 3 5 2" xfId="22701" xr:uid="{872029DE-9A25-4087-B93D-191B70022D5C}"/>
    <cellStyle name="Comma 311 3 6" xfId="18013" xr:uid="{9667836C-D950-467A-A3D7-4419FFEC0EFC}"/>
    <cellStyle name="Comma 311 3 6 2" xfId="27772" xr:uid="{01B6FCA4-020B-43AA-BEC8-647A94615D8F}"/>
    <cellStyle name="Comma 311 3 7" xfId="20368" xr:uid="{75CDFB75-DBFB-4CC3-9D40-CA8ED8915266}"/>
    <cellStyle name="Comma 311 4" xfId="5498" xr:uid="{B47B5EC8-B085-4B55-B4D3-DC5B3B8348E2}"/>
    <cellStyle name="Comma 311 4 2" xfId="11048" xr:uid="{D634D547-1BE4-45C8-85D9-837F5BA5239E}"/>
    <cellStyle name="Comma 311 4 2 2" xfId="24254" xr:uid="{CE75F2C7-09C8-4046-B5B4-A099A95882DC}"/>
    <cellStyle name="Comma 311 4 3" xfId="20763" xr:uid="{C7176D9A-58C4-4925-8310-73479C0677B1}"/>
    <cellStyle name="Comma 311 5" xfId="12434" xr:uid="{E43C1E21-A43F-44E6-8E66-ED293335F393}"/>
    <cellStyle name="Comma 311 5 2" xfId="25441" xr:uid="{0A948D62-4571-4F7A-B77A-81ABCD2FD747}"/>
    <cellStyle name="Comma 311 6" xfId="8554" xr:uid="{CF16787D-A943-4D7D-ACB9-95DFACA5AA6A}"/>
    <cellStyle name="Comma 311 6 2" xfId="23090" xr:uid="{7F42CCD6-C581-4431-A413-54BC89F5EFC3}"/>
    <cellStyle name="Comma 311 7" xfId="6932" xr:uid="{1A667D00-34E4-41DF-BC92-7C03942EB4F7}"/>
    <cellStyle name="Comma 311 7 2" xfId="21931" xr:uid="{3FA131D2-47EF-4E6D-A462-16AFCEDC163E}"/>
    <cellStyle name="Comma 311 8" xfId="16828" xr:uid="{ED0A7E04-90D4-4848-8DDF-8C7FA3D688AD}"/>
    <cellStyle name="Comma 311 8 2" xfId="27002" xr:uid="{6F37659F-5A9F-413B-BEB6-4CF87F81133F}"/>
    <cellStyle name="Comma 311 9" xfId="19599" xr:uid="{63525CA4-5BA1-424E-8849-CFE5331659B5}"/>
    <cellStyle name="Comma 312" xfId="2948" xr:uid="{EC98AACE-AA9A-4180-A4BA-A391AB559598}"/>
    <cellStyle name="Comma 312 2" xfId="3616" xr:uid="{57020A9E-19C0-4CFC-803E-6D9894F3433F}"/>
    <cellStyle name="Comma 312 2 2" xfId="5957" xr:uid="{608D27AD-D331-4FB9-8D90-FA93C423CA26}"/>
    <cellStyle name="Comma 312 2 2 2" xfId="11507" xr:uid="{167FAFDE-B41E-4979-A630-4E4389583817}"/>
    <cellStyle name="Comma 312 2 2 2 2" xfId="24639" xr:uid="{BBFA4BFE-0A40-47B3-93AB-1C6B4DD3C6F3}"/>
    <cellStyle name="Comma 312 2 2 3" xfId="21148" xr:uid="{C21C4498-8515-4FE6-AC9C-47F92D2781A6}"/>
    <cellStyle name="Comma 312 2 3" xfId="12908" xr:uid="{1132C544-6E1D-4134-A253-0E77FDAC6BF1}"/>
    <cellStyle name="Comma 312 2 3 2" xfId="25838" xr:uid="{655C8CD6-EFB0-4FA6-BC17-AFDF1F315A21}"/>
    <cellStyle name="Comma 312 2 4" xfId="9186" xr:uid="{BBD52FEE-5DFD-48A7-9BA5-22F2F96F7436}"/>
    <cellStyle name="Comma 312 2 4 2" xfId="23474" xr:uid="{5D147BA0-616C-466A-BFD1-9A07DA763F85}"/>
    <cellStyle name="Comma 312 2 5" xfId="7594" xr:uid="{B93EF18D-DD33-4692-B788-95FC281ADC51}"/>
    <cellStyle name="Comma 312 2 5 2" xfId="22316" xr:uid="{B5DB42F7-ECC6-407C-B136-0183109A0BA2}"/>
    <cellStyle name="Comma 312 2 6" xfId="17498" xr:uid="{EF5C460A-DE99-4022-B9D2-03D9499E2059}"/>
    <cellStyle name="Comma 312 2 6 2" xfId="27387" xr:uid="{01288993-9243-45D9-93A1-10271012ABFD}"/>
    <cellStyle name="Comma 312 2 7" xfId="19983" xr:uid="{B3A91428-FC6A-49AA-BE4C-125E8506E9FC}"/>
    <cellStyle name="Comma 312 3" xfId="4130" xr:uid="{33FD2C05-8B92-4A53-BC27-3C0AB0D403DC}"/>
    <cellStyle name="Comma 312 3 2" xfId="6399" xr:uid="{9F14BDBF-8B6B-4E7C-90C0-6B929AFD0FA0}"/>
    <cellStyle name="Comma 312 3 2 2" xfId="11950" xr:uid="{29A8C3F5-6EF5-4CB7-8064-3D16B475997E}"/>
    <cellStyle name="Comma 312 3 2 2 2" xfId="25025" xr:uid="{C8FCDAD2-CE76-4C89-9528-798049F464D5}"/>
    <cellStyle name="Comma 312 3 2 3" xfId="21534" xr:uid="{67B6F741-4CD0-46BF-8D67-DA62DE588E4B}"/>
    <cellStyle name="Comma 312 3 3" xfId="13354" xr:uid="{82AEB65B-2BD6-4D72-AC14-CBA79031E739}"/>
    <cellStyle name="Comma 312 3 3 2" xfId="26226" xr:uid="{220ADB89-713C-4F86-A82E-126F2CCFAFF5}"/>
    <cellStyle name="Comma 312 3 4" xfId="9683" xr:uid="{0F88F589-EA58-4518-B89D-24E2FFBB910D}"/>
    <cellStyle name="Comma 312 3 4 2" xfId="23860" xr:uid="{DAFC2D3E-972C-44E4-ADB2-28D085377B6E}"/>
    <cellStyle name="Comma 312 3 5" xfId="8109" xr:uid="{98CABD17-E066-48EE-BD75-755328B1436D}"/>
    <cellStyle name="Comma 312 3 5 2" xfId="22702" xr:uid="{79A17D01-EA00-4EF0-8A1F-CDD685BA55E1}"/>
    <cellStyle name="Comma 312 3 6" xfId="18014" xr:uid="{9CA61624-7E23-450D-AFD3-1669F40CEAFE}"/>
    <cellStyle name="Comma 312 3 6 2" xfId="27773" xr:uid="{309A2B55-63D4-43EA-80EA-95DF2B28EFD4}"/>
    <cellStyle name="Comma 312 3 7" xfId="20369" xr:uid="{419E69F6-1D73-42EC-82C7-EF367526DD69}"/>
    <cellStyle name="Comma 312 4" xfId="5499" xr:uid="{894D478D-22EF-4FCC-9278-A4FE8E77CC39}"/>
    <cellStyle name="Comma 312 4 2" xfId="11049" xr:uid="{72EA4CF6-42B3-4175-ACFB-BFF29DCE59AC}"/>
    <cellStyle name="Comma 312 4 2 2" xfId="24255" xr:uid="{09CB0229-39BE-4833-B868-B336A89B6049}"/>
    <cellStyle name="Comma 312 4 3" xfId="20764" xr:uid="{349A090D-7617-4283-A5CF-19843F8F50C6}"/>
    <cellStyle name="Comma 312 5" xfId="12435" xr:uid="{63B79398-A791-478A-804B-D1A516C1FD0F}"/>
    <cellStyle name="Comma 312 5 2" xfId="25442" xr:uid="{C5958D70-D7CD-49B9-A3D1-A5F93AD6E207}"/>
    <cellStyle name="Comma 312 6" xfId="8555" xr:uid="{A0BBED5F-2AD2-49BE-BFB0-41856DF97C45}"/>
    <cellStyle name="Comma 312 6 2" xfId="23091" xr:uid="{25D401CE-E1BA-45D1-952F-AFC6198B039D}"/>
    <cellStyle name="Comma 312 7" xfId="6933" xr:uid="{DC94FF0E-ADC6-4D2A-B49D-27CB703D2060}"/>
    <cellStyle name="Comma 312 7 2" xfId="21932" xr:uid="{999B1EA1-5C86-4A3A-A48B-4ECA96E0724E}"/>
    <cellStyle name="Comma 312 8" xfId="16829" xr:uid="{33E39173-078F-4517-A7C3-05ED08250629}"/>
    <cellStyle name="Comma 312 8 2" xfId="27003" xr:uid="{15C0D84A-4FCB-45AD-8F44-5EE767779706}"/>
    <cellStyle name="Comma 312 9" xfId="19600" xr:uid="{6E7A05D7-D7FE-4909-B797-44E6C3D82C6D}"/>
    <cellStyle name="Comma 313" xfId="2950" xr:uid="{78182B10-A806-462F-A8B2-3543F9A3779C}"/>
    <cellStyle name="Comma 313 2" xfId="3618" xr:uid="{9BEC84BA-8198-4711-9AD8-60ED0F26BD79}"/>
    <cellStyle name="Comma 313 2 2" xfId="5959" xr:uid="{9C7D1D55-54C9-4997-9FFD-4D0273834CF9}"/>
    <cellStyle name="Comma 313 2 2 2" xfId="11509" xr:uid="{000E9C06-2A0D-45D0-B4B9-EC1834B72D6E}"/>
    <cellStyle name="Comma 313 2 2 2 2" xfId="24641" xr:uid="{65FD6C0B-EBF5-4BA6-9955-B8AA7BE23E09}"/>
    <cellStyle name="Comma 313 2 2 3" xfId="21150" xr:uid="{F6B80E80-99E4-4BB9-BFE3-F6B2452047BA}"/>
    <cellStyle name="Comma 313 2 3" xfId="12910" xr:uid="{5E558FE8-A005-4B42-A766-12A65F4BBD63}"/>
    <cellStyle name="Comma 313 2 3 2" xfId="25840" xr:uid="{D3C8E287-DB98-443D-A6E2-9899AEF6A359}"/>
    <cellStyle name="Comma 313 2 4" xfId="9188" xr:uid="{6C918F9B-125D-4D1B-9E0F-E9793087C21E}"/>
    <cellStyle name="Comma 313 2 4 2" xfId="23476" xr:uid="{040BE5FE-0427-43E3-9D33-33FF5A9BE94C}"/>
    <cellStyle name="Comma 313 2 5" xfId="7596" xr:uid="{B1DD0223-7415-460D-9054-13020A88A7EE}"/>
    <cellStyle name="Comma 313 2 5 2" xfId="22318" xr:uid="{37867567-7A82-4EFD-A787-0572397B1001}"/>
    <cellStyle name="Comma 313 2 6" xfId="17500" xr:uid="{8A377BE5-4D80-4115-B4A1-EB1BE4D09946}"/>
    <cellStyle name="Comma 313 2 6 2" xfId="27389" xr:uid="{184BA2B3-B785-4114-ABF5-232A0A57ADF7}"/>
    <cellStyle name="Comma 313 2 7" xfId="19985" xr:uid="{ABC0CBDA-8408-40B7-A3BD-510735F24789}"/>
    <cellStyle name="Comma 313 3" xfId="4132" xr:uid="{9ABD6DEF-3C33-4E0B-93DD-4E183A5833F7}"/>
    <cellStyle name="Comma 313 3 2" xfId="6401" xr:uid="{A995309A-5441-44C8-8254-E56AB9834ED7}"/>
    <cellStyle name="Comma 313 3 2 2" xfId="11952" xr:uid="{BF06A0E9-3909-49F1-8487-08D9A8664206}"/>
    <cellStyle name="Comma 313 3 2 2 2" xfId="25027" xr:uid="{B81EAFC0-36BD-4AE5-88B6-E30BCEB0588A}"/>
    <cellStyle name="Comma 313 3 2 3" xfId="21536" xr:uid="{28F4F57B-46AD-4711-8FF4-77922E6BCBD9}"/>
    <cellStyle name="Comma 313 3 3" xfId="13356" xr:uid="{C0F50ED0-52D7-4907-970E-F0FC8963E5AC}"/>
    <cellStyle name="Comma 313 3 3 2" xfId="26228" xr:uid="{65327523-8899-4A49-9D23-11AEF81FFB0D}"/>
    <cellStyle name="Comma 313 3 4" xfId="9685" xr:uid="{67AB55B0-0F89-4D9C-BBBD-3B698CE34A0B}"/>
    <cellStyle name="Comma 313 3 4 2" xfId="23862" xr:uid="{73CB7CDC-6BF6-4FD0-9E22-BF14E01D7B8C}"/>
    <cellStyle name="Comma 313 3 5" xfId="8111" xr:uid="{30FEB1A6-2B9A-47B7-945A-806FF10FB0C6}"/>
    <cellStyle name="Comma 313 3 5 2" xfId="22704" xr:uid="{09CF42C9-0AE8-45ED-B3BA-6DED00F23B61}"/>
    <cellStyle name="Comma 313 3 6" xfId="18016" xr:uid="{BB67A540-140A-4578-AC62-BDE71D40E268}"/>
    <cellStyle name="Comma 313 3 6 2" xfId="27775" xr:uid="{1B28AAB0-935D-4B2D-BC37-D5D520925974}"/>
    <cellStyle name="Comma 313 3 7" xfId="20371" xr:uid="{5118A083-1DD6-4A5F-9EB4-49A468D66005}"/>
    <cellStyle name="Comma 313 4" xfId="5501" xr:uid="{1D5F43D1-5EF1-497C-B36F-50F2A9CA4C89}"/>
    <cellStyle name="Comma 313 4 2" xfId="11051" xr:uid="{60515352-22D8-4097-A1FB-178E0DB740CB}"/>
    <cellStyle name="Comma 313 4 2 2" xfId="24257" xr:uid="{D358E29B-84A0-4E78-B949-3BA288A9FF8F}"/>
    <cellStyle name="Comma 313 4 3" xfId="20766" xr:uid="{5892785B-EED0-46BB-9EC1-729F17344884}"/>
    <cellStyle name="Comma 313 5" xfId="12437" xr:uid="{D849DF7C-5668-4FE3-958D-2AF9A39E15F4}"/>
    <cellStyle name="Comma 313 5 2" xfId="25444" xr:uid="{D04D69AF-97F9-41A9-9828-730EEA7A3780}"/>
    <cellStyle name="Comma 313 6" xfId="8557" xr:uid="{13FF1CA9-165B-4BED-B54C-429F5EA17ACB}"/>
    <cellStyle name="Comma 313 6 2" xfId="23093" xr:uid="{E6945CC8-F8E4-4F57-A075-D7D9AA5CAFCC}"/>
    <cellStyle name="Comma 313 7" xfId="6935" xr:uid="{FE6C9033-7201-4AAF-B5A9-91CC7311FAB7}"/>
    <cellStyle name="Comma 313 7 2" xfId="21934" xr:uid="{DFFCD887-D5E1-436E-B936-F6B07444AEC1}"/>
    <cellStyle name="Comma 313 8" xfId="16831" xr:uid="{030133E6-A000-44D2-BF7F-B132B943B449}"/>
    <cellStyle name="Comma 313 8 2" xfId="27005" xr:uid="{C7729692-078F-49D0-B669-3B61043A6045}"/>
    <cellStyle name="Comma 313 9" xfId="19602" xr:uid="{575785F6-7807-412D-9627-E1ADC692AB37}"/>
    <cellStyle name="Comma 314" xfId="2951" xr:uid="{057801DD-3F57-42AD-AE5A-D7D7B44F7C29}"/>
    <cellStyle name="Comma 314 2" xfId="3619" xr:uid="{B3E6B684-5335-4DFB-9EC8-C0BE55DA1AD5}"/>
    <cellStyle name="Comma 314 2 2" xfId="5960" xr:uid="{A2872E5F-A613-4D44-9F9F-64CD964B969F}"/>
    <cellStyle name="Comma 314 2 2 2" xfId="11510" xr:uid="{DAABDD8D-9BBD-49D6-8648-BDE72781376E}"/>
    <cellStyle name="Comma 314 2 2 2 2" xfId="24642" xr:uid="{88C08B03-0104-4095-9E1A-FCDAC92E53E1}"/>
    <cellStyle name="Comma 314 2 2 3" xfId="21151" xr:uid="{164006BA-E1D2-46A6-8A42-2685B08EFB5C}"/>
    <cellStyle name="Comma 314 2 3" xfId="12911" xr:uid="{177B495D-6190-4D94-AE5A-B4A7D67821F4}"/>
    <cellStyle name="Comma 314 2 3 2" xfId="25841" xr:uid="{25F14C03-831A-466B-ADB9-A00BCFF153D1}"/>
    <cellStyle name="Comma 314 2 4" xfId="9189" xr:uid="{67637B5F-DBC6-4D6A-95C8-D7024D5272BE}"/>
    <cellStyle name="Comma 314 2 4 2" xfId="23477" xr:uid="{F7B00635-CFFF-4FC4-9EAF-8AB53630473C}"/>
    <cellStyle name="Comma 314 2 5" xfId="7597" xr:uid="{D6A0BAC5-E618-4F3B-AEDE-3F9B7F4B01D8}"/>
    <cellStyle name="Comma 314 2 5 2" xfId="22319" xr:uid="{A2E4C188-F660-4D64-847F-CE1E818980D0}"/>
    <cellStyle name="Comma 314 2 6" xfId="17501" xr:uid="{C494B12D-C896-4907-91CD-ED81D0009900}"/>
    <cellStyle name="Comma 314 2 6 2" xfId="27390" xr:uid="{543082A3-E614-4912-BEB2-9FF6100CA7F5}"/>
    <cellStyle name="Comma 314 2 7" xfId="19986" xr:uid="{3D8A70A4-8462-4B29-A6BC-0475931AA4DF}"/>
    <cellStyle name="Comma 314 3" xfId="4133" xr:uid="{BF92E31A-3FB0-440C-96B3-D8F033A05DBE}"/>
    <cellStyle name="Comma 314 3 2" xfId="6402" xr:uid="{C20B61EC-1197-4C5B-A0FF-E0F08B7831C8}"/>
    <cellStyle name="Comma 314 3 2 2" xfId="11953" xr:uid="{B4F068D0-8ABA-4606-AB6E-3F18393EE107}"/>
    <cellStyle name="Comma 314 3 2 2 2" xfId="25028" xr:uid="{E07C1F3B-D622-4800-BF60-0DA4928B29DD}"/>
    <cellStyle name="Comma 314 3 2 3" xfId="21537" xr:uid="{7EE212D8-641E-4B98-8A7D-B7142878726C}"/>
    <cellStyle name="Comma 314 3 3" xfId="13357" xr:uid="{6247464A-BE26-47F6-BD79-A1F369000E47}"/>
    <cellStyle name="Comma 314 3 3 2" xfId="26229" xr:uid="{CF058E69-BCBD-434B-9EE8-D1E91AE4BCF4}"/>
    <cellStyle name="Comma 314 3 4" xfId="9686" xr:uid="{E2693D61-C9F6-4313-82A0-4AAE29457703}"/>
    <cellStyle name="Comma 314 3 4 2" xfId="23863" xr:uid="{D29EF150-71B6-4E66-B96B-A88C2C678EF9}"/>
    <cellStyle name="Comma 314 3 5" xfId="8112" xr:uid="{7460AA09-44A1-449C-A7FE-2967230841D8}"/>
    <cellStyle name="Comma 314 3 5 2" xfId="22705" xr:uid="{47F23BCD-908F-4072-B15C-329B9347F661}"/>
    <cellStyle name="Comma 314 3 6" xfId="18017" xr:uid="{3C28CEAC-DDD5-425C-A938-1471CC89FBC2}"/>
    <cellStyle name="Comma 314 3 6 2" xfId="27776" xr:uid="{117501C2-87BD-42B0-8906-DF703EE9B6FA}"/>
    <cellStyle name="Comma 314 3 7" xfId="20372" xr:uid="{B8DB08AA-8B92-49FE-9247-01A1B43BEAE3}"/>
    <cellStyle name="Comma 314 4" xfId="5502" xr:uid="{CCE6A748-7477-41B1-9DDB-A16A50C96430}"/>
    <cellStyle name="Comma 314 4 2" xfId="11052" xr:uid="{D2077702-FCA5-4DF5-A750-8AA7544AF41E}"/>
    <cellStyle name="Comma 314 4 2 2" xfId="24258" xr:uid="{A85CA067-21A9-49DA-8594-B55B563BF164}"/>
    <cellStyle name="Comma 314 4 3" xfId="20767" xr:uid="{1D7BD64A-1CB0-4802-89F6-89FFEF60A455}"/>
    <cellStyle name="Comma 314 5" xfId="12438" xr:uid="{81AC2C64-925F-440D-BE88-0D151BC007B3}"/>
    <cellStyle name="Comma 314 5 2" xfId="25445" xr:uid="{81E218BA-6987-43ED-9F01-723D50332EE7}"/>
    <cellStyle name="Comma 314 6" xfId="8558" xr:uid="{F2CD67ED-0ACD-4DD7-AD5E-048CADDF16C5}"/>
    <cellStyle name="Comma 314 6 2" xfId="23094" xr:uid="{CEBC9822-6FB1-4D94-B466-274B6A5968C8}"/>
    <cellStyle name="Comma 314 7" xfId="6936" xr:uid="{8B1E2084-30B3-4330-A86B-D85895368793}"/>
    <cellStyle name="Comma 314 7 2" xfId="21935" xr:uid="{0EA9066D-1B71-492E-855A-70A2D3A3EC84}"/>
    <cellStyle name="Comma 314 8" xfId="16832" xr:uid="{30852579-4137-45E8-8209-BACE650AD9D1}"/>
    <cellStyle name="Comma 314 8 2" xfId="27006" xr:uid="{88910506-0FAB-4B81-9047-593FD53DF97D}"/>
    <cellStyle name="Comma 314 9" xfId="19603" xr:uid="{33A60AA2-71E5-4078-8D59-8F0C57311D42}"/>
    <cellStyle name="Comma 315" xfId="2949" xr:uid="{C0D9B032-5757-4E63-9901-2D7B42411238}"/>
    <cellStyle name="Comma 315 2" xfId="5500" xr:uid="{5D144302-23B1-4461-9D2F-6BDD928EAF7C}"/>
    <cellStyle name="Comma 315 2 2" xfId="11050" xr:uid="{6EB9201B-1F1D-4F55-84B0-68252A8C6A30}"/>
    <cellStyle name="Comma 315 2 2 2" xfId="24256" xr:uid="{52756C32-42E3-4672-B9E7-5E513AD44285}"/>
    <cellStyle name="Comma 315 2 3" xfId="20765" xr:uid="{E25DB537-2E41-42E8-ACB0-DA86F9491E29}"/>
    <cellStyle name="Comma 315 3" xfId="12436" xr:uid="{10D68DC7-8376-4CC9-B7CF-18A79483287A}"/>
    <cellStyle name="Comma 315 3 2" xfId="25443" xr:uid="{5203E3ED-0397-46AA-8921-BF246C685057}"/>
    <cellStyle name="Comma 315 4" xfId="8556" xr:uid="{7A103CD2-A2C7-40C3-B514-7404B7F3AFE8}"/>
    <cellStyle name="Comma 315 4 2" xfId="23092" xr:uid="{C0C848CE-03A1-4C26-A9E6-E8C1A053BEEB}"/>
    <cellStyle name="Comma 315 5" xfId="6934" xr:uid="{5C33C92C-6784-4F90-8B69-82138F4F5716}"/>
    <cellStyle name="Comma 315 5 2" xfId="21933" xr:uid="{1A3D6479-54C5-43FF-A82A-A8A20863D57D}"/>
    <cellStyle name="Comma 315 6" xfId="13426" xr:uid="{39662BDB-4515-4CB6-ADE4-493C60960369}"/>
    <cellStyle name="Comma 315 6 2" xfId="26248" xr:uid="{CD8CFCF3-62F8-4267-97AE-31F27E7504BF}"/>
    <cellStyle name="Comma 315 7" xfId="16830" xr:uid="{769F4337-E6F0-4B60-B89C-C880AA2C340D}"/>
    <cellStyle name="Comma 315 7 2" xfId="27004" xr:uid="{E7E88948-6A58-4D36-AF0D-547637D16170}"/>
    <cellStyle name="Comma 315 8" xfId="19601" xr:uid="{398F80DF-7E1E-43B2-98A2-CB04C2AE008E}"/>
    <cellStyle name="Comma 316" xfId="2957" xr:uid="{524C5C1A-DDE7-4358-8B45-ABB94AAD9660}"/>
    <cellStyle name="Comma 316 2" xfId="5507" xr:uid="{39B5BD8B-FB74-4884-9AB8-A17C5337F1E3}"/>
    <cellStyle name="Comma 316 2 2" xfId="11057" xr:uid="{DAF11F95-2D29-4394-A29F-15CFF7CA651D}"/>
    <cellStyle name="Comma 316 2 2 2" xfId="24260" xr:uid="{928D503B-6C5F-4D87-985D-CDD92B0AA6F0}"/>
    <cellStyle name="Comma 316 2 3" xfId="20769" xr:uid="{0F129698-39CA-43F7-95B1-43410CEA5BBB}"/>
    <cellStyle name="Comma 316 3" xfId="12443" xr:uid="{0A7BA2D1-22E0-4B7A-B842-4BC8D382D6C9}"/>
    <cellStyle name="Comma 316 3 2" xfId="25447" xr:uid="{B5506792-FC1B-4F9C-B111-4E1355DACC49}"/>
    <cellStyle name="Comma 316 4" xfId="8563" xr:uid="{069790AF-6C0A-4771-8244-701C81D67B96}"/>
    <cellStyle name="Comma 316 4 2" xfId="23096" xr:uid="{9CED002C-8528-4CC2-85FF-EF0666213AD0}"/>
    <cellStyle name="Comma 316 5" xfId="6941" xr:uid="{4AC44065-8341-402F-BCB7-52EBAAC1BFDC}"/>
    <cellStyle name="Comma 316 5 2" xfId="21937" xr:uid="{9B9F66BF-2C08-4CE4-8366-02A0782E1A48}"/>
    <cellStyle name="Comma 316 6" xfId="13430" xr:uid="{323AA6E3-760D-46DB-98B6-17A8CB5DDEFF}"/>
    <cellStyle name="Comma 316 6 2" xfId="26249" xr:uid="{1A492962-B94A-41F4-9CF3-B8E28A0CCEEB}"/>
    <cellStyle name="Comma 316 7" xfId="16837" xr:uid="{132D2340-8C31-4554-8969-B5B16163BE77}"/>
    <cellStyle name="Comma 316 7 2" xfId="27008" xr:uid="{90D5F949-FA66-4810-B108-FF0D949C5D09}"/>
    <cellStyle name="Comma 316 8" xfId="19605" xr:uid="{E970D916-DCAD-4359-B437-5335BA6DE395}"/>
    <cellStyle name="Comma 317" xfId="2958" xr:uid="{B10E5163-E8BC-4AC4-A156-4A565CF40C79}"/>
    <cellStyle name="Comma 317 2" xfId="5508" xr:uid="{6C420666-AF90-4F97-9D5F-510F54AF12F2}"/>
    <cellStyle name="Comma 317 2 2" xfId="11058" xr:uid="{FA5CD347-5AAD-48F1-948B-993D83696BCF}"/>
    <cellStyle name="Comma 317 2 2 2" xfId="24261" xr:uid="{267FA667-08E0-4C19-8780-F9E0A009432A}"/>
    <cellStyle name="Comma 317 2 3" xfId="20770" xr:uid="{EF9E9015-13AE-468A-A193-4D591752785D}"/>
    <cellStyle name="Comma 317 3" xfId="12444" xr:uid="{2AECCE6A-4ADE-4474-AFBF-4A645AA3F40E}"/>
    <cellStyle name="Comma 317 3 2" xfId="25448" xr:uid="{2ECBC8A6-DAE1-484F-A242-A968FC55A37B}"/>
    <cellStyle name="Comma 317 4" xfId="8564" xr:uid="{85330AF7-0789-4A79-8EE3-95EE42728FC6}"/>
    <cellStyle name="Comma 317 4 2" xfId="23097" xr:uid="{A27FEA9F-EE01-4C55-85EE-B818866ED0FF}"/>
    <cellStyle name="Comma 317 5" xfId="6942" xr:uid="{F617CD6D-EA73-4FF7-9C9C-6E91D1298C75}"/>
    <cellStyle name="Comma 317 5 2" xfId="21938" xr:uid="{C9D4EDD0-934E-43DC-A3FB-EA1321BD7442}"/>
    <cellStyle name="Comma 317 6" xfId="13431" xr:uid="{A966A0C5-6448-45FF-9314-57D32D85AD9F}"/>
    <cellStyle name="Comma 317 6 2" xfId="26250" xr:uid="{008E40A0-77A8-424E-A756-481C8903464C}"/>
    <cellStyle name="Comma 317 7" xfId="16838" xr:uid="{356675D7-299A-4134-B8D1-449D0F746829}"/>
    <cellStyle name="Comma 317 7 2" xfId="27009" xr:uid="{AA3C80D1-F398-4645-819B-102C616D62DF}"/>
    <cellStyle name="Comma 317 8" xfId="19606" xr:uid="{5EB7C82A-2E94-4547-833E-A917EF96F731}"/>
    <cellStyle name="Comma 318" xfId="3617" xr:uid="{1E44D242-C972-402C-90A7-685594B11319}"/>
    <cellStyle name="Comma 318 2" xfId="5958" xr:uid="{AA2B70F5-A58D-46B2-84B0-0ED45ED41873}"/>
    <cellStyle name="Comma 318 2 2" xfId="11508" xr:uid="{6E9DB72A-8749-4236-95E2-3170663ACC5A}"/>
    <cellStyle name="Comma 318 2 2 2" xfId="24640" xr:uid="{80B1B933-93F1-44E5-A720-35CD616BBF3C}"/>
    <cellStyle name="Comma 318 2 3" xfId="21149" xr:uid="{658381AF-1ECF-4893-A639-6691AF49C3EE}"/>
    <cellStyle name="Comma 318 3" xfId="12909" xr:uid="{95B3F25A-E181-4330-B477-D1D3620F5724}"/>
    <cellStyle name="Comma 318 3 2" xfId="25839" xr:uid="{CBC963B0-A9EB-4C84-92D6-694CCD932A84}"/>
    <cellStyle name="Comma 318 4" xfId="9187" xr:uid="{6BD5D225-7C88-4376-AC15-E835C15FB204}"/>
    <cellStyle name="Comma 318 4 2" xfId="23475" xr:uid="{1747BA20-0563-471E-9122-E805325F2555}"/>
    <cellStyle name="Comma 318 5" xfId="7595" xr:uid="{A2CF55EB-0743-466F-B1B6-6F08EC0D9B3E}"/>
    <cellStyle name="Comma 318 5 2" xfId="22317" xr:uid="{E3FD1AFC-7C6A-4C2B-8F61-71CEE7DCC0F9}"/>
    <cellStyle name="Comma 318 6" xfId="13513" xr:uid="{59B64C6A-11BB-4E62-8E33-FB65896D86FA}"/>
    <cellStyle name="Comma 318 6 2" xfId="26269" xr:uid="{4E602385-BDE0-4E32-A677-517A2BD7C14B}"/>
    <cellStyle name="Comma 318 7" xfId="17499" xr:uid="{B8C1D6E7-C451-4DE5-B7E0-0B2BCE9E1ED2}"/>
    <cellStyle name="Comma 318 7 2" xfId="27388" xr:uid="{9EE5D802-B7E0-4D11-8B01-A5092E3E1BB6}"/>
    <cellStyle name="Comma 318 8" xfId="19984" xr:uid="{C87C4D5A-1087-4F01-B940-2EDB25E656CD}"/>
    <cellStyle name="Comma 319" xfId="3690" xr:uid="{65EA5D4F-0B02-417F-9553-190A7E10A1A1}"/>
    <cellStyle name="Comma 319 2" xfId="5965" xr:uid="{A69CA2BB-157D-44B5-857E-34D979C5A40D}"/>
    <cellStyle name="Comma 319 2 2" xfId="11515" xr:uid="{45156FAC-DE4F-4942-9023-65C209842921}"/>
    <cellStyle name="Comma 319 2 2 2" xfId="24644" xr:uid="{E02668ED-7EEF-465F-9E30-BECE91E1C9DD}"/>
    <cellStyle name="Comma 319 2 3" xfId="21153" xr:uid="{23548877-73DA-4A12-B05A-DCEABF4F2FE9}"/>
    <cellStyle name="Comma 319 3" xfId="12919" xr:uid="{CF30353A-BEAE-4228-8E88-1A1AE4543516}"/>
    <cellStyle name="Comma 319 3 2" xfId="25845" xr:uid="{817F02D7-48AF-492A-A09C-0E8FFD33CC7D}"/>
    <cellStyle name="Comma 319 4" xfId="9242" xr:uid="{85A92DDA-418B-480B-8903-871784D4C558}"/>
    <cellStyle name="Comma 319 4 2" xfId="23479" xr:uid="{F654D724-DD04-4753-BF9C-AD947E8BABC1}"/>
    <cellStyle name="Comma 319 5" xfId="7667" xr:uid="{A6A3940A-AC9C-402D-9A4F-125E0D1F9FC7}"/>
    <cellStyle name="Comma 319 5 2" xfId="22321" xr:uid="{FF43112B-6BD2-4977-A042-3222F0D2487E}"/>
    <cellStyle name="Comma 319 6" xfId="13518" xr:uid="{73DF506E-9647-4DE2-890D-94AAF4D9D84A}"/>
    <cellStyle name="Comma 319 6 2" xfId="26271" xr:uid="{61CBCD3A-234D-41D4-AB0C-A1F13F1C5DD8}"/>
    <cellStyle name="Comma 319 7" xfId="17572" xr:uid="{AD51A1ED-EF1D-47A8-A3A6-9ED3DA0629EB}"/>
    <cellStyle name="Comma 319 7 2" xfId="27392" xr:uid="{0BB9D255-3803-43E9-BCBD-CEA3E968E966}"/>
    <cellStyle name="Comma 319 8" xfId="19988" xr:uid="{B04BEA45-70BB-4A71-BB90-3AEAD2D93814}"/>
    <cellStyle name="Comma 32" xfId="1007" xr:uid="{B442F197-A3C4-40AC-AFE0-445D4389BCD8}"/>
    <cellStyle name="Comma 32 10" xfId="13365" xr:uid="{74C3FF69-2B2D-4A94-972B-6A42D4D89B12}"/>
    <cellStyle name="Comma 32 10 2" xfId="26236" xr:uid="{24949142-755D-4208-87D3-C9DF7AA7AF7B}"/>
    <cellStyle name="Comma 32 11" xfId="13645" xr:uid="{29340654-0A61-4BA9-AB4A-AC88ED9F4BE7}"/>
    <cellStyle name="Comma 32 11 2" xfId="26335" xr:uid="{B3B68F74-801C-410B-BD2D-C19AB32E1CFA}"/>
    <cellStyle name="Comma 32 12" xfId="14110" xr:uid="{A28C406D-F29A-4061-8182-7D83A4F4363C}"/>
    <cellStyle name="Comma 32 12 2" xfId="26390" xr:uid="{55437565-1F09-4892-BCA6-891257C59020}"/>
    <cellStyle name="Comma 32 13" xfId="16317" xr:uid="{D226DB45-E423-461C-BE40-C891EF3C7015}"/>
    <cellStyle name="Comma 32 13 2" xfId="26654" xr:uid="{F03D4445-80BD-4A84-B7AD-1E92F43AE625}"/>
    <cellStyle name="Comma 32 14" xfId="18379" xr:uid="{65563018-5310-4E44-8552-7776531EADA4}"/>
    <cellStyle name="Comma 32 14 2" xfId="27821" xr:uid="{B80E2E3D-8754-4F8D-9155-486F0215FC90}"/>
    <cellStyle name="Comma 32 15" xfId="18454" xr:uid="{4874B691-3FA7-46AD-AE7E-8026ADC1DFF8}"/>
    <cellStyle name="Comma 32 15 2" xfId="27871" xr:uid="{232F470D-C0EE-4CBB-B31C-7877227BF7DA}"/>
    <cellStyle name="Comma 32 16" xfId="18488" xr:uid="{EFC7B65A-DA98-4D39-9C6B-055D14A29B25}"/>
    <cellStyle name="Comma 32 16 2" xfId="27891" xr:uid="{9D71ED83-F3D5-44D1-B4AA-78C153A6DAAD}"/>
    <cellStyle name="Comma 32 17" xfId="18490" xr:uid="{B013962C-6317-4D95-ADD9-563CC644D964}"/>
    <cellStyle name="Comma 32 17 2" xfId="27892" xr:uid="{F96DDD50-DC96-4B31-887F-20E8A622928C}"/>
    <cellStyle name="Comma 32 18" xfId="18495" xr:uid="{1C62B2FB-1FED-4262-A043-B0FF2202AD7D}"/>
    <cellStyle name="Comma 32 18 2" xfId="27893" xr:uid="{4FFE5CA6-5CDA-4FDF-9302-B6632C3C6AC2}"/>
    <cellStyle name="Comma 32 19" xfId="18501" xr:uid="{D15AFBC8-CD03-4DAA-B334-6CD2DEB2B179}"/>
    <cellStyle name="Comma 32 19 2" xfId="27897" xr:uid="{1D122DE8-136C-49CE-B32C-34B1A204DA49}"/>
    <cellStyle name="Comma 32 2" xfId="1900" xr:uid="{E566E592-80C7-4DC4-B759-65EF32E82F4A}"/>
    <cellStyle name="Comma 32 2 10" xfId="13656" xr:uid="{F7F47DEC-5576-4334-8969-3F99ECC4A29C}"/>
    <cellStyle name="Comma 32 2 10 2" xfId="26341" xr:uid="{67930DE3-79E4-49FB-8CA0-CB616CB45003}"/>
    <cellStyle name="Comma 32 2 11" xfId="14111" xr:uid="{0FA199DC-0552-4E9D-A865-1B01AABA2767}"/>
    <cellStyle name="Comma 32 2 11 2" xfId="26391" xr:uid="{A6BFD052-AFB4-4781-A7EC-89091E28C6C9}"/>
    <cellStyle name="Comma 32 2 12" xfId="16619" xr:uid="{6E1C347F-0FD2-4EC3-ADEA-A9667CEA4AFA}"/>
    <cellStyle name="Comma 32 2 12 2" xfId="26863" xr:uid="{A65D84B8-1808-44DC-940F-68D211F12FFD}"/>
    <cellStyle name="Comma 32 2 13" xfId="18388" xr:uid="{16D20A5D-BD36-4C74-B391-2E3AB97AA846}"/>
    <cellStyle name="Comma 32 2 13 2" xfId="27827" xr:uid="{8DA74AA6-9BD1-4BD1-AF5D-8C3964CFBD1D}"/>
    <cellStyle name="Comma 32 2 14" xfId="18463" xr:uid="{E8CC7A89-6D07-45B3-B1DF-BA285532A9BD}"/>
    <cellStyle name="Comma 32 2 14 2" xfId="27877" xr:uid="{7548BDDE-14AE-41FD-9A8F-7BE528D0C171}"/>
    <cellStyle name="Comma 32 2 15" xfId="19460" xr:uid="{7C1A3BE4-6CF1-4146-B4A3-1E6B4113AC18}"/>
    <cellStyle name="Comma 32 2 16" xfId="34862" xr:uid="{7FBCDFBE-574D-4609-BABA-8CD6AC2CB229}"/>
    <cellStyle name="Comma 32 2 2" xfId="3329" xr:uid="{22B10302-E9C1-4AEC-9FFB-808EB65CE0FD}"/>
    <cellStyle name="Comma 32 2 2 2" xfId="5791" xr:uid="{6507EE6F-E132-4330-A7E0-62377CB2001C}"/>
    <cellStyle name="Comma 32 2 2 2 2" xfId="11341" xr:uid="{DDA10C86-44D5-44E6-AD6A-69145A4AA23E}"/>
    <cellStyle name="Comma 32 2 2 2 2 2" xfId="24499" xr:uid="{EA29985E-6142-4C0A-82CD-D4BF04CD2DFF}"/>
    <cellStyle name="Comma 32 2 2 2 3" xfId="21008" xr:uid="{A9E7BE6F-9F33-42DA-A456-39C99AFDDB1B}"/>
    <cellStyle name="Comma 32 2 2 3" xfId="12734" xr:uid="{A8E7E878-1643-44A0-8A75-339571C3EE7B}"/>
    <cellStyle name="Comma 32 2 2 3 2" xfId="25692" xr:uid="{CB42BE2F-E569-4A6B-B506-67748186A552}"/>
    <cellStyle name="Comma 32 2 2 4" xfId="8918" xr:uid="{DB8839D9-BC68-4F38-8C1E-8FDE94488954}"/>
    <cellStyle name="Comma 32 2 2 4 2" xfId="23334" xr:uid="{569C73B7-9EAE-47F7-80BF-344CEFA20228}"/>
    <cellStyle name="Comma 32 2 2 5" xfId="7308" xr:uid="{145D005B-CB8A-4E16-9A84-712407F84993}"/>
    <cellStyle name="Comma 32 2 2 5 2" xfId="22176" xr:uid="{460C4BD7-8C26-4032-9BDA-656FEC6D7B7C}"/>
    <cellStyle name="Comma 32 2 2 6" xfId="13484" xr:uid="{9CFEB177-6F02-4BDD-84EF-5E8B8E4E2BED}"/>
    <cellStyle name="Comma 32 2 2 6 2" xfId="26266" xr:uid="{54572C96-24DC-4D02-B055-B4C73DF65C44}"/>
    <cellStyle name="Comma 32 2 2 7" xfId="14908" xr:uid="{AA6B6595-FA02-44A7-84CE-12C35264C62F}"/>
    <cellStyle name="Comma 32 2 2 7 2" xfId="26536" xr:uid="{C6F62E4A-6515-4359-90F1-74EC3353EAE0}"/>
    <cellStyle name="Comma 32 2 2 8" xfId="17210" xr:uid="{7C4AB79F-590D-4FDE-B766-539DFD2D8504}"/>
    <cellStyle name="Comma 32 2 2 8 2" xfId="27247" xr:uid="{4CA506EC-1850-4250-979F-664E47AD89A8}"/>
    <cellStyle name="Comma 32 2 2 9" xfId="19843" xr:uid="{6B5A717D-61BF-4EB5-89F9-BAA724BE52D8}"/>
    <cellStyle name="Comma 32 2 3" xfId="3976" xr:uid="{96B4B236-2A30-4FEB-946D-DA730F3D411D}"/>
    <cellStyle name="Comma 32 2 3 2" xfId="6244" xr:uid="{5179F2C1-A481-4CF0-A176-84128E08A463}"/>
    <cellStyle name="Comma 32 2 3 2 2" xfId="11794" xr:uid="{E7A4350D-A162-44FF-8C3C-E6CE520ECEEA}"/>
    <cellStyle name="Comma 32 2 3 2 2 2" xfId="24886" xr:uid="{9647A0D2-E02D-4D54-BD1B-A17722FFEB59}"/>
    <cellStyle name="Comma 32 2 3 2 3" xfId="21395" xr:uid="{379C55AB-4996-4550-9D5A-5CBE126D0418}"/>
    <cellStyle name="Comma 32 2 3 3" xfId="13198" xr:uid="{3153086A-A911-450B-A356-36702F17C748}"/>
    <cellStyle name="Comma 32 2 3 3 2" xfId="26087" xr:uid="{E951162D-C6F6-49E5-9614-B683842F0E79}"/>
    <cellStyle name="Comma 32 2 3 4" xfId="9527" xr:uid="{9DF66641-B7A0-4C2B-A8D1-65794443A93D}"/>
    <cellStyle name="Comma 32 2 3 4 2" xfId="23721" xr:uid="{9A7BB711-E14E-45BF-9E53-AEBCAD142A72}"/>
    <cellStyle name="Comma 32 2 3 5" xfId="7953" xr:uid="{54848CA8-9F71-4E53-94E0-9DCD040F449B}"/>
    <cellStyle name="Comma 32 2 3 5 2" xfId="22563" xr:uid="{627D0530-830D-4D49-A4D2-685E7FA3436A}"/>
    <cellStyle name="Comma 32 2 3 6" xfId="13567" xr:uid="{927BDF7C-D78B-4AFE-8D5F-DB16B9F08840}"/>
    <cellStyle name="Comma 32 2 3 6 2" xfId="26291" xr:uid="{A7B5499F-383D-42E8-88D9-785305BCDA08}"/>
    <cellStyle name="Comma 32 2 3 7" xfId="17858" xr:uid="{5CBDB456-E32C-40BC-A5CD-DBD5B84411B8}"/>
    <cellStyle name="Comma 32 2 3 7 2" xfId="27634" xr:uid="{CF3B4FC8-4482-4A9C-994B-0B8452A5AF07}"/>
    <cellStyle name="Comma 32 2 3 8" xfId="20230" xr:uid="{AC10CD37-6EFA-4E52-A9BD-BEE3CFA72C6D}"/>
    <cellStyle name="Comma 32 2 4" xfId="5343" xr:uid="{8E00EF36-DFA1-4F91-8266-8C4937ADAD81}"/>
    <cellStyle name="Comma 32 2 4 2" xfId="10893" xr:uid="{98691BDA-D351-4176-91EA-FEB86A37EC80}"/>
    <cellStyle name="Comma 32 2 4 2 2" xfId="24116" xr:uid="{8D0CD2AD-F287-4EE2-8DDD-37A0A896DCEF}"/>
    <cellStyle name="Comma 32 2 4 3" xfId="20625" xr:uid="{37BC78C0-DD73-4D69-88E4-761A759FE168}"/>
    <cellStyle name="Comma 32 2 5" xfId="12267" xr:uid="{B008721F-0DF8-441D-9CC1-C629AC405ACF}"/>
    <cellStyle name="Comma 32 2 5 2" xfId="25293" xr:uid="{9B712203-5347-4594-A461-CCF496EFB5B5}"/>
    <cellStyle name="Comma 32 2 6" xfId="12345" xr:uid="{F5D0E757-7346-44FE-A822-BE62537BD4A6}"/>
    <cellStyle name="Comma 32 2 6 2" xfId="25358" xr:uid="{B540BFCE-9D60-4283-A914-604A0F92F1D0}"/>
    <cellStyle name="Comma 32 2 7" xfId="8398" xr:uid="{50EFB9C9-78A2-44F1-80FC-811945242C38}"/>
    <cellStyle name="Comma 32 2 7 2" xfId="22951" xr:uid="{73B947A0-A436-43BC-8433-1C53919F1A61}"/>
    <cellStyle name="Comma 32 2 8" xfId="6775" xr:uid="{32644841-14CD-4B08-804C-FC5ED8273DFD}"/>
    <cellStyle name="Comma 32 2 8 2" xfId="21793" xr:uid="{E141927F-C10B-465E-833B-63D230BB700F}"/>
    <cellStyle name="Comma 32 2 9" xfId="13406" xr:uid="{16E6A413-6063-4C23-8E91-28DC479ED9BA}"/>
    <cellStyle name="Comma 32 2 9 2" xfId="26246" xr:uid="{BB2FE54F-A8A3-46D0-9CA2-54E76514C4F8}"/>
    <cellStyle name="Comma 32 20" xfId="19251" xr:uid="{93178C82-9EC3-4E0B-B261-744B6695E6CC}"/>
    <cellStyle name="Comma 32 21" xfId="32358" xr:uid="{79E66732-162B-4F6B-A400-BDF2D0342B71}"/>
    <cellStyle name="Comma 32 3" xfId="2993" xr:uid="{38D60CC8-11D7-44BE-BF2B-8A2256FC49BC}"/>
    <cellStyle name="Comma 32 3 2" xfId="5541" xr:uid="{D62973FE-A191-4B65-80AC-336276DB11FA}"/>
    <cellStyle name="Comma 32 3 2 2" xfId="11091" xr:uid="{78C2B3D0-6FE6-4A76-8070-355BD6866727}"/>
    <cellStyle name="Comma 32 3 2 2 2" xfId="24290" xr:uid="{B743D9CD-B493-4952-A3BC-AB3C1E186364}"/>
    <cellStyle name="Comma 32 3 2 3" xfId="14912" xr:uid="{C1456E69-925C-4B3C-8EFB-259E57FA0629}"/>
    <cellStyle name="Comma 32 3 2 3 2" xfId="26537" xr:uid="{20751380-7E0D-4366-A393-73999439DD81}"/>
    <cellStyle name="Comma 32 3 2 4" xfId="20799" xr:uid="{ED29DEEB-5B31-4592-97C5-D83E9291AD2A}"/>
    <cellStyle name="Comma 32 3 3" xfId="12477" xr:uid="{9E537840-0580-49B4-A6D7-6B8B1D7F9F7B}"/>
    <cellStyle name="Comma 32 3 3 2" xfId="25477" xr:uid="{63DA2ACE-91CC-49A8-A190-CA08D29DD49C}"/>
    <cellStyle name="Comma 32 3 4" xfId="8598" xr:uid="{6B24B7AC-FE21-445C-A7CE-245BF83ADFD1}"/>
    <cellStyle name="Comma 32 3 4 2" xfId="23125" xr:uid="{27C2FC4C-B43D-497E-AD34-A07D8CE79B03}"/>
    <cellStyle name="Comma 32 3 5" xfId="6978" xr:uid="{E262D732-CE2B-43E1-8E56-AA0E9DC9194F}"/>
    <cellStyle name="Comma 32 3 5 2" xfId="21967" xr:uid="{FF28A24F-AB16-498F-9284-ADF015F77847}"/>
    <cellStyle name="Comma 32 3 6" xfId="13438" xr:uid="{CCC17557-D08A-495F-8D2B-024E74E804ED}"/>
    <cellStyle name="Comma 32 3 6 2" xfId="26256" xr:uid="{BE23F4FA-B957-4AB2-A8F8-7A1A348DFBCE}"/>
    <cellStyle name="Comma 32 3 7" xfId="14861" xr:uid="{5F3857FF-6CA7-4B77-8899-E957C4F6BE3D}"/>
    <cellStyle name="Comma 32 3 7 2" xfId="26519" xr:uid="{DB848AD5-92A7-4EC0-A296-391D4235FFF6}"/>
    <cellStyle name="Comma 32 3 8" xfId="16874" xr:uid="{1DCB5001-3A62-4EB4-9D3F-9C5221982C7F}"/>
    <cellStyle name="Comma 32 3 8 2" xfId="27038" xr:uid="{11ACB816-886A-4F9C-9931-46661D1D17E2}"/>
    <cellStyle name="Comma 32 3 9" xfId="19634" xr:uid="{E752566E-E90D-40DD-8A84-431F9D6DC40F}"/>
    <cellStyle name="Comma 32 4" xfId="3734" xr:uid="{FB634004-C211-4097-9A7C-DDBB5C32E251}"/>
    <cellStyle name="Comma 32 4 2" xfId="6002" xr:uid="{856BDA9D-8817-409A-B54B-8F604EF3C385}"/>
    <cellStyle name="Comma 32 4 2 2" xfId="11552" xr:uid="{325A9247-4660-479F-9E6F-A4EC6A98FDB2}"/>
    <cellStyle name="Comma 32 4 2 2 2" xfId="24677" xr:uid="{8EBD3A6D-BB16-4117-B612-CABF1D638CEC}"/>
    <cellStyle name="Comma 32 4 2 3" xfId="21186" xr:uid="{F1673FBE-AB4D-4AF1-B941-131EEFAC4AA8}"/>
    <cellStyle name="Comma 32 4 3" xfId="12956" xr:uid="{9197E3BA-CBDC-4D25-92FD-7A7C466BB12F}"/>
    <cellStyle name="Comma 32 4 3 2" xfId="25878" xr:uid="{FB60A7E6-4C40-42A5-9CA0-65558B8A314D}"/>
    <cellStyle name="Comma 32 4 4" xfId="9285" xr:uid="{1A9FDFE1-091A-4D58-9D07-E6D799372E30}"/>
    <cellStyle name="Comma 32 4 4 2" xfId="23512" xr:uid="{5CA3DE89-5CD2-4FFB-A1D2-3C097C93DA3C}"/>
    <cellStyle name="Comma 32 4 5" xfId="7711" xr:uid="{16A603B7-FCB3-4847-9AD8-F19BFEDACD2A}"/>
    <cellStyle name="Comma 32 4 5 2" xfId="22354" xr:uid="{2E13CE20-98F4-43D8-B5FC-0D9028B414FE}"/>
    <cellStyle name="Comma 32 4 6" xfId="13529" xr:uid="{5B948CD5-CF53-4331-8D86-652B7C7F3559}"/>
    <cellStyle name="Comma 32 4 6 2" xfId="26281" xr:uid="{0BC2BC44-FE21-45FD-9A2C-7CF4711C99D2}"/>
    <cellStyle name="Comma 32 4 7" xfId="17616" xr:uid="{08A7EF6A-E962-4065-8F87-7ABAE89D7203}"/>
    <cellStyle name="Comma 32 4 7 2" xfId="27425" xr:uid="{2D83D691-20FF-48E7-BE02-4D58063AF389}"/>
    <cellStyle name="Comma 32 4 8" xfId="20021" xr:uid="{0B3F19C1-C1E9-4C56-8B82-4B9EB05F407B}"/>
    <cellStyle name="Comma 32 5" xfId="5101" xr:uid="{281F7F00-FEFD-4F88-99DB-03882CA3B1F0}"/>
    <cellStyle name="Comma 32 5 2" xfId="10651" xr:uid="{94EEABF4-8200-489B-8D4A-A8AF4C3D7F05}"/>
    <cellStyle name="Comma 32 5 2 2" xfId="23907" xr:uid="{BA352CBE-3DA7-44D3-9D96-79D5E229958E}"/>
    <cellStyle name="Comma 32 5 3" xfId="20416" xr:uid="{F5A53AE7-D947-489D-9541-69D504E0E0E8}"/>
    <cellStyle name="Comma 32 6" xfId="12012" xr:uid="{C8FF0F0D-052E-4AFF-BF5D-11A4FEA4302A}"/>
    <cellStyle name="Comma 32 6 2" xfId="25075" xr:uid="{6DF93F19-EC20-4440-AFB2-521206B245E9}"/>
    <cellStyle name="Comma 32 7" xfId="12350" xr:uid="{49DF1BFA-CCA0-4381-B165-2ED53FE22D60}"/>
    <cellStyle name="Comma 32 7 2" xfId="25362" xr:uid="{2539015E-4A19-41F3-A0A4-15A4E856920B}"/>
    <cellStyle name="Comma 32 8" xfId="8156" xr:uid="{77FA2C6D-188A-441A-A51E-6E7BE0F84421}"/>
    <cellStyle name="Comma 32 8 2" xfId="22742" xr:uid="{CDEC83DA-F706-4194-8B85-3ECB28281496}"/>
    <cellStyle name="Comma 32 9" xfId="6477" xr:uid="{8D47A264-D7B0-46B1-A8DB-8970997EB08D}"/>
    <cellStyle name="Comma 32 9 2" xfId="21584" xr:uid="{7571F017-2279-4966-9B9C-D20165695F07}"/>
    <cellStyle name="Comma 320" xfId="3693" xr:uid="{89B606D9-4481-49AB-87A5-98338A3366E6}"/>
    <cellStyle name="Comma 320 2" xfId="5966" xr:uid="{48E7690E-7BAC-4FBF-B3D8-571CD43E8799}"/>
    <cellStyle name="Comma 320 2 2" xfId="11516" xr:uid="{08F45977-C6EF-4BA1-A304-9E9067022141}"/>
    <cellStyle name="Comma 320 2 2 2" xfId="24645" xr:uid="{45FB7B55-191A-4D11-A57F-C881C471663A}"/>
    <cellStyle name="Comma 320 2 3" xfId="21154" xr:uid="{E8D84361-E3BF-4EDC-B029-7531930376A5}"/>
    <cellStyle name="Comma 320 3" xfId="12920" xr:uid="{600E2DFB-3DB2-4FDB-91BD-498E0C8EFF73}"/>
    <cellStyle name="Comma 320 3 2" xfId="25846" xr:uid="{7F08605D-8641-477B-B344-540BD4502CA3}"/>
    <cellStyle name="Comma 320 4" xfId="9244" xr:uid="{E740D69F-CF77-4F79-B1AF-0D5BDC5ECFD1}"/>
    <cellStyle name="Comma 320 4 2" xfId="23480" xr:uid="{3663AF4C-2C76-4827-A897-8B6C65DFB106}"/>
    <cellStyle name="Comma 320 5" xfId="7670" xr:uid="{D275DA7D-695A-498B-878B-9D7CCA2E1CF4}"/>
    <cellStyle name="Comma 320 5 2" xfId="22322" xr:uid="{522C6101-33B0-4CC4-A487-B02A723838FD}"/>
    <cellStyle name="Comma 320 6" xfId="13519" xr:uid="{4144416B-09E9-479E-89FC-5A853FB2667B}"/>
    <cellStyle name="Comma 320 6 2" xfId="26272" xr:uid="{DAEC0976-C3F6-401F-AB28-DCBC148D2CED}"/>
    <cellStyle name="Comma 320 7" xfId="17575" xr:uid="{14B09E3B-1738-47B7-9ED8-BA80BCBA434F}"/>
    <cellStyle name="Comma 320 7 2" xfId="27393" xr:uid="{EF13091A-ADDC-4A0C-A443-76D413B188DB}"/>
    <cellStyle name="Comma 320 8" xfId="19989" xr:uid="{5961A2FC-F620-45D2-8FFB-1D78EC9EFF0A}"/>
    <cellStyle name="Comma 321" xfId="3697" xr:uid="{D98B3ABC-CD98-4290-A240-644F1AF5F699}"/>
    <cellStyle name="Comma 321 2" xfId="5967" xr:uid="{9C67D818-E1C5-462A-9EC1-5725231FE5B7}"/>
    <cellStyle name="Comma 321 2 2" xfId="11517" xr:uid="{5DC30158-0978-4784-BE92-CB2FF1829214}"/>
    <cellStyle name="Comma 321 2 2 2" xfId="24646" xr:uid="{0F1BDBE8-2666-4958-BF90-623161435021}"/>
    <cellStyle name="Comma 321 2 3" xfId="21155" xr:uid="{E747B998-95C6-4939-9599-177C63823437}"/>
    <cellStyle name="Comma 321 3" xfId="12921" xr:uid="{5482FAA6-62F5-4A1B-A90A-CC383CC4C2A0}"/>
    <cellStyle name="Comma 321 3 2" xfId="25847" xr:uid="{20F84C1B-875A-46AA-B018-A19CC142D133}"/>
    <cellStyle name="Comma 321 4" xfId="9248" xr:uid="{41E0C782-B7E3-4AFA-A44B-A206E6F87E48}"/>
    <cellStyle name="Comma 321 4 2" xfId="23481" xr:uid="{7217799A-AF7E-4548-96A6-A0963E5212CB}"/>
    <cellStyle name="Comma 321 5" xfId="7674" xr:uid="{E539D4D4-F6DD-4398-A2E2-4AC682409AFC}"/>
    <cellStyle name="Comma 321 5 2" xfId="22323" xr:uid="{10404229-61B0-4779-9449-60C3AE9458F5}"/>
    <cellStyle name="Comma 321 6" xfId="13520" xr:uid="{E3F1736E-D5C7-4ED6-847A-B4C91BD8AE0A}"/>
    <cellStyle name="Comma 321 6 2" xfId="26273" xr:uid="{3181AEC0-13D0-413B-A88D-A1FA2FB2C6AF}"/>
    <cellStyle name="Comma 321 7" xfId="17579" xr:uid="{EB14D1E4-8DAF-4473-A9FE-CCE9B7F0D653}"/>
    <cellStyle name="Comma 321 7 2" xfId="27394" xr:uid="{6E8D1DE7-0010-48EC-89C2-94EABD7369A1}"/>
    <cellStyle name="Comma 321 8" xfId="19990" xr:uid="{8734C546-08FD-4786-9559-21D5BDCD26B1}"/>
    <cellStyle name="Comma 322" xfId="3593" xr:uid="{83BFD7B2-1ACF-46D5-ADAD-398C00567836}"/>
    <cellStyle name="Comma 322 2" xfId="5952" xr:uid="{023FB125-14A8-48BB-A867-175649E5EF61}"/>
    <cellStyle name="Comma 322 2 2" xfId="11502" xr:uid="{1FB56456-4745-4373-AFA5-0A4DAA47AE73}"/>
    <cellStyle name="Comma 322 2 2 2" xfId="24634" xr:uid="{85F286FD-534E-4067-B77D-3A7ECA26EBF1}"/>
    <cellStyle name="Comma 322 2 3" xfId="21143" xr:uid="{8C97548E-89A1-4FE3-B596-753BF4A6D929}"/>
    <cellStyle name="Comma 322 3" xfId="12903" xr:uid="{9F03462A-931F-4B40-ADFA-D2DF8CBCD37D}"/>
    <cellStyle name="Comma 322 3 2" xfId="25833" xr:uid="{F5C325F3-1B31-492D-80EF-62590331797E}"/>
    <cellStyle name="Comma 322 4" xfId="9169" xr:uid="{CDB6C2EB-63CE-4C01-9056-789B241416A1}"/>
    <cellStyle name="Comma 322 4 2" xfId="23469" xr:uid="{189A25BF-E70D-48A8-84D4-E1C83895D094}"/>
    <cellStyle name="Comma 322 5" xfId="7571" xr:uid="{5984DECE-2C28-462F-BA66-F1328A8E1E36}"/>
    <cellStyle name="Comma 322 5 2" xfId="22311" xr:uid="{BC55D9D7-27B9-4486-8C9B-F6A9F761129B}"/>
    <cellStyle name="Comma 322 6" xfId="13512" xr:uid="{659B7754-B5B3-4E8D-B8CD-9CAF64CB71B4}"/>
    <cellStyle name="Comma 322 6 2" xfId="26268" xr:uid="{A0AC03F9-E650-4C4E-B789-C971214689B3}"/>
    <cellStyle name="Comma 322 7" xfId="17475" xr:uid="{A00F37D2-3783-44FE-8347-CD13689C79AD}"/>
    <cellStyle name="Comma 322 7 2" xfId="27382" xr:uid="{88B0734C-1110-4AAE-A37C-177A02C820FE}"/>
    <cellStyle name="Comma 322 8" xfId="19978" xr:uid="{D0BB48FC-CA7B-4382-B582-099765EBBF09}"/>
    <cellStyle name="Comma 323" xfId="3698" xr:uid="{E79F4527-62AB-4A09-BDCF-FF650CD2BF58}"/>
    <cellStyle name="Comma 323 2" xfId="5968" xr:uid="{A2BEB8E2-EA5A-4794-8524-F106F3A39B34}"/>
    <cellStyle name="Comma 323 2 2" xfId="11518" xr:uid="{B4687C29-8DCD-4185-88A8-06BE0C266ECD}"/>
    <cellStyle name="Comma 323 2 2 2" xfId="24647" xr:uid="{21210AE2-3FDA-4FAB-9715-F5B901E8BE52}"/>
    <cellStyle name="Comma 323 2 3" xfId="21156" xr:uid="{73AE5179-5256-4AA1-92E5-E5A29E68968C}"/>
    <cellStyle name="Comma 323 3" xfId="12922" xr:uid="{679349F9-9DB1-48D2-9B36-8DEFAF733C52}"/>
    <cellStyle name="Comma 323 3 2" xfId="25848" xr:uid="{D4FCCC1D-2B22-4B12-A1D1-F4EC97F5318F}"/>
    <cellStyle name="Comma 323 4" xfId="9249" xr:uid="{63DE0196-839B-4B79-9DE1-26EE1AE1A83F}"/>
    <cellStyle name="Comma 323 4 2" xfId="23482" xr:uid="{7B1A6DBF-7794-430C-B162-D143527C825A}"/>
    <cellStyle name="Comma 323 5" xfId="7675" xr:uid="{BE015633-F844-4631-BBE0-9DB67EA22D63}"/>
    <cellStyle name="Comma 323 5 2" xfId="22324" xr:uid="{9875131B-FB81-442F-B7D7-47BB9F97597E}"/>
    <cellStyle name="Comma 323 6" xfId="13521" xr:uid="{4DC941B4-A52A-4BCF-9B89-C3B378F22E17}"/>
    <cellStyle name="Comma 323 6 2" xfId="26274" xr:uid="{7B657A47-9BBB-449B-9D9E-8B2C0504332A}"/>
    <cellStyle name="Comma 323 7" xfId="17580" xr:uid="{18B0E163-6A2C-429E-9606-36964B5337A7}"/>
    <cellStyle name="Comma 323 7 2" xfId="27395" xr:uid="{AEBBC6CD-2C50-45B1-AD82-BD8F0504E057}"/>
    <cellStyle name="Comma 323 8" xfId="19991" xr:uid="{41325379-E9C4-4108-ADA3-089F7436619B}"/>
    <cellStyle name="Comma 324" xfId="3701" xr:uid="{35C74EA6-ADF8-4E07-9CB2-6CD267B8229E}"/>
    <cellStyle name="Comma 324 2" xfId="5969" xr:uid="{73DAB88C-62E2-4C4B-9A7B-03E51951408B}"/>
    <cellStyle name="Comma 324 2 2" xfId="11519" xr:uid="{CDE5639A-06FD-46CE-87FB-D2287233D706}"/>
    <cellStyle name="Comma 324 2 2 2" xfId="24648" xr:uid="{2B4C3ED8-6726-4C2B-972A-5E35B697238A}"/>
    <cellStyle name="Comma 324 2 3" xfId="21157" xr:uid="{3A9D9E65-6F27-4A09-9772-86DA6A15C635}"/>
    <cellStyle name="Comma 324 3" xfId="12923" xr:uid="{51D608D1-A2C0-4928-BE22-21D264B8111E}"/>
    <cellStyle name="Comma 324 3 2" xfId="25849" xr:uid="{5650C9CD-7981-42A2-AB2B-D698BA16CF3A}"/>
    <cellStyle name="Comma 324 4" xfId="9252" xr:uid="{42A85101-4851-45CB-94C8-B4AA3AF7DB54}"/>
    <cellStyle name="Comma 324 4 2" xfId="23483" xr:uid="{BEE24444-0E87-4009-B232-A768E7708D76}"/>
    <cellStyle name="Comma 324 5" xfId="7678" xr:uid="{19DC7D0C-821A-4317-BD79-4911F9E8BC70}"/>
    <cellStyle name="Comma 324 5 2" xfId="22325" xr:uid="{08A1289B-08DD-47C1-9E56-3BF245FB185D}"/>
    <cellStyle name="Comma 324 6" xfId="13522" xr:uid="{59EF1743-0A25-4126-BBA6-CDFC4F6AAABB}"/>
    <cellStyle name="Comma 324 6 2" xfId="26275" xr:uid="{35BD00EC-7A39-4126-96B5-C69F15E6FD8D}"/>
    <cellStyle name="Comma 324 7" xfId="17583" xr:uid="{8A75CF87-933D-475D-951A-D161EE137B25}"/>
    <cellStyle name="Comma 324 7 2" xfId="27396" xr:uid="{C68AC83D-8DEA-4529-A1EE-0488352D73EA}"/>
    <cellStyle name="Comma 324 8" xfId="19992" xr:uid="{EFF5D431-5BBB-464C-A85F-690EB2182871}"/>
    <cellStyle name="Comma 325" xfId="3624" xr:uid="{068C13ED-D448-4648-8C94-4762912B73EE}"/>
    <cellStyle name="Comma 325 2" xfId="5961" xr:uid="{14335201-3561-4F0C-8059-AB3A71CF52E5}"/>
    <cellStyle name="Comma 325 2 2" xfId="11511" xr:uid="{5024C2D0-47D5-465E-9F78-A5F9C71F400E}"/>
    <cellStyle name="Comma 325 2 2 2" xfId="24643" xr:uid="{89B5B13A-3169-4371-8B17-5E4DB2FA6FC4}"/>
    <cellStyle name="Comma 325 2 3" xfId="21152" xr:uid="{00BCF111-E505-41F1-A9A5-6A337F9044EB}"/>
    <cellStyle name="Comma 325 3" xfId="12912" xr:uid="{A8576E01-2913-451B-B5FC-17D98461811E}"/>
    <cellStyle name="Comma 325 3 2" xfId="25842" xr:uid="{8ACC813B-AEE1-4EF7-8FA2-2653BA636DC3}"/>
    <cellStyle name="Comma 325 4" xfId="9194" xr:uid="{8D49D27F-D8EC-49CF-AD88-A3C0C6304D8D}"/>
    <cellStyle name="Comma 325 4 2" xfId="23478" xr:uid="{AF4B9A25-3C39-41F4-8CB8-A91A650F0D36}"/>
    <cellStyle name="Comma 325 5" xfId="7602" xr:uid="{45286EA0-F588-4085-A5EC-24D7399996B7}"/>
    <cellStyle name="Comma 325 5 2" xfId="22320" xr:uid="{8C072F0B-CFF8-4AEB-BE0F-E9A2BAC3DF4B}"/>
    <cellStyle name="Comma 325 6" xfId="13514" xr:uid="{A9C119F0-7BE7-4641-A219-F60CDFAF682B}"/>
    <cellStyle name="Comma 325 6 2" xfId="26270" xr:uid="{CBAF0158-5FB8-4118-9A70-2491BECB2110}"/>
    <cellStyle name="Comma 325 7" xfId="17506" xr:uid="{FEAE31ED-48D7-43FB-B536-DF13E4988DE9}"/>
    <cellStyle name="Comma 325 7 2" xfId="27391" xr:uid="{AF196738-1F66-4F13-B5A9-231BDFD7E844}"/>
    <cellStyle name="Comma 325 8" xfId="19987" xr:uid="{619092A9-1696-4F51-8CC2-2D2953291219}"/>
    <cellStyle name="Comma 326" xfId="3702" xr:uid="{D8257E75-C660-4F7B-8534-059138F6AA81}"/>
    <cellStyle name="Comma 326 2" xfId="5970" xr:uid="{91CA25BC-B388-4FF1-A4FE-02C59A9977AC}"/>
    <cellStyle name="Comma 326 2 2" xfId="11520" xr:uid="{D8156B84-CE8A-4219-93E2-5716D2FC5C63}"/>
    <cellStyle name="Comma 326 2 2 2" xfId="24649" xr:uid="{50932772-D3A2-457C-ACB0-A9CDA8C6BA4D}"/>
    <cellStyle name="Comma 326 2 3" xfId="21158" xr:uid="{D16B9853-B51C-4F55-8382-5C1625A19245}"/>
    <cellStyle name="Comma 326 3" xfId="12924" xr:uid="{1EBC599A-2D76-4D61-9B73-C87F8BB4B79E}"/>
    <cellStyle name="Comma 326 3 2" xfId="25850" xr:uid="{EA2AF03D-B0AD-4654-8190-13E8FF21BFC2}"/>
    <cellStyle name="Comma 326 4" xfId="9253" xr:uid="{5A675989-42A6-4F68-9720-28D226B18159}"/>
    <cellStyle name="Comma 326 4 2" xfId="23484" xr:uid="{ACF9EA25-ECC8-4A3B-B866-6315D2E32606}"/>
    <cellStyle name="Comma 326 5" xfId="7679" xr:uid="{7519D63B-F523-4D05-901F-89A44FE90950}"/>
    <cellStyle name="Comma 326 5 2" xfId="22326" xr:uid="{A7FB5B5F-A6CB-4EFF-8FB3-153B3B088415}"/>
    <cellStyle name="Comma 326 6" xfId="13523" xr:uid="{83AB8E98-4F62-4863-AB8D-5094D0EB98C9}"/>
    <cellStyle name="Comma 326 6 2" xfId="26276" xr:uid="{56B57FD9-A007-4D2A-AB81-8504F7576D74}"/>
    <cellStyle name="Comma 326 7" xfId="17584" xr:uid="{DAB70CEE-3AC0-4E36-873A-E96372CE08DC}"/>
    <cellStyle name="Comma 326 7 2" xfId="27397" xr:uid="{0CB3D71D-B39E-4405-A8D6-0FF3D35E26DA}"/>
    <cellStyle name="Comma 326 8" xfId="19993" xr:uid="{86071DBF-FF2B-461B-AB26-786AAB6A0B96}"/>
    <cellStyle name="Comma 327" xfId="4131" xr:uid="{AD1C7862-3F93-4227-9A1D-774114460FDB}"/>
    <cellStyle name="Comma 327 2" xfId="6400" xr:uid="{94D6C2F4-2EDC-43DB-926E-F87DD426AAA3}"/>
    <cellStyle name="Comma 327 2 2" xfId="11951" xr:uid="{660D7932-7322-4BE5-8559-8862FCD06234}"/>
    <cellStyle name="Comma 327 2 2 2" xfId="25026" xr:uid="{217E8A49-4506-484F-B509-2384896535CA}"/>
    <cellStyle name="Comma 327 2 3" xfId="21535" xr:uid="{F0598ADA-4C34-4AB2-B4B2-0FD7F85E2E30}"/>
    <cellStyle name="Comma 327 3" xfId="13355" xr:uid="{7ACF2E03-1CFB-4C3C-B31C-A6837C222266}"/>
    <cellStyle name="Comma 327 3 2" xfId="26227" xr:uid="{53C76FA3-40E5-4314-97E1-CD607F283F27}"/>
    <cellStyle name="Comma 327 4" xfId="9684" xr:uid="{46215117-FD66-4020-AB38-81894D7607AB}"/>
    <cellStyle name="Comma 327 4 2" xfId="23861" xr:uid="{1BD5DE4A-8285-4D77-B4E8-13E412B8015E}"/>
    <cellStyle name="Comma 327 5" xfId="8110" xr:uid="{AF013C86-73EA-48C2-B156-6779AFE4F203}"/>
    <cellStyle name="Comma 327 5 2" xfId="22703" xr:uid="{48894A57-53FE-4B03-97CC-30826B3C7393}"/>
    <cellStyle name="Comma 327 6" xfId="13586" xr:uid="{EE7142D1-A3E9-47D0-BC1F-87799D99F757}"/>
    <cellStyle name="Comma 327 6 2" xfId="26293" xr:uid="{AE73670F-19CA-48FF-852E-EBF5AE184D2A}"/>
    <cellStyle name="Comma 327 7" xfId="18015" xr:uid="{CC046BB6-123F-49B8-9CC0-F251C4431B18}"/>
    <cellStyle name="Comma 327 7 2" xfId="27774" xr:uid="{361264D1-426A-4069-8CE6-25061DE715F9}"/>
    <cellStyle name="Comma 327 8" xfId="20370" xr:uid="{04D4A3F7-C39A-4F43-BEAC-5E0748C34F08}"/>
    <cellStyle name="Comma 328" xfId="4135" xr:uid="{932CD75B-9E05-46EB-A5BB-FF38DE0D8E36}"/>
    <cellStyle name="Comma 328 2" xfId="6403" xr:uid="{5A6C136E-93F0-429F-8FD3-CB61EFA5E21E}"/>
    <cellStyle name="Comma 328 2 2" xfId="11954" xr:uid="{FE8B098A-11E0-4832-9D53-6C8956FD5518}"/>
    <cellStyle name="Comma 328 2 2 2" xfId="25029" xr:uid="{BAEF4D98-5585-406F-A06E-D958BFAF92ED}"/>
    <cellStyle name="Comma 328 2 3" xfId="21538" xr:uid="{1E509091-3196-4B1B-AEB9-4C1D6372FE2C}"/>
    <cellStyle name="Comma 328 3" xfId="13358" xr:uid="{506C4CB9-C2A9-44D5-AE26-17DB8A8A86AE}"/>
    <cellStyle name="Comma 328 3 2" xfId="26230" xr:uid="{1FAECF88-D1AB-4A6C-8A27-0E34372BDA6A}"/>
    <cellStyle name="Comma 328 4" xfId="9688" xr:uid="{11AFCB89-D80D-4DF9-A521-0E71A9786964}"/>
    <cellStyle name="Comma 328 4 2" xfId="23864" xr:uid="{B202B28E-60A0-4D02-8428-324806E4D347}"/>
    <cellStyle name="Comma 328 5" xfId="8113" xr:uid="{9A161E87-22D0-4E79-8874-1437CD72F45C}"/>
    <cellStyle name="Comma 328 5 2" xfId="22706" xr:uid="{8EC3D1B2-4D98-44E3-900E-C403B7AA0F87}"/>
    <cellStyle name="Comma 328 6" xfId="18018" xr:uid="{60F0774F-48BB-4106-B56D-934B1309D6D0}"/>
    <cellStyle name="Comma 328 6 2" xfId="27777" xr:uid="{EB6B7E70-14A3-4069-857D-3602D61E4F29}"/>
    <cellStyle name="Comma 328 7" xfId="20373" xr:uid="{A235CAE3-0CB3-41DD-8DFF-E17C5FFBF24D}"/>
    <cellStyle name="Comma 329" xfId="4143" xr:uid="{516B33BF-3371-457A-B245-4439913C7623}"/>
    <cellStyle name="Comma 329 2" xfId="9694" xr:uid="{F5A8D6B1-BB9D-4F55-9EBA-BF62C5198750}"/>
    <cellStyle name="Comma 329 2 2" xfId="23866" xr:uid="{D9F96446-3B39-4DFF-9BAB-14C302DFFDDA}"/>
    <cellStyle name="Comma 329 3" xfId="20375" xr:uid="{A4D91EEB-7DEE-4A55-BAFA-D3CBA2223A5A}"/>
    <cellStyle name="Comma 33" xfId="1690" xr:uid="{05A4AF74-ABF6-4CCF-AE3D-3A9D01CB0EF2}"/>
    <cellStyle name="Comma 33 10" xfId="19300" xr:uid="{B90F88BC-E8D6-430D-9C66-161FC6F48142}"/>
    <cellStyle name="Comma 33 11" xfId="32780" xr:uid="{646A1B2B-27C7-4101-819C-2B67CDD2B75C}"/>
    <cellStyle name="Comma 33 2" xfId="3154" xr:uid="{C96FDFE4-545B-4EE5-9090-A21183E2A1BB}"/>
    <cellStyle name="Comma 33 2 2" xfId="5623" xr:uid="{D7C936E9-4A93-4A22-B6C5-C741256A55A7}"/>
    <cellStyle name="Comma 33 2 2 2" xfId="11173" xr:uid="{FE8600B2-43AE-4DD0-B65E-F8ABEB96C60E}"/>
    <cellStyle name="Comma 33 2 2 2 2" xfId="24339" xr:uid="{7CD5B1D3-A667-46FD-8523-A754AE5B13D8}"/>
    <cellStyle name="Comma 33 2 2 3" xfId="20848" xr:uid="{D9F81B68-C139-4A41-BAD6-240D60DD11BF}"/>
    <cellStyle name="Comma 33 2 3" xfId="12566" xr:uid="{E00F8926-8108-4405-B717-EDA908A4FD0E}"/>
    <cellStyle name="Comma 33 2 3 2" xfId="25532" xr:uid="{E6025800-FC25-4980-854A-6435A173D067}"/>
    <cellStyle name="Comma 33 2 4" xfId="8744" xr:uid="{20DE0F12-B085-41CB-A714-23CC3353F2B1}"/>
    <cellStyle name="Comma 33 2 4 2" xfId="23174" xr:uid="{233D031A-C968-4C52-905A-78E6A346B4D4}"/>
    <cellStyle name="Comma 33 2 5" xfId="7134" xr:uid="{992897D6-AC59-49CC-8E55-1E81E3A5A20F}"/>
    <cellStyle name="Comma 33 2 5 2" xfId="22016" xr:uid="{BFB32400-83E0-4A49-AD43-5A2B11F5926D}"/>
    <cellStyle name="Comma 33 2 6" xfId="17035" xr:uid="{4561265B-4B6D-4681-A391-9E93CED055DC}"/>
    <cellStyle name="Comma 33 2 6 2" xfId="27087" xr:uid="{D38526B3-A414-4FE7-ADF4-9F1420AF9EEA}"/>
    <cellStyle name="Comma 33 2 7" xfId="19683" xr:uid="{B3144CF5-A0F3-424A-8B2E-DEEE39181A60}"/>
    <cellStyle name="Comma 33 2 8" xfId="35283" xr:uid="{27A91298-FF76-439F-9821-2B0EA327900F}"/>
    <cellStyle name="Comma 33 3" xfId="3809" xr:uid="{D1674C13-A797-44A9-99B8-9B2D40099920}"/>
    <cellStyle name="Comma 33 3 2" xfId="6077" xr:uid="{BA3B38EA-5D2E-4CAF-A32F-35BB6C8F6F25}"/>
    <cellStyle name="Comma 33 3 2 2" xfId="11627" xr:uid="{26E9D76E-29B9-48AA-AEE5-50892365079E}"/>
    <cellStyle name="Comma 33 3 2 2 2" xfId="24726" xr:uid="{9EF9E3FB-6600-4ECA-B7C8-5DF0A54451C6}"/>
    <cellStyle name="Comma 33 3 2 3" xfId="21235" xr:uid="{4BAE596C-FD38-4F05-B9E5-0D3016BA736D}"/>
    <cellStyle name="Comma 33 3 3" xfId="13031" xr:uid="{B520B05F-3B77-467B-B195-0D1C0F7982B2}"/>
    <cellStyle name="Comma 33 3 3 2" xfId="25927" xr:uid="{15A2B965-C0DF-44C0-9D6C-D935ABCBAF98}"/>
    <cellStyle name="Comma 33 3 4" xfId="9360" xr:uid="{0E232EE2-062F-4C44-9516-9B6CF274A839}"/>
    <cellStyle name="Comma 33 3 4 2" xfId="23561" xr:uid="{B3CC7FCB-A315-4ACF-BFD7-5CDB4C54DA1E}"/>
    <cellStyle name="Comma 33 3 5" xfId="7786" xr:uid="{F070F8BA-9D91-45EB-83EC-46EA21523E34}"/>
    <cellStyle name="Comma 33 3 5 2" xfId="22403" xr:uid="{61407C09-8317-4E95-A8D1-B0B522D72882}"/>
    <cellStyle name="Comma 33 3 6" xfId="17691" xr:uid="{59553A73-DD01-44D6-AE66-F18F43CC4F3E}"/>
    <cellStyle name="Comma 33 3 6 2" xfId="27474" xr:uid="{4775C06E-2E71-4679-AA4F-3B3D505C169F}"/>
    <cellStyle name="Comma 33 3 7" xfId="20070" xr:uid="{34C3F675-3319-4952-9291-16ABBB1AA603}"/>
    <cellStyle name="Comma 33 4" xfId="5176" xr:uid="{D7D761D3-7B6C-407A-A26C-DE050E8FE666}"/>
    <cellStyle name="Comma 33 4 2" xfId="10726" xr:uid="{F466EFBC-7FF5-487A-8E35-0B43788EFA7C}"/>
    <cellStyle name="Comma 33 4 2 2" xfId="23956" xr:uid="{9C52B07D-5425-441C-AEF3-D542D6055CC0}"/>
    <cellStyle name="Comma 33 4 3" xfId="20465" xr:uid="{9741999F-9657-48CC-A81B-DF71A5C6A281}"/>
    <cellStyle name="Comma 33 5" xfId="12095" xr:uid="{973DCD8D-17D0-4409-A4AB-EC341E6E0FA0}"/>
    <cellStyle name="Comma 33 5 2" xfId="25129" xr:uid="{05F040D6-C898-4391-97B2-044109AA61CC}"/>
    <cellStyle name="Comma 33 6" xfId="8231" xr:uid="{FDC7EAF8-1D8F-4C4F-B572-616845DC40D5}"/>
    <cellStyle name="Comma 33 6 2" xfId="22791" xr:uid="{11EEAE27-9A22-4D77-B382-BD8784E2263C}"/>
    <cellStyle name="Comma 33 7" xfId="6603" xr:uid="{62D4E2B8-0EAB-43C0-BE13-19CB897B9B03}"/>
    <cellStyle name="Comma 33 7 2" xfId="21633" xr:uid="{44572622-E9CC-4EF9-8C84-1F785EF8D709}"/>
    <cellStyle name="Comma 33 8" xfId="14112" xr:uid="{A018BBA5-0F7D-43B8-B910-A23B9A97FD91}"/>
    <cellStyle name="Comma 33 8 2" xfId="26392" xr:uid="{7CB7CF42-1249-4C68-954C-40CA5A1F6CED}"/>
    <cellStyle name="Comma 33 9" xfId="16444" xr:uid="{F4DA94AB-C8ED-49EB-BE1A-A54D89556D9A}"/>
    <cellStyle name="Comma 33 9 2" xfId="26703" xr:uid="{33985675-BD54-4635-BF0F-BF5ACD4D2AF9}"/>
    <cellStyle name="Comma 330" xfId="4150" xr:uid="{98C9D65B-E3E0-402C-BD2A-44988CAF48A4}"/>
    <cellStyle name="Comma 330 2" xfId="9701" xr:uid="{C3BBEC01-BD54-46B0-8149-55A21C19FB29}"/>
    <cellStyle name="Comma 330 2 2" xfId="23870" xr:uid="{9EC62C1D-BFE0-409F-A492-F6D1EC2DEDF8}"/>
    <cellStyle name="Comma 330 3" xfId="20379" xr:uid="{1CC20310-354D-42CD-806F-7CA2E52D2095}"/>
    <cellStyle name="Comma 331" xfId="4144" xr:uid="{955E6CF0-18BC-419A-A304-AEE02E689F31}"/>
    <cellStyle name="Comma 331 2" xfId="9695" xr:uid="{766414A6-5821-4142-BE88-ADB0CA61E546}"/>
    <cellStyle name="Comma 331 2 2" xfId="23867" xr:uid="{0BE6B98E-2004-4C94-B22A-E67BB287141A}"/>
    <cellStyle name="Comma 331 3" xfId="20376" xr:uid="{50DDFA65-C6F8-42C2-B422-CC9F9FA21DA8}"/>
    <cellStyle name="Comma 332" xfId="4145" xr:uid="{19B933EB-0441-4A79-9BE1-2724E79674A4}"/>
    <cellStyle name="Comma 332 2" xfId="9696" xr:uid="{C42C2588-863A-483C-9618-FA5833DB43B8}"/>
    <cellStyle name="Comma 332 2 2" xfId="23868" xr:uid="{27E14ADF-BBF5-4AAF-A118-F9E08726725A}"/>
    <cellStyle name="Comma 332 3" xfId="20377" xr:uid="{E70F7292-3B07-4F82-BD3A-4B44D93186C8}"/>
    <cellStyle name="Comma 333" xfId="4148" xr:uid="{AF283DBD-FEEF-4B92-9104-94EA70D285CC}"/>
    <cellStyle name="Comma 333 2" xfId="9699" xr:uid="{E961D9CB-D7DA-4AB4-9618-13EF4B35C487}"/>
    <cellStyle name="Comma 333 2 2" xfId="23869" xr:uid="{605DF7BA-0ECC-4DDD-B590-A1C7ECE36D2D}"/>
    <cellStyle name="Comma 333 3" xfId="20378" xr:uid="{56900069-B0E9-48FE-8163-48D128A62BF1}"/>
    <cellStyle name="Comma 334" xfId="4152" xr:uid="{53DC3414-7BB0-49EA-A044-5AA8583EB2BF}"/>
    <cellStyle name="Comma 334 2" xfId="9703" xr:uid="{5A71BA41-2963-440A-87EA-10E96593AB9E}"/>
    <cellStyle name="Comma 334 2 2" xfId="23872" xr:uid="{0F008800-2E58-4229-84CF-64880FEFA4DF}"/>
    <cellStyle name="Comma 334 3" xfId="20381" xr:uid="{154FCE16-79EB-40A1-A93C-FC0FC8979408}"/>
    <cellStyle name="Comma 335" xfId="5509" xr:uid="{0BBEAF9B-64A8-4BE2-A155-869077FA1EB7}"/>
    <cellStyle name="Comma 335 2" xfId="11059" xr:uid="{A0366550-8833-454F-B413-B5CD89C18CDE}"/>
    <cellStyle name="Comma 335 2 2" xfId="24262" xr:uid="{F2BD4CF1-2587-4E22-BD17-B75A8D3777AE}"/>
    <cellStyle name="Comma 335 3" xfId="20771" xr:uid="{5B9DF79A-44F5-49B1-B8BF-78CDD42E624C}"/>
    <cellStyle name="Comma 336" xfId="6405" xr:uid="{F0465A4A-82EC-467C-8C70-986D6C52C040}"/>
    <cellStyle name="Comma 336 2" xfId="11955" xr:uid="{98F2DB94-9DF1-4880-B4AC-66C088BC70AA}"/>
    <cellStyle name="Comma 336 2 2" xfId="25030" xr:uid="{0128A48D-2ED7-474F-87DF-71F1CE8CDE32}"/>
    <cellStyle name="Comma 336 3" xfId="21539" xr:uid="{1065D1E1-6028-4903-9875-234406BD5B0D}"/>
    <cellStyle name="Comma 337" xfId="6409" xr:uid="{641B56B3-51E8-46B9-8E1E-670F5F815EAD}"/>
    <cellStyle name="Comma 337 2" xfId="11956" xr:uid="{CAF81710-FBFD-4454-A824-44E7C14FB30B}"/>
    <cellStyle name="Comma 337 2 2" xfId="25031" xr:uid="{818A6826-A834-4D99-A92A-BF2E7A2384DF}"/>
    <cellStyle name="Comma 337 3" xfId="21540" xr:uid="{1D46E7C2-4F3C-425C-9152-856ED57461E7}"/>
    <cellStyle name="Comma 338" xfId="6413" xr:uid="{0FB55B42-9AA1-40E7-A0E3-F3EDCACEE0E4}"/>
    <cellStyle name="Comma 338 2" xfId="11957" xr:uid="{881116A6-E005-4EB0-A037-BA9C10798026}"/>
    <cellStyle name="Comma 338 2 2" xfId="25032" xr:uid="{8CA9B95D-0B06-49F1-BD54-28C23A24A1EB}"/>
    <cellStyle name="Comma 338 3" xfId="21541" xr:uid="{92E12D7E-DA7D-453C-BF49-FED215D37C85}"/>
    <cellStyle name="Comma 339" xfId="6424" xr:uid="{003E40D4-AD71-428B-9A16-9534DD28F4D8}"/>
    <cellStyle name="Comma 339 2" xfId="11963" xr:uid="{0B406267-D4FF-4B0F-9A49-BBA6E008CF9F}"/>
    <cellStyle name="Comma 339 2 2" xfId="25035" xr:uid="{81CB1204-0756-4987-B5BA-683CB8A6D089}"/>
    <cellStyle name="Comma 339 3" xfId="21544" xr:uid="{EC4A7CC0-010B-48A6-8027-4DD80CB54D4A}"/>
    <cellStyle name="Comma 34" xfId="1694" xr:uid="{828BC30A-CEE1-47B2-8708-38AD858A018D}"/>
    <cellStyle name="Comma 34 10" xfId="19301" xr:uid="{F2F35ECA-D6FE-44CF-9500-C8BBBEBC4E87}"/>
    <cellStyle name="Comma 34 11" xfId="32788" xr:uid="{25BA27A9-9953-4D15-AB7E-E7530BD57D89}"/>
    <cellStyle name="Comma 34 2" xfId="3155" xr:uid="{2C2936D5-C7CA-4DD6-9DA5-DBE6924DF551}"/>
    <cellStyle name="Comma 34 2 2" xfId="5624" xr:uid="{BBE10BB8-1DF2-4203-B13E-46A96D4B85A7}"/>
    <cellStyle name="Comma 34 2 2 2" xfId="11174" xr:uid="{A3EE8451-9220-47F2-8BB7-6C70CCC32285}"/>
    <cellStyle name="Comma 34 2 2 2 2" xfId="24340" xr:uid="{71AD9812-F54C-41E7-9D97-591E38EFE47F}"/>
    <cellStyle name="Comma 34 2 2 3" xfId="20849" xr:uid="{FD47425B-EEEC-412F-85DC-E800B76CB0AF}"/>
    <cellStyle name="Comma 34 2 3" xfId="12567" xr:uid="{1D8F908C-6A01-4047-A30A-D3ED1DE9BCFC}"/>
    <cellStyle name="Comma 34 2 3 2" xfId="25533" xr:uid="{EB585D7D-0A38-4914-87D0-6AD1BA1257F4}"/>
    <cellStyle name="Comma 34 2 4" xfId="8745" xr:uid="{F2F9E17A-16B0-428E-B120-A5426A0D369A}"/>
    <cellStyle name="Comma 34 2 4 2" xfId="23175" xr:uid="{FA5F4C36-D644-40DA-B816-795171EBAD83}"/>
    <cellStyle name="Comma 34 2 5" xfId="7135" xr:uid="{783A1EC1-7F3C-46DE-9215-82EB2DD64845}"/>
    <cellStyle name="Comma 34 2 5 2" xfId="22017" xr:uid="{0915CA58-1D65-4E0D-B0BD-2EA59DE6693F}"/>
    <cellStyle name="Comma 34 2 6" xfId="14114" xr:uid="{2F7CFC82-4B0F-410B-8BD3-1B55A16960C7}"/>
    <cellStyle name="Comma 34 2 6 2" xfId="26394" xr:uid="{3B1A209A-0935-44C4-AE2C-16E71A911D24}"/>
    <cellStyle name="Comma 34 2 7" xfId="17036" xr:uid="{0D4548D2-5E38-4567-B8EC-850D0B5ED949}"/>
    <cellStyle name="Comma 34 2 7 2" xfId="27088" xr:uid="{67D39695-903D-404F-B800-8D722FFF32F8}"/>
    <cellStyle name="Comma 34 2 8" xfId="19684" xr:uid="{ACE87F54-D55F-4DF2-BA4D-65B8140777C1}"/>
    <cellStyle name="Comma 34 2 9" xfId="35295" xr:uid="{DE763B45-C1B4-4FFC-AE96-B2602E953041}"/>
    <cellStyle name="Comma 34 3" xfId="3810" xr:uid="{91BBC4FC-E44C-4B02-8FFD-EB1756BF50C5}"/>
    <cellStyle name="Comma 34 3 2" xfId="6078" xr:uid="{3743A08E-796C-4D90-9166-9E3FEB275BC8}"/>
    <cellStyle name="Comma 34 3 2 2" xfId="11628" xr:uid="{3B326C7B-65BC-4708-A9C8-0FCEB96545FF}"/>
    <cellStyle name="Comma 34 3 2 2 2" xfId="24727" xr:uid="{6B83A76C-8446-4420-BDA3-334955D1E792}"/>
    <cellStyle name="Comma 34 3 2 3" xfId="21236" xr:uid="{576D19EF-DF38-40E3-AB31-3AC09E17A9E4}"/>
    <cellStyle name="Comma 34 3 3" xfId="13032" xr:uid="{6ACB196D-EF8D-41DE-93B2-08B76AA97E78}"/>
    <cellStyle name="Comma 34 3 3 2" xfId="25928" xr:uid="{9DB0B3B4-AFA7-4756-8B7A-193A0868C545}"/>
    <cellStyle name="Comma 34 3 4" xfId="9361" xr:uid="{3CC7BF88-64B7-4340-A28D-7570AF165305}"/>
    <cellStyle name="Comma 34 3 4 2" xfId="23562" xr:uid="{A2D1EFF3-3D44-40AF-8453-C5AE0462B325}"/>
    <cellStyle name="Comma 34 3 5" xfId="7787" xr:uid="{65882C59-5A9C-4D22-85F3-377F9B5605B4}"/>
    <cellStyle name="Comma 34 3 5 2" xfId="22404" xr:uid="{60348620-2BBC-4EA0-83E1-F027D4D46222}"/>
    <cellStyle name="Comma 34 3 6" xfId="14115" xr:uid="{BDB15532-00C7-4B7C-89C3-439028024B92}"/>
    <cellStyle name="Comma 34 3 6 2" xfId="26395" xr:uid="{F49E44FB-DAE6-4B0A-AE41-10D7358FEBDB}"/>
    <cellStyle name="Comma 34 3 7" xfId="17692" xr:uid="{C5C38B9F-93CE-42C7-BEE9-F8CE8C325267}"/>
    <cellStyle name="Comma 34 3 7 2" xfId="27475" xr:uid="{FDC2858D-0491-4872-8CEE-A0244089AF76}"/>
    <cellStyle name="Comma 34 3 8" xfId="20071" xr:uid="{8E67A303-B798-4C6F-BAE9-633A6E52A24E}"/>
    <cellStyle name="Comma 34 4" xfId="5177" xr:uid="{FD39AAC7-F16F-42F2-BFCB-29063C8F53C7}"/>
    <cellStyle name="Comma 34 4 2" xfId="10727" xr:uid="{FEF14C19-DCB3-4953-80DF-1B31DF27DFE0}"/>
    <cellStyle name="Comma 34 4 2 2" xfId="23957" xr:uid="{78F85DBF-0165-4031-B70D-FA1807E08D92}"/>
    <cellStyle name="Comma 34 4 3" xfId="20466" xr:uid="{0DCCFB31-D8DA-4CC4-893A-E09840B2F767}"/>
    <cellStyle name="Comma 34 5" xfId="12098" xr:uid="{5407EDDD-4C92-42EC-AB2C-4811516BD2F5}"/>
    <cellStyle name="Comma 34 5 2" xfId="25132" xr:uid="{178A47F9-1796-4E3C-B802-DBCEB9494F5D}"/>
    <cellStyle name="Comma 34 6" xfId="8232" xr:uid="{3527BF4C-CA07-4F42-A624-235E45AD2D2E}"/>
    <cellStyle name="Comma 34 6 2" xfId="22792" xr:uid="{E2A33E18-2C8E-46AD-8EC8-141273E6D34E}"/>
    <cellStyle name="Comma 34 7" xfId="6604" xr:uid="{6A2BC353-8AD5-493C-8BC8-9C9B144EB28B}"/>
    <cellStyle name="Comma 34 7 2" xfId="21634" xr:uid="{E82EEC95-82BE-40E0-AF47-4E8AF23C430F}"/>
    <cellStyle name="Comma 34 8" xfId="14113" xr:uid="{2E93A080-08BE-4EEB-86AF-B712FC637EA2}"/>
    <cellStyle name="Comma 34 8 2" xfId="26393" xr:uid="{BF6C5844-2C34-457C-8C5C-C60CD42E29AE}"/>
    <cellStyle name="Comma 34 9" xfId="16446" xr:uid="{8E950A68-F125-4351-A56C-23B187EE8A99}"/>
    <cellStyle name="Comma 34 9 2" xfId="26704" xr:uid="{3C58D730-7336-4032-8726-5F47061EE1ED}"/>
    <cellStyle name="Comma 340" xfId="6427" xr:uid="{E2A61EA3-DEAD-47B5-92E9-0CB2C1E1771C}"/>
    <cellStyle name="Comma 340 2" xfId="11964" xr:uid="{7D76A38F-455A-40FF-9763-C778B1BC0304}"/>
    <cellStyle name="Comma 340 2 2" xfId="25036" xr:uid="{4C5B70C5-F00C-4647-B035-02EDF7664399}"/>
    <cellStyle name="Comma 340 3" xfId="21545" xr:uid="{85404F5C-2790-44F1-8585-D45F75B28536}"/>
    <cellStyle name="Comma 341" xfId="6430" xr:uid="{39052B2D-A360-4419-9108-EAFDDC617F00}"/>
    <cellStyle name="Comma 341 2" xfId="11966" xr:uid="{1DEFB705-C4AC-481D-A32E-0A3B588CE951}"/>
    <cellStyle name="Comma 341 2 2" xfId="25037" xr:uid="{66E56050-3206-4F3A-A5E3-41F351915582}"/>
    <cellStyle name="Comma 341 3" xfId="21546" xr:uid="{C05E4A1F-AF79-4297-8474-978A4FD3968E}"/>
    <cellStyle name="Comma 342" xfId="6432" xr:uid="{9A3215D8-7665-4B1C-9F66-C1E5802CAF06}"/>
    <cellStyle name="Comma 342 2" xfId="11967" xr:uid="{6E1F6741-8D4F-4C42-8F28-BCA81E0C3429}"/>
    <cellStyle name="Comma 342 2 2" xfId="25038" xr:uid="{48CFE0FE-9AC4-42F3-BF93-3080FAF714EF}"/>
    <cellStyle name="Comma 342 3" xfId="21547" xr:uid="{FBB10647-3A46-4D8E-BED0-DE7AB2785EC2}"/>
    <cellStyle name="Comma 343" xfId="6436" xr:uid="{5F726EE8-35F9-42C6-8E68-20F6DF88D157}"/>
    <cellStyle name="Comma 343 2" xfId="11971" xr:uid="{7975A94C-3C71-42B9-BA70-4BFEA308ABB7}"/>
    <cellStyle name="Comma 343 2 2" xfId="25039" xr:uid="{AAE6F041-715E-4981-A6A2-031796071167}"/>
    <cellStyle name="Comma 343 3" xfId="21548" xr:uid="{5DFA937F-31E9-499E-B440-29396F7A5CA5}"/>
    <cellStyle name="Comma 344" xfId="6437" xr:uid="{0462A8F0-FC70-4F02-A0D3-074E3BC73C18}"/>
    <cellStyle name="Comma 344 2" xfId="11972" xr:uid="{5194110B-9073-4122-AB69-3F85D7076BAE}"/>
    <cellStyle name="Comma 344 2 2" xfId="25040" xr:uid="{F97849ED-B935-44CF-99AC-B51BC47920A1}"/>
    <cellStyle name="Comma 344 3" xfId="21549" xr:uid="{AAD231E3-46CF-4E65-99FC-5056666B3BE9}"/>
    <cellStyle name="Comma 345" xfId="12445" xr:uid="{9A291B84-6EF0-4FF8-B1B8-F0AA30555FDD}"/>
    <cellStyle name="Comma 345 2" xfId="25449" xr:uid="{F00D20FD-111B-46D0-A739-29E45F4A927F}"/>
    <cellStyle name="Comma 346" xfId="12821" xr:uid="{15771E54-7AC2-4C03-9133-36372E0FF8B9}"/>
    <cellStyle name="Comma 346 2" xfId="25761" xr:uid="{D0259CE6-5CB5-452B-913B-102A8BF599FD}"/>
    <cellStyle name="Comma 347" xfId="8114" xr:uid="{25028BC4-1565-4A1B-9044-B869AD6C4D9A}"/>
    <cellStyle name="Comma 347 2" xfId="22707" xr:uid="{C6BB17C7-9FA3-4F0A-A5A6-179EB11FD6BB}"/>
    <cellStyle name="Comma 348" xfId="8455" xr:uid="{A2DE91F7-4A6E-494D-9F3C-41419EC9F8C1}"/>
    <cellStyle name="Comma 348 2" xfId="23006" xr:uid="{45A39D55-D95B-42B8-B4CA-F389B6D24A46}"/>
    <cellStyle name="Comma 349" xfId="6943" xr:uid="{7B04B555-16A3-4F5A-BBC8-717E329DFD90}"/>
    <cellStyle name="Comma 349 2" xfId="21939" xr:uid="{AFD68C5D-E441-4C1A-AED0-C3F975EEABFC}"/>
    <cellStyle name="Comma 35" xfId="1697" xr:uid="{E1A42D10-C088-4AE2-9EB0-B7F66EFBED6A}"/>
    <cellStyle name="Comma 35 10" xfId="19302" xr:uid="{6B6D602F-0B73-41F5-A314-5F7D8E80BC72}"/>
    <cellStyle name="Comma 35 11" xfId="32904" xr:uid="{98A5938F-96F0-4404-A1AE-F30EEA5E192D}"/>
    <cellStyle name="Comma 35 2" xfId="3157" xr:uid="{CA043AEE-3350-4A4F-8CCF-094411DE9031}"/>
    <cellStyle name="Comma 35 2 2" xfId="5625" xr:uid="{3F507389-D6C5-4B9D-98E3-13FFD7DFD81A}"/>
    <cellStyle name="Comma 35 2 2 2" xfId="11175" xr:uid="{8EA5B4E9-26B5-4FA6-84AD-1D1AB3CA8E93}"/>
    <cellStyle name="Comma 35 2 2 2 2" xfId="24341" xr:uid="{A80DE97A-6448-41A4-8C1D-C732AB2701A6}"/>
    <cellStyle name="Comma 35 2 2 3" xfId="20850" xr:uid="{4DB228D1-088F-4189-80A0-3F93C16FE80A}"/>
    <cellStyle name="Comma 35 2 3" xfId="12568" xr:uid="{79DDD774-D8AE-4904-B4D6-256D9B5F7F23}"/>
    <cellStyle name="Comma 35 2 3 2" xfId="25534" xr:uid="{30735433-3156-42AF-A98B-CB8E04300DF0}"/>
    <cellStyle name="Comma 35 2 4" xfId="8747" xr:uid="{8648464B-CAFB-4F96-826A-F4FD5C02E017}"/>
    <cellStyle name="Comma 35 2 4 2" xfId="23176" xr:uid="{8CA9F6D5-7E97-4B29-B031-150BFA5A050F}"/>
    <cellStyle name="Comma 35 2 5" xfId="7137" xr:uid="{5562907B-EC84-448F-BC06-47DA3AF38F34}"/>
    <cellStyle name="Comma 35 2 5 2" xfId="22018" xr:uid="{CD434B46-5E5F-4B2D-A1F8-76CEA756D17A}"/>
    <cellStyle name="Comma 35 2 6" xfId="14117" xr:uid="{13627B90-2BF5-427F-85D5-064B83B4CD43}"/>
    <cellStyle name="Comma 35 2 6 2" xfId="26397" xr:uid="{6E312296-60F4-40FC-8015-302A4281C980}"/>
    <cellStyle name="Comma 35 2 7" xfId="17038" xr:uid="{551B7568-AFDD-4FE5-BE1A-382DEE00FC10}"/>
    <cellStyle name="Comma 35 2 7 2" xfId="27089" xr:uid="{64DA4CD8-53F1-4EFB-A7A2-2A78C5FC4816}"/>
    <cellStyle name="Comma 35 2 8" xfId="19685" xr:uid="{421D6F1E-B9E8-42DB-80BD-E11A9EA29456}"/>
    <cellStyle name="Comma 35 3" xfId="3811" xr:uid="{03E286E3-849F-4328-9B16-25B73AE69A32}"/>
    <cellStyle name="Comma 35 3 2" xfId="6079" xr:uid="{BC3F1FA1-676C-4FA7-AFB2-F6184B6E1D11}"/>
    <cellStyle name="Comma 35 3 2 2" xfId="11629" xr:uid="{C8858C77-4144-4CEA-93BE-EEF5D0682782}"/>
    <cellStyle name="Comma 35 3 2 2 2" xfId="24728" xr:uid="{2851F522-2546-436A-A2F7-FACEC3AC2A79}"/>
    <cellStyle name="Comma 35 3 2 3" xfId="21237" xr:uid="{B1C91267-81CA-4D0D-BC02-B9B0A47CF8A4}"/>
    <cellStyle name="Comma 35 3 3" xfId="13033" xr:uid="{3B35B0F7-5423-47E5-8107-58AA64C6C48D}"/>
    <cellStyle name="Comma 35 3 3 2" xfId="25929" xr:uid="{7D42890B-D0DE-4349-8972-D418F35B4A72}"/>
    <cellStyle name="Comma 35 3 4" xfId="9362" xr:uid="{6265C651-E513-4602-903B-36EA76B0F742}"/>
    <cellStyle name="Comma 35 3 4 2" xfId="23563" xr:uid="{BA7769FC-AEDA-4960-B8CF-6D64B1E520CE}"/>
    <cellStyle name="Comma 35 3 5" xfId="7788" xr:uid="{D64B0A0D-4F4A-4DF0-B83D-ED5903C4E4DA}"/>
    <cellStyle name="Comma 35 3 5 2" xfId="22405" xr:uid="{1601E239-8F7F-41F8-AC58-97E0BA95FCE2}"/>
    <cellStyle name="Comma 35 3 6" xfId="14118" xr:uid="{47024201-49DE-4E9B-84B6-27B2D8E6FDF1}"/>
    <cellStyle name="Comma 35 3 6 2" xfId="26398" xr:uid="{12805196-9EF6-4FC3-9633-73F04B02A4DE}"/>
    <cellStyle name="Comma 35 3 7" xfId="17693" xr:uid="{0056166D-B3F1-4E93-87E0-E6CF32E21C04}"/>
    <cellStyle name="Comma 35 3 7 2" xfId="27476" xr:uid="{4703A077-8A58-4923-9B9A-E60453CFA6B7}"/>
    <cellStyle name="Comma 35 3 8" xfId="20072" xr:uid="{CBD7D18C-8345-4E84-9014-80596A860AB8}"/>
    <cellStyle name="Comma 35 4" xfId="5178" xr:uid="{E37EE5CA-FC59-4322-93DD-E4D075F80E56}"/>
    <cellStyle name="Comma 35 4 2" xfId="10728" xr:uid="{30C027F8-4792-44B1-ADA2-CFAADE449625}"/>
    <cellStyle name="Comma 35 4 2 2" xfId="23958" xr:uid="{1B4C51A2-2C2B-4683-B892-5FFB710D0169}"/>
    <cellStyle name="Comma 35 4 3" xfId="20467" xr:uid="{70FF0EB4-8F5C-4641-88C9-290ADE3B8F48}"/>
    <cellStyle name="Comma 35 5" xfId="12099" xr:uid="{DF18C946-8421-4ABE-89F0-8F8D47776D8B}"/>
    <cellStyle name="Comma 35 5 2" xfId="25133" xr:uid="{F43DD44C-14EB-4135-BFAF-20ECDFF881AF}"/>
    <cellStyle name="Comma 35 6" xfId="8233" xr:uid="{45516308-EC0F-4DB9-A18A-883DFCFECEEB}"/>
    <cellStyle name="Comma 35 6 2" xfId="22793" xr:uid="{E17DC006-B50E-4B54-8C7F-A8CDC793FA8D}"/>
    <cellStyle name="Comma 35 7" xfId="6605" xr:uid="{BF006253-CA46-4FA0-9E23-7553ACD3581F}"/>
    <cellStyle name="Comma 35 7 2" xfId="21635" xr:uid="{87327F41-60CD-447E-BAC0-4E1A56822937}"/>
    <cellStyle name="Comma 35 8" xfId="14116" xr:uid="{5ABAEA9D-797E-4E6F-A0C3-B80FAD4E562D}"/>
    <cellStyle name="Comma 35 8 2" xfId="26396" xr:uid="{8EBB5394-CDD0-45BE-8D63-8473139DEF45}"/>
    <cellStyle name="Comma 35 9" xfId="16447" xr:uid="{29C4513F-C362-4B4A-B5DA-ACD71DE669F7}"/>
    <cellStyle name="Comma 35 9 2" xfId="26705" xr:uid="{F21CB2CC-D974-4CC0-9C78-BC227806B7D2}"/>
    <cellStyle name="Comma 350" xfId="13432" xr:uid="{41D6B3CB-29E1-488A-831A-15D14FDDE02A}"/>
    <cellStyle name="Comma 350 2" xfId="26251" xr:uid="{A555933E-1E48-4F6B-9C06-CA8DE810ABC1}"/>
    <cellStyle name="Comma 351" xfId="13588" xr:uid="{6E23B6D0-21C2-44EB-8364-47C78C05AFD3}"/>
    <cellStyle name="Comma 351 2" xfId="26294" xr:uid="{BCD7EC41-6AF3-4D40-BA6C-A9A33A7182BC}"/>
    <cellStyle name="Comma 352" xfId="13602" xr:uid="{9AC18F3F-5EF3-4810-A02D-415943FE1BE0}"/>
    <cellStyle name="Comma 352 2" xfId="26303" xr:uid="{ACB71FA9-F123-4606-B152-23EF1B4F71B3}"/>
    <cellStyle name="Comma 353" xfId="13604" xr:uid="{30DD6F8D-7D82-4E02-8F9F-BCFF9FAC7658}"/>
    <cellStyle name="Comma 353 2" xfId="26304" xr:uid="{2FE341FC-BD95-4426-A157-E2DD0FBCDCDB}"/>
    <cellStyle name="Comma 354" xfId="13664" xr:uid="{10E76CD4-C454-47E3-B948-2E0DBA5CC0FC}"/>
    <cellStyle name="Comma 354 2" xfId="26343" xr:uid="{A31C4F0A-C985-4C1D-86E9-57C6A45524F3}"/>
    <cellStyle name="Comma 355" xfId="15717" xr:uid="{A9A28883-C8C1-4A31-BFCB-1A4AECA8A53D}"/>
    <cellStyle name="Comma 355 2" xfId="26560" xr:uid="{B8C7D5DA-123C-4109-9C92-4182EEBB156D}"/>
    <cellStyle name="Comma 356" xfId="16241" xr:uid="{D49D671A-7C9B-401C-9765-9C425607CBF5}"/>
    <cellStyle name="Comma 356 2" xfId="26590" xr:uid="{7E0E0C58-3565-4FA2-932B-8C21D6867394}"/>
    <cellStyle name="Comma 357" xfId="16277" xr:uid="{86E6161F-B9C3-48FB-9968-7A16B50648BB}"/>
    <cellStyle name="Comma 357 2" xfId="26622" xr:uid="{27328366-208C-478E-B640-5994CA451EFD}"/>
    <cellStyle name="Comma 358" xfId="16281" xr:uid="{8B6B5206-81E0-4072-9DE1-14BFDA0CA2E7}"/>
    <cellStyle name="Comma 358 2" xfId="26624" xr:uid="{EFCD313C-666D-4079-B858-541648282D02}"/>
    <cellStyle name="Comma 359" xfId="16839" xr:uid="{7B427C9B-AB60-445E-8608-30F9D505FA85}"/>
    <cellStyle name="Comma 359 2" xfId="27010" xr:uid="{CFB27C8A-734D-4E55-8937-DD8715E42649}"/>
    <cellStyle name="Comma 36" xfId="1700" xr:uid="{5DD27944-2452-4693-A560-5D262710B346}"/>
    <cellStyle name="Comma 36 10" xfId="16449" xr:uid="{33EAC243-BEF9-4F18-AE5B-18A76D39DF0E}"/>
    <cellStyle name="Comma 36 10 2" xfId="26706" xr:uid="{1A3B84FF-8682-4871-9A59-C0A9D4BDFBCD}"/>
    <cellStyle name="Comma 36 11" xfId="19303" xr:uid="{42D87FFD-4541-4BA8-944C-90EA866C9B15}"/>
    <cellStyle name="Comma 36 12" xfId="35381" xr:uid="{C1B5781C-5FB3-4B43-9398-FCDAAA0F0EBA}"/>
    <cellStyle name="Comma 36 2" xfId="3159" xr:uid="{58341865-8A1E-49AA-BD98-015B50FDC36A}"/>
    <cellStyle name="Comma 36 2 2" xfId="5627" xr:uid="{9B8D68CE-EF1D-46D9-A701-E6FC7F10D5BD}"/>
    <cellStyle name="Comma 36 2 2 2" xfId="11177" xr:uid="{7FEB817C-96CF-41A8-B4A8-F4F301F96F27}"/>
    <cellStyle name="Comma 36 2 2 2 2" xfId="24342" xr:uid="{49B253E4-42FE-42FA-A52F-459456D4C211}"/>
    <cellStyle name="Comma 36 2 2 3" xfId="20851" xr:uid="{AA04D377-8016-4BE1-8DE7-A9B586B2C59E}"/>
    <cellStyle name="Comma 36 2 3" xfId="12570" xr:uid="{38934B37-2474-42DB-95F8-BD97AF6A79C9}"/>
    <cellStyle name="Comma 36 2 3 2" xfId="25535" xr:uid="{1FCA259D-9634-42BA-B1B9-67C445F4D16F}"/>
    <cellStyle name="Comma 36 2 4" xfId="8749" xr:uid="{37B37DDE-2F9E-4216-A5C8-EB518E37FBFE}"/>
    <cellStyle name="Comma 36 2 4 2" xfId="23177" xr:uid="{A383FDA2-D45D-44EC-9424-22EE9B6AFB72}"/>
    <cellStyle name="Comma 36 2 5" xfId="7139" xr:uid="{C6F2C2D5-FBE9-4EA1-A128-9E8C358BF587}"/>
    <cellStyle name="Comma 36 2 5 2" xfId="22019" xr:uid="{8CC9A86A-A1B6-4AC2-A76F-7629DE777D5B}"/>
    <cellStyle name="Comma 36 2 6" xfId="13473" xr:uid="{B178FCE3-2C53-4775-BE93-32EA25602346}"/>
    <cellStyle name="Comma 36 2 6 2" xfId="26262" xr:uid="{C5C02D9A-6276-4900-A5B6-04BC079AC21A}"/>
    <cellStyle name="Comma 36 2 7" xfId="14120" xr:uid="{45E34A11-CF2F-4BB8-A2B8-038CF51CFDE6}"/>
    <cellStyle name="Comma 36 2 7 2" xfId="26400" xr:uid="{61487238-1EED-498C-AF94-FDE7193FBA52}"/>
    <cellStyle name="Comma 36 2 8" xfId="17040" xr:uid="{4B25DAF1-74E5-4F62-844E-CF964B6A5062}"/>
    <cellStyle name="Comma 36 2 8 2" xfId="27090" xr:uid="{78525AB1-59FA-49FC-8FE9-C6299A0EF1B7}"/>
    <cellStyle name="Comma 36 2 9" xfId="19686" xr:uid="{A802D925-3F83-4AB9-842A-8B7EDDE8F9D2}"/>
    <cellStyle name="Comma 36 3" xfId="3813" xr:uid="{D96044FC-E2D2-4445-B883-A0C20F077310}"/>
    <cellStyle name="Comma 36 3 2" xfId="6081" xr:uid="{74CB417C-AEFE-4CA4-A8A6-10A2CABDBC52}"/>
    <cellStyle name="Comma 36 3 2 2" xfId="11631" xr:uid="{304387DB-ACA8-4E36-9D26-E6976AB4B89F}"/>
    <cellStyle name="Comma 36 3 2 2 2" xfId="24729" xr:uid="{3A757C3A-B763-4F59-8FF3-DBAFB81F5493}"/>
    <cellStyle name="Comma 36 3 2 3" xfId="21238" xr:uid="{09D00B8F-FCA5-4792-894D-441012FDC3AA}"/>
    <cellStyle name="Comma 36 3 3" xfId="13035" xr:uid="{A3DD9D43-6640-4DBB-9FA5-1B4318FCABD8}"/>
    <cellStyle name="Comma 36 3 3 2" xfId="25930" xr:uid="{C9C6C16A-760A-4724-A177-1FC27C25CCB3}"/>
    <cellStyle name="Comma 36 3 4" xfId="9364" xr:uid="{A6D697DD-16A7-45AA-9C67-B5F91EFA599E}"/>
    <cellStyle name="Comma 36 3 4 2" xfId="23564" xr:uid="{AE597541-DEE9-4F67-A5F4-2241E3120AC4}"/>
    <cellStyle name="Comma 36 3 5" xfId="7790" xr:uid="{66FB99EE-0D33-4C38-913E-1DFEEB9E84B2}"/>
    <cellStyle name="Comma 36 3 5 2" xfId="22406" xr:uid="{D728A230-CF85-4CB1-A4B5-4219338878A2}"/>
    <cellStyle name="Comma 36 3 6" xfId="13557" xr:uid="{81451276-C7FB-4FAE-9829-57DAEC8B9243}"/>
    <cellStyle name="Comma 36 3 6 2" xfId="26287" xr:uid="{3DA238D1-5B87-40F6-81CF-9B5AFE166D73}"/>
    <cellStyle name="Comma 36 3 7" xfId="14121" xr:uid="{07CE3174-78CB-41D0-8D2B-816F4E59BF51}"/>
    <cellStyle name="Comma 36 3 7 2" xfId="26401" xr:uid="{E12F42E4-BFDD-450A-A63A-FB82F8A61B66}"/>
    <cellStyle name="Comma 36 3 8" xfId="17695" xr:uid="{B85BB89C-1D22-4500-A18F-BA8B11CFCF49}"/>
    <cellStyle name="Comma 36 3 8 2" xfId="27477" xr:uid="{BCE7F6E0-D356-48DD-86C4-6DC5EAB78AC5}"/>
    <cellStyle name="Comma 36 3 9" xfId="20073" xr:uid="{BC1F30C1-9612-451A-B9A2-284AB9D36D6C}"/>
    <cellStyle name="Comma 36 4" xfId="5180" xr:uid="{809DCEA4-5AC7-44B1-8E6B-175E96A6B24E}"/>
    <cellStyle name="Comma 36 4 2" xfId="10730" xr:uid="{4AF38CB0-BF61-4F79-AFDD-09AA78779EE5}"/>
    <cellStyle name="Comma 36 4 2 2" xfId="23959" xr:uid="{F1D2347C-1F19-444E-A1A7-53C61C73736B}"/>
    <cellStyle name="Comma 36 4 3" xfId="20468" xr:uid="{A73E3D5E-CD8F-4359-AA52-12C1457CA738}"/>
    <cellStyle name="Comma 36 5" xfId="12102" xr:uid="{AF94EA0D-1A63-408D-BD2A-524733ADBAC1}"/>
    <cellStyle name="Comma 36 5 2" xfId="25135" xr:uid="{85976C7A-6EAD-4D1D-9D2E-8840E5223C28}"/>
    <cellStyle name="Comma 36 6" xfId="8235" xr:uid="{D9A21D41-C48C-4EE4-B6C1-F9D593C47306}"/>
    <cellStyle name="Comma 36 6 2" xfId="22794" xr:uid="{28F38301-1A23-4048-900F-E6FB7F821743}"/>
    <cellStyle name="Comma 36 7" xfId="6607" xr:uid="{D55A73F8-6DE7-4610-97A7-3310C5A0A3E1}"/>
    <cellStyle name="Comma 36 7 2" xfId="21636" xr:uid="{13C45C94-D908-4248-8E6D-B2D6B053E168}"/>
    <cellStyle name="Comma 36 8" xfId="13395" xr:uid="{45251317-ACD7-4517-826E-B2F06E79328B}"/>
    <cellStyle name="Comma 36 8 2" xfId="26242" xr:uid="{98454861-EB60-4BE0-A61B-F79E48B6455F}"/>
    <cellStyle name="Comma 36 9" xfId="14119" xr:uid="{4C896D7F-2590-4676-9ADA-659C2959D155}"/>
    <cellStyle name="Comma 36 9 2" xfId="26399" xr:uid="{89FF57EB-F193-458B-A69C-BF09DF9A1268}"/>
    <cellStyle name="Comma 360" xfId="18020" xr:uid="{F3A4AFA1-E61F-4F03-A078-0950C5EE1EB3}"/>
    <cellStyle name="Comma 360 2" xfId="27778" xr:uid="{83CFE0BB-2BF7-4329-8698-4D372BBA950E}"/>
    <cellStyle name="Comma 361" xfId="16671" xr:uid="{4F08FF42-9088-4A76-A3EB-16108B3BDA37}"/>
    <cellStyle name="Comma 361 2" xfId="26915" xr:uid="{78A4AC20-9C5F-4C6A-9373-8D4D1BE5E181}"/>
    <cellStyle name="Comma 362" xfId="18306" xr:uid="{0CDCF59F-1748-4E6E-B4FE-C8E558FC3FB7}"/>
    <cellStyle name="Comma 362 2" xfId="27779" xr:uid="{4F4D7C4B-C348-4534-9238-BC8BD158E3B3}"/>
    <cellStyle name="Comma 363" xfId="18332" xr:uid="{676B1F7E-B103-4B4F-8687-E0DFA0D7FD45}"/>
    <cellStyle name="Comma 363 2" xfId="27789" xr:uid="{66628451-7CBC-4F19-98D9-B60B45F0E25D}"/>
    <cellStyle name="Comma 364" xfId="18311" xr:uid="{2A03F2A0-4E3C-4F22-B38E-E09EA4FFDD36}"/>
    <cellStyle name="Comma 364 2" xfId="27780" xr:uid="{6EF960CF-2EAE-4392-BE52-96C3D2FFE9AD}"/>
    <cellStyle name="Comma 365" xfId="18365" xr:uid="{D5E2D0CB-CDEF-4418-A707-64A421989AF6}"/>
    <cellStyle name="Comma 365 2" xfId="27812" xr:uid="{02C69455-7F0F-4A8F-A96B-063BFFBE19BF}"/>
    <cellStyle name="Comma 366" xfId="18400" xr:uid="{229EC19D-84F7-4A26-8A68-5196E496FFD2}"/>
    <cellStyle name="Comma 366 2" xfId="27829" xr:uid="{7A1F6C56-917C-4B0A-8821-E97D24F0A214}"/>
    <cellStyle name="Comma 367" xfId="18404" xr:uid="{C756F3AC-0CD6-4E5F-A996-8CA664A45DFF}"/>
    <cellStyle name="Comma 367 2" xfId="27831" xr:uid="{5086D692-DAD7-4D86-8EA6-1634424836A2}"/>
    <cellStyle name="Comma 368" xfId="18405" xr:uid="{08405012-F734-496E-8636-FBBA5AAA198A}"/>
    <cellStyle name="Comma 368 2" xfId="27832" xr:uid="{D144A03B-16F7-4F9B-A876-6D89BB654881}"/>
    <cellStyle name="Comma 369" xfId="18467" xr:uid="{53C918F3-CD14-400E-B698-0793D969D140}"/>
    <cellStyle name="Comma 369 2" xfId="27879" xr:uid="{38F47C92-6F8E-40CB-889D-1C438538E5A8}"/>
    <cellStyle name="Comma 37" xfId="1710" xr:uid="{DA014B69-45FF-4C66-BC9D-E4E5255D31E9}"/>
    <cellStyle name="Comma 37 10" xfId="16458" xr:uid="{BF2E586F-503C-435F-82D9-FDFAE3D2513C}"/>
    <cellStyle name="Comma 37 10 2" xfId="26707" xr:uid="{6B6BCA6E-B508-40F7-8CE6-B96C85EA2BFA}"/>
    <cellStyle name="Comma 37 11" xfId="19304" xr:uid="{ACAEBDB6-1851-4C54-8102-8816155AD90A}"/>
    <cellStyle name="Comma 37 2" xfId="3165" xr:uid="{08B2AA87-1612-4D6F-BDC7-54586B00EF84}"/>
    <cellStyle name="Comma 37 2 2" xfId="5631" xr:uid="{49C54BC3-8E13-4FB1-9D88-8DF46EABE6B7}"/>
    <cellStyle name="Comma 37 2 2 2" xfId="11181" xr:uid="{139280B6-0C7D-4618-BA3F-39EBCF2137B8}"/>
    <cellStyle name="Comma 37 2 2 2 2" xfId="24343" xr:uid="{7EB23E1F-F635-41A8-A4BB-D7C265970F59}"/>
    <cellStyle name="Comma 37 2 2 3" xfId="20852" xr:uid="{872145B1-08DB-44D9-BB3F-AFF457C68D75}"/>
    <cellStyle name="Comma 37 2 3" xfId="12574" xr:uid="{3CD80056-291C-4BF2-9C3A-E18EFC632558}"/>
    <cellStyle name="Comma 37 2 3 2" xfId="25536" xr:uid="{CECCA780-F395-4441-8CDE-84F15E5E7387}"/>
    <cellStyle name="Comma 37 2 4" xfId="8754" xr:uid="{E9F21ED2-2F33-4F33-A419-6560F4F8D8A6}"/>
    <cellStyle name="Comma 37 2 4 2" xfId="23178" xr:uid="{C6B2EAD3-4460-4DC1-ADA9-23870572789B}"/>
    <cellStyle name="Comma 37 2 5" xfId="7144" xr:uid="{6285D424-DA0F-4E70-8EA4-0A61161DE1D0}"/>
    <cellStyle name="Comma 37 2 5 2" xfId="22020" xr:uid="{F300DCC1-2EB3-490F-8AA6-25D107BC85D9}"/>
    <cellStyle name="Comma 37 2 6" xfId="13477" xr:uid="{A157FC47-7285-4223-A797-F47888ECA1EB}"/>
    <cellStyle name="Comma 37 2 6 2" xfId="26263" xr:uid="{E91E8924-6D78-469B-B694-75E7A153D56A}"/>
    <cellStyle name="Comma 37 2 7" xfId="17046" xr:uid="{A433842E-7E9E-4AAD-8EE5-2D1EE02FAED2}"/>
    <cellStyle name="Comma 37 2 7 2" xfId="27091" xr:uid="{B06CF5ED-1EAC-47FF-802E-74C01D916445}"/>
    <cellStyle name="Comma 37 2 8" xfId="19687" xr:uid="{FC3E0209-560C-416B-AA5C-A0ECEDB48A11}"/>
    <cellStyle name="Comma 37 3" xfId="3817" xr:uid="{629A6EC0-E0FB-4B9A-892A-925BF456A9A4}"/>
    <cellStyle name="Comma 37 3 2" xfId="6085" xr:uid="{5519C3F0-81CC-4866-BE0C-1BF9D58E4762}"/>
    <cellStyle name="Comma 37 3 2 2" xfId="11635" xr:uid="{D5CE7AE2-D310-480E-8116-1D2041CEC2AA}"/>
    <cellStyle name="Comma 37 3 2 2 2" xfId="24730" xr:uid="{040671E9-97F0-4558-8C9B-9A5E1A0B6B69}"/>
    <cellStyle name="Comma 37 3 2 3" xfId="21239" xr:uid="{B64B2240-9679-42EA-90D7-549282EA1837}"/>
    <cellStyle name="Comma 37 3 3" xfId="13039" xr:uid="{92336BA4-7862-4661-B22D-CA3DF1EE3686}"/>
    <cellStyle name="Comma 37 3 3 2" xfId="25931" xr:uid="{B2FBEC0E-9B77-4619-891C-AAC94FAB6950}"/>
    <cellStyle name="Comma 37 3 4" xfId="9368" xr:uid="{882AE8F2-9283-4E1C-A15D-7625DA87B2B4}"/>
    <cellStyle name="Comma 37 3 4 2" xfId="23565" xr:uid="{FFCE5905-A9CF-4DE9-ADE3-67DD5A62A026}"/>
    <cellStyle name="Comma 37 3 5" xfId="7794" xr:uid="{04F63498-E964-4592-9300-5F97C6E09D14}"/>
    <cellStyle name="Comma 37 3 5 2" xfId="22407" xr:uid="{6A422216-8A5A-4F15-B912-1729997F4ABA}"/>
    <cellStyle name="Comma 37 3 6" xfId="13561" xr:uid="{4EB9D46C-262F-4C4D-8F7B-7D05959DB0FD}"/>
    <cellStyle name="Comma 37 3 6 2" xfId="26288" xr:uid="{15241C27-DDC0-4B19-BF56-F4462B82F342}"/>
    <cellStyle name="Comma 37 3 7" xfId="17699" xr:uid="{7701F3C5-CA56-4279-A9C4-49A9CF978212}"/>
    <cellStyle name="Comma 37 3 7 2" xfId="27478" xr:uid="{186F1FD0-75F1-4BFB-8E00-153A8D8C2F5D}"/>
    <cellStyle name="Comma 37 3 8" xfId="20074" xr:uid="{B24D056F-585B-46E4-8F6A-E6049169EFA0}"/>
    <cellStyle name="Comma 37 4" xfId="5184" xr:uid="{58A1DA5E-768A-42F3-84E9-5A793F55B0B9}"/>
    <cellStyle name="Comma 37 4 2" xfId="10734" xr:uid="{3FB58009-CB7F-4A97-96C5-236F30DAC643}"/>
    <cellStyle name="Comma 37 4 2 2" xfId="23960" xr:uid="{F079A2BD-1B74-498E-A845-B9E739B070FD}"/>
    <cellStyle name="Comma 37 4 3" xfId="20469" xr:uid="{3F7D271C-9F23-404C-9A58-F95B00A4740D}"/>
    <cellStyle name="Comma 37 5" xfId="12106" xr:uid="{99101400-D413-4036-BDC0-C095C838B275}"/>
    <cellStyle name="Comma 37 5 2" xfId="25136" xr:uid="{ABD67358-0617-4F74-B1A9-B10B0EADB974}"/>
    <cellStyle name="Comma 37 6" xfId="8239" xr:uid="{8154910E-A40D-41E0-80B5-BCE67A928097}"/>
    <cellStyle name="Comma 37 6 2" xfId="22795" xr:uid="{C9AFBE21-EEB9-43D6-9EC7-4F739D2AD437}"/>
    <cellStyle name="Comma 37 7" xfId="6616" xr:uid="{B3B3C600-DE27-4438-91AA-F6DFC3CD5D3C}"/>
    <cellStyle name="Comma 37 7 2" xfId="21637" xr:uid="{AAAFA55A-27F6-473B-BC9B-9A545CB4FDE0}"/>
    <cellStyle name="Comma 37 8" xfId="13400" xr:uid="{A8F9F572-94A4-4AEA-AE0F-41F1E9B0DFF7}"/>
    <cellStyle name="Comma 37 8 2" xfId="26243" xr:uid="{BCF0ED4B-6E79-45CD-BB69-7F8D3CAD9DDE}"/>
    <cellStyle name="Comma 37 9" xfId="14122" xr:uid="{106174F2-D761-4FED-ADAA-E72309078ADB}"/>
    <cellStyle name="Comma 37 9 2" xfId="26402" xr:uid="{9D1E8C7D-99E2-496C-8849-A25709B1FA93}"/>
    <cellStyle name="Comma 370" xfId="18475" xr:uid="{9E4D0F30-4862-4F1D-B76E-BB0F2CA51728}"/>
    <cellStyle name="Comma 370 2" xfId="27884" xr:uid="{CE19F203-FFBB-4E99-BAC1-23C2593BB7BC}"/>
    <cellStyle name="Comma 371" xfId="18484" xr:uid="{5A6C7262-58BC-4F54-B163-2DC7876651E8}"/>
    <cellStyle name="Comma 371 2" xfId="27889" xr:uid="{6D74CDDC-0BCB-4E98-B002-C9310DCFA92C}"/>
    <cellStyle name="Comma 372" xfId="18505" xr:uid="{89716070-6824-497F-8A24-3B1413A455AC}"/>
    <cellStyle name="Comma 372 2" xfId="27898" xr:uid="{5FF337F6-1138-42A5-A248-A851879FF37B}"/>
    <cellStyle name="Comma 373" xfId="934" xr:uid="{ABED0F2A-0E7E-4AD7-82AE-FED1E7E5E702}"/>
    <cellStyle name="Comma 373 2" xfId="19216" xr:uid="{9417B263-F2CD-4750-8E57-302A928B3F6C}"/>
    <cellStyle name="Comma 374" xfId="18512" xr:uid="{6B0F46A6-4459-445C-A2F2-A3482830581D}"/>
    <cellStyle name="Comma 374 2" xfId="27902" xr:uid="{D3182BEF-3284-40DD-AED0-DA52048FCE53}"/>
    <cellStyle name="Comma 375" xfId="19206" xr:uid="{736E70B9-0A53-48A2-AA66-28AD36BCF088}"/>
    <cellStyle name="Comma 375 2" xfId="27904" xr:uid="{B51E90B6-2A4C-4E83-A4C7-B51128B6D9B1}"/>
    <cellStyle name="Comma 376" xfId="19209" xr:uid="{F111DE66-B362-44E0-967F-C41FB2AA0905}"/>
    <cellStyle name="Comma 377" xfId="917" xr:uid="{CDAC5C34-B42E-4A3B-9FF7-1649663BBC7E}"/>
    <cellStyle name="Comma 378" xfId="28522" xr:uid="{AFF6129F-C310-40AB-9D51-8A9BF3E16B42}"/>
    <cellStyle name="Comma 379" xfId="28831" xr:uid="{D814C041-373D-4E3F-A835-B242D6A8F0EC}"/>
    <cellStyle name="Comma 38" xfId="1713" xr:uid="{F081C167-2557-4D53-8098-F9C57AC0E919}"/>
    <cellStyle name="Comma 38 10" xfId="19305" xr:uid="{E783F641-134A-4D12-9929-58512B73F1E2}"/>
    <cellStyle name="Comma 38 2" xfId="3167" xr:uid="{F858D586-62F5-4BE7-9756-6AF9EE622AD9}"/>
    <cellStyle name="Comma 38 2 2" xfId="5633" xr:uid="{505692F8-A7A5-4EC3-BE2D-6F387B7CEC71}"/>
    <cellStyle name="Comma 38 2 2 2" xfId="11183" xr:uid="{E07A0C6D-824D-43CC-94B6-4C9030D04DE9}"/>
    <cellStyle name="Comma 38 2 2 2 2" xfId="24344" xr:uid="{A70C25ED-C2C0-40E6-917F-CBC8788BE8B3}"/>
    <cellStyle name="Comma 38 2 2 3" xfId="20853" xr:uid="{4EB6C40E-94E3-465A-844A-0A6D3C429E06}"/>
    <cellStyle name="Comma 38 2 3" xfId="12576" xr:uid="{FEB74BA5-AB1E-4021-A6F8-2DC7FDB70D3A}"/>
    <cellStyle name="Comma 38 2 3 2" xfId="25537" xr:uid="{A09D3222-6BA7-4887-8271-CBD51546791A}"/>
    <cellStyle name="Comma 38 2 4" xfId="8756" xr:uid="{E7DE0E3F-F9F5-4A32-B632-7E9EDD999823}"/>
    <cellStyle name="Comma 38 2 4 2" xfId="23179" xr:uid="{0B0D574F-65E3-46E9-BCB7-1B6FC53A8DA2}"/>
    <cellStyle name="Comma 38 2 5" xfId="7146" xr:uid="{DFA3EA1A-E857-46EB-B3A1-C63DDD2C0F76}"/>
    <cellStyle name="Comma 38 2 5 2" xfId="22021" xr:uid="{66AB80A0-B2E3-4A31-BAEF-A2239348676D}"/>
    <cellStyle name="Comma 38 2 6" xfId="17048" xr:uid="{FA1A7069-8199-4813-A39D-AB805D21D7C5}"/>
    <cellStyle name="Comma 38 2 6 2" xfId="27092" xr:uid="{C514D821-EF73-447C-B52C-5658401A2DD5}"/>
    <cellStyle name="Comma 38 2 7" xfId="19688" xr:uid="{87D3C0A5-AE2A-4B1F-974E-ACE8697EA6C5}"/>
    <cellStyle name="Comma 38 3" xfId="3819" xr:uid="{482F1974-8A42-4008-AA20-322710AA8652}"/>
    <cellStyle name="Comma 38 3 2" xfId="6087" xr:uid="{814940F3-42D1-4834-A424-45554E139260}"/>
    <cellStyle name="Comma 38 3 2 2" xfId="11637" xr:uid="{7F5BD860-1FCF-4FD8-9D79-75FF76C7765F}"/>
    <cellStyle name="Comma 38 3 2 2 2" xfId="24731" xr:uid="{A8943BC1-4938-4FC1-9A35-FE2868F68098}"/>
    <cellStyle name="Comma 38 3 2 3" xfId="21240" xr:uid="{3F1E60EE-AE6A-4E2F-B5E1-CBADC87E825F}"/>
    <cellStyle name="Comma 38 3 3" xfId="13041" xr:uid="{4777E6FE-9261-4326-9577-E9C3D1EC4B3F}"/>
    <cellStyle name="Comma 38 3 3 2" xfId="25932" xr:uid="{CAA792AE-763A-4429-BF9D-E562FFADB349}"/>
    <cellStyle name="Comma 38 3 4" xfId="9370" xr:uid="{C6BEC5B3-11B9-4349-83C2-5B699D93FAD3}"/>
    <cellStyle name="Comma 38 3 4 2" xfId="23566" xr:uid="{0776D099-529D-4600-9700-02A09AF435D6}"/>
    <cellStyle name="Comma 38 3 5" xfId="7796" xr:uid="{B4620E99-EA1E-46DE-8587-D406326CF308}"/>
    <cellStyle name="Comma 38 3 5 2" xfId="22408" xr:uid="{47165CF6-EBDB-49E4-B6A3-E9EB5B1A8599}"/>
    <cellStyle name="Comma 38 3 6" xfId="17701" xr:uid="{B8EC0E78-3CD9-4723-93A8-71BA24C66160}"/>
    <cellStyle name="Comma 38 3 6 2" xfId="27479" xr:uid="{D9DA6579-D876-47CE-9D13-70EE2315EC1B}"/>
    <cellStyle name="Comma 38 3 7" xfId="20075" xr:uid="{7F01A81D-9B68-4C2F-B66C-C6AFC4A93C2E}"/>
    <cellStyle name="Comma 38 4" xfId="5186" xr:uid="{12672A88-8FE1-4BE4-9832-E0EA84E2809C}"/>
    <cellStyle name="Comma 38 4 2" xfId="10736" xr:uid="{659080DD-2199-4D2D-9350-599E749B55F7}"/>
    <cellStyle name="Comma 38 4 2 2" xfId="23961" xr:uid="{E1A5B2BB-4180-4E6B-9FFA-43E37CF4F312}"/>
    <cellStyle name="Comma 38 4 3" xfId="20470" xr:uid="{6A95360B-ECC8-410E-AB2B-E61301BFC5E4}"/>
    <cellStyle name="Comma 38 5" xfId="12108" xr:uid="{8C1454EA-B039-4458-BBA4-AF78D2B56875}"/>
    <cellStyle name="Comma 38 5 2" xfId="25137" xr:uid="{73F72A3D-F369-4286-8ABB-AEE8B1F676F9}"/>
    <cellStyle name="Comma 38 6" xfId="8241" xr:uid="{7FD8DB07-F4C9-40C2-9950-FF543A232AA6}"/>
    <cellStyle name="Comma 38 6 2" xfId="22796" xr:uid="{4463DFFA-D7E8-496D-B01B-321F1D5BCDBE}"/>
    <cellStyle name="Comma 38 7" xfId="6618" xr:uid="{1D7CDF66-0239-42FC-91D1-4852B3C284BA}"/>
    <cellStyle name="Comma 38 7 2" xfId="21638" xr:uid="{9A25923E-21F2-44F9-ABD6-763380823E54}"/>
    <cellStyle name="Comma 38 8" xfId="14123" xr:uid="{C560BDFC-7B4D-4993-81A0-C89B8158A36B}"/>
    <cellStyle name="Comma 38 8 2" xfId="26403" xr:uid="{74A6253B-0C2B-4835-8C3C-D508A7C31AD8}"/>
    <cellStyle name="Comma 38 9" xfId="16460" xr:uid="{9B277AF8-E0D2-44D4-8105-9E7C763D0BBE}"/>
    <cellStyle name="Comma 38 9 2" xfId="26708" xr:uid="{ACC4A8F3-7848-427F-83FE-66B8E24278DC}"/>
    <cellStyle name="Comma 380" xfId="29013" xr:uid="{C3676623-3693-43B8-A62F-CA9C783978B6}"/>
    <cellStyle name="Comma 381" xfId="146" xr:uid="{AABAA5AC-ADF1-4A2D-BB45-1936EFB7C71F}"/>
    <cellStyle name="Comma 382" xfId="35432" xr:uid="{2FD59FE3-431D-4995-B58F-7927DD061DA4}"/>
    <cellStyle name="Comma 382 2" xfId="35435" xr:uid="{D6557556-DCE8-4EFD-B0A4-2B97EB18613F}"/>
    <cellStyle name="Comma 383" xfId="35399" xr:uid="{31ECAA95-9D65-4E14-B89D-5ACD52647085}"/>
    <cellStyle name="Comma 384" xfId="35433" xr:uid="{EFF2829B-4AF7-42D7-B0AF-E2DB225C222A}"/>
    <cellStyle name="Comma 385" xfId="35387" xr:uid="{B9AA3213-9CA1-4DD2-B93B-720624BED479}"/>
    <cellStyle name="Comma 386" xfId="35440" xr:uid="{C65E7F2D-5BE2-4330-B6B1-13E1908CC6B7}"/>
    <cellStyle name="Comma 387" xfId="35596" xr:uid="{962CF585-5E0F-4D40-BEBD-69FA9E4F68B1}"/>
    <cellStyle name="Comma 388" xfId="35614" xr:uid="{E4962DCF-AF76-4F50-8A1E-F9049E164D3B}"/>
    <cellStyle name="Comma 39" xfId="1008" xr:uid="{140A9949-774B-49FD-848D-EB01BA2165D6}"/>
    <cellStyle name="Comma 39 10" xfId="14124" xr:uid="{B06A2B97-0E51-4276-8AEF-49ED7718658A}"/>
    <cellStyle name="Comma 39 10 2" xfId="26404" xr:uid="{CDA0734E-19C6-4FD1-A4E0-17B47A2334D2}"/>
    <cellStyle name="Comma 39 11" xfId="16318" xr:uid="{C469A124-9B33-4970-80A7-958A0D52D9C5}"/>
    <cellStyle name="Comma 39 11 2" xfId="26655" xr:uid="{FB147C95-13B8-4485-A131-0C7097FF0456}"/>
    <cellStyle name="Comma 39 12" xfId="18383" xr:uid="{020191BF-FECF-4CD4-BFE0-26ED539A3910}"/>
    <cellStyle name="Comma 39 12 2" xfId="27822" xr:uid="{6EFDF991-B1DC-4CCE-8E82-37081D53E1BC}"/>
    <cellStyle name="Comma 39 13" xfId="18458" xr:uid="{4A1C0076-00BD-46F5-AA3E-318F9E7DDBD0}"/>
    <cellStyle name="Comma 39 13 2" xfId="27872" xr:uid="{48CDD103-F0AF-460D-AEEA-E99B5A51A45A}"/>
    <cellStyle name="Comma 39 14" xfId="19252" xr:uid="{87F295F0-7ED5-4A95-A4A7-5CAD7BF38009}"/>
    <cellStyle name="Comma 39 2" xfId="1661" xr:uid="{83965485-BCEE-4CCA-A577-0025AE4BDE45}"/>
    <cellStyle name="Comma 39 2 10" xfId="19292" xr:uid="{B2E8A75E-1ED1-48BE-A39F-5C773C87A78A}"/>
    <cellStyle name="Comma 39 2 2" xfId="3141" xr:uid="{B24C8B32-825F-46EB-ABD8-0EE56FF5C2E0}"/>
    <cellStyle name="Comma 39 2 2 2" xfId="5614" xr:uid="{9E7F6321-A087-4AAF-A8FD-9BBA701B0F42}"/>
    <cellStyle name="Comma 39 2 2 2 2" xfId="11164" xr:uid="{6840EEA7-8FD1-45DF-81A6-BF87BD96767F}"/>
    <cellStyle name="Comma 39 2 2 2 2 2" xfId="24331" xr:uid="{5F7A3C1F-B00F-4623-A946-F58B9B44F4D1}"/>
    <cellStyle name="Comma 39 2 2 2 3" xfId="20840" xr:uid="{E29D859A-26B9-40FB-918F-A31589207DD1}"/>
    <cellStyle name="Comma 39 2 2 3" xfId="12556" xr:uid="{DDF64EEE-AA46-4924-A144-5B72BB2E7877}"/>
    <cellStyle name="Comma 39 2 2 3 2" xfId="25523" xr:uid="{41D5A84D-DA37-4264-9FC1-D1C8A57BC7D7}"/>
    <cellStyle name="Comma 39 2 2 4" xfId="8733" xr:uid="{4D2B0986-351F-4329-A8EA-E82D46DAB2C0}"/>
    <cellStyle name="Comma 39 2 2 4 2" xfId="23166" xr:uid="{AE87B357-2A97-4DDE-B590-19E925654545}"/>
    <cellStyle name="Comma 39 2 2 5" xfId="7122" xr:uid="{992019CF-92DE-46D3-9769-CB263EAFBA31}"/>
    <cellStyle name="Comma 39 2 2 5 2" xfId="22008" xr:uid="{7D48D851-DAE5-4227-9BC8-8E7AEA5CD3CB}"/>
    <cellStyle name="Comma 39 2 2 6" xfId="17022" xr:uid="{AE6A6BA8-0904-4B9B-B40C-35C77B76C67A}"/>
    <cellStyle name="Comma 39 2 2 6 2" xfId="27079" xr:uid="{3CF65341-E7D2-4865-A7EE-AD78D1513271}"/>
    <cellStyle name="Comma 39 2 2 7" xfId="19675" xr:uid="{BD997CE8-7975-4908-9592-83E4C1AF87A2}"/>
    <cellStyle name="Comma 39 2 3" xfId="3800" xr:uid="{30CEBD06-9964-4F3E-8DC7-97C28B92ECB0}"/>
    <cellStyle name="Comma 39 2 3 2" xfId="6068" xr:uid="{13E6FCC0-208E-4DB2-83B4-1D1CA7761F5F}"/>
    <cellStyle name="Comma 39 2 3 2 2" xfId="11618" xr:uid="{2D699B76-5CB4-4707-80AC-F2A10D72D647}"/>
    <cellStyle name="Comma 39 2 3 2 2 2" xfId="24718" xr:uid="{72038A92-81D9-4D31-9EC1-A0538098DBC0}"/>
    <cellStyle name="Comma 39 2 3 2 3" xfId="21227" xr:uid="{50FA092A-0E8C-441D-AA67-0C0C67FB05F7}"/>
    <cellStyle name="Comma 39 2 3 3" xfId="13022" xr:uid="{669A33A1-6B8E-4959-9C98-2759B21D7F2C}"/>
    <cellStyle name="Comma 39 2 3 3 2" xfId="25919" xr:uid="{3F22CEA0-3D96-4EBA-B9A7-C225DB55F0C5}"/>
    <cellStyle name="Comma 39 2 3 4" xfId="9351" xr:uid="{1F902738-B419-4E0C-86C5-66D16693ED2E}"/>
    <cellStyle name="Comma 39 2 3 4 2" xfId="23553" xr:uid="{44B1E2B8-7A94-486D-ADB0-5EDBD57FB2F9}"/>
    <cellStyle name="Comma 39 2 3 5" xfId="7777" xr:uid="{B1B34B15-4080-466B-93DC-6D88828701B9}"/>
    <cellStyle name="Comma 39 2 3 5 2" xfId="22395" xr:uid="{DA93FEE6-E7FA-49DE-94BD-FFF04902D7CE}"/>
    <cellStyle name="Comma 39 2 3 6" xfId="17682" xr:uid="{7710BF9A-1C84-49AA-8054-974B9E4C052B}"/>
    <cellStyle name="Comma 39 2 3 6 2" xfId="27466" xr:uid="{B076BF73-A878-4FF5-8A92-72DEDDCE1B82}"/>
    <cellStyle name="Comma 39 2 3 7" xfId="20062" xr:uid="{25593665-5969-4E16-A7D0-93FCADEA5F17}"/>
    <cellStyle name="Comma 39 2 4" xfId="5167" xr:uid="{6186BCD3-FBD1-4C0A-984E-20F11DAFDBAB}"/>
    <cellStyle name="Comma 39 2 4 2" xfId="10717" xr:uid="{6BA8B42C-A78B-4597-88C1-55FE01186E74}"/>
    <cellStyle name="Comma 39 2 4 2 2" xfId="23948" xr:uid="{875AC1DB-B24F-474D-9D0A-F0FFFB08895F}"/>
    <cellStyle name="Comma 39 2 4 3" xfId="20457" xr:uid="{0E974CD7-72A1-4548-89ED-1B0EE17E6FFD}"/>
    <cellStyle name="Comma 39 2 5" xfId="12085" xr:uid="{CD4A6567-C640-4CEF-AB49-27FF4672C6EF}"/>
    <cellStyle name="Comma 39 2 5 2" xfId="25120" xr:uid="{014B2C7C-482E-443C-B2EC-CB45C083C803}"/>
    <cellStyle name="Comma 39 2 6" xfId="8222" xr:uid="{139B88B7-950B-4483-A7DB-05BA70DD07AA}"/>
    <cellStyle name="Comma 39 2 6 2" xfId="22783" xr:uid="{059782CD-592B-4EF7-8177-70C290EC6C28}"/>
    <cellStyle name="Comma 39 2 7" xfId="6594" xr:uid="{15099270-5194-440A-9F8D-D19BFC5F3002}"/>
    <cellStyle name="Comma 39 2 7 2" xfId="21625" xr:uid="{0D41392A-BF43-4961-B6DA-9BEBC52A109F}"/>
    <cellStyle name="Comma 39 2 8" xfId="14865" xr:uid="{C47C80F2-32C5-408B-9DD4-8769728689D3}"/>
    <cellStyle name="Comma 39 2 8 2" xfId="26520" xr:uid="{6380140F-9928-47E8-B968-7E186D105164}"/>
    <cellStyle name="Comma 39 2 9" xfId="16435" xr:uid="{5156291D-318C-4197-8106-32473FF250E7}"/>
    <cellStyle name="Comma 39 2 9 2" xfId="26695" xr:uid="{86D46424-6AD9-4A48-B6FC-9AFFF4304751}"/>
    <cellStyle name="Comma 39 3" xfId="2994" xr:uid="{0CBFE1A0-5012-4798-A55C-936A77225683}"/>
    <cellStyle name="Comma 39 3 2" xfId="5542" xr:uid="{A758AFBF-C647-445E-AA14-58A8460C3FB3}"/>
    <cellStyle name="Comma 39 3 2 2" xfId="11092" xr:uid="{D21E247F-A13A-4469-A517-57B2A333743D}"/>
    <cellStyle name="Comma 39 3 2 2 2" xfId="24291" xr:uid="{380A5BE8-8F0E-42E3-99DE-429154A8506E}"/>
    <cellStyle name="Comma 39 3 2 3" xfId="20800" xr:uid="{9F74C69E-E804-40EC-B3F7-9BAD312B5F34}"/>
    <cellStyle name="Comma 39 3 3" xfId="12478" xr:uid="{0956D484-E552-418C-B2BB-BDFE5C3C5DB1}"/>
    <cellStyle name="Comma 39 3 3 2" xfId="25478" xr:uid="{AE0C8D0C-BFB7-470D-BE9A-1742C3DE9885}"/>
    <cellStyle name="Comma 39 3 4" xfId="8599" xr:uid="{BFB02B7F-4CC0-4E2E-8F46-90227CC6FB59}"/>
    <cellStyle name="Comma 39 3 4 2" xfId="23126" xr:uid="{D6AC1DBB-1FF4-48B3-9E89-FB0D21C70A2D}"/>
    <cellStyle name="Comma 39 3 5" xfId="6979" xr:uid="{C0BF15DE-012A-4BCE-B05D-5C93231DD514}"/>
    <cellStyle name="Comma 39 3 5 2" xfId="21968" xr:uid="{6B392216-1AD6-42E3-AAB7-EE64363C503B}"/>
    <cellStyle name="Comma 39 3 6" xfId="16875" xr:uid="{58BB1290-3C56-4649-B420-9C981D35E2F4}"/>
    <cellStyle name="Comma 39 3 6 2" xfId="27039" xr:uid="{F27C6D6A-56F6-468B-B8B8-EF5486EB71A0}"/>
    <cellStyle name="Comma 39 3 7" xfId="19635" xr:uid="{BF83AA52-4496-4E42-AAC2-7E72D609C629}"/>
    <cellStyle name="Comma 39 4" xfId="3735" xr:uid="{2CD472FA-4AB1-4B43-A073-AB3E6B018411}"/>
    <cellStyle name="Comma 39 4 10" xfId="20022" xr:uid="{A4939FEF-379C-415C-B604-56B36D54AADA}"/>
    <cellStyle name="Comma 39 4 2" xfId="6003" xr:uid="{DBAD2308-E054-40B3-8B72-F6ACB6CB2F15}"/>
    <cellStyle name="Comma 39 4 2 2" xfId="11553" xr:uid="{87A59EF1-FB11-441D-98F0-A6DDE02F2BC5}"/>
    <cellStyle name="Comma 39 4 2 2 2" xfId="24678" xr:uid="{D018BBE6-6C33-4D74-8149-AD320B1CB12B}"/>
    <cellStyle name="Comma 39 4 2 3" xfId="21187" xr:uid="{C0D27818-C452-4CA3-8AC6-66A1EA68AA9A}"/>
    <cellStyle name="Comma 39 4 3" xfId="12957" xr:uid="{5EE36B34-7905-4FD1-9253-64A2C7EFA166}"/>
    <cellStyle name="Comma 39 4 3 2" xfId="25879" xr:uid="{2CC88E66-223A-46E7-846F-C9A47E1E40A2}"/>
    <cellStyle name="Comma 39 4 4" xfId="9286" xr:uid="{B81981A7-6AE4-4B42-8971-D554C317B656}"/>
    <cellStyle name="Comma 39 4 4 2" xfId="23513" xr:uid="{FF1BBDCE-0467-4708-8DDE-A2C580CEDD20}"/>
    <cellStyle name="Comma 39 4 5" xfId="7712" xr:uid="{B14F2CDE-376E-479E-BCE9-51BAA3F03D2C}"/>
    <cellStyle name="Comma 39 4 5 2" xfId="22355" xr:uid="{841C4C60-3EB5-4994-9DE4-B3A335F63FDA}"/>
    <cellStyle name="Comma 39 4 6" xfId="13654" xr:uid="{556A082D-1B44-48F1-8BDA-6AA1027FEC6E}"/>
    <cellStyle name="Comma 39 4 6 2" xfId="26339" xr:uid="{5C213B88-372C-4480-8965-7843CCEAF1C2}"/>
    <cellStyle name="Comma 39 4 7" xfId="17617" xr:uid="{2051646C-A906-4073-8158-E7AAF5C7711F}"/>
    <cellStyle name="Comma 39 4 7 2" xfId="27426" xr:uid="{642035F0-06BA-4294-AA63-622FACD87640}"/>
    <cellStyle name="Comma 39 4 8" xfId="18386" xr:uid="{A3217DC2-A2C2-49ED-B9E6-56506481E54B}"/>
    <cellStyle name="Comma 39 4 8 2" xfId="27825" xr:uid="{AC4A97BC-7B52-42D2-B37F-4BDD8539A8BA}"/>
    <cellStyle name="Comma 39 4 9" xfId="18461" xr:uid="{E135B018-29DB-4213-B6F7-AFC540ABBA69}"/>
    <cellStyle name="Comma 39 4 9 2" xfId="27875" xr:uid="{E48AECEC-D5AB-4BCF-98B0-0021F20B58C6}"/>
    <cellStyle name="Comma 39 5" xfId="5102" xr:uid="{2E38E663-224A-4635-969B-740D3B80771D}"/>
    <cellStyle name="Comma 39 5 2" xfId="755" xr:uid="{5F7AFA81-D720-4743-8ABF-9E4A25EE3066}"/>
    <cellStyle name="Comma 39 5 2 2" xfId="23908" xr:uid="{9488A175-33A9-43A1-8C14-540C6C10B7E4}"/>
    <cellStyle name="Comma 39 5 2 3" xfId="28376" xr:uid="{BBD17F4A-2D6E-420B-8F9C-6C138D485813}"/>
    <cellStyle name="Comma 39 5 2 4" xfId="10652" xr:uid="{D28A3C03-6C5E-4732-B1FF-3243E8E8E57E}"/>
    <cellStyle name="Comma 39 5 2 5" xfId="28826" xr:uid="{B16DBA5F-4B3C-445A-8817-5930F84380E4}"/>
    <cellStyle name="Comma 39 5 3" xfId="20417" xr:uid="{4CADA459-4C5B-4508-BCFC-D19892DB47F8}"/>
    <cellStyle name="Comma 39 6" xfId="12013" xr:uid="{D6102290-1966-4B89-86A7-E051BDDFCA74}"/>
    <cellStyle name="Comma 39 6 2" xfId="25076" xr:uid="{CD218ED1-D553-4DAD-85C6-44D67D67FC7B}"/>
    <cellStyle name="Comma 39 7" xfId="8157" xr:uid="{34154EEF-B20F-4D1D-A5F4-27DF8E45AC7C}"/>
    <cellStyle name="Comma 39 7 2" xfId="22743" xr:uid="{363B2EB6-4B4F-4248-B4DA-F32BDA4BDD38}"/>
    <cellStyle name="Comma 39 8" xfId="6478" xr:uid="{21328F5D-BC3A-415D-A986-0DDA3FD18154}"/>
    <cellStyle name="Comma 39 8 2" xfId="21585" xr:uid="{2A0CFE3C-7E75-4E20-9D99-ACD9D796AA1A}"/>
    <cellStyle name="Comma 39 9" xfId="13649" xr:uid="{12D438D3-7F4E-4C62-86AC-4D58F6B86130}"/>
    <cellStyle name="Comma 39 9 2" xfId="26336" xr:uid="{DA9C942D-494A-48AB-A295-01627A72A72E}"/>
    <cellStyle name="Comma 4" xfId="18" xr:uid="{00000000-0005-0000-0000-00000A000000}"/>
    <cellStyle name="Comma 4 10" xfId="399" xr:uid="{A373847C-7521-4768-9850-825879F0650D}"/>
    <cellStyle name="Comma 4 10 2" xfId="22711" xr:uid="{D97C8A50-7A60-4C6A-8CB2-94454282913D}"/>
    <cellStyle name="Comma 4 10 2 2" xfId="32917" xr:uid="{C73EA4A5-4859-4D48-B119-4CE25D4DED8C}"/>
    <cellStyle name="Comma 4 10 3" xfId="28145" xr:uid="{FE689457-319E-471D-AFB9-0D88C2FAE34E}"/>
    <cellStyle name="Comma 4 10 4" xfId="8118" xr:uid="{5F5A50A2-B6C3-40B7-8283-A5BBB2FE3385}"/>
    <cellStyle name="Comma 4 10 5" xfId="28633" xr:uid="{371E67CA-AA9C-4AAB-A6D4-384B9F9A1F6E}"/>
    <cellStyle name="Comma 4 10 6" xfId="29048" xr:uid="{9824395C-FDFC-4067-AB7B-D323B8EE9489}"/>
    <cellStyle name="Comma 4 11" xfId="810" xr:uid="{1A994A04-EF48-478A-BE70-1B30AA32F26E}"/>
    <cellStyle name="Comma 4 11 2" xfId="21553" xr:uid="{987A3221-B21E-4922-808B-BAD59FA222CA}"/>
    <cellStyle name="Comma 4 11 2 2" xfId="35297" xr:uid="{7DDF79E5-754A-4E4C-8832-25495B7A8F23}"/>
    <cellStyle name="Comma 4 11 3" xfId="28418" xr:uid="{F0415D42-15DC-439B-8617-6C3BA002196A}"/>
    <cellStyle name="Comma 4 11 4" xfId="6441" xr:uid="{194F2FB4-5522-48BD-8C2F-D72218F6E864}"/>
    <cellStyle name="Comma 4 11 5" xfId="28865" xr:uid="{6DB8929F-836F-446F-B955-C0A683F4E8DA}"/>
    <cellStyle name="Comma 4 11 6" xfId="32791" xr:uid="{71E31E6F-EDBD-44A6-BDA2-1F4C818A6A5F}"/>
    <cellStyle name="Comma 4 12" xfId="215" xr:uid="{07C6A5F2-158F-4928-80BB-2C9DCE9047B7}"/>
    <cellStyle name="Comma 4 12 2" xfId="26298" xr:uid="{EC3E96CB-D9F9-4B21-8CE4-16B9DD2649C1}"/>
    <cellStyle name="Comma 4 12 3" xfId="27993" xr:uid="{C0038D1C-04A3-4D51-8BC0-136A96624DDA}"/>
    <cellStyle name="Comma 4 12 4" xfId="13594" xr:uid="{05635218-2D1D-49CF-BCAD-A7FDCCFFE701}"/>
    <cellStyle name="Comma 4 12 5" xfId="32916" xr:uid="{70BA9DDA-B0D3-4CD0-82C1-720BBD843CC3}"/>
    <cellStyle name="Comma 4 13" xfId="14125" xr:uid="{5AA1B535-EEF0-4F68-9ECF-35D19E047EE0}"/>
    <cellStyle name="Comma 4 13 2" xfId="26405" xr:uid="{67504EBC-C32A-4C74-995F-05012E5DC545}"/>
    <cellStyle name="Comma 4 14" xfId="15748" xr:uid="{7E9F0BDE-1C02-4B24-A685-C20CB03F3712}"/>
    <cellStyle name="Comma 4 15" xfId="16283" xr:uid="{5CC3C750-BB2E-424F-8CA1-D6CAAAB3A33E}"/>
    <cellStyle name="Comma 4 15 2" xfId="26625" xr:uid="{5F40B016-472C-4563-BA9B-940E51776E44}"/>
    <cellStyle name="Comma 4 16" xfId="18317" xr:uid="{A5149C36-5172-47E2-8279-601DDAF7AEA7}"/>
    <cellStyle name="Comma 4 16 2" xfId="27784" xr:uid="{5A1653F8-3204-4952-B952-ACEFCD547D7E}"/>
    <cellStyle name="Comma 4 17" xfId="18413" xr:uid="{FBC8C25E-AFC8-4777-89D3-E2218C859120}"/>
    <cellStyle name="Comma 4 17 2" xfId="27836" xr:uid="{107F2DB2-811C-40B7-B1D1-3BE60DA50628}"/>
    <cellStyle name="Comma 4 18" xfId="18470" xr:uid="{D7801764-CAB0-431D-B415-D58A80A532E5}"/>
    <cellStyle name="Comma 4 18 2" xfId="27882" xr:uid="{3F60AA6F-38B5-40E9-AC4F-3D1942973F37}"/>
    <cellStyle name="Comma 4 19" xfId="18477" xr:uid="{0A1E573B-DFE0-46D2-A8CC-ECDD24C5DD50}"/>
    <cellStyle name="Comma 4 19 2" xfId="27886" xr:uid="{1062A509-03FA-4A4C-858A-423AE352355F}"/>
    <cellStyle name="Comma 4 2" xfId="147" xr:uid="{4EDB025F-E78E-44CE-A78A-D04D15B8015C}"/>
    <cellStyle name="Comma 4 2 10" xfId="14126" xr:uid="{D2A653FC-5162-45B0-98CA-403797CBEB54}"/>
    <cellStyle name="Comma 4 2 10 2" xfId="26406" xr:uid="{87A62107-BFDE-4FFC-B66C-9FB92AC3C898}"/>
    <cellStyle name="Comma 4 2 10 3" xfId="32918" xr:uid="{2914D683-5521-418F-9437-E4FFF470336A}"/>
    <cellStyle name="Comma 4 2 11" xfId="15749" xr:uid="{447668F7-B533-47C4-9DC4-4976F56DFC32}"/>
    <cellStyle name="Comma 4 2 12" xfId="16320" xr:uid="{38CD1DEB-9E9F-485A-9722-835D127807E0}"/>
    <cellStyle name="Comma 4 2 12 2" xfId="26657" xr:uid="{5635ED6E-56B9-4D5E-96F3-E4C71A6E470E}"/>
    <cellStyle name="Comma 4 2 13" xfId="18354" xr:uid="{72550C77-FF99-4A6A-A847-69C361CEBB72}"/>
    <cellStyle name="Comma 4 2 13 2" xfId="27806" xr:uid="{A61B8904-AE5E-4083-A872-6275CB4E7466}"/>
    <cellStyle name="Comma 4 2 14" xfId="18437" xr:uid="{AD1CE2B3-13CA-4D96-B37D-7DAD2E55FB92}"/>
    <cellStyle name="Comma 4 2 14 2" xfId="27857" xr:uid="{E3044388-4941-4368-93AB-7DDF9B5EE5DA}"/>
    <cellStyle name="Comma 4 2 15" xfId="18509" xr:uid="{C5896271-FC49-4F86-BEB9-E12873727078}"/>
    <cellStyle name="Comma 4 2 15 2" xfId="27901" xr:uid="{FD8E9381-FA14-4771-9CA3-AB7FDE92FE84}"/>
    <cellStyle name="Comma 4 2 16" xfId="19254" xr:uid="{A73DAD93-E002-4352-8E18-E98D03DC236D}"/>
    <cellStyle name="Comma 4 2 17" xfId="27938" xr:uid="{011D0061-79F5-425C-8566-2EB827DB4DD5}"/>
    <cellStyle name="Comma 4 2 18" xfId="1010" xr:uid="{A8AB076C-9A58-47CD-B1B5-EE4BDDC13BB7}"/>
    <cellStyle name="Comma 4 2 19" xfId="28553" xr:uid="{0BD22A47-D3D4-4278-A14C-034FB0CB197D}"/>
    <cellStyle name="Comma 4 2 2" xfId="170" xr:uid="{6CB0B477-DFA5-4E6B-8277-DFEFE0292369}"/>
    <cellStyle name="Comma 4 2 2 10" xfId="2996" xr:uid="{BDCB806C-3385-486B-A5F1-59A4883AB00E}"/>
    <cellStyle name="Comma 4 2 2 11" xfId="28576" xr:uid="{F14AC3F2-13BE-4A1E-A65C-37C6AFB80E8A}"/>
    <cellStyle name="Comma 4 2 2 12" xfId="30481" xr:uid="{F3262C9A-06AC-4A17-AAF9-ECAEE4E2473A}"/>
    <cellStyle name="Comma 4 2 2 13" xfId="35524" xr:uid="{E2302CED-2A8E-4409-8648-5DC5E0434FD4}"/>
    <cellStyle name="Comma 4 2 2 2" xfId="532" xr:uid="{D4BC8415-750C-48F7-981F-9179499E09A6}"/>
    <cellStyle name="Comma 4 2 2 2 2" xfId="788" xr:uid="{BCF6F722-1CEA-4DC3-B6B1-6D25FBC1D4A9}"/>
    <cellStyle name="Comma 4 2 2 2 2 2" xfId="24293" xr:uid="{EE836D8F-003E-417C-8625-07E10F115E28}"/>
    <cellStyle name="Comma 4 2 2 2 2 2 2" xfId="34310" xr:uid="{39CEE8F7-D5BF-40C7-B169-D0B88C24F203}"/>
    <cellStyle name="Comma 4 2 2 2 2 2 3" xfId="31413" xr:uid="{E63A663A-6335-448B-8F0F-A45183D0FDDF}"/>
    <cellStyle name="Comma 4 2 2 2 2 3" xfId="28402" xr:uid="{7FBA38B6-869A-41E1-871E-397D7A9A01D3}"/>
    <cellStyle name="Comma 4 2 2 2 2 3 2" xfId="33915" xr:uid="{AD45B07B-1CE8-4E68-9CC4-99156CF969A6}"/>
    <cellStyle name="Comma 4 2 2 2 2 4" xfId="11094" xr:uid="{6E1C336E-D6B0-4E20-82FE-8B7E562DFF1F}"/>
    <cellStyle name="Comma 4 2 2 2 2 5" xfId="28850" xr:uid="{45F7B3D7-FB6E-4665-9702-95F343267527}"/>
    <cellStyle name="Comma 4 2 2 2 2 6" xfId="30789" xr:uid="{59D7B30A-730C-483C-B4D3-5988C402D987}"/>
    <cellStyle name="Comma 4 2 2 2 3" xfId="488" xr:uid="{9608ACB8-3683-4D41-851F-87841BAD9D42}"/>
    <cellStyle name="Comma 4 2 2 2 3 2" xfId="28204" xr:uid="{33167249-391A-4ADC-B93D-B9DB849480EC}"/>
    <cellStyle name="Comma 4 2 2 2 3 2 2" xfId="34311" xr:uid="{159C18C7-476E-4A60-AE63-C71060501E4C}"/>
    <cellStyle name="Comma 4 2 2 2 3 3" xfId="20802" xr:uid="{34773040-0EC6-4014-A1BB-3FBBCB856F98}"/>
    <cellStyle name="Comma 4 2 2 2 3 4" xfId="28669" xr:uid="{C0BA5476-5ECB-4FA6-B915-A7BD8A2C2213}"/>
    <cellStyle name="Comma 4 2 2 2 3 5" xfId="31414" xr:uid="{89C99A7B-EC4E-47DA-919C-261871C6378F}"/>
    <cellStyle name="Comma 4 2 2 2 4" xfId="28246" xr:uid="{5B69A2A9-B0AB-4F5D-8637-5209186EFFFD}"/>
    <cellStyle name="Comma 4 2 2 2 4 2" xfId="33789" xr:uid="{367D4178-0198-4682-A6DA-BF60369D7364}"/>
    <cellStyle name="Comma 4 2 2 2 5" xfId="5544" xr:uid="{B7779FE7-913C-456E-948B-D56230C1FE29}"/>
    <cellStyle name="Comma 4 2 2 2 6" xfId="28712" xr:uid="{462A9209-E308-4862-A262-6F31611DDDA1}"/>
    <cellStyle name="Comma 4 2 2 2 7" xfId="30482" xr:uid="{DA3DF808-9883-4349-8BB7-22C860AC673F}"/>
    <cellStyle name="Comma 4 2 2 3" xfId="760" xr:uid="{7F02E40C-2C3A-4985-9DEA-00F783D2F06C}"/>
    <cellStyle name="Comma 4 2 2 3 2" xfId="25480" xr:uid="{50A6BC0C-9409-4FEE-ABF5-43523E4C5C8D}"/>
    <cellStyle name="Comma 4 2 2 3 2 2" xfId="34312" xr:uid="{A2BDFBE3-068C-4FEF-ACAA-E8237FFE1F90}"/>
    <cellStyle name="Comma 4 2 2 3 2 3" xfId="31415" xr:uid="{D4BA50DA-AC0D-455D-AC51-CC242661726D}"/>
    <cellStyle name="Comma 4 2 2 3 3" xfId="28380" xr:uid="{401CB460-B9DE-4947-B2D4-9C50A551A421}"/>
    <cellStyle name="Comma 4 2 2 3 3 2" xfId="33914" xr:uid="{7B1EFC96-F76A-4D1A-80F1-5BBFD9D34BBA}"/>
    <cellStyle name="Comma 4 2 2 3 4" xfId="12480" xr:uid="{520830AB-6246-471B-AABC-A1B94BA5A72D}"/>
    <cellStyle name="Comma 4 2 2 3 5" xfId="28830" xr:uid="{2431AA3B-32ED-4F68-B160-394E94E78FEA}"/>
    <cellStyle name="Comma 4 2 2 3 6" xfId="30788" xr:uid="{DA9208F8-E2F5-463E-B4AF-66262F3B16F0}"/>
    <cellStyle name="Comma 4 2 2 4" xfId="676" xr:uid="{0F54CAFB-F5D6-4450-85DF-22ACBD59EB52}"/>
    <cellStyle name="Comma 4 2 2 4 2" xfId="23128" xr:uid="{F7818A4E-D8AA-47D0-A83D-339EB60DB3AC}"/>
    <cellStyle name="Comma 4 2 2 4 2 2" xfId="34313" xr:uid="{F45403F8-E3A1-4C6C-B8CA-1E0B039BE82F}"/>
    <cellStyle name="Comma 4 2 2 4 3" xfId="28312" xr:uid="{6673F111-5646-497B-BA2D-B4BA317A61FD}"/>
    <cellStyle name="Comma 4 2 2 4 4" xfId="8601" xr:uid="{734C62CA-D34F-41A8-BD81-A62B107A4A4B}"/>
    <cellStyle name="Comma 4 2 2 4 5" xfId="28774" xr:uid="{BDEF451A-28CD-4D73-B1B3-C5EAD30A8B07}"/>
    <cellStyle name="Comma 4 2 2 4 6" xfId="31416" xr:uid="{0690FC52-EDD5-4703-963E-1815F7B34FBC}"/>
    <cellStyle name="Comma 4 2 2 5" xfId="847" xr:uid="{48A797B1-9D5B-49B4-9495-59B0799EECA9}"/>
    <cellStyle name="Comma 4 2 2 5 2" xfId="21970" xr:uid="{0F683EA5-5330-4F20-8F45-669D3EA7A07F}"/>
    <cellStyle name="Comma 4 2 2 5 3" xfId="28454" xr:uid="{2CC91079-B574-4FB1-BF89-7684F6F39CFB}"/>
    <cellStyle name="Comma 4 2 2 5 4" xfId="6981" xr:uid="{01BD0232-0F0E-4B4A-9B1E-ED1C86799C30}"/>
    <cellStyle name="Comma 4 2 2 5 5" xfId="28902" xr:uid="{E0E35FA4-398B-40B3-BE91-412FA69AB57E}"/>
    <cellStyle name="Comma 4 2 2 5 6" xfId="33788" xr:uid="{1344239B-053D-4B10-934D-8C9D58EF58B6}"/>
    <cellStyle name="Comma 4 2 2 6" xfId="297" xr:uid="{902D820A-83C5-4BC2-BF56-F8436C38AB3F}"/>
    <cellStyle name="Comma 4 2 2 6 2" xfId="26507" xr:uid="{2393B275-163E-49BF-BB4C-6DD04C50EA69}"/>
    <cellStyle name="Comma 4 2 2 6 3" xfId="28060" xr:uid="{ED96D8D6-12D9-4F44-A8A2-38EFB880D97B}"/>
    <cellStyle name="Comma 4 2 2 6 4" xfId="14814" xr:uid="{1AFD4C07-D407-4101-8A05-3ACBD7F1C301}"/>
    <cellStyle name="Comma 4 2 2 7" xfId="16877" xr:uid="{D61703A8-DA40-4BA3-BC54-A6B4F933CEC4}"/>
    <cellStyle name="Comma 4 2 2 7 2" xfId="27041" xr:uid="{C5455D24-251D-46B6-A25B-07653C32ECE4}"/>
    <cellStyle name="Comma 4 2 2 8" xfId="19637" xr:uid="{02B5B2A5-ADE6-4819-B6C8-E9E5D12BC30E}"/>
    <cellStyle name="Comma 4 2 2 9" xfId="27959" xr:uid="{537F2C82-1A1E-4614-8BFF-C63CC0AB3451}"/>
    <cellStyle name="Comma 4 2 20" xfId="29049" xr:uid="{44B4FB55-E8EE-423F-9AAB-240EA3FD7A49}"/>
    <cellStyle name="Comma 4 2 21" xfId="35479" xr:uid="{9566890F-A193-4174-B565-DB6E6D79C200}"/>
    <cellStyle name="Comma 4 2 3" xfId="330" xr:uid="{3584F291-DC65-422A-A0BC-AB4CB9AF8F69}"/>
    <cellStyle name="Comma 4 2 3 10" xfId="28591" xr:uid="{E81C602D-59C7-40A7-9D12-A910275D1CA5}"/>
    <cellStyle name="Comma 4 2 3 11" xfId="30483" xr:uid="{99087DFC-EDCB-4D08-BA21-EED133A8B135}"/>
    <cellStyle name="Comma 4 2 3 12" xfId="35556" xr:uid="{2650FD46-A6FA-4C11-8ED6-2E30316A6BCD}"/>
    <cellStyle name="Comma 4 2 3 2" xfId="547" xr:uid="{3816D1B2-FA31-403F-906D-D320A81F0883}"/>
    <cellStyle name="Comma 4 2 3 2 2" xfId="11555" xr:uid="{98E6D263-AF43-4708-A893-A58EC947A55C}"/>
    <cellStyle name="Comma 4 2 3 2 2 2" xfId="24680" xr:uid="{3F721109-D3D3-4560-A3F9-9C0F8B65774D}"/>
    <cellStyle name="Comma 4 2 3 2 2 2 2" xfId="34314" xr:uid="{5CF4322E-2957-432C-A6F7-45291DC30827}"/>
    <cellStyle name="Comma 4 2 3 2 2 3" xfId="31417" xr:uid="{CB99E34B-3785-43D4-8299-E3C3472C3008}"/>
    <cellStyle name="Comma 4 2 3 2 3" xfId="21189" xr:uid="{48D6DA10-CD00-4019-B1C6-5E07F10363DD}"/>
    <cellStyle name="Comma 4 2 3 2 3 2" xfId="33916" xr:uid="{023381C1-4106-46F4-9C0B-FB8EA7C5EEA5}"/>
    <cellStyle name="Comma 4 2 3 2 4" xfId="28261" xr:uid="{5FCB0AD5-E5DD-48EC-BCDA-95A318404963}"/>
    <cellStyle name="Comma 4 2 3 2 5" xfId="6005" xr:uid="{652267D0-C27C-407E-8E98-C54030E283D9}"/>
    <cellStyle name="Comma 4 2 3 2 6" xfId="28727" xr:uid="{44690854-80F2-44CE-9F54-98B36790F8A5}"/>
    <cellStyle name="Comma 4 2 3 2 7" xfId="30790" xr:uid="{5CCBAD17-A7B3-485D-B41F-EC74A4677E89}"/>
    <cellStyle name="Comma 4 2 3 3" xfId="714" xr:uid="{3E6ED3B4-4EA6-47B0-9431-DBE568F58B64}"/>
    <cellStyle name="Comma 4 2 3 3 2" xfId="25881" xr:uid="{9F679986-A543-41BB-B902-567089C4239B}"/>
    <cellStyle name="Comma 4 2 3 3 2 2" xfId="34315" xr:uid="{F6F5D6E0-12C2-43C0-8575-720EA19D78A6}"/>
    <cellStyle name="Comma 4 2 3 3 3" xfId="28344" xr:uid="{961490B1-EE9B-4D91-A40F-8AB0697229C7}"/>
    <cellStyle name="Comma 4 2 3 3 4" xfId="12959" xr:uid="{AEA70CBF-1258-401D-B18F-E3A6DDECCF74}"/>
    <cellStyle name="Comma 4 2 3 3 5" xfId="28804" xr:uid="{5F51BA67-0162-459C-ADB0-674313DD95CE}"/>
    <cellStyle name="Comma 4 2 3 3 6" xfId="31418" xr:uid="{D282C9CE-6B11-4F73-831C-0A1E2468498E}"/>
    <cellStyle name="Comma 4 2 3 4" xfId="862" xr:uid="{3634785C-1C8E-4197-86E5-5D4C07F22DEE}"/>
    <cellStyle name="Comma 4 2 3 4 2" xfId="23515" xr:uid="{94290B46-B28F-40D8-9110-EF2E7D93AF51}"/>
    <cellStyle name="Comma 4 2 3 4 3" xfId="28469" xr:uid="{397AF2FC-6761-4422-B3D4-EE09B90DDCB7}"/>
    <cellStyle name="Comma 4 2 3 4 4" xfId="9288" xr:uid="{F3332E13-90EB-4132-9CFA-2D65E39A227B}"/>
    <cellStyle name="Comma 4 2 3 4 5" xfId="28917" xr:uid="{208ECEE7-DF90-4A07-8410-C31796C48C84}"/>
    <cellStyle name="Comma 4 2 3 4 6" xfId="33790" xr:uid="{FB5C489F-6D64-40DC-98E2-9D0BA8351289}"/>
    <cellStyle name="Comma 4 2 3 5" xfId="7714" xr:uid="{FD8455D9-2833-45C5-8195-A1BE22CB4660}"/>
    <cellStyle name="Comma 4 2 3 5 2" xfId="22357" xr:uid="{3DC1934F-672A-45AD-85BA-E17C1358CAD8}"/>
    <cellStyle name="Comma 4 2 3 6" xfId="17619" xr:uid="{C33819C5-6E58-4248-BD6A-3D02312B542B}"/>
    <cellStyle name="Comma 4 2 3 6 2" xfId="27428" xr:uid="{3238AEC2-9789-4A65-B577-1550C83071A4}"/>
    <cellStyle name="Comma 4 2 3 7" xfId="20024" xr:uid="{5705961F-9BBA-4E0E-8E3A-C284EA35B03E}"/>
    <cellStyle name="Comma 4 2 3 8" xfId="28088" xr:uid="{088EE145-8F79-4391-8388-CE7602F7E4DC}"/>
    <cellStyle name="Comma 4 2 3 9" xfId="3737" xr:uid="{EBA3A3E4-1E7E-467A-8C93-7B92BCBD8928}"/>
    <cellStyle name="Comma 4 2 4" xfId="275" xr:uid="{0DFD56F0-452A-401F-A485-256B30F37A03}"/>
    <cellStyle name="Comma 4 2 4 2" xfId="520" xr:uid="{3D3A6739-C6AD-47AF-9A1C-502E5DF7CA0F}"/>
    <cellStyle name="Comma 4 2 4 2 2" xfId="23910" xr:uid="{CDBD8427-E128-40D3-ACBC-F276F1C4CE1C}"/>
    <cellStyle name="Comma 4 2 4 2 2 2" xfId="34316" xr:uid="{220482FC-3A3D-4B3A-8A90-C1659E70A164}"/>
    <cellStyle name="Comma 4 2 4 2 3" xfId="28235" xr:uid="{AFE6B960-F1D2-4D06-BF70-E23180755BCB}"/>
    <cellStyle name="Comma 4 2 4 2 4" xfId="10654" xr:uid="{D7916DC9-83F6-413E-987A-A76C89E23E96}"/>
    <cellStyle name="Comma 4 2 4 2 5" xfId="28700" xr:uid="{F2C4B3F5-6B4E-4EC2-8D9D-FB57B8C07F00}"/>
    <cellStyle name="Comma 4 2 4 2 6" xfId="31419" xr:uid="{B351E4BA-9294-4C0E-9183-FB78518661C5}"/>
    <cellStyle name="Comma 4 2 4 3" xfId="740" xr:uid="{5C40D64E-FA75-4D38-AEF1-C684AA4C7F35}"/>
    <cellStyle name="Comma 4 2 4 3 2" xfId="28366" xr:uid="{B4505616-F3DF-4155-AF2B-BCDBD5083875}"/>
    <cellStyle name="Comma 4 2 4 3 3" xfId="20419" xr:uid="{DCA5DE1D-9A89-4F58-98E0-AA91F7771E8E}"/>
    <cellStyle name="Comma 4 2 4 3 4" xfId="28822" xr:uid="{272F4987-9889-4BD2-BEDA-5A85977AB01D}"/>
    <cellStyle name="Comma 4 2 4 3 5" xfId="33836" xr:uid="{947FBA37-18CF-44D2-95C7-8BAECF5C4CC3}"/>
    <cellStyle name="Comma 4 2 4 4" xfId="835" xr:uid="{55C62814-04E7-4790-9B3B-8F3D381D93DF}"/>
    <cellStyle name="Comma 4 2 4 4 2" xfId="28442" xr:uid="{E9897BF6-FAC4-45D6-ACAB-61430CC7FFEF}"/>
    <cellStyle name="Comma 4 2 4 4 3" xfId="28890" xr:uid="{0A2D0EFB-8FB6-47CD-8AF1-0B9A249E2ACF}"/>
    <cellStyle name="Comma 4 2 4 5" xfId="28041" xr:uid="{AABAC502-1F98-43F5-A9A1-56AD0033BA0D}"/>
    <cellStyle name="Comma 4 2 4 6" xfId="5104" xr:uid="{C4BD474B-FE2F-4A7A-AD95-C43A0B8101B2}"/>
    <cellStyle name="Comma 4 2 4 7" xfId="28564" xr:uid="{55D0BBB4-5DA4-4614-9B36-79219E352926}"/>
    <cellStyle name="Comma 4 2 4 8" xfId="30693" xr:uid="{EFD26213-3CC2-4CF0-BA39-6C32D3488F8F}"/>
    <cellStyle name="Comma 4 2 4 9" xfId="35503" xr:uid="{2524E2A3-16DF-406D-9F92-35AD09149524}"/>
    <cellStyle name="Comma 4 2 5" xfId="509" xr:uid="{9E569D73-5468-4B78-8405-96908FD75024}"/>
    <cellStyle name="Comma 4 2 5 2" xfId="671" xr:uid="{AD1CDB7E-190C-4A89-AF95-7D2091BF38F6}"/>
    <cellStyle name="Comma 4 2 5 2 2" xfId="28307" xr:uid="{5BE29F97-B1B3-4D7B-A876-CE0E793469F9}"/>
    <cellStyle name="Comma 4 2 5 2 2 2" xfId="34317" xr:uid="{2E70FDAD-7B0F-40ED-99EA-3B16093181D8}"/>
    <cellStyle name="Comma 4 2 5 2 3" xfId="25078" xr:uid="{42E010EF-1576-43C9-B65A-873F6BAFC006}"/>
    <cellStyle name="Comma 4 2 5 2 4" xfId="28772" xr:uid="{6840107A-C4E9-4871-B350-0E21D891DF1F}"/>
    <cellStyle name="Comma 4 2 5 2 5" xfId="31420" xr:uid="{18B9C486-2D2C-4F1A-9F00-E86FE74F7D02}"/>
    <cellStyle name="Comma 4 2 5 3" xfId="28224" xr:uid="{CD935D90-F28D-4FFA-A925-28CE4F3040F7}"/>
    <cellStyle name="Comma 4 2 5 3 2" xfId="34050" xr:uid="{37E52AF5-BA7B-4BA8-B036-5883FAE30E27}"/>
    <cellStyle name="Comma 4 2 5 4" xfId="12015" xr:uid="{B5577543-DCEF-4A9C-B4B4-F23FAF6E5026}"/>
    <cellStyle name="Comma 4 2 5 5" xfId="28689" xr:uid="{38603640-CF98-448A-9D72-A2F453B839B8}"/>
    <cellStyle name="Comma 4 2 5 6" xfId="31134" xr:uid="{A9581546-F186-4871-987D-3F975E07FFB4}"/>
    <cellStyle name="Comma 4 2 6" xfId="401" xr:uid="{8FBFDEAD-D139-4452-9C3A-6D13F4D7322E}"/>
    <cellStyle name="Comma 4 2 6 2" xfId="25509" xr:uid="{3D6C23E5-8A49-4F83-8BB7-AA97193F9271}"/>
    <cellStyle name="Comma 4 2 6 2 2" xfId="34318" xr:uid="{57BC18D7-D2A6-48A7-9042-D205E9A1BFE6}"/>
    <cellStyle name="Comma 4 2 6 3" xfId="28147" xr:uid="{7F5FFDD4-4ACE-449B-99F5-76B67D03C8A6}"/>
    <cellStyle name="Comma 4 2 6 4" xfId="12538" xr:uid="{4B1377AF-EFEA-4F66-AB82-86BC7D350E18}"/>
    <cellStyle name="Comma 4 2 6 5" xfId="28635" xr:uid="{68879345-A832-41CE-A726-CCCBC268A310}"/>
    <cellStyle name="Comma 4 2 6 6" xfId="31421" xr:uid="{CD7DA198-8231-4A53-8E61-91DD7B0BB44B}"/>
    <cellStyle name="Comma 4 2 7" xfId="824" xr:uid="{687BE8BF-C003-4563-878E-495496193C53}"/>
    <cellStyle name="Comma 4 2 7 2" xfId="22745" xr:uid="{2093DC49-F54C-4430-AF0F-263574528305}"/>
    <cellStyle name="Comma 4 2 7 2 2" xfId="34427" xr:uid="{5FB795B3-832B-448F-A691-8562BF4992FC}"/>
    <cellStyle name="Comma 4 2 7 3" xfId="28432" xr:uid="{653F691F-EBF8-4C10-94F7-346D3A7E6F31}"/>
    <cellStyle name="Comma 4 2 7 4" xfId="8159" xr:uid="{44FCDEDD-3326-4FB2-86C6-CE248ED361FE}"/>
    <cellStyle name="Comma 4 2 7 5" xfId="28879" xr:uid="{5E0724DE-A0F9-489C-8688-DEA885CDE625}"/>
    <cellStyle name="Comma 4 2 7 6" xfId="31901" xr:uid="{3B8F4D1B-08C4-4C66-91AA-9551D89E4F5F}"/>
    <cellStyle name="Comma 4 2 8" xfId="912" xr:uid="{57317746-C04F-440E-9465-5C788091F2C0}"/>
    <cellStyle name="Comma 4 2 8 2" xfId="21587" xr:uid="{2D997551-9CAC-49F2-8159-CCB840ACEAFC}"/>
    <cellStyle name="Comma 4 2 8 2 2" xfId="33709" xr:uid="{F43B42E8-705F-4231-A746-AE725D145CA7}"/>
    <cellStyle name="Comma 4 2 8 3" xfId="28517" xr:uid="{C3E88E8E-BB3A-4278-B2CC-162BFCFAA5AF}"/>
    <cellStyle name="Comma 4 2 8 4" xfId="6480" xr:uid="{27B6F353-612C-4EA0-B78C-1F557B6D1774}"/>
    <cellStyle name="Comma 4 2 8 5" xfId="28965" xr:uid="{E46575C1-D572-4E80-9BC7-DD95D0177F04}"/>
    <cellStyle name="Comma 4 2 8 6" xfId="30303" xr:uid="{551B723A-142B-41C5-AE96-28740573736A}"/>
    <cellStyle name="Comma 4 2 9" xfId="242" xr:uid="{2E7F7C38-D3C8-44AA-BF52-BB0C3D4DFA9B}"/>
    <cellStyle name="Comma 4 2 9 2" xfId="26321" xr:uid="{7E1E630A-1DAB-4CCB-9D7A-26D8BD195FB0}"/>
    <cellStyle name="Comma 4 2 9 2 2" xfId="35331" xr:uid="{A25A1728-B522-4DEA-858F-F42E2B7EBCE1}"/>
    <cellStyle name="Comma 4 2 9 3" xfId="28016" xr:uid="{28EB3740-A39C-43AB-B6E2-C0F1D54F0DB8}"/>
    <cellStyle name="Comma 4 2 9 4" xfId="13624" xr:uid="{6FA782DF-AE7B-4E12-B314-76D52AE4394C}"/>
    <cellStyle name="Comma 4 2 9 5" xfId="32841" xr:uid="{5A90DD90-E8D2-4C8C-8254-C4E6C7358DC3}"/>
    <cellStyle name="Comma 4 20" xfId="18506" xr:uid="{F232E2D8-9FA7-432D-BA41-25CE25FE2CA5}"/>
    <cellStyle name="Comma 4 20 2" xfId="27899" xr:uid="{37349572-8C61-4AE1-9C99-424AC542002D}"/>
    <cellStyle name="Comma 4 21" xfId="19220" xr:uid="{8132A685-6EF2-4688-9101-392D5589B79F}"/>
    <cellStyle name="Comma 4 22" xfId="941" xr:uid="{EBA6BB21-7C5C-4A4E-9989-39B92CC3DC56}"/>
    <cellStyle name="Comma 4 23" xfId="28539" xr:uid="{DFB6DF4D-EADB-4E17-9FBD-CFB3C261112D}"/>
    <cellStyle name="Comma 4 24" xfId="29047" xr:uid="{750D86CC-51F2-4916-9886-8B4CB1ECDAD0}"/>
    <cellStyle name="Comma 4 25" xfId="35406" xr:uid="{428323AB-BAC4-4CA0-825C-5A50255C1B0E}"/>
    <cellStyle name="Comma 4 26" xfId="35463" xr:uid="{6B543CFB-73DD-4D6B-BB8D-5BB06209421C}"/>
    <cellStyle name="Comma 4 27" xfId="104" xr:uid="{D9A812A6-3E24-493D-98AD-BFC4C89FBABB}"/>
    <cellStyle name="Comma 4 3" xfId="171" xr:uid="{0C7F6FFA-3F42-45CF-B422-930BACBE311D}"/>
    <cellStyle name="Comma 4 3 10" xfId="16270" xr:uid="{AF273ECD-163E-40BD-8F36-A09E2B622F24}"/>
    <cellStyle name="Comma 4 3 10 2" xfId="26619" xr:uid="{F61D07F3-1D2F-4D1C-94FC-234A796289EE}"/>
    <cellStyle name="Comma 4 3 11" xfId="16353" xr:uid="{F459AFB2-5489-4321-A013-833040C6C132}"/>
    <cellStyle name="Comma 4 3 11 2" xfId="26675" xr:uid="{12229FBB-690B-4A6B-B9F1-5A1FEB33F064}"/>
    <cellStyle name="Comma 4 3 12" xfId="19272" xr:uid="{108E5953-28F1-4014-AC83-7491CB4A6529}"/>
    <cellStyle name="Comma 4 3 13" xfId="1131" xr:uid="{AF62F046-8AAC-4833-A6B8-FA3821C56F42}"/>
    <cellStyle name="Comma 4 3 14" xfId="28571" xr:uid="{2AAF123A-31A8-45AD-83E0-930173F51718}"/>
    <cellStyle name="Comma 4 3 15" xfId="29128" xr:uid="{6ED39C93-2F87-421A-8397-FBFB60C2A858}"/>
    <cellStyle name="Comma 4 3 16" xfId="35512" xr:uid="{05466E17-E278-4020-92C6-8D77D0640194}"/>
    <cellStyle name="Comma 4 3 2" xfId="527" xr:uid="{D6FC88E6-40A6-4C3F-B40E-7E0C5C1ECE3A}"/>
    <cellStyle name="Comma 4 3 2 10" xfId="28707" xr:uid="{CAB222EF-A875-4364-8DCD-BD2FDE897460}"/>
    <cellStyle name="Comma 4 3 2 11" xfId="30484" xr:uid="{7828AD84-3905-4773-96C2-FA783BAA59F7}"/>
    <cellStyle name="Comma 4 3 2 2" xfId="673" xr:uid="{8D4D7C29-5EE0-4A24-ABAB-E80A08573B0D}"/>
    <cellStyle name="Comma 4 3 2 2 2" xfId="11122" xr:uid="{F8E3CBDF-FBD2-4BE9-ACEE-801855BED365}"/>
    <cellStyle name="Comma 4 3 2 2 2 2" xfId="24311" xr:uid="{6ADFB94D-0AFD-4B0D-B9BE-DD3E47B6C4EE}"/>
    <cellStyle name="Comma 4 3 2 2 2 2 2" xfId="34319" xr:uid="{9E3E445D-E60E-4715-A47D-7B491CB41B6C}"/>
    <cellStyle name="Comma 4 3 2 2 2 2 3" xfId="31422" xr:uid="{60561B6F-5C98-476E-A41A-CCB01A8B4BFE}"/>
    <cellStyle name="Comma 4 3 2 2 2 3" xfId="33918" xr:uid="{E57D2F2E-F33F-4599-8308-FDF17E4E4A71}"/>
    <cellStyle name="Comma 4 3 2 2 2 4" xfId="30792" xr:uid="{2DD91B3E-F636-4738-9771-4F9265B480A5}"/>
    <cellStyle name="Comma 4 3 2 2 3" xfId="20820" xr:uid="{3C5986C0-7DA0-4E62-B587-6245AE4F97C3}"/>
    <cellStyle name="Comma 4 3 2 2 3 2" xfId="34320" xr:uid="{9420D05F-0013-40BA-BC3E-ABE82C2681B7}"/>
    <cellStyle name="Comma 4 3 2 2 3 3" xfId="31423" xr:uid="{E80F6E1A-A3BC-4F9B-AA66-C35128DB9392}"/>
    <cellStyle name="Comma 4 3 2 2 4" xfId="28309" xr:uid="{49EF62D6-C56A-452B-8922-CDF539389999}"/>
    <cellStyle name="Comma 4 3 2 2 4 2" xfId="33792" xr:uid="{C10F71EA-DA59-4491-890C-6077E08F8074}"/>
    <cellStyle name="Comma 4 3 2 2 5" xfId="5572" xr:uid="{0C0E8D27-B43E-4C30-AF7F-C7B973C39A71}"/>
    <cellStyle name="Comma 4 3 2 2 6" xfId="28773" xr:uid="{5F5F51DD-7139-4D40-A7F3-1C98741E8050}"/>
    <cellStyle name="Comma 4 3 2 2 7" xfId="30485" xr:uid="{33E1DBC8-497E-4383-A735-F5B06E9623C6}"/>
    <cellStyle name="Comma 4 3 2 3" xfId="787" xr:uid="{0F9CCA78-5BBF-4537-B9D8-B6E07128CB20}"/>
    <cellStyle name="Comma 4 3 2 3 2" xfId="25499" xr:uid="{8A4D4C6D-2DF5-47E8-BDF8-5A18E4682EDF}"/>
    <cellStyle name="Comma 4 3 2 3 2 2" xfId="34321" xr:uid="{109DEF03-20E2-4F31-A334-24E4CCB5FBCC}"/>
    <cellStyle name="Comma 4 3 2 3 2 3" xfId="31424" xr:uid="{08CF27CC-18DC-4C82-AAE8-BDE6EEF90A67}"/>
    <cellStyle name="Comma 4 3 2 3 3" xfId="28401" xr:uid="{A5ADDCE6-AEA2-4520-A772-355CE286B74A}"/>
    <cellStyle name="Comma 4 3 2 3 3 2" xfId="33917" xr:uid="{E33350D6-C685-4276-8667-DD0873E6E152}"/>
    <cellStyle name="Comma 4 3 2 3 4" xfId="12509" xr:uid="{AE8F882A-A272-4A56-B790-37627101E3EC}"/>
    <cellStyle name="Comma 4 3 2 3 5" xfId="28849" xr:uid="{AEFF98AF-0A68-4C79-B356-5E0BDCB06DD6}"/>
    <cellStyle name="Comma 4 3 2 3 6" xfId="30791" xr:uid="{A07B6267-CB81-438E-B781-1A64802A62DA}"/>
    <cellStyle name="Comma 4 3 2 4" xfId="397" xr:uid="{63020F10-D9D0-4938-8D24-8A55F3DE411B}"/>
    <cellStyle name="Comma 4 3 2 4 2" xfId="23146" xr:uid="{9CCF0235-E96E-4620-B6F2-104954DD6EB0}"/>
    <cellStyle name="Comma 4 3 2 4 2 2" xfId="34322" xr:uid="{EF6EDAC6-2273-43B2-A330-BA08BFC37601}"/>
    <cellStyle name="Comma 4 3 2 4 3" xfId="28143" xr:uid="{3330594C-F431-48A1-B7CA-E973D175D3E9}"/>
    <cellStyle name="Comma 4 3 2 4 4" xfId="8635" xr:uid="{8D319682-9AE4-43D0-B0B1-155E8356D346}"/>
    <cellStyle name="Comma 4 3 2 4 5" xfId="28631" xr:uid="{F3875ABC-A0C4-496E-96D1-B102EEBB9C97}"/>
    <cellStyle name="Comma 4 3 2 4 6" xfId="31425" xr:uid="{100143C2-11E3-4557-BD59-56088DBA3772}"/>
    <cellStyle name="Comma 4 3 2 5" xfId="7019" xr:uid="{AA3ECC93-3A43-4B61-A3B1-A14B19A7A944}"/>
    <cellStyle name="Comma 4 3 2 5 2" xfId="21988" xr:uid="{5B43335A-D0B4-4DB9-A3D4-5C8A235ED938}"/>
    <cellStyle name="Comma 4 3 2 5 3" xfId="33791" xr:uid="{5AB6B854-9AEC-472A-BA00-58F97C105CBF}"/>
    <cellStyle name="Comma 4 3 2 6" xfId="16915" xr:uid="{EB6CD343-433F-47DF-842E-950AB823796C}"/>
    <cellStyle name="Comma 4 3 2 6 2" xfId="27059" xr:uid="{2C2AB940-B9FA-4DFA-B592-CEC1974E31F3}"/>
    <cellStyle name="Comma 4 3 2 7" xfId="19655" xr:uid="{6F3AFE8F-2678-4311-BF4D-6B25743517B4}"/>
    <cellStyle name="Comma 4 3 2 8" xfId="28242" xr:uid="{358CF6C9-DC37-4BF4-BF2E-4AC958E570B8}"/>
    <cellStyle name="Comma 4 3 2 9" xfId="3034" xr:uid="{5AFB56E1-F1F6-4367-9895-CE355ACA5353}"/>
    <cellStyle name="Comma 4 3 3" xfId="715" xr:uid="{3DE71C8C-C42F-4085-8A8F-C843F0856B64}"/>
    <cellStyle name="Comma 4 3 3 10" xfId="28805" xr:uid="{E8ADBB78-FAA4-4116-AAA1-5078B6167174}"/>
    <cellStyle name="Comma 4 3 3 11" xfId="30486" xr:uid="{E933B383-C07D-4111-B206-E04270944BCD}"/>
    <cellStyle name="Comma 4 3 3 2" xfId="6032" xr:uid="{34B1A76F-4CD8-4D74-85A7-84698DB1AEB5}"/>
    <cellStyle name="Comma 4 3 3 2 2" xfId="11582" xr:uid="{75150F7B-7B6B-4017-B1A3-A8CB6B778334}"/>
    <cellStyle name="Comma 4 3 3 2 2 2" xfId="24698" xr:uid="{21BA0BEF-A466-49E5-BF45-118A6B3A88F2}"/>
    <cellStyle name="Comma 4 3 3 2 2 2 2" xfId="34323" xr:uid="{0A196ECE-87C0-4A39-8A1F-51E1BA32DF5C}"/>
    <cellStyle name="Comma 4 3 3 2 2 3" xfId="31426" xr:uid="{0E929C17-2A73-4E77-8B21-4EB3D688CE73}"/>
    <cellStyle name="Comma 4 3 3 2 3" xfId="21207" xr:uid="{3AC50B2B-1C97-4D89-BC72-3A924B42B4A5}"/>
    <cellStyle name="Comma 4 3 3 2 3 2" xfId="33919" xr:uid="{554B5781-19E5-4951-8CBF-4239428C4F01}"/>
    <cellStyle name="Comma 4 3 3 2 4" xfId="30793" xr:uid="{361018E4-CF14-4418-AC9C-67AB48ADC343}"/>
    <cellStyle name="Comma 4 3 3 3" xfId="12986" xr:uid="{AA1B47C0-0E77-45BE-A405-6E104DE7423E}"/>
    <cellStyle name="Comma 4 3 3 3 2" xfId="25899" xr:uid="{C1BEA568-BC47-4083-BCD2-49DB2B00646C}"/>
    <cellStyle name="Comma 4 3 3 3 2 2" xfId="34324" xr:uid="{5C653351-7F02-449D-B0BF-8EBBFC027B5A}"/>
    <cellStyle name="Comma 4 3 3 3 3" xfId="31427" xr:uid="{35E44969-F2C2-442B-B0B5-E98E8C6426B8}"/>
    <cellStyle name="Comma 4 3 3 4" xfId="9315" xr:uid="{815A7534-4653-4EF0-9090-9CA85A2E4FE5}"/>
    <cellStyle name="Comma 4 3 3 4 2" xfId="23533" xr:uid="{089FAD46-D8D8-477B-98C6-3B017DDDDA2B}"/>
    <cellStyle name="Comma 4 3 3 4 3" xfId="33793" xr:uid="{50C98310-2EEC-4639-8214-3AFAED5C70E5}"/>
    <cellStyle name="Comma 4 3 3 5" xfId="7741" xr:uid="{05D83009-786E-4229-A3EE-2AA0DCF12C7E}"/>
    <cellStyle name="Comma 4 3 3 5 2" xfId="22375" xr:uid="{AE9D04A9-A942-416D-808C-914CA6B69656}"/>
    <cellStyle name="Comma 4 3 3 6" xfId="17646" xr:uid="{8B31AE5E-F874-4D1C-B631-F4044B8BE0F3}"/>
    <cellStyle name="Comma 4 3 3 6 2" xfId="27446" xr:uid="{2EFAA7F0-33C8-4DF3-846F-838376D823F3}"/>
    <cellStyle name="Comma 4 3 3 7" xfId="20042" xr:uid="{3305C7C4-7B93-445F-80B2-9780A911ADC3}"/>
    <cellStyle name="Comma 4 3 3 8" xfId="28345" xr:uid="{5C788F21-C3C5-44D1-A603-27C725209C61}"/>
    <cellStyle name="Comma 4 3 3 9" xfId="3764" xr:uid="{461F2F4A-62F1-402C-87EC-137D08BB1B3D}"/>
    <cellStyle name="Comma 4 3 4" xfId="759" xr:uid="{62D4CEC1-2760-43DC-ABA2-0C9983DDA8A5}"/>
    <cellStyle name="Comma 4 3 4 2" xfId="10681" xr:uid="{E5A2ED1D-6545-4062-8254-2532327A4AEA}"/>
    <cellStyle name="Comma 4 3 4 2 2" xfId="23928" xr:uid="{2EFB199A-FFB0-47ED-9159-FD08DB9C5759}"/>
    <cellStyle name="Comma 4 3 4 2 3" xfId="35364" xr:uid="{8AF1EBD9-3CBF-4461-8B66-0E9BD89C341C}"/>
    <cellStyle name="Comma 4 3 4 3" xfId="20437" xr:uid="{0B7003A7-A3B3-4266-88ED-7DA6713E6E4D}"/>
    <cellStyle name="Comma 4 3 4 4" xfId="28379" xr:uid="{439C4B2D-C4D4-4EB9-8ADE-0A6C3E8B654B}"/>
    <cellStyle name="Comma 4 3 4 5" xfId="5131" xr:uid="{0AEC6702-A00B-45F6-85B4-A43CAD4087B0}"/>
    <cellStyle name="Comma 4 3 4 6" xfId="28829" xr:uid="{9011D81F-7A07-4F76-B02F-6AD7E0BA0FA8}"/>
    <cellStyle name="Comma 4 3 4 7" xfId="32883" xr:uid="{09936DDF-EFFA-4C0F-A307-9393F6B3DFEC}"/>
    <cellStyle name="Comma 4 3 5" xfId="471" xr:uid="{73D6769C-9229-45F2-BBD5-80FDF5CB651E}"/>
    <cellStyle name="Comma 4 3 5 2" xfId="25098" xr:uid="{670128E9-13ED-4BB6-9955-044E452BF607}"/>
    <cellStyle name="Comma 4 3 5 3" xfId="28191" xr:uid="{E9D24CB2-2EE8-4DFB-8580-51BEBA9B42EB}"/>
    <cellStyle name="Comma 4 3 5 4" xfId="12044" xr:uid="{732DB373-5769-4A21-AD90-98C708CA8CE1}"/>
    <cellStyle name="Comma 4 3 5 5" xfId="28659" xr:uid="{5FF1E39C-799F-4320-8AAC-39F0A38A07BB}"/>
    <cellStyle name="Comma 4 3 6" xfId="842" xr:uid="{02906C96-E95A-4A72-A15A-B5EA047E8DA3}"/>
    <cellStyle name="Comma 4 3 6 2" xfId="22763" xr:uid="{17128374-648A-42F3-ADEE-90206D88B0E7}"/>
    <cellStyle name="Comma 4 3 6 3" xfId="28449" xr:uid="{20ADD806-649B-469E-A8DA-70B89DFBC71E}"/>
    <cellStyle name="Comma 4 3 6 4" xfId="8186" xr:uid="{51241C52-3E28-4C68-863D-EA965576C415}"/>
    <cellStyle name="Comma 4 3 6 5" xfId="28897" xr:uid="{C6696D72-6F7B-48C2-8240-FA0210A42F8C}"/>
    <cellStyle name="Comma 4 3 7" xfId="284" xr:uid="{1C455F0C-9385-4579-9DE8-6F59E6CD1AB4}"/>
    <cellStyle name="Comma 4 3 7 2" xfId="21605" xr:uid="{80C13018-40DF-41AA-BE21-F29417CC8444}"/>
    <cellStyle name="Comma 4 3 7 3" xfId="28050" xr:uid="{55CBF5D0-8AF2-4820-AF05-1D6C91A997FE}"/>
    <cellStyle name="Comma 4 3 7 4" xfId="6513" xr:uid="{BE018A91-A733-41F4-9D82-251FC7D252AE}"/>
    <cellStyle name="Comma 4 3 8" xfId="14127" xr:uid="{CD864342-5D24-47D0-A397-DB5C3232938D}"/>
    <cellStyle name="Comma 4 3 8 2" xfId="26407" xr:uid="{3F7C6249-8BDB-467E-9434-13D36569E09E}"/>
    <cellStyle name="Comma 4 3 9" xfId="15750" xr:uid="{D5674D65-5E13-460B-B419-C2EFBD7CA94D}"/>
    <cellStyle name="Comma 4 3 9 2" xfId="26587" xr:uid="{DB3E80C9-D2D5-4FFD-9CD9-DBDB0F6559AB}"/>
    <cellStyle name="Comma 4 4" xfId="316" xr:uid="{57A951A4-D8E7-4F85-B67A-82C3EBBB6D40}"/>
    <cellStyle name="Comma 4 4 10" xfId="1009" xr:uid="{C341668B-76EB-42FB-AB0A-687C9387BFCE}"/>
    <cellStyle name="Comma 4 4 11" xfId="28584" xr:uid="{30F46A4B-F258-4003-BA53-04ED4B110BF5}"/>
    <cellStyle name="Comma 4 4 12" xfId="30487" xr:uid="{849DFF8E-E5A9-443F-8067-72C4E9F9ABBD}"/>
    <cellStyle name="Comma 4 4 13" xfId="35542" xr:uid="{B70A2E18-C0F3-4AF5-A292-70D04AF11958}"/>
    <cellStyle name="Comma 4 4 2" xfId="540" xr:uid="{245ED830-3147-46D2-9086-DE5E97A0B90F}"/>
    <cellStyle name="Comma 4 4 2 2" xfId="695" xr:uid="{3294E3FD-2FEC-44B2-9205-A30E9608C0DE}"/>
    <cellStyle name="Comma 4 4 2 2 2" xfId="23909" xr:uid="{D45C05D1-C496-480D-A364-970EB9BA028E}"/>
    <cellStyle name="Comma 4 4 2 2 3" xfId="28326" xr:uid="{C507D1AA-5768-440C-BE80-99C8399E1662}"/>
    <cellStyle name="Comma 4 4 2 2 4" xfId="10653" xr:uid="{D5C31718-39A3-4813-9585-6DFBD2F78B72}"/>
    <cellStyle name="Comma 4 4 2 2 5" xfId="28786" xr:uid="{67994468-8ED8-4B0F-A9B7-67FBD395E45F}"/>
    <cellStyle name="Comma 4 4 2 3" xfId="20418" xr:uid="{804FCEC8-3463-46F0-BAD7-8070E39837B8}"/>
    <cellStyle name="Comma 4 4 2 4" xfId="28254" xr:uid="{111BEAEB-F97C-47D5-9522-8A56C18216DE}"/>
    <cellStyle name="Comma 4 4 2 5" xfId="5103" xr:uid="{21EBD1D0-B2E7-4379-9727-426E235BACD4}"/>
    <cellStyle name="Comma 4 4 2 6" xfId="28720" xr:uid="{9AB144C0-9CF7-42A5-AD96-90A94877E5DA}"/>
    <cellStyle name="Comma 4 4 3" xfId="467" xr:uid="{036BD47E-00F0-4646-9784-3E5A8BAC514E}"/>
    <cellStyle name="Comma 4 4 3 2" xfId="25077" xr:uid="{2A4C2055-ACDC-484E-9201-7360B7B579A7}"/>
    <cellStyle name="Comma 4 4 3 3" xfId="28189" xr:uid="{93E1E6E0-5B98-4344-94A9-7AD8A969AD30}"/>
    <cellStyle name="Comma 4 4 3 4" xfId="12014" xr:uid="{B8243A3D-9566-42DE-92A6-97CAB37A60F7}"/>
    <cellStyle name="Comma 4 4 3 5" xfId="28658" xr:uid="{D0A04715-2DE3-43CF-803B-CDDA1A0586C7}"/>
    <cellStyle name="Comma 4 4 4" xfId="764" xr:uid="{710E6A8A-1871-4E37-92CA-09AEDAADF87B}"/>
    <cellStyle name="Comma 4 4 4 2" xfId="22744" xr:uid="{60CE0224-1643-4FB0-A4EF-2E739009D006}"/>
    <cellStyle name="Comma 4 4 4 3" xfId="28383" xr:uid="{CEF37933-B54F-43F6-A980-E8A6EF3F968C}"/>
    <cellStyle name="Comma 4 4 4 4" xfId="8158" xr:uid="{55409C46-75AC-41BE-AB33-6A845D163C64}"/>
    <cellStyle name="Comma 4 4 4 5" xfId="28833" xr:uid="{678A8922-06C7-4BFE-AF22-028BA939AD18}"/>
    <cellStyle name="Comma 4 4 5" xfId="404" xr:uid="{B8143304-3E1F-49DB-BE08-CBFAAFB4C83E}"/>
    <cellStyle name="Comma 4 4 5 2" xfId="21586" xr:uid="{EFD40D6C-FE16-4B27-90E6-F963121C2C75}"/>
    <cellStyle name="Comma 4 4 5 3" xfId="28148" xr:uid="{D9090E17-D205-447E-83F9-1F5752E6C7A0}"/>
    <cellStyle name="Comma 4 4 5 4" xfId="6479" xr:uid="{048B1ADA-EFAA-458D-8A49-495A5BC137C9}"/>
    <cellStyle name="Comma 4 4 5 5" xfId="28636" xr:uid="{F2EF6BE3-9AFF-4339-9EEC-0FCFBE5800A6}"/>
    <cellStyle name="Comma 4 4 6" xfId="855" xr:uid="{815936B3-1304-45D7-AF6B-BFF2CE842872}"/>
    <cellStyle name="Comma 4 4 6 2" xfId="26408" xr:uid="{ED5ACC04-6AD2-47B3-87CB-53B0ECB1059C}"/>
    <cellStyle name="Comma 4 4 6 3" xfId="28462" xr:uid="{F3DF215A-5DF9-4821-9963-353E16B53073}"/>
    <cellStyle name="Comma 4 4 6 4" xfId="14128" xr:uid="{E76F71C1-18C6-4C0F-81C3-972DC2F256E2}"/>
    <cellStyle name="Comma 4 4 6 5" xfId="28910" xr:uid="{B87EFD38-9A18-4A94-950B-B1BAA29E14F1}"/>
    <cellStyle name="Comma 4 4 7" xfId="16319" xr:uid="{2173A4A1-AFC3-4F0E-9824-D41434F0C782}"/>
    <cellStyle name="Comma 4 4 7 2" xfId="26656" xr:uid="{B8EAA669-D272-45DF-95D2-830DC1371CE8}"/>
    <cellStyle name="Comma 4 4 8" xfId="19253" xr:uid="{3B9493F7-D777-463B-AF22-9A54B1CC4615}"/>
    <cellStyle name="Comma 4 4 9" xfId="28076" xr:uid="{1238A2EA-5D9D-4055-86CA-147587DC86A8}"/>
    <cellStyle name="Comma 4 5" xfId="274" xr:uid="{2D9F55FF-14E7-41C5-80A7-E2F8BB8CCB48}"/>
    <cellStyle name="Comma 4 5 10" xfId="2995" xr:uid="{E2839AC0-A8CC-4607-9DDA-0833CD2F4106}"/>
    <cellStyle name="Comma 4 5 11" xfId="28563" xr:uid="{337929AA-35F1-469A-8870-06B860379BC6}"/>
    <cellStyle name="Comma 4 5 12" xfId="30671" xr:uid="{BA40823F-236C-407C-A105-99254869108D}"/>
    <cellStyle name="Comma 4 5 13" xfId="35502" xr:uid="{ACD2CC4E-7ADD-44DB-9B07-71DE28D794C6}"/>
    <cellStyle name="Comma 4 5 2" xfId="519" xr:uid="{7BF7D741-85B7-4B8D-A8E9-A8F63F08E794}"/>
    <cellStyle name="Comma 4 5 2 2" xfId="794" xr:uid="{041F982C-0E1A-4035-9F1B-04B66343769F}"/>
    <cellStyle name="Comma 4 5 2 2 2" xfId="24292" xr:uid="{B117F847-C2F8-4545-AC3D-AB2485D7CC67}"/>
    <cellStyle name="Comma 4 5 2 2 2 2" xfId="34325" xr:uid="{9C6F5496-8294-47A9-A6AA-90D3DAA804EA}"/>
    <cellStyle name="Comma 4 5 2 2 3" xfId="28408" xr:uid="{B5C7BEA4-27EA-4761-99C8-A148DECF7C31}"/>
    <cellStyle name="Comma 4 5 2 2 4" xfId="11093" xr:uid="{F4E488F8-A896-4EDE-A725-8F8FDE52E194}"/>
    <cellStyle name="Comma 4 5 2 2 5" xfId="28856" xr:uid="{5AD626A9-B785-438A-9527-DCE024B2F72D}"/>
    <cellStyle name="Comma 4 5 2 2 6" xfId="31428" xr:uid="{6F7472DA-1684-49DB-889B-BEEC2FB3BCAC}"/>
    <cellStyle name="Comma 4 5 2 3" xfId="690" xr:uid="{D1DE20A5-305C-4A0D-A071-7D6E2872FE44}"/>
    <cellStyle name="Comma 4 5 2 3 2" xfId="28323" xr:uid="{F70472CC-A20B-45B2-9B08-DDD1E3B53BFA}"/>
    <cellStyle name="Comma 4 5 2 3 3" xfId="20801" xr:uid="{B3D460A0-601F-4CC8-87EC-6BCB4255BB4A}"/>
    <cellStyle name="Comma 4 5 2 3 4" xfId="28783" xr:uid="{A8809E5E-C1D2-47B1-A467-32148313E72E}"/>
    <cellStyle name="Comma 4 5 2 3 5" xfId="33946" xr:uid="{A63561E3-4FAE-43C1-8EF3-DDA25446B246}"/>
    <cellStyle name="Comma 4 5 2 4" xfId="28234" xr:uid="{A2EBE939-2136-41DC-98D9-063583B560FF}"/>
    <cellStyle name="Comma 4 5 2 5" xfId="5543" xr:uid="{2479B738-50A4-4726-99C1-170EA901D1DE}"/>
    <cellStyle name="Comma 4 5 2 6" xfId="28699" xr:uid="{E83E97EC-2339-427E-A913-C1E60D16DD22}"/>
    <cellStyle name="Comma 4 5 2 7" xfId="30969" xr:uid="{EA9EAA4E-EE9A-450D-B2A1-D1F9517AA728}"/>
    <cellStyle name="Comma 4 5 3" xfId="773" xr:uid="{196847F8-4B11-44B3-8781-26FDC6DDE072}"/>
    <cellStyle name="Comma 4 5 3 2" xfId="25479" xr:uid="{8F1ED863-E060-4A33-833E-2BF7A0CA5C44}"/>
    <cellStyle name="Comma 4 5 3 3" xfId="28390" xr:uid="{FAB0F6F9-3BEF-4ABF-8F08-0CE07E84FEF6}"/>
    <cellStyle name="Comma 4 5 3 4" xfId="12479" xr:uid="{34FAFCE4-86E4-4B79-B1F8-A6E5797025E6}"/>
    <cellStyle name="Comma 4 5 3 5" xfId="28839" xr:uid="{4543A6F2-92CA-4025-98AC-9E82C5EEB83F}"/>
    <cellStyle name="Comma 4 5 4" xfId="419" xr:uid="{F2FE161F-A3A4-4D2D-A77F-531D2D4D06B7}"/>
    <cellStyle name="Comma 4 5 4 2" xfId="23127" xr:uid="{3691A723-05CD-4194-B767-6ECDD784E2C4}"/>
    <cellStyle name="Comma 4 5 4 3" xfId="28159" xr:uid="{033923E3-6EAB-46BF-8030-F435CF3B61DD}"/>
    <cellStyle name="Comma 4 5 4 4" xfId="8600" xr:uid="{799A68F0-9BAD-43DF-9CB4-263BCF60044A}"/>
    <cellStyle name="Comma 4 5 4 5" xfId="28642" xr:uid="{5A68EA05-CCC9-4665-AF78-CFE1EE526AE0}"/>
    <cellStyle name="Comma 4 5 5" xfId="834" xr:uid="{E9BF05C1-F0B2-4033-B951-F738C8CDD0AB}"/>
    <cellStyle name="Comma 4 5 5 2" xfId="21969" xr:uid="{0E04295C-43DE-41D7-8F80-06F21A73FC6C}"/>
    <cellStyle name="Comma 4 5 5 3" xfId="28441" xr:uid="{CBE4A456-04B1-4E1C-8CCC-4BDEC3A8D0F6}"/>
    <cellStyle name="Comma 4 5 5 4" xfId="6980" xr:uid="{AB900813-C999-4BF2-AFFC-27B53FC6F6F7}"/>
    <cellStyle name="Comma 4 5 5 5" xfId="28889" xr:uid="{0B2D2D06-99F6-4703-9B45-197F745CAC23}"/>
    <cellStyle name="Comma 4 5 6" xfId="14784" xr:uid="{8BA7E27F-2D24-4354-A1E5-5150C8F0762B}"/>
    <cellStyle name="Comma 4 5 6 2" xfId="26493" xr:uid="{1661DAEB-237C-4B59-A97A-07BF3DED00AD}"/>
    <cellStyle name="Comma 4 5 7" xfId="16876" xr:uid="{68E7ED35-3352-40CD-9FC7-4351E6EBEFE0}"/>
    <cellStyle name="Comma 4 5 7 2" xfId="27040" xr:uid="{6A8A4865-63AA-46B1-92E8-65323C269A86}"/>
    <cellStyle name="Comma 4 5 8" xfId="19636" xr:uid="{9FCF8FE3-A203-4FBB-92EF-92C4F4A023B5}"/>
    <cellStyle name="Comma 4 5 9" xfId="28040" xr:uid="{7CCB7047-8288-4E89-9AC0-026AF48CEE8B}"/>
    <cellStyle name="Comma 4 6" xfId="378" xr:uid="{7C88D259-00E8-412F-B2E8-739F174C5E1F}"/>
    <cellStyle name="Comma 4 6 10" xfId="28617" xr:uid="{D74C7DB4-2619-41B5-BE6D-F5BE3F31FCEF}"/>
    <cellStyle name="Comma 4 6 11" xfId="30686" xr:uid="{7FF402A7-2E0F-430C-BFF0-3780D9971CF8}"/>
    <cellStyle name="Comma 4 6 12" xfId="35600" xr:uid="{399D4AE0-1E8B-4FB5-A45C-875E28921A0E}"/>
    <cellStyle name="Comma 4 6 2" xfId="573" xr:uid="{D80DE339-CE07-4ED4-B7EE-6D3EEA4FBC6D}"/>
    <cellStyle name="Comma 4 6 2 2" xfId="779" xr:uid="{A8B31D1D-79C2-4AE0-8C60-107FB3513640}"/>
    <cellStyle name="Comma 4 6 2 2 2" xfId="24679" xr:uid="{FDFE94FB-82F3-40BD-9E1E-F8694EBD63DC}"/>
    <cellStyle name="Comma 4 6 2 2 3" xfId="28396" xr:uid="{91839B27-992F-4FC4-B6D4-AB6DD54B8C21}"/>
    <cellStyle name="Comma 4 6 2 2 4" xfId="11554" xr:uid="{EEA0B117-7174-4755-9949-053EF9CED237}"/>
    <cellStyle name="Comma 4 6 2 2 5" xfId="28843" xr:uid="{F2E80CAF-5E48-4C41-86BC-E62CD0B02EC4}"/>
    <cellStyle name="Comma 4 6 2 2 6" xfId="34326" xr:uid="{4F922FC5-DD4C-4CE0-BE53-1C1C864D29BB}"/>
    <cellStyle name="Comma 4 6 2 3" xfId="21188" xr:uid="{E8281C77-DB96-47D7-B1CE-22C1F84A53BD}"/>
    <cellStyle name="Comma 4 6 2 4" xfId="28287" xr:uid="{EEFAC4F3-BE5A-4103-8A33-D67BB1E6AD01}"/>
    <cellStyle name="Comma 4 6 2 5" xfId="6004" xr:uid="{8B1B782E-9E5E-4001-A52E-A5BCB2AA44E1}"/>
    <cellStyle name="Comma 4 6 2 6" xfId="28753" xr:uid="{389D962D-6F70-4DBE-ABC7-006D46D5BA15}"/>
    <cellStyle name="Comma 4 6 2 7" xfId="31429" xr:uid="{2AEF5E4F-3D05-4070-8AAD-DD0E01FC702A}"/>
    <cellStyle name="Comma 4 6 3" xfId="428" xr:uid="{27CFC3CE-68AF-4DA7-A28C-EFA37E288A3E}"/>
    <cellStyle name="Comma 4 6 3 2" xfId="25880" xr:uid="{9E7BC68F-A603-4703-B6A2-9B9D4E7304F8}"/>
    <cellStyle name="Comma 4 6 3 3" xfId="28165" xr:uid="{01D51AEC-AE0B-49BD-BA73-EF02009BA6A3}"/>
    <cellStyle name="Comma 4 6 3 4" xfId="12958" xr:uid="{DDA180E4-73E7-4D95-BA3E-EBAE000A79B8}"/>
    <cellStyle name="Comma 4 6 3 5" xfId="28646" xr:uid="{EC6277DB-8E94-4273-B299-E68D4F4D9ECF}"/>
    <cellStyle name="Comma 4 6 3 6" xfId="33831" xr:uid="{349CF581-03A5-40E5-A8C6-01214B5C0EFD}"/>
    <cellStyle name="Comma 4 6 4" xfId="405" xr:uid="{CCF3CE00-653B-4FCC-848B-BF759283845C}"/>
    <cellStyle name="Comma 4 6 4 2" xfId="23514" xr:uid="{92D4AD8B-0BFF-477A-9171-25228C65EE1F}"/>
    <cellStyle name="Comma 4 6 4 3" xfId="28149" xr:uid="{D67B8507-C0AB-4BA8-AF28-78FE0049AE53}"/>
    <cellStyle name="Comma 4 6 4 4" xfId="9287" xr:uid="{98129F8D-98BC-45B7-8BF4-47763BFD320B}"/>
    <cellStyle name="Comma 4 6 4 5" xfId="28637" xr:uid="{DB7B8501-5969-4C71-9C8D-31B6791A650A}"/>
    <cellStyle name="Comma 4 6 5" xfId="888" xr:uid="{31366EF0-BDB8-4CEB-92DB-1F6756C76B81}"/>
    <cellStyle name="Comma 4 6 5 2" xfId="22356" xr:uid="{8E02AD76-5AD6-4763-A44C-E709AB1770D3}"/>
    <cellStyle name="Comma 4 6 5 3" xfId="28495" xr:uid="{94A4F743-A072-4940-A319-84EE432A84E5}"/>
    <cellStyle name="Comma 4 6 5 4" xfId="7713" xr:uid="{5A918F07-341A-461D-AA21-1ACC5DCC4B98}"/>
    <cellStyle name="Comma 4 6 5 5" xfId="28943" xr:uid="{AFE6446B-6987-49E7-9F32-17FA26AC0334}"/>
    <cellStyle name="Comma 4 6 6" xfId="17618" xr:uid="{598C9353-3F10-417E-AACA-0852A7AA0454}"/>
    <cellStyle name="Comma 4 6 6 2" xfId="27427" xr:uid="{AD842CE3-DDBD-4879-8B6E-71B50406DBAE}"/>
    <cellStyle name="Comma 4 6 7" xfId="20023" xr:uid="{0447E556-2DC0-40E5-B1B3-8F5FD1CCE11F}"/>
    <cellStyle name="Comma 4 6 8" xfId="28128" xr:uid="{D293A058-9358-4B51-BCAF-9CDCCC671F35}"/>
    <cellStyle name="Comma 4 6 9" xfId="3736" xr:uid="{0BF85810-A9D1-462A-B7DD-7C74A397C8B8}"/>
    <cellStyle name="Comma 4 7" xfId="241" xr:uid="{F8AF7B24-3FCF-4C3A-87A0-D0BB9887E9DF}"/>
    <cellStyle name="Comma 4 7 2" xfId="508" xr:uid="{73C49BA1-AE41-4E06-BA55-428ECD075C2E}"/>
    <cellStyle name="Comma 4 7 2 2" xfId="786" xr:uid="{B5C0A658-81E4-4867-AFE5-FDB2D705E582}"/>
    <cellStyle name="Comma 4 7 2 2 2" xfId="28400" xr:uid="{B3E7DB8A-57EC-484F-9623-2AA1C01D4E22}"/>
    <cellStyle name="Comma 4 7 2 2 3" xfId="23876" xr:uid="{3F1A6859-268B-4E77-9191-350BD14A2F09}"/>
    <cellStyle name="Comma 4 7 2 2 4" xfId="28848" xr:uid="{FE99D996-FB6A-4491-B947-8128768F2E4E}"/>
    <cellStyle name="Comma 4 7 2 3" xfId="28223" xr:uid="{EC04F453-C858-4D28-BFA1-306208F8BE0F}"/>
    <cellStyle name="Comma 4 7 2 4" xfId="10615" xr:uid="{BF15EEAE-F29A-4A54-939D-E5647CF8838F}"/>
    <cellStyle name="Comma 4 7 2 5" xfId="28688" xr:uid="{B86FA130-9AA5-4154-AEE2-265D0CBD63C3}"/>
    <cellStyle name="Comma 4 7 2 6" xfId="34327" xr:uid="{0B2E705B-60BC-4C00-8DA9-116C9E347872}"/>
    <cellStyle name="Comma 4 7 3" xfId="430" xr:uid="{10B6AF49-C689-4023-BE5A-586B2F094C33}"/>
    <cellStyle name="Comma 4 7 3 2" xfId="28166" xr:uid="{7CAE2A81-F0DF-4097-B75E-9B61CBC4DFDE}"/>
    <cellStyle name="Comma 4 7 3 3" xfId="20385" xr:uid="{00EB8F25-8FA5-4DB9-B4C2-77DA253C11DA}"/>
    <cellStyle name="Comma 4 7 3 4" xfId="28647" xr:uid="{BC88A6C7-2BEA-4CC6-BEB3-3546C0FEBC5B}"/>
    <cellStyle name="Comma 4 7 4" xfId="823" xr:uid="{77CC74E9-0CD3-4675-86C5-B91A50F36D68}"/>
    <cellStyle name="Comma 4 7 4 2" xfId="28431" xr:uid="{DEC8BD96-73EC-46F0-BA0B-37D639C66A0D}"/>
    <cellStyle name="Comma 4 7 4 3" xfId="28878" xr:uid="{0D51902A-F5C6-42B7-AF38-163AA6477C9C}"/>
    <cellStyle name="Comma 4 7 5" xfId="28015" xr:uid="{141DB6C7-DB4F-474F-A838-8B7C771AB6FF}"/>
    <cellStyle name="Comma 4 7 6" xfId="5065" xr:uid="{8E435CA9-0A14-4142-B723-700852E3B5F4}"/>
    <cellStyle name="Comma 4 7 7" xfId="28552" xr:uid="{12DA8F5A-C86E-42DF-B8B7-C723CAF15FCF}"/>
    <cellStyle name="Comma 4 7 8" xfId="31430" xr:uid="{14F8D92E-658E-4E72-9614-DD372CB591D8}"/>
    <cellStyle name="Comma 4 7 9" xfId="35478" xr:uid="{BE3EE42E-5A65-4035-87E7-08C7962CCEEC}"/>
    <cellStyle name="Comma 4 8" xfId="495" xr:uid="{9384F5A1-6CD7-4EB9-A0FA-E4345CC5C788}"/>
    <cellStyle name="Comma 4 8 2" xfId="453" xr:uid="{E0DFDCDF-D36B-43BF-ABCC-BB4D7E100F79}"/>
    <cellStyle name="Comma 4 8 2 2" xfId="28180" xr:uid="{4C98AB46-62CF-4EB4-B966-4FECA4272A05}"/>
    <cellStyle name="Comma 4 8 2 3" xfId="25044" xr:uid="{1862148E-4A5D-4782-A420-4DE6FA0675B8}"/>
    <cellStyle name="Comma 4 8 2 4" xfId="28653" xr:uid="{AE5064F5-E4A1-4D27-8CC2-6E631927A652}"/>
    <cellStyle name="Comma 4 8 2 5" xfId="34426" xr:uid="{02324492-6205-4403-B518-24C4BF724630}"/>
    <cellStyle name="Comma 4 8 3" xfId="28211" xr:uid="{AA0EA6EA-0A99-4D97-A02B-87FD26600E9C}"/>
    <cellStyle name="Comma 4 8 4" xfId="11976" xr:uid="{CEA45B0F-E814-4512-995D-9736051121FF}"/>
    <cellStyle name="Comma 4 8 5" xfId="28676" xr:uid="{5AFA26B0-617B-4206-9BB0-451675F1485A}"/>
    <cellStyle name="Comma 4 8 6" xfId="31900" xr:uid="{B1A55C78-6457-4B2D-A2C3-D3274A5592B7}"/>
    <cellStyle name="Comma 4 9" xfId="734" xr:uid="{3DF8C4B5-6165-4B0D-91EB-DD48CD880C7C}"/>
    <cellStyle name="Comma 4 9 2" xfId="25510" xr:uid="{5897DAAB-DCD6-413F-88DD-A4E349644AD4}"/>
    <cellStyle name="Comma 4 9 2 2" xfId="33702" xr:uid="{AE940B85-1D6F-4C7C-881C-C4C53294B503}"/>
    <cellStyle name="Comma 4 9 3" xfId="28362" xr:uid="{5A910181-1226-447B-B5D7-6AC75AA05065}"/>
    <cellStyle name="Comma 4 9 4" xfId="12539" xr:uid="{FA282415-B0EF-46C1-A837-1EE3879DECA9}"/>
    <cellStyle name="Comma 4 9 5" xfId="28820" xr:uid="{36C192E5-CDF7-40BA-8ACD-0F45F5D82676}"/>
    <cellStyle name="Comma 4 9 6" xfId="30269" xr:uid="{A2058EF8-7A55-44B9-A3E4-F24B9CD5BAB8}"/>
    <cellStyle name="Comma 4_AR_AP Audit updateMgen " xfId="14129" xr:uid="{5F26216B-6142-46BB-93BA-12728C3D0543}"/>
    <cellStyle name="Comma 40" xfId="1716" xr:uid="{4E66DF5E-5AF6-493A-9D9E-520B8B5780CB}"/>
    <cellStyle name="Comma 40 10" xfId="19306" xr:uid="{D6C59EA3-C6D9-4F9F-987B-ED6947FB3ED5}"/>
    <cellStyle name="Comma 40 2" xfId="3169" xr:uid="{1BB9B101-EC0B-43A3-8C09-33DFE26EEF67}"/>
    <cellStyle name="Comma 40 2 2" xfId="5635" xr:uid="{53F3D858-3763-4038-A241-4A420F5E98C6}"/>
    <cellStyle name="Comma 40 2 2 2" xfId="11185" xr:uid="{D12B4519-9234-40E4-8BA8-4983AC12F7AB}"/>
    <cellStyle name="Comma 40 2 2 2 2" xfId="24345" xr:uid="{0AE7304B-0BE4-4EF7-9307-3F1D3E841D4A}"/>
    <cellStyle name="Comma 40 2 2 3" xfId="20854" xr:uid="{F47A2CA1-085A-43A0-BFBC-D213B36F068A}"/>
    <cellStyle name="Comma 40 2 3" xfId="12578" xr:uid="{E542CECD-D049-43E1-8BD8-72963C56B648}"/>
    <cellStyle name="Comma 40 2 3 2" xfId="25538" xr:uid="{7D890883-5061-4343-83B4-1A74B3D242CF}"/>
    <cellStyle name="Comma 40 2 4" xfId="8758" xr:uid="{C05AB64D-3350-42D2-9387-5892DF5DE956}"/>
    <cellStyle name="Comma 40 2 4 2" xfId="23180" xr:uid="{70412FDB-B933-4DF4-96D2-044C08F06B8F}"/>
    <cellStyle name="Comma 40 2 5" xfId="7148" xr:uid="{26A78F33-DC15-4DC8-8235-7A48ECF80B2B}"/>
    <cellStyle name="Comma 40 2 5 2" xfId="22022" xr:uid="{107D2305-B315-435A-9733-9EE49F858FA9}"/>
    <cellStyle name="Comma 40 2 6" xfId="17050" xr:uid="{2E0515B1-4F97-4595-A9C2-5578AE1712C9}"/>
    <cellStyle name="Comma 40 2 6 2" xfId="27093" xr:uid="{390A7898-006C-4FF5-BD95-7708ACBED515}"/>
    <cellStyle name="Comma 40 2 7" xfId="19689" xr:uid="{D62F1CE2-B3C0-4F46-8930-A247D8CB4983}"/>
    <cellStyle name="Comma 40 3" xfId="3821" xr:uid="{40E0A434-67D8-4FD9-B288-631C06D8C438}"/>
    <cellStyle name="Comma 40 3 2" xfId="6089" xr:uid="{885E018D-7F27-4C9D-BC03-DA78D2618535}"/>
    <cellStyle name="Comma 40 3 2 2" xfId="11639" xr:uid="{0A34D8FA-5732-4A76-84B5-881E3C55EEAE}"/>
    <cellStyle name="Comma 40 3 2 2 2" xfId="24732" xr:uid="{ED5FCBE0-5957-41AF-922B-95EA7C5096A6}"/>
    <cellStyle name="Comma 40 3 2 3" xfId="21241" xr:uid="{A32A7FA9-2C59-4AB4-8693-E0BB69EFCBD0}"/>
    <cellStyle name="Comma 40 3 3" xfId="13043" xr:uid="{2ADF8D00-B6EC-401A-B1C2-B9833C360B0E}"/>
    <cellStyle name="Comma 40 3 3 2" xfId="25933" xr:uid="{D246C3B7-991C-48A3-A369-E918A3F5F0A8}"/>
    <cellStyle name="Comma 40 3 4" xfId="9372" xr:uid="{B7B48C1A-DA67-4F38-97B1-07D849239159}"/>
    <cellStyle name="Comma 40 3 4 2" xfId="23567" xr:uid="{8AA7608E-1181-4F3E-9293-2F3D1CB91DE3}"/>
    <cellStyle name="Comma 40 3 5" xfId="7798" xr:uid="{95BC3587-63B0-4D64-8948-BF4C2B1DDB6A}"/>
    <cellStyle name="Comma 40 3 5 2" xfId="22409" xr:uid="{8EB7ABB5-D83A-4DA4-ACDC-721B0E90AD2E}"/>
    <cellStyle name="Comma 40 3 6" xfId="17703" xr:uid="{47603676-0BC0-4971-835C-781F7A4D9696}"/>
    <cellStyle name="Comma 40 3 6 2" xfId="27480" xr:uid="{59A84CC6-51B5-43EE-B78D-583D3C6B76DB}"/>
    <cellStyle name="Comma 40 3 7" xfId="20076" xr:uid="{10E953FD-72FC-4134-9DE0-7B386A87007F}"/>
    <cellStyle name="Comma 40 4" xfId="5188" xr:uid="{B6A536BD-8B3B-417B-8AE4-DB71660A3EB5}"/>
    <cellStyle name="Comma 40 4 2" xfId="10738" xr:uid="{585F52E4-EAFE-4C7D-A63D-D8CED43388F9}"/>
    <cellStyle name="Comma 40 4 2 2" xfId="23962" xr:uid="{05B57D54-2AC7-4050-BEDB-CA54D285E56D}"/>
    <cellStyle name="Comma 40 4 3" xfId="20471" xr:uid="{E6CF60C4-80BF-43B0-A963-171C92FB5D85}"/>
    <cellStyle name="Comma 40 5" xfId="12111" xr:uid="{A076E6F6-F2DD-4FB3-94E5-B47C7977ABB4}"/>
    <cellStyle name="Comma 40 5 2" xfId="25138" xr:uid="{0CA295C9-D9CE-4364-92BE-69A9A639B56D}"/>
    <cellStyle name="Comma 40 6" xfId="8243" xr:uid="{49AE1127-B5AE-4995-A36D-35DE7CCF854B}"/>
    <cellStyle name="Comma 40 6 2" xfId="22797" xr:uid="{5A37AFE4-78F6-4850-990B-0E6F1039AB8D}"/>
    <cellStyle name="Comma 40 7" xfId="6620" xr:uid="{63DCEDCB-9A0A-46C2-9006-F421D38E5CAE}"/>
    <cellStyle name="Comma 40 7 2" xfId="21639" xr:uid="{B370EC86-9ED4-4455-8ED8-4A52B0251876}"/>
    <cellStyle name="Comma 40 8" xfId="14130" xr:uid="{0450D0A5-3A5E-45C2-8A56-9B0990638586}"/>
    <cellStyle name="Comma 40 8 2" xfId="26409" xr:uid="{C4CEF416-81A9-4B9B-A0E7-A5743F7B5CB4}"/>
    <cellStyle name="Comma 40 9" xfId="16462" xr:uid="{A7DE6417-3823-471F-9F64-FEEA7DB8D87D}"/>
    <cellStyle name="Comma 40 9 2" xfId="26709" xr:uid="{2D4A7916-F7CA-4724-81A7-CCA5333E6A2A}"/>
    <cellStyle name="Comma 41" xfId="1720" xr:uid="{876F5DA7-110C-4344-B4F6-2E66D9FE99B0}"/>
    <cellStyle name="Comma 41 10" xfId="19308" xr:uid="{705DFCA5-4063-416B-9E7A-F0BDD6C4F6DB}"/>
    <cellStyle name="Comma 41 2" xfId="3171" xr:uid="{8D101D96-BEDC-4C4F-A7BA-C4AE28176719}"/>
    <cellStyle name="Comma 41 2 2" xfId="5637" xr:uid="{26A8CAE5-C0C0-471F-8B72-984AA91D03B3}"/>
    <cellStyle name="Comma 41 2 2 2" xfId="11187" xr:uid="{0FC13D6B-C05B-4A67-BF44-769E60D74D0E}"/>
    <cellStyle name="Comma 41 2 2 2 2" xfId="24347" xr:uid="{B35F49BD-5B41-454C-91E7-7BE7D0164610}"/>
    <cellStyle name="Comma 41 2 2 3" xfId="20856" xr:uid="{3EF7B378-9965-489B-996C-E4738DD3F604}"/>
    <cellStyle name="Comma 41 2 3" xfId="12580" xr:uid="{B09FCBA2-E144-4383-BB33-7589406F290C}"/>
    <cellStyle name="Comma 41 2 3 2" xfId="25540" xr:uid="{2FA711EC-37FB-496E-9B42-E47E990B890D}"/>
    <cellStyle name="Comma 41 2 4" xfId="8760" xr:uid="{4B1F6D10-7F57-43AF-A93D-48A48450AA62}"/>
    <cellStyle name="Comma 41 2 4 2" xfId="23182" xr:uid="{4AD0EB3E-979C-4466-A515-BDE5ECB88B71}"/>
    <cellStyle name="Comma 41 2 5" xfId="7150" xr:uid="{8C4136DE-AF32-4E7B-BC3C-BD11898E4D29}"/>
    <cellStyle name="Comma 41 2 5 2" xfId="22024" xr:uid="{5470751E-2376-4E20-85A8-D4514C52E799}"/>
    <cellStyle name="Comma 41 2 6" xfId="17052" xr:uid="{379EB1DD-C26A-4A4B-B6AF-E6649050B179}"/>
    <cellStyle name="Comma 41 2 6 2" xfId="27095" xr:uid="{819CAAC2-4DDB-4691-8B04-D34EE4AD8F98}"/>
    <cellStyle name="Comma 41 2 7" xfId="19691" xr:uid="{A0C0414D-3DFF-4D23-A304-A97D8B36199E}"/>
    <cellStyle name="Comma 41 3" xfId="3823" xr:uid="{AFF8DEF4-9F21-49B6-A375-27D89AF0A9B7}"/>
    <cellStyle name="Comma 41 3 2" xfId="6091" xr:uid="{7A3940EC-34D5-4062-86AE-87D116C38959}"/>
    <cellStyle name="Comma 41 3 2 2" xfId="11641" xr:uid="{EF94263B-15FE-4115-A37F-74CA6EB131EA}"/>
    <cellStyle name="Comma 41 3 2 2 2" xfId="24734" xr:uid="{F80B82E3-4BD0-4C7E-B1D0-6DA54FFD51DE}"/>
    <cellStyle name="Comma 41 3 2 3" xfId="21243" xr:uid="{39A6BA2E-4823-4CA0-BA29-89E85B6FC942}"/>
    <cellStyle name="Comma 41 3 3" xfId="13045" xr:uid="{4366AF54-C717-4A32-A678-1AF56881FF00}"/>
    <cellStyle name="Comma 41 3 3 2" xfId="25935" xr:uid="{E7955AE4-6B03-4FCB-AE11-1DC551DA5BFD}"/>
    <cellStyle name="Comma 41 3 4" xfId="9374" xr:uid="{88D4A648-A2AF-429D-9280-48F85FF142C4}"/>
    <cellStyle name="Comma 41 3 4 2" xfId="23569" xr:uid="{5B04E5D5-3AFA-48AE-8080-5735DDC1217C}"/>
    <cellStyle name="Comma 41 3 5" xfId="7800" xr:uid="{FCACEC78-5EAF-4844-B6BE-1E505F7ABDF2}"/>
    <cellStyle name="Comma 41 3 5 2" xfId="22411" xr:uid="{3615F89C-CD67-44F0-86DB-2DE34FA4F80E}"/>
    <cellStyle name="Comma 41 3 6" xfId="17705" xr:uid="{9683CE20-AEEB-47E1-B214-CF63C03D9A45}"/>
    <cellStyle name="Comma 41 3 6 2" xfId="27482" xr:uid="{39CC328E-299C-420A-BD82-78B294A02985}"/>
    <cellStyle name="Comma 41 3 7" xfId="20078" xr:uid="{9F6341B8-9051-4F4A-9985-21DCAFBE48D7}"/>
    <cellStyle name="Comma 41 4" xfId="5190" xr:uid="{11BD4055-CA25-4BF0-BE4B-347865B028EE}"/>
    <cellStyle name="Comma 41 4 2" xfId="10740" xr:uid="{D637A315-8772-4708-A5BB-98E4B1986FD9}"/>
    <cellStyle name="Comma 41 4 2 2" xfId="23964" xr:uid="{89D9469A-B18B-4736-AEF0-00B2555B5341}"/>
    <cellStyle name="Comma 41 4 3" xfId="20473" xr:uid="{2C5E967D-E3DD-476C-BA0E-AE4F5FF85170}"/>
    <cellStyle name="Comma 41 5" xfId="12114" xr:uid="{6F7F7381-D7CC-4D6B-A30E-2B7FA9B5E5D8}"/>
    <cellStyle name="Comma 41 5 2" xfId="25141" xr:uid="{EDE235F4-514B-4335-BF48-6FCCA035F545}"/>
    <cellStyle name="Comma 41 6" xfId="8245" xr:uid="{70256ED6-B35F-4C25-B54C-62D009257D49}"/>
    <cellStyle name="Comma 41 6 2" xfId="22799" xr:uid="{0255E285-13C2-43A3-8ABA-676EAF384A4F}"/>
    <cellStyle name="Comma 41 7" xfId="6622" xr:uid="{818165A6-2EE6-474B-A74A-ED7B38D9A151}"/>
    <cellStyle name="Comma 41 7 2" xfId="21641" xr:uid="{8E06F269-38DC-44EC-ADED-540A63454504}"/>
    <cellStyle name="Comma 41 8" xfId="14131" xr:uid="{347A4EDA-1F63-4E5A-A573-3B61D52D4BF7}"/>
    <cellStyle name="Comma 41 8 2" xfId="26410" xr:uid="{BD15F6A4-A617-403A-8A0F-E2DC4EEBDAD4}"/>
    <cellStyle name="Comma 41 9" xfId="16464" xr:uid="{E02E8302-7869-44C9-863E-638612FB021B}"/>
    <cellStyle name="Comma 41 9 2" xfId="26711" xr:uid="{29F5592F-0BC7-415C-8A73-BCD9D3A3B7B0}"/>
    <cellStyle name="Comma 42" xfId="1120" xr:uid="{EECD7B93-AF67-40A5-B84F-1DF0E5E56860}"/>
    <cellStyle name="Comma 42 10" xfId="19266" xr:uid="{D45A9C0E-F18A-43CC-AF53-CC869160E9C9}"/>
    <cellStyle name="Comma 42 2" xfId="3024" xr:uid="{FD87E039-EC3F-4650-A44B-D7B7E09CFA39}"/>
    <cellStyle name="Comma 42 2 2" xfId="5563" xr:uid="{CBB7556F-F085-4082-ABB2-0C6A5AED85A0}"/>
    <cellStyle name="Comma 42 2 2 2" xfId="11113" xr:uid="{75A55D39-CE61-4FBA-A3F1-E3CFAFE59435}"/>
    <cellStyle name="Comma 42 2 2 2 2" xfId="24305" xr:uid="{A672A744-DCDB-4662-A6D8-2B235BAF1110}"/>
    <cellStyle name="Comma 42 2 2 3" xfId="20814" xr:uid="{CA0A51A7-B8B7-4A70-96B7-C2FBAA581A17}"/>
    <cellStyle name="Comma 42 2 3" xfId="12500" xr:uid="{6E21C5EC-E740-48E3-8725-D1DB8D2061B9}"/>
    <cellStyle name="Comma 42 2 3 2" xfId="25493" xr:uid="{F446B9E8-1739-4171-8564-B2E2C9A5B1DD}"/>
    <cellStyle name="Comma 42 2 4" xfId="8626" xr:uid="{A872BD5B-AF56-4E91-BC7A-22F022AE5B6E}"/>
    <cellStyle name="Comma 42 2 4 2" xfId="23140" xr:uid="{ED1B36E7-809A-4FD2-915E-39A4D3EC5A96}"/>
    <cellStyle name="Comma 42 2 5" xfId="7009" xr:uid="{F5A9603F-E8D8-4D86-8B52-C1AAEB465561}"/>
    <cellStyle name="Comma 42 2 5 2" xfId="21982" xr:uid="{C398AC02-CC91-49D9-BF27-F3B84CC6DFC5}"/>
    <cellStyle name="Comma 42 2 6" xfId="16905" xr:uid="{71755333-2FA2-41D6-9E91-D7950ADFA102}"/>
    <cellStyle name="Comma 42 2 6 2" xfId="27053" xr:uid="{280BA176-034C-42E0-90E6-80F900673A17}"/>
    <cellStyle name="Comma 42 2 7" xfId="19649" xr:uid="{BB062A3E-AC14-4200-A466-0849C8F14842}"/>
    <cellStyle name="Comma 42 3" xfId="3755" xr:uid="{4072C5E8-8885-47D4-8D9D-21D27457D524}"/>
    <cellStyle name="Comma 42 3 2" xfId="6023" xr:uid="{2D236355-C44F-497B-86D6-B48375147658}"/>
    <cellStyle name="Comma 42 3 2 2" xfId="11573" xr:uid="{FC50008F-CBAE-42AB-B6B7-0D24C88C921F}"/>
    <cellStyle name="Comma 42 3 2 2 2" xfId="24692" xr:uid="{9A310636-B7D1-4C0D-872A-CF8A37EDEC8E}"/>
    <cellStyle name="Comma 42 3 2 3" xfId="21201" xr:uid="{26F7A38B-D64D-4D01-854D-E8DDD4FC52B5}"/>
    <cellStyle name="Comma 42 3 3" xfId="12977" xr:uid="{BCE6ECA7-EF14-450A-AEBD-C3E72FF3EF4B}"/>
    <cellStyle name="Comma 42 3 3 2" xfId="25893" xr:uid="{8C938F4C-47E4-4D94-9E99-5B7253FFD7E9}"/>
    <cellStyle name="Comma 42 3 4" xfId="9306" xr:uid="{B671B8D5-D3C8-418B-A711-08C02DACF859}"/>
    <cellStyle name="Comma 42 3 4 2" xfId="23527" xr:uid="{33C9CC0B-ED1D-4CA5-AA2E-18DB87CCE2F8}"/>
    <cellStyle name="Comma 42 3 5" xfId="7732" xr:uid="{4D620841-ADAC-498C-B4AE-E57B6C6CAD40}"/>
    <cellStyle name="Comma 42 3 5 2" xfId="22369" xr:uid="{780FC4CF-FDB2-44CD-B783-7E9E79C61ED2}"/>
    <cellStyle name="Comma 42 3 6" xfId="17637" xr:uid="{4033458E-86D5-4FB6-A963-534878F8B63A}"/>
    <cellStyle name="Comma 42 3 6 2" xfId="27440" xr:uid="{D819CCEB-A312-4EAE-9E97-07853FFE2810}"/>
    <cellStyle name="Comma 42 3 7" xfId="20036" xr:uid="{FBFCFDF6-DB03-44E9-BA67-E5379D5EB146}"/>
    <cellStyle name="Comma 42 4" xfId="5122" xr:uid="{8F5269D6-5AF8-43ED-B4E3-C2603DFE008E}"/>
    <cellStyle name="Comma 42 4 2" xfId="10672" xr:uid="{749171EE-9704-4CCE-8F9E-334D7826A5F3}"/>
    <cellStyle name="Comma 42 4 2 2" xfId="23922" xr:uid="{7D5FB5D9-AAFC-4242-850C-BEEB399D3FCC}"/>
    <cellStyle name="Comma 42 4 3" xfId="20431" xr:uid="{C955162F-1EF1-4EA6-962E-BE0D97144113}"/>
    <cellStyle name="Comma 42 5" xfId="12035" xr:uid="{9B3858B2-93AD-4DDC-84C8-5D4EC71AC183}"/>
    <cellStyle name="Comma 42 5 2" xfId="25092" xr:uid="{BE407BD4-BDEB-4293-8FDF-A5544B469C2E}"/>
    <cellStyle name="Comma 42 6" xfId="8177" xr:uid="{17DDD31A-7F45-428A-8F1C-4253FC6CB728}"/>
    <cellStyle name="Comma 42 6 2" xfId="22757" xr:uid="{1F076FC3-5D98-43F9-85FA-E16276733213}"/>
    <cellStyle name="Comma 42 7" xfId="6504" xr:uid="{01CE8209-DBA9-469B-B910-A4FD4609EC90}"/>
    <cellStyle name="Comma 42 7 2" xfId="21599" xr:uid="{C888E186-F350-45CB-BF9E-C91EE41C73F5}"/>
    <cellStyle name="Comma 42 8" xfId="14132" xr:uid="{B577DA5B-D3BA-4E4C-90D9-BF8F9D69156A}"/>
    <cellStyle name="Comma 42 8 2" xfId="26411" xr:uid="{E790877A-D587-445A-9327-B20FAF429A86}"/>
    <cellStyle name="Comma 42 9" xfId="16344" xr:uid="{121CFB80-7198-44A7-AA3C-696907F6DC5E}"/>
    <cellStyle name="Comma 42 9 2" xfId="26669" xr:uid="{05E1C43D-6D28-46A5-89DC-27B38127970F}"/>
    <cellStyle name="Comma 43" xfId="1721" xr:uid="{1A575CFC-E8B9-4D5C-A762-A02416F96E0F}"/>
    <cellStyle name="Comma 43 10" xfId="16465" xr:uid="{84C7F8B8-2AF4-464B-A583-4E90C86EB1CD}"/>
    <cellStyle name="Comma 43 10 2" xfId="26712" xr:uid="{8FD24602-F755-47DB-8039-DA3EA745F9CA}"/>
    <cellStyle name="Comma 43 11" xfId="19309" xr:uid="{4DC5B9C4-867C-4A7F-9A58-957788810EC2}"/>
    <cellStyle name="Comma 43 2" xfId="3172" xr:uid="{C6A7430B-DCC3-4533-9A56-683DC6E20E5B}"/>
    <cellStyle name="Comma 43 2 2" xfId="5638" xr:uid="{50FEFC15-5E3A-4171-84CC-89DAC5811015}"/>
    <cellStyle name="Comma 43 2 2 2" xfId="11188" xr:uid="{C7E44C79-B51E-44D9-B277-65665E5E99D5}"/>
    <cellStyle name="Comma 43 2 2 2 2" xfId="24348" xr:uid="{BCCBE8C8-6B01-461C-8436-E78E8FDD9A12}"/>
    <cellStyle name="Comma 43 2 2 3" xfId="20857" xr:uid="{3FB92145-D313-4238-85A2-B4492544447F}"/>
    <cellStyle name="Comma 43 2 3" xfId="12581" xr:uid="{A2A1F0B7-FEA9-480E-9C7F-B4EAAD59128D}"/>
    <cellStyle name="Comma 43 2 3 2" xfId="25541" xr:uid="{98CE839C-D79E-4D1D-91AA-7805DB54558E}"/>
    <cellStyle name="Comma 43 2 4" xfId="8761" xr:uid="{13D9E60A-AE85-48A6-8C2A-595640304B37}"/>
    <cellStyle name="Comma 43 2 4 2" xfId="23183" xr:uid="{8F681121-7E7C-4347-A129-7048CB2C8042}"/>
    <cellStyle name="Comma 43 2 5" xfId="7151" xr:uid="{CED2976A-A6B8-4B56-ADC5-2500B3DB6ADF}"/>
    <cellStyle name="Comma 43 2 5 2" xfId="22025" xr:uid="{C8BCED39-C1CA-4E27-8344-B7A5B5283203}"/>
    <cellStyle name="Comma 43 2 6" xfId="13480" xr:uid="{FA7C3C93-9A9C-428C-B52D-9E3FADD05B38}"/>
    <cellStyle name="Comma 43 2 6 2" xfId="26264" xr:uid="{9E6AD5AB-F015-433C-9C93-D6B12EB7B70E}"/>
    <cellStyle name="Comma 43 2 7" xfId="17053" xr:uid="{AC013B0C-4D7C-4487-A418-FAF8BD1948F9}"/>
    <cellStyle name="Comma 43 2 7 2" xfId="27096" xr:uid="{C8CC43F8-0D4F-4334-AD4A-E0181622DF32}"/>
    <cellStyle name="Comma 43 2 8" xfId="19692" xr:uid="{7BBA158E-A431-4CA8-91C8-CD0F0C827DAB}"/>
    <cellStyle name="Comma 43 3" xfId="3824" xr:uid="{5A7BF0B4-B860-4900-AF96-D31343327D3D}"/>
    <cellStyle name="Comma 43 3 2" xfId="6092" xr:uid="{AC6472CC-AE0C-4EBC-B007-78FB06D5235F}"/>
    <cellStyle name="Comma 43 3 2 2" xfId="11642" xr:uid="{DA1D0F55-A750-4EF8-8F8A-59ABD0F0A3D0}"/>
    <cellStyle name="Comma 43 3 2 2 2" xfId="24735" xr:uid="{3AA6C0C3-F662-433C-B6EB-186E914B8DBC}"/>
    <cellStyle name="Comma 43 3 2 3" xfId="21244" xr:uid="{20F8F838-734F-4832-A8F8-365771004261}"/>
    <cellStyle name="Comma 43 3 3" xfId="13046" xr:uid="{94785931-9522-4F91-A39F-30E04241CCE5}"/>
    <cellStyle name="Comma 43 3 3 2" xfId="25936" xr:uid="{BE122EC5-6B69-4CE1-981E-129A072A7909}"/>
    <cellStyle name="Comma 43 3 4" xfId="9375" xr:uid="{72AC43AA-6792-4D15-926B-9756E91CE0BE}"/>
    <cellStyle name="Comma 43 3 4 2" xfId="23570" xr:uid="{AE9399BB-D576-49A7-8FA9-55A832D2DD05}"/>
    <cellStyle name="Comma 43 3 5" xfId="7801" xr:uid="{8B8002D3-E679-41E4-8D47-C6F6A7EAB102}"/>
    <cellStyle name="Comma 43 3 5 2" xfId="22412" xr:uid="{3F31146F-8404-4697-AB09-FD4E635107B9}"/>
    <cellStyle name="Comma 43 3 6" xfId="13564" xr:uid="{BF9DF664-48C0-43B1-97B2-4BB816B29F0D}"/>
    <cellStyle name="Comma 43 3 6 2" xfId="26289" xr:uid="{516873D5-FB54-4EBA-8523-AED84A69E9BA}"/>
    <cellStyle name="Comma 43 3 7" xfId="17706" xr:uid="{92A1B9B6-B6DC-4BE3-A96F-DB4AFBC188E2}"/>
    <cellStyle name="Comma 43 3 7 2" xfId="27483" xr:uid="{5C1E7ECE-5769-49C9-B0EF-66C2F1AB50D9}"/>
    <cellStyle name="Comma 43 3 8" xfId="20079" xr:uid="{3F74962A-5269-4AEA-A092-11E37D708FD5}"/>
    <cellStyle name="Comma 43 4" xfId="5191" xr:uid="{56C5F36C-3FA7-4A52-B739-C864FCD6A9F1}"/>
    <cellStyle name="Comma 43 4 2" xfId="10741" xr:uid="{80CD7D0E-EE0F-4A3B-B25D-A5356EF6D9FF}"/>
    <cellStyle name="Comma 43 4 2 2" xfId="23965" xr:uid="{DCF5B096-A2E0-4879-9969-0434F43FF6B0}"/>
    <cellStyle name="Comma 43 4 3" xfId="20474" xr:uid="{3BB04D12-E945-4801-AA3A-133659A468A2}"/>
    <cellStyle name="Comma 43 5" xfId="12115" xr:uid="{67C3E3AB-6540-406B-A063-0326441D552E}"/>
    <cellStyle name="Comma 43 5 2" xfId="25142" xr:uid="{611CBAAA-BFF2-4E2A-B063-2C0D42E227C6}"/>
    <cellStyle name="Comma 43 6" xfId="8246" xr:uid="{D1B0301D-4FB4-46FB-B137-23AD709EC171}"/>
    <cellStyle name="Comma 43 6 2" xfId="22800" xr:uid="{9EC7373C-8F4B-4D67-8539-CA13C6898865}"/>
    <cellStyle name="Comma 43 7" xfId="6623" xr:uid="{99B1B54E-BA8E-4379-8AC2-7231C9F95973}"/>
    <cellStyle name="Comma 43 7 2" xfId="21642" xr:uid="{7A27A999-ADC0-438C-8A26-B88CEE38E004}"/>
    <cellStyle name="Comma 43 8" xfId="13403" xr:uid="{4C18DB22-C334-44AF-A401-0C474264C31C}"/>
    <cellStyle name="Comma 43 8 2" xfId="26244" xr:uid="{CEB93EA6-CC60-4316-B491-D413EA4A3002}"/>
    <cellStyle name="Comma 43 9" xfId="14133" xr:uid="{A02EDD7C-A51D-438C-A2B5-FDF09FBD2CED}"/>
    <cellStyle name="Comma 43 9 2" xfId="26412" xr:uid="{549FE40B-140A-479B-853B-33009418CAE9}"/>
    <cellStyle name="Comma 430" xfId="35613" xr:uid="{13DC4C7A-58DD-4942-9745-3D63054E3202}"/>
    <cellStyle name="Comma 44" xfId="1723" xr:uid="{1AF58BE8-E9EE-4BBE-9B2A-0395757EE05C}"/>
    <cellStyle name="Comma 44 10" xfId="19310" xr:uid="{B8126402-4DA6-4153-932C-1C30E3BC5AB0}"/>
    <cellStyle name="Comma 44 2" xfId="3174" xr:uid="{6023DC50-F394-4583-BF67-471F342EC68F}"/>
    <cellStyle name="Comma 44 2 2" xfId="5639" xr:uid="{84438A06-DE2D-4129-B9D6-71CE8E7D42A9}"/>
    <cellStyle name="Comma 44 2 2 2" xfId="11189" xr:uid="{EFC65A44-E860-4C19-BDFC-A624CD8452A3}"/>
    <cellStyle name="Comma 44 2 2 2 2" xfId="24349" xr:uid="{3032DBD9-256C-4D1E-9269-60B081856FB3}"/>
    <cellStyle name="Comma 44 2 2 3" xfId="20858" xr:uid="{95835C97-0F27-480D-9C8E-6EFCB0AEB3BC}"/>
    <cellStyle name="Comma 44 2 3" xfId="12582" xr:uid="{8D0AA09B-BB31-44C9-8F00-072669D85629}"/>
    <cellStyle name="Comma 44 2 3 2" xfId="25542" xr:uid="{B432333E-90EE-4BF8-B1D4-B8A6A9E3AAB4}"/>
    <cellStyle name="Comma 44 2 4" xfId="8763" xr:uid="{76EB1225-6B0D-4F7F-A482-E416A07ABD6B}"/>
    <cellStyle name="Comma 44 2 4 2" xfId="23184" xr:uid="{89700B9C-E8B5-4B3A-9A82-DDE3E15D1995}"/>
    <cellStyle name="Comma 44 2 5" xfId="7153" xr:uid="{4A987E18-41B2-42C9-9AA1-7A15619859AB}"/>
    <cellStyle name="Comma 44 2 5 2" xfId="22026" xr:uid="{66E4F174-12F4-46FA-8AA0-0973591389B9}"/>
    <cellStyle name="Comma 44 2 6" xfId="17055" xr:uid="{8601EBF6-D4E5-44F1-812F-285FCFA5D5DD}"/>
    <cellStyle name="Comma 44 2 6 2" xfId="27097" xr:uid="{9EC4A9BD-AB67-4F29-8AD9-6B30DC7CA7FF}"/>
    <cellStyle name="Comma 44 2 7" xfId="19693" xr:uid="{5CE90235-37FC-4EA0-9C65-5DA393B372A9}"/>
    <cellStyle name="Comma 44 3" xfId="3825" xr:uid="{8572757B-57AE-46C4-8CDD-72E69B6674F8}"/>
    <cellStyle name="Comma 44 3 2" xfId="6093" xr:uid="{A8A53EE4-C92B-4E3F-BE28-15B236637486}"/>
    <cellStyle name="Comma 44 3 2 2" xfId="11643" xr:uid="{8B2346D3-A554-493D-9F5F-71B62A36BD50}"/>
    <cellStyle name="Comma 44 3 2 2 2" xfId="24736" xr:uid="{D6CC51CF-F306-4F9E-AACF-87F401CB6C16}"/>
    <cellStyle name="Comma 44 3 2 3" xfId="21245" xr:uid="{6EE1F863-C9B8-462D-91E0-1DC3D48CD1F7}"/>
    <cellStyle name="Comma 44 3 3" xfId="13047" xr:uid="{CA92BB04-C42D-4593-A6B0-D6AEC3714917}"/>
    <cellStyle name="Comma 44 3 3 2" xfId="25937" xr:uid="{7D8B6B11-671B-4340-B9AF-1473D5F88FAE}"/>
    <cellStyle name="Comma 44 3 4" xfId="9376" xr:uid="{0FDD17B4-943D-4A3E-B728-E3307485115F}"/>
    <cellStyle name="Comma 44 3 4 2" xfId="23571" xr:uid="{4AE6561D-CF9B-4050-8326-9B9653AEF586}"/>
    <cellStyle name="Comma 44 3 5" xfId="7802" xr:uid="{D0646C04-FB2E-4EC7-96ED-7573F2D853CD}"/>
    <cellStyle name="Comma 44 3 5 2" xfId="22413" xr:uid="{82D144B7-61E1-4F4A-B9D3-47CA7E0CE093}"/>
    <cellStyle name="Comma 44 3 6" xfId="17707" xr:uid="{784DF16E-A3F6-4B38-B0CF-9C5A1B7C0997}"/>
    <cellStyle name="Comma 44 3 6 2" xfId="27484" xr:uid="{8974124C-E90E-46F0-84F0-41904CE715EC}"/>
    <cellStyle name="Comma 44 3 7" xfId="20080" xr:uid="{E990D5B5-046D-48E0-A515-B242114862F8}"/>
    <cellStyle name="Comma 44 4" xfId="5192" xr:uid="{4729FD4C-3307-4AA6-ACE6-6E3F0BC3DF15}"/>
    <cellStyle name="Comma 44 4 2" xfId="10742" xr:uid="{812DB996-6D64-4900-8D5A-F9256700B283}"/>
    <cellStyle name="Comma 44 4 2 2" xfId="23966" xr:uid="{4A259F37-9F57-4745-8DDD-4A661841AF10}"/>
    <cellStyle name="Comma 44 4 3" xfId="20475" xr:uid="{4B1723F0-AD87-4377-975A-8883F533063C}"/>
    <cellStyle name="Comma 44 5" xfId="12116" xr:uid="{4CDE3BA0-131A-48D8-8AD9-D2285090F2DC}"/>
    <cellStyle name="Comma 44 5 2" xfId="25143" xr:uid="{BE8C2CA3-0673-412D-8784-172E4E703B71}"/>
    <cellStyle name="Comma 44 6" xfId="8247" xr:uid="{73D2D9F4-3133-430F-B5F1-1757E183C04B}"/>
    <cellStyle name="Comma 44 6 2" xfId="22801" xr:uid="{8DB41F1B-EEDD-463C-8794-88B53F9F1474}"/>
    <cellStyle name="Comma 44 7" xfId="6624" xr:uid="{CDF5C7CD-D057-4DEF-9717-175927118DFC}"/>
    <cellStyle name="Comma 44 7 2" xfId="21643" xr:uid="{85F6EFB5-81A6-4B0E-BCB0-9272043F52D5}"/>
    <cellStyle name="Comma 44 8" xfId="14134" xr:uid="{0DD4CD48-6405-4EFC-AAB2-8CD103446268}"/>
    <cellStyle name="Comma 44 8 2" xfId="26413" xr:uid="{FFEF4205-E66D-43B5-A14E-21639FB075FA}"/>
    <cellStyle name="Comma 44 9" xfId="16466" xr:uid="{46D27267-A0F7-4AD8-B704-F26044805062}"/>
    <cellStyle name="Comma 44 9 2" xfId="26713" xr:uid="{CED6E850-DEB9-4205-8DBF-0E6C3E19A3E0}"/>
    <cellStyle name="Comma 45" xfId="1725" xr:uid="{F03FFCE9-8142-4F46-9F6D-3DFADC60C473}"/>
    <cellStyle name="Comma 45 10" xfId="19311" xr:uid="{CAC4A0C1-2F56-4B3E-AC17-5F6DD4745487}"/>
    <cellStyle name="Comma 45 2" xfId="3175" xr:uid="{F9B07FCE-C2A5-4F05-9FFD-C8F90C28ECEF}"/>
    <cellStyle name="Comma 45 2 2" xfId="5640" xr:uid="{31EB5779-602C-42F5-9CFB-66CC47473B44}"/>
    <cellStyle name="Comma 45 2 2 2" xfId="11190" xr:uid="{ED3DD59D-FB3E-4E9B-A4BF-6DA097670697}"/>
    <cellStyle name="Comma 45 2 2 2 2" xfId="24350" xr:uid="{F4D37320-4FAC-4730-A390-A161402EF2A4}"/>
    <cellStyle name="Comma 45 2 2 3" xfId="20859" xr:uid="{6418B937-34E2-4825-A8D0-05DAEFFDA3A5}"/>
    <cellStyle name="Comma 45 2 3" xfId="12583" xr:uid="{B9F8958E-53FE-4917-A93F-EE2E6EF6342E}"/>
    <cellStyle name="Comma 45 2 3 2" xfId="25543" xr:uid="{AEC97E54-5437-4292-A4C6-B4086DF2F8D6}"/>
    <cellStyle name="Comma 45 2 4" xfId="8764" xr:uid="{DB0BD324-44DB-4B49-84DB-9C21B8D21BD3}"/>
    <cellStyle name="Comma 45 2 4 2" xfId="23185" xr:uid="{A8E5ED64-B8D6-41C8-A0DC-A78097E58473}"/>
    <cellStyle name="Comma 45 2 5" xfId="7154" xr:uid="{5664F5A4-3BA5-4883-BAE0-9781BB8948B9}"/>
    <cellStyle name="Comma 45 2 5 2" xfId="22027" xr:uid="{D8D12253-FF21-40D5-B5C8-CB172D944038}"/>
    <cellStyle name="Comma 45 2 6" xfId="17056" xr:uid="{5A769327-F0C6-4CDB-980D-F15CE5963821}"/>
    <cellStyle name="Comma 45 2 6 2" xfId="27098" xr:uid="{A8D51B69-8CF0-49F1-B896-4D19E164A7F4}"/>
    <cellStyle name="Comma 45 2 7" xfId="19694" xr:uid="{E01DAFC3-BD21-4AD1-B443-D9B6138153BF}"/>
    <cellStyle name="Comma 45 3" xfId="3826" xr:uid="{0B4DA50C-C297-4C8B-908C-264B726062FE}"/>
    <cellStyle name="Comma 45 3 2" xfId="6094" xr:uid="{FBD5C169-512E-489F-9E1B-DBD7066580BD}"/>
    <cellStyle name="Comma 45 3 2 2" xfId="11644" xr:uid="{5F9F0EBC-010A-4470-88B7-5F72C3FB5E92}"/>
    <cellStyle name="Comma 45 3 2 2 2" xfId="24737" xr:uid="{CE9980F2-1B9F-43B5-9CFE-F1CF413B6558}"/>
    <cellStyle name="Comma 45 3 2 3" xfId="21246" xr:uid="{4215B01E-9D1F-4DBA-ADCF-F59F3A08CD53}"/>
    <cellStyle name="Comma 45 3 3" xfId="13048" xr:uid="{A360F8A0-6688-41A1-982A-2CFA1D92C1EB}"/>
    <cellStyle name="Comma 45 3 3 2" xfId="25938" xr:uid="{94AD5C17-99E4-4F7D-9704-59B9A0D89254}"/>
    <cellStyle name="Comma 45 3 4" xfId="9377" xr:uid="{7A3C7990-A8D9-4146-9019-01B26DE03A8F}"/>
    <cellStyle name="Comma 45 3 4 2" xfId="23572" xr:uid="{F38BBFE9-DFE9-48AA-B3B3-FB5301A32DA2}"/>
    <cellStyle name="Comma 45 3 5" xfId="7803" xr:uid="{5926AD03-CCB4-4B79-B0C5-F169B6249115}"/>
    <cellStyle name="Comma 45 3 5 2" xfId="22414" xr:uid="{073AADE8-4F62-4230-9959-39604AAF1EFE}"/>
    <cellStyle name="Comma 45 3 6" xfId="17708" xr:uid="{8098ED44-8ACF-4C68-8548-F0387F9EAB9A}"/>
    <cellStyle name="Comma 45 3 6 2" xfId="27485" xr:uid="{F1EBD308-9C2C-4CC5-B166-E6C3B3033698}"/>
    <cellStyle name="Comma 45 3 7" xfId="20081" xr:uid="{DF1E15EE-D862-47F2-9CFA-8B383778F68E}"/>
    <cellStyle name="Comma 45 4" xfId="5193" xr:uid="{0EDD097A-09D5-474A-B8DC-56F5468A63CD}"/>
    <cellStyle name="Comma 45 4 2" xfId="10743" xr:uid="{557D3264-578E-4541-821E-FC446463AEC9}"/>
    <cellStyle name="Comma 45 4 2 2" xfId="23967" xr:uid="{38E34CE5-31F1-4534-ACF8-B234E3088602}"/>
    <cellStyle name="Comma 45 4 3" xfId="20476" xr:uid="{163B3BFD-7547-46C1-8BDD-3C8F13562B2B}"/>
    <cellStyle name="Comma 45 5" xfId="12117" xr:uid="{C014D37D-A6A2-4778-9553-53E9685E2700}"/>
    <cellStyle name="Comma 45 5 2" xfId="25144" xr:uid="{A10406E0-31FA-4599-80FA-7A04B2988C54}"/>
    <cellStyle name="Comma 45 6" xfId="8248" xr:uid="{9CF50E84-341A-4287-8F41-C5713AD00C6C}"/>
    <cellStyle name="Comma 45 6 2" xfId="22802" xr:uid="{D2BF2699-E255-42D3-B7E7-537814872DAF}"/>
    <cellStyle name="Comma 45 7" xfId="6625" xr:uid="{9D1205A4-FF80-4CE5-B359-7D753F608F60}"/>
    <cellStyle name="Comma 45 7 2" xfId="21644" xr:uid="{EFE1BE6C-0CF7-4A54-8230-56AD340830F8}"/>
    <cellStyle name="Comma 45 8" xfId="14135" xr:uid="{8341EA24-5A89-4904-B956-2D114E65C80D}"/>
    <cellStyle name="Comma 45 8 2" xfId="26414" xr:uid="{5F24082B-10ED-413B-A64C-C30533C3357D}"/>
    <cellStyle name="Comma 45 9" xfId="16467" xr:uid="{52641211-125E-49B8-8B4A-2B68EF20AB86}"/>
    <cellStyle name="Comma 45 9 2" xfId="26714" xr:uid="{81102F1C-C2A0-4E18-B342-7AA97F12FBFE}"/>
    <cellStyle name="Comma 46" xfId="1727" xr:uid="{DAE6C583-1CF5-4E29-964B-8E4E623E5A34}"/>
    <cellStyle name="Comma 46 10" xfId="19312" xr:uid="{900CA4FF-FD4F-4990-859A-019B7F4A97D6}"/>
    <cellStyle name="Comma 46 2" xfId="3176" xr:uid="{1A1B4C22-E33F-412E-AD8A-5D47D6AE4D1A}"/>
    <cellStyle name="Comma 46 2 2" xfId="5641" xr:uid="{B9B3E917-E17A-4D44-BB5F-A1E7AB7B6CC2}"/>
    <cellStyle name="Comma 46 2 2 2" xfId="11191" xr:uid="{874286E9-45B9-46DE-B178-4C353FDFE4CA}"/>
    <cellStyle name="Comma 46 2 2 2 2" xfId="24351" xr:uid="{AC6ED892-5FC8-4D97-ACAC-7337DAF075A7}"/>
    <cellStyle name="Comma 46 2 2 3" xfId="20860" xr:uid="{9CC8F55D-E499-4A8B-ACD0-0F4FB1095DE2}"/>
    <cellStyle name="Comma 46 2 3" xfId="12584" xr:uid="{572A109C-77B3-4D48-AAD5-81F947D4BEC5}"/>
    <cellStyle name="Comma 46 2 3 2" xfId="25544" xr:uid="{AF20E911-0636-4EED-B401-96B97CF2508F}"/>
    <cellStyle name="Comma 46 2 4" xfId="8765" xr:uid="{02996A70-8409-4203-96FC-C9973DE87BA3}"/>
    <cellStyle name="Comma 46 2 4 2" xfId="23186" xr:uid="{6AAA9E1A-A641-4478-8B77-6E97F6118172}"/>
    <cellStyle name="Comma 46 2 5" xfId="7155" xr:uid="{F17E276B-AEF9-4F7F-BD97-B3490B5A3985}"/>
    <cellStyle name="Comma 46 2 5 2" xfId="22028" xr:uid="{86F32A39-B042-49D5-B3C8-907504F1E723}"/>
    <cellStyle name="Comma 46 2 6" xfId="17057" xr:uid="{91833E3E-F8B9-4BF2-BCC2-C97FC5ADDCBC}"/>
    <cellStyle name="Comma 46 2 6 2" xfId="27099" xr:uid="{6E6D568E-A5F8-4542-BC85-20F05D70B6EC}"/>
    <cellStyle name="Comma 46 2 7" xfId="19695" xr:uid="{741BBE55-FF77-4AE3-B661-620DE76234E3}"/>
    <cellStyle name="Comma 46 3" xfId="3827" xr:uid="{C8B6F339-81F5-4EA7-96F5-EA584D97A1D0}"/>
    <cellStyle name="Comma 46 3 2" xfId="6095" xr:uid="{F336F620-5F76-44F3-81E5-D46E55AC728A}"/>
    <cellStyle name="Comma 46 3 2 2" xfId="11645" xr:uid="{F958FE2B-F2BC-48F9-A432-590855807EEF}"/>
    <cellStyle name="Comma 46 3 2 2 2" xfId="24738" xr:uid="{FF6C6A28-E181-4F93-B05B-7A2ED70C6BB5}"/>
    <cellStyle name="Comma 46 3 2 3" xfId="21247" xr:uid="{38A26CF6-0930-48D5-A186-3D390101E53C}"/>
    <cellStyle name="Comma 46 3 3" xfId="13049" xr:uid="{DEF85A81-55BC-43A8-9F44-08E26EC1C80E}"/>
    <cellStyle name="Comma 46 3 3 2" xfId="25939" xr:uid="{23447FF8-A95C-4C10-AC9C-8F93B9CB2E93}"/>
    <cellStyle name="Comma 46 3 4" xfId="9378" xr:uid="{9CCB8D94-BD04-4B98-A63A-8641710076CE}"/>
    <cellStyle name="Comma 46 3 4 2" xfId="23573" xr:uid="{F7BE98A6-2F2B-4A96-B474-6238DCC3781F}"/>
    <cellStyle name="Comma 46 3 5" xfId="7804" xr:uid="{BFB134EC-BA89-4577-BE01-3042CABF65DD}"/>
    <cellStyle name="Comma 46 3 5 2" xfId="22415" xr:uid="{C29FF54B-BF11-4BBD-A1E9-61AAF1E9642F}"/>
    <cellStyle name="Comma 46 3 6" xfId="17709" xr:uid="{0C2BA054-5D67-4AAF-9F52-E5E0BB49E6FA}"/>
    <cellStyle name="Comma 46 3 6 2" xfId="27486" xr:uid="{7852FCD0-319B-472D-B581-48B217F76E1B}"/>
    <cellStyle name="Comma 46 3 7" xfId="20082" xr:uid="{7B3EC5F6-296B-4C69-B619-980410E1BA38}"/>
    <cellStyle name="Comma 46 4" xfId="5194" xr:uid="{BAF91C0C-59AE-4865-9E05-A57CFCD33DB8}"/>
    <cellStyle name="Comma 46 4 2" xfId="10744" xr:uid="{1AD6C420-F6EA-4B19-ADCC-D0568DC9132B}"/>
    <cellStyle name="Comma 46 4 2 2" xfId="23968" xr:uid="{994A157D-FCCD-44EE-9B1B-82B81CC3F3C7}"/>
    <cellStyle name="Comma 46 4 3" xfId="20477" xr:uid="{1A042D46-4D55-48DD-9A0E-42A9F025F0A4}"/>
    <cellStyle name="Comma 46 5" xfId="12118" xr:uid="{69E30A15-C6A6-490C-956D-4687AEDFB730}"/>
    <cellStyle name="Comma 46 5 2" xfId="25145" xr:uid="{AB660DAA-B501-435D-81A1-59EC14347CEC}"/>
    <cellStyle name="Comma 46 6" xfId="8249" xr:uid="{A485E2E2-3A2C-4372-A4ED-581B3007393E}"/>
    <cellStyle name="Comma 46 6 2" xfId="22803" xr:uid="{5BF87ED7-DB3D-4E3D-A27F-E96AF78D7586}"/>
    <cellStyle name="Comma 46 7" xfId="6626" xr:uid="{EC0C086A-5835-47C6-99BD-214DFA3E3665}"/>
    <cellStyle name="Comma 46 7 2" xfId="21645" xr:uid="{D527A5AD-120F-4183-8E34-666046B5B0B0}"/>
    <cellStyle name="Comma 46 8" xfId="14136" xr:uid="{19DD5918-04B3-4A42-BECB-50490FC62B41}"/>
    <cellStyle name="Comma 46 8 2" xfId="26415" xr:uid="{4BC5301A-647A-4496-8FFD-82BAFB1EA8B4}"/>
    <cellStyle name="Comma 46 9" xfId="16469" xr:uid="{35B5B460-00EA-40D4-94E5-306F449B9534}"/>
    <cellStyle name="Comma 46 9 2" xfId="26715" xr:uid="{46FF3C9F-0F32-474A-8BF9-BC5689B915A0}"/>
    <cellStyle name="Comma 47" xfId="1730" xr:uid="{7DA2A821-4F8E-4689-BE1F-1F5264DC31DE}"/>
    <cellStyle name="Comma 47 10" xfId="19313" xr:uid="{08BE61CF-997D-42B9-9BDA-151CCD5841DC}"/>
    <cellStyle name="Comma 47 2" xfId="3178" xr:uid="{1A222074-4D6D-487C-852F-E92316D05E5D}"/>
    <cellStyle name="Comma 47 2 2" xfId="5643" xr:uid="{328E6994-9807-4E6B-9E35-E01C4D23AD69}"/>
    <cellStyle name="Comma 47 2 2 2" xfId="11193" xr:uid="{6820210C-F7C9-4E94-88B7-F2BE8D40394D}"/>
    <cellStyle name="Comma 47 2 2 2 2" xfId="24352" xr:uid="{072362A5-2D59-451B-BC3D-A9B252B290AD}"/>
    <cellStyle name="Comma 47 2 2 3" xfId="20861" xr:uid="{8BE5FB9C-F78F-442F-8994-8A292719468B}"/>
    <cellStyle name="Comma 47 2 3" xfId="12586" xr:uid="{EFB7261C-E007-4BE6-9B31-E0D56ABCE849}"/>
    <cellStyle name="Comma 47 2 3 2" xfId="25545" xr:uid="{A6A5D3D0-F44B-4791-B975-1215B849A507}"/>
    <cellStyle name="Comma 47 2 4" xfId="8767" xr:uid="{582C4E15-2E2B-4A50-8D41-6DFAC7CBBD3E}"/>
    <cellStyle name="Comma 47 2 4 2" xfId="23187" xr:uid="{BCB17C7B-8969-4E25-BC65-C87ABDBCD198}"/>
    <cellStyle name="Comma 47 2 5" xfId="7157" xr:uid="{49A82D7E-CA8D-42D9-8F5B-BF732DD53003}"/>
    <cellStyle name="Comma 47 2 5 2" xfId="22029" xr:uid="{0788F14D-5F95-4DF9-8231-7CEBF7F2B5FB}"/>
    <cellStyle name="Comma 47 2 6" xfId="17059" xr:uid="{B4981D45-80C3-4872-B0F5-22BC5A97D8B6}"/>
    <cellStyle name="Comma 47 2 6 2" xfId="27100" xr:uid="{A4E911F1-80F8-463C-BFDA-DB4CFD427FA7}"/>
    <cellStyle name="Comma 47 2 7" xfId="19696" xr:uid="{9FD72109-972C-47DC-BD1F-829CF7E7B6D4}"/>
    <cellStyle name="Comma 47 3" xfId="3829" xr:uid="{E521D78F-C3AF-4E1E-9E3C-5797D9C17AA7}"/>
    <cellStyle name="Comma 47 3 2" xfId="6097" xr:uid="{A3239BA9-77D4-4220-A34D-FF18BDD97C72}"/>
    <cellStyle name="Comma 47 3 2 2" xfId="11647" xr:uid="{B51252CD-7C73-467C-AC80-8982B2E6CFCC}"/>
    <cellStyle name="Comma 47 3 2 2 2" xfId="24739" xr:uid="{6DEBB4C0-4626-488D-A454-158FBC352969}"/>
    <cellStyle name="Comma 47 3 2 3" xfId="21248" xr:uid="{76B1AEBE-48D6-44AB-92C1-D1FBA57F0885}"/>
    <cellStyle name="Comma 47 3 3" xfId="13051" xr:uid="{E31C0C18-BFFE-4D7B-AA7B-8CD7311E0AB9}"/>
    <cellStyle name="Comma 47 3 3 2" xfId="25940" xr:uid="{AE53043E-BAC5-41F6-BDA7-1FFD63B9311B}"/>
    <cellStyle name="Comma 47 3 4" xfId="9380" xr:uid="{4C4C1F42-10C1-4518-8DFE-687DDAD31151}"/>
    <cellStyle name="Comma 47 3 4 2" xfId="23574" xr:uid="{AC970675-9C54-40D2-B7F9-8C9BD4C1977F}"/>
    <cellStyle name="Comma 47 3 5" xfId="7806" xr:uid="{48C4A815-DE27-4EDE-B15B-73E2561E6645}"/>
    <cellStyle name="Comma 47 3 5 2" xfId="22416" xr:uid="{E87B15D2-F917-4C7F-9458-57E0091FB392}"/>
    <cellStyle name="Comma 47 3 6" xfId="17711" xr:uid="{88C39D63-0408-4AED-92EA-5CBA7FC20775}"/>
    <cellStyle name="Comma 47 3 6 2" xfId="27487" xr:uid="{F00997C6-EEC8-4645-8849-346326F3C83B}"/>
    <cellStyle name="Comma 47 3 7" xfId="20083" xr:uid="{57B1907E-0D11-44C8-9402-DA473D61DA49}"/>
    <cellStyle name="Comma 47 4" xfId="5196" xr:uid="{7E68E4FF-DD27-41FD-B2F9-EBA34D018BBA}"/>
    <cellStyle name="Comma 47 4 2" xfId="10746" xr:uid="{CE1EC305-11A2-46F8-9A7B-AA3A750334B5}"/>
    <cellStyle name="Comma 47 4 2 2" xfId="23969" xr:uid="{B434E8C2-46CD-468F-9FD9-B45A53EADABD}"/>
    <cellStyle name="Comma 47 4 3" xfId="20478" xr:uid="{9A96C00C-2834-471C-AC8D-65EEF79AD1CC}"/>
    <cellStyle name="Comma 47 5" xfId="12120" xr:uid="{2FB44A18-6818-4A41-A745-708433CD8347}"/>
    <cellStyle name="Comma 47 5 2" xfId="25146" xr:uid="{9CCD0D38-54A1-4C56-8B93-3BE0B797042F}"/>
    <cellStyle name="Comma 47 6" xfId="8251" xr:uid="{C1109B4B-8F30-4DF3-9A51-5EE432ED7DA6}"/>
    <cellStyle name="Comma 47 6 2" xfId="22804" xr:uid="{9F294287-CA29-4B31-A98C-4E82656C3969}"/>
    <cellStyle name="Comma 47 7" xfId="6628" xr:uid="{D852F8A2-D0F4-42C7-A877-F2EB48D3269B}"/>
    <cellStyle name="Comma 47 7 2" xfId="21646" xr:uid="{EB00BA0B-4087-4019-BB08-C432CD9569E0}"/>
    <cellStyle name="Comma 47 8" xfId="14137" xr:uid="{7028B9D6-2455-4738-A9CD-D30C22F91E36}"/>
    <cellStyle name="Comma 47 8 2" xfId="26416" xr:uid="{B1F99A29-DD67-4A6A-A386-90FCBFA51558}"/>
    <cellStyle name="Comma 47 9" xfId="16471" xr:uid="{764D43CE-FDFD-4E48-A125-A80103F161DF}"/>
    <cellStyle name="Comma 47 9 2" xfId="26716" xr:uid="{E7F821CD-3929-4105-8C87-9240B0708749}"/>
    <cellStyle name="Comma 48" xfId="1732" xr:uid="{1FB7A7C6-E125-4508-B58B-BE7CB7A7D7BB}"/>
    <cellStyle name="Comma 48 10" xfId="19314" xr:uid="{DC21203B-A30B-4616-A2E1-E6A4E93DA37B}"/>
    <cellStyle name="Comma 48 2" xfId="3179" xr:uid="{2887F691-1772-431A-823D-B463FB08A9D6}"/>
    <cellStyle name="Comma 48 2 2" xfId="5644" xr:uid="{21C53AB1-171F-4936-88D5-64AB1312BC02}"/>
    <cellStyle name="Comma 48 2 2 2" xfId="11194" xr:uid="{DADCAB13-7F4D-4639-A1C8-1DD95275A129}"/>
    <cellStyle name="Comma 48 2 2 2 2" xfId="24353" xr:uid="{ACE3CDB2-2D36-4BF0-B8C1-D60E5571D23E}"/>
    <cellStyle name="Comma 48 2 2 3" xfId="20862" xr:uid="{41A9FF26-8023-449E-917D-2E5249C0D3F2}"/>
    <cellStyle name="Comma 48 2 3" xfId="12587" xr:uid="{5152BAAD-EC14-4694-9736-485E921F1B73}"/>
    <cellStyle name="Comma 48 2 3 2" xfId="25546" xr:uid="{A091C5E6-C55D-461F-9B07-95CCAD52CA42}"/>
    <cellStyle name="Comma 48 2 4" xfId="8768" xr:uid="{94AB7006-C740-41A4-92DC-8F702C164F21}"/>
    <cellStyle name="Comma 48 2 4 2" xfId="23188" xr:uid="{2A0F4FBF-F6C2-4896-9101-F27A1DDA3888}"/>
    <cellStyle name="Comma 48 2 5" xfId="7158" xr:uid="{3D679728-DA59-4344-BB1C-97EBFE9FDFD9}"/>
    <cellStyle name="Comma 48 2 5 2" xfId="22030" xr:uid="{CC05EEBE-414D-417D-964E-1578D208B7A1}"/>
    <cellStyle name="Comma 48 2 6" xfId="17060" xr:uid="{D277C76A-3B01-43C1-B1F9-C7398783030E}"/>
    <cellStyle name="Comma 48 2 6 2" xfId="27101" xr:uid="{183B9FCB-7F54-47D5-8374-207CA297F648}"/>
    <cellStyle name="Comma 48 2 7" xfId="19697" xr:uid="{89A1C8C7-0BCA-4D6E-8B2E-B544B3EC4C5B}"/>
    <cellStyle name="Comma 48 3" xfId="3830" xr:uid="{D9C62189-F077-48F6-BC91-D27BE6BEE7C8}"/>
    <cellStyle name="Comma 48 3 2" xfId="6098" xr:uid="{4DED3CEB-E893-47AC-B521-416AC5ABB347}"/>
    <cellStyle name="Comma 48 3 2 2" xfId="11648" xr:uid="{A40AB341-5A6E-40D7-88F9-0A011F1F47E2}"/>
    <cellStyle name="Comma 48 3 2 2 2" xfId="24740" xr:uid="{FC289B79-8E1B-4CE3-B030-C568591572DA}"/>
    <cellStyle name="Comma 48 3 2 3" xfId="21249" xr:uid="{E7EC69FB-3077-42A7-9293-6B44407DEC11}"/>
    <cellStyle name="Comma 48 3 3" xfId="13052" xr:uid="{BCB1753C-E68C-4192-BB95-38067B8B831F}"/>
    <cellStyle name="Comma 48 3 3 2" xfId="25941" xr:uid="{F0BAF769-D883-49DC-BC8D-FDE06CF7ACA3}"/>
    <cellStyle name="Comma 48 3 4" xfId="9381" xr:uid="{6BB84A58-E670-4CE4-89B5-3862E15F1A1C}"/>
    <cellStyle name="Comma 48 3 4 2" xfId="23575" xr:uid="{E623853D-D0A8-40B2-A884-4D882C435AC0}"/>
    <cellStyle name="Comma 48 3 5" xfId="7807" xr:uid="{0F3563F8-11AB-46C4-B4F8-0870E3D8AEB6}"/>
    <cellStyle name="Comma 48 3 5 2" xfId="22417" xr:uid="{0F3E5A63-9CBE-4F29-B346-845175189215}"/>
    <cellStyle name="Comma 48 3 6" xfId="17712" xr:uid="{2341EECD-C50C-4BB2-8EC5-A636A9E158E0}"/>
    <cellStyle name="Comma 48 3 6 2" xfId="27488" xr:uid="{D1DA3819-CBF2-4689-A59E-798B6112D01D}"/>
    <cellStyle name="Comma 48 3 7" xfId="20084" xr:uid="{94BBF1DA-5C84-4173-B6B1-100FB3E719A2}"/>
    <cellStyle name="Comma 48 4" xfId="5197" xr:uid="{970C5A3C-31E4-45C2-9DEA-79A62711DD89}"/>
    <cellStyle name="Comma 48 4 2" xfId="10747" xr:uid="{F401D2AE-7F09-473B-87D5-864B47E4FED5}"/>
    <cellStyle name="Comma 48 4 2 2" xfId="23970" xr:uid="{92F7DD89-EA58-4592-9E69-2E599CCBD0B2}"/>
    <cellStyle name="Comma 48 4 3" xfId="20479" xr:uid="{60C1DB98-F366-4180-8469-65EF0CB832E9}"/>
    <cellStyle name="Comma 48 5" xfId="12121" xr:uid="{0555B928-6660-4674-B434-AFB2663BC06C}"/>
    <cellStyle name="Comma 48 5 2" xfId="25147" xr:uid="{DE7108D6-957C-47C1-BDC1-6D1A011C69E9}"/>
    <cellStyle name="Comma 48 6" xfId="8252" xr:uid="{A0634F90-6970-49F0-9A61-A5904F721BE5}"/>
    <cellStyle name="Comma 48 6 2" xfId="22805" xr:uid="{BB23BC7D-6251-4F32-B3C0-E3F1AC122014}"/>
    <cellStyle name="Comma 48 7" xfId="6629" xr:uid="{EA89F7F2-1B3B-4F44-B44D-13DD57E73235}"/>
    <cellStyle name="Comma 48 7 2" xfId="21647" xr:uid="{FA075605-1576-4957-B50F-A26B62D3EDD5}"/>
    <cellStyle name="Comma 48 8" xfId="14138" xr:uid="{ADB00A41-A6DD-466B-AFB1-3C91A20B0A56}"/>
    <cellStyle name="Comma 48 8 2" xfId="26417" xr:uid="{60C28F42-3BD8-4CD6-B33B-5395162EAD1E}"/>
    <cellStyle name="Comma 48 9" xfId="16472" xr:uid="{AD271FC1-3A01-47AC-97B3-90184C180AD3}"/>
    <cellStyle name="Comma 48 9 2" xfId="26717" xr:uid="{73678C1C-979D-49A8-BE25-EA13A2DAE577}"/>
    <cellStyle name="Comma 49" xfId="1736" xr:uid="{EEA1192E-52FD-4D4B-85A2-29F5079E5802}"/>
    <cellStyle name="Comma 49 10" xfId="16474" xr:uid="{C9923C7B-A209-41FD-87A9-2FB12C53A769}"/>
    <cellStyle name="Comma 49 10 2" xfId="26718" xr:uid="{F39BB4A0-6412-4272-B959-C8064FB952DC}"/>
    <cellStyle name="Comma 49 11" xfId="19315" xr:uid="{EB8F0EC1-15D0-4C7A-8C82-E98B2753E312}"/>
    <cellStyle name="Comma 49 12" xfId="29050" xr:uid="{8E1749E6-97E3-4C94-8D01-58454B4A8E36}"/>
    <cellStyle name="Comma 49 2" xfId="3180" xr:uid="{A3626DC3-E692-453A-8E83-3EE8430E3F75}"/>
    <cellStyle name="Comma 49 2 2" xfId="5645" xr:uid="{6AC1167C-AA47-403D-A48F-AA50050BF9B8}"/>
    <cellStyle name="Comma 49 2 2 2" xfId="11195" xr:uid="{E95E4186-5C23-45B1-A966-C5D0155C88A4}"/>
    <cellStyle name="Comma 49 2 2 2 2" xfId="24354" xr:uid="{010BBCFA-3CE5-43A0-B86D-EC27D8DC80A5}"/>
    <cellStyle name="Comma 49 2 2 3" xfId="20863" xr:uid="{EB925742-D3FB-4FFC-BCD9-E87EBFC31B54}"/>
    <cellStyle name="Comma 49 2 3" xfId="12588" xr:uid="{46D20F0A-7A16-4093-8AC2-8D2554E3E00C}"/>
    <cellStyle name="Comma 49 2 3 2" xfId="25547" xr:uid="{7E028F5A-42F0-4447-A3B0-F6F46D7BD2B1}"/>
    <cellStyle name="Comma 49 2 4" xfId="8769" xr:uid="{0E03094F-A7FF-424E-B568-CC476C409868}"/>
    <cellStyle name="Comma 49 2 4 2" xfId="23189" xr:uid="{8D145491-62F4-41E7-8B38-AFEA1A6E3FBE}"/>
    <cellStyle name="Comma 49 2 5" xfId="7159" xr:uid="{14EC5EA8-F2F4-4914-9314-F7019608AD96}"/>
    <cellStyle name="Comma 49 2 5 2" xfId="22031" xr:uid="{E2C8F08F-E1C1-4C60-828E-42C524A5A737}"/>
    <cellStyle name="Comma 49 2 6" xfId="13482" xr:uid="{F54ECF3C-2633-403D-96A4-91E065CAC91B}"/>
    <cellStyle name="Comma 49 2 6 2" xfId="26265" xr:uid="{8B931AD4-8B4C-412E-B713-A6DD0AE381E8}"/>
    <cellStyle name="Comma 49 2 7" xfId="17061" xr:uid="{E865042F-8752-4353-B36A-959E7A9104FE}"/>
    <cellStyle name="Comma 49 2 7 2" xfId="27102" xr:uid="{32098DDC-B5E4-484E-969D-7C624488171F}"/>
    <cellStyle name="Comma 49 2 8" xfId="19698" xr:uid="{913E40A0-61E8-4392-A382-622E3384061B}"/>
    <cellStyle name="Comma 49 2 9" xfId="32919" xr:uid="{D8994534-CB35-4717-8F60-FCBBD50E7798}"/>
    <cellStyle name="Comma 49 3" xfId="3831" xr:uid="{94316C7E-DAD2-4799-A772-FF5C3AA6876C}"/>
    <cellStyle name="Comma 49 3 2" xfId="6099" xr:uid="{6B5CDEF3-8B78-4166-8039-DEA9BEA02C87}"/>
    <cellStyle name="Comma 49 3 2 2" xfId="11649" xr:uid="{922DF477-B00C-43C7-B0BC-9EDB36BBE850}"/>
    <cellStyle name="Comma 49 3 2 2 2" xfId="24741" xr:uid="{FC82A674-C9CA-444D-84F6-92D7516FA55B}"/>
    <cellStyle name="Comma 49 3 2 3" xfId="21250" xr:uid="{A928E415-F432-4CC8-81C4-5B9B4EA04FE6}"/>
    <cellStyle name="Comma 49 3 3" xfId="13053" xr:uid="{61E7A91F-6620-4BBC-8B91-5E6016593F96}"/>
    <cellStyle name="Comma 49 3 3 2" xfId="25942" xr:uid="{D62A9B33-8D1F-4B82-B36F-98BF7178811E}"/>
    <cellStyle name="Comma 49 3 4" xfId="9382" xr:uid="{A9C9C0B5-D33A-42DD-88C8-D8CEBF9C864D}"/>
    <cellStyle name="Comma 49 3 4 2" xfId="23576" xr:uid="{A8761C41-A00A-4728-A9B0-4D35C0341CCA}"/>
    <cellStyle name="Comma 49 3 5" xfId="7808" xr:uid="{548B4479-474A-4E06-83A6-F596460BA0A8}"/>
    <cellStyle name="Comma 49 3 5 2" xfId="22418" xr:uid="{634D6925-0487-4080-8C8D-0A292F5137A3}"/>
    <cellStyle name="Comma 49 3 6" xfId="13566" xr:uid="{12129E58-C8CC-4C55-A803-9FA364BD564E}"/>
    <cellStyle name="Comma 49 3 6 2" xfId="26290" xr:uid="{5DE0A109-94F0-4EAB-B984-675B4F62DCD4}"/>
    <cellStyle name="Comma 49 3 7" xfId="17713" xr:uid="{7F499A71-5818-496C-B286-C723B7300015}"/>
    <cellStyle name="Comma 49 3 7 2" xfId="27489" xr:uid="{8F57EF38-9256-4AC2-89B6-323821FBDF16}"/>
    <cellStyle name="Comma 49 3 8" xfId="20085" xr:uid="{7CD31EC4-ED3A-4CF4-8A79-75DA27BDC1B9}"/>
    <cellStyle name="Comma 49 4" xfId="5198" xr:uid="{2B92BAF4-C474-434B-AE1D-64390210EF1A}"/>
    <cellStyle name="Comma 49 4 2" xfId="10748" xr:uid="{68F4C08B-AEA5-48F8-8404-EF26FD004C3E}"/>
    <cellStyle name="Comma 49 4 2 2" xfId="23971" xr:uid="{6B788C9A-D3CA-4468-A091-C609EAAD5441}"/>
    <cellStyle name="Comma 49 4 3" xfId="20480" xr:uid="{5352BBB1-C2C2-4757-A51C-ACFE96499920}"/>
    <cellStyle name="Comma 49 5" xfId="12122" xr:uid="{6EE5E37A-8E1D-4D3C-A23F-1110A64A3C92}"/>
    <cellStyle name="Comma 49 5 2" xfId="25148" xr:uid="{55AF9DC8-B704-405C-96B0-3307F743535B}"/>
    <cellStyle name="Comma 49 6" xfId="8253" xr:uid="{7DBA6D42-B7C3-4D1B-9CA9-2C31ADEEED35}"/>
    <cellStyle name="Comma 49 6 2" xfId="22806" xr:uid="{5FED5A85-6228-40F8-BF9F-D93148BD79F0}"/>
    <cellStyle name="Comma 49 7" xfId="6630" xr:uid="{24AE4A9E-ACCE-4B8B-A0D8-2F1CE37BD0EA}"/>
    <cellStyle name="Comma 49 7 2" xfId="21648" xr:uid="{BD763C4D-7774-4B02-A49F-B08A1F790643}"/>
    <cellStyle name="Comma 49 8" xfId="13405" xr:uid="{C12D8034-66A2-4552-8353-B9C5A79A9730}"/>
    <cellStyle name="Comma 49 8 2" xfId="26245" xr:uid="{B0C1B29A-AA2F-4BF6-B2A9-96627F4607BF}"/>
    <cellStyle name="Comma 49 9" xfId="14139" xr:uid="{0130CE86-8DEF-49E9-965A-705B5191CF21}"/>
    <cellStyle name="Comma 49 9 2" xfId="26418" xr:uid="{074AE7D9-C2F3-465F-A3DC-530F73546981}"/>
    <cellStyle name="Comma 5" xfId="109" xr:uid="{AEBCCB76-ED0A-48A5-9A7C-E4B83688BB25}"/>
    <cellStyle name="Comma 5 10" xfId="256" xr:uid="{0F19D2AB-C079-4B37-98E2-3ED538A5A75A}"/>
    <cellStyle name="Comma 5 10 2" xfId="21554" xr:uid="{C316CADE-201D-426B-9D74-6AC1CD9F79EC}"/>
    <cellStyle name="Comma 5 10 2 2" xfId="34428" xr:uid="{E2366E52-806C-441C-AB41-75FF5684C7D5}"/>
    <cellStyle name="Comma 5 10 3" xfId="6442" xr:uid="{030C301C-0825-4832-AAB6-D9728B6F691E}"/>
    <cellStyle name="Comma 5 10 4" xfId="31902" xr:uid="{3D8C4EDB-DCF0-48B7-A72A-6922EB3565B0}"/>
    <cellStyle name="Comma 5 11" xfId="13359" xr:uid="{845D6794-933B-495F-9247-C0951CFA45D8}"/>
    <cellStyle name="Comma 5 11 2" xfId="26231" xr:uid="{68D83E93-6394-4338-A8F2-7BCF78C13C20}"/>
    <cellStyle name="Comma 5 11 2 2" xfId="33703" xr:uid="{CC62F25A-0A1D-488E-BF54-24447968E220}"/>
    <cellStyle name="Comma 5 11 3" xfId="30270" xr:uid="{A74DC606-6791-4E08-B5DA-A39E28463802}"/>
    <cellStyle name="Comma 5 12" xfId="13595" xr:uid="{6BCA2402-DBA4-444F-8E89-5403ACE49DBC}"/>
    <cellStyle name="Comma 5 12 2" xfId="26299" xr:uid="{2627E04F-D0A4-4FF5-B8D6-B99E67D97F6F}"/>
    <cellStyle name="Comma 5 13" xfId="14140" xr:uid="{7A22CE16-57A8-4820-8BA9-273C5C789A63}"/>
    <cellStyle name="Comma 5 13 2" xfId="26419" xr:uid="{E659C0C1-C61F-4F1B-B9C6-553F6557F86A}"/>
    <cellStyle name="Comma 5 14" xfId="15751" xr:uid="{6B8C951F-DADB-4AA4-A99F-0829F487BE1C}"/>
    <cellStyle name="Comma 5 15" xfId="16284" xr:uid="{C104B936-3DAA-4035-9885-B041F632EE19}"/>
    <cellStyle name="Comma 5 15 2" xfId="26626" xr:uid="{4C1E8A62-04C4-4C8D-984F-0F4B4038F304}"/>
    <cellStyle name="Comma 5 16" xfId="18318" xr:uid="{756BD430-DE26-4CC2-92F4-DC83523C887B}"/>
    <cellStyle name="Comma 5 16 2" xfId="27785" xr:uid="{9210A879-AE5D-4B26-AF14-21895B8EF0A9}"/>
    <cellStyle name="Comma 5 17" xfId="18414" xr:uid="{E7EA4EDE-C5A5-4C69-9198-36801B184BCB}"/>
    <cellStyle name="Comma 5 17 2" xfId="27837" xr:uid="{EC135963-9DD6-4AA8-8BC1-7C46A5C27112}"/>
    <cellStyle name="Comma 5 18" xfId="18471" xr:uid="{2377D92C-EFEA-4E84-B765-735DACBC4665}"/>
    <cellStyle name="Comma 5 18 2" xfId="27883" xr:uid="{42A27FC5-2FC7-42A9-BD6F-98CAC408C025}"/>
    <cellStyle name="Comma 5 19" xfId="18478" xr:uid="{384A7AAA-ECA5-4989-B074-DE281894B77E}"/>
    <cellStyle name="Comma 5 19 2" xfId="27887" xr:uid="{C37291EC-90B9-4DD3-834B-1DE28B563CC1}"/>
    <cellStyle name="Comma 5 2" xfId="151" xr:uid="{CA661B52-26E4-4D10-B4FE-FA4C76C87304}"/>
    <cellStyle name="Comma 5 2 10" xfId="13625" xr:uid="{BEB64695-22CD-4244-8D55-2D2279B575E0}"/>
    <cellStyle name="Comma 5 2 11" xfId="14141" xr:uid="{82601E6A-7860-4D79-B662-DB3E105B6A5A}"/>
    <cellStyle name="Comma 5 2 12" xfId="16322" xr:uid="{885D8E48-5DE5-402C-85E1-A0AF6A0ECEFB}"/>
    <cellStyle name="Comma 5 2 13" xfId="18355" xr:uid="{094EA399-B1E5-4D2B-B24F-6E95CB70826C}"/>
    <cellStyle name="Comma 5 2 14" xfId="18438" xr:uid="{A85461FA-61D0-4955-9478-15BE0C287E49}"/>
    <cellStyle name="Comma 5 2 15" xfId="27942" xr:uid="{93036A02-C3EF-49A1-A222-B16881AF074B}"/>
    <cellStyle name="Comma 5 2 16" xfId="1012" xr:uid="{49AD36D5-5627-40F8-86C9-52147A9B9C6D}"/>
    <cellStyle name="Comma 5 2 17" xfId="28561" xr:uid="{E79C66BC-80C5-4928-ACC0-F9BFA184EABF}"/>
    <cellStyle name="Comma 5 2 18" xfId="29129" xr:uid="{9C7811E7-77F4-42D1-A784-06E2DA052CEE}"/>
    <cellStyle name="Comma 5 2 19" xfId="35499" xr:uid="{81B542BE-BCCF-482D-864A-44AE5465D363}"/>
    <cellStyle name="Comma 5 2 2" xfId="307" xr:uid="{5C21A4C7-A88D-474E-AB9E-2F25BF5FBBFE}"/>
    <cellStyle name="Comma 5 2 2 10" xfId="28068" xr:uid="{78B7B73A-0D84-4E1F-9331-6B29835FED47}"/>
    <cellStyle name="Comma 5 2 2 11" xfId="1133" xr:uid="{11BA4139-8629-4CAC-8DD5-3CFD32DBBBDA}"/>
    <cellStyle name="Comma 5 2 2 12" xfId="28579" xr:uid="{A48DB867-F2DF-4A65-BA02-BD4E5BED4CFA}"/>
    <cellStyle name="Comma 5 2 2 13" xfId="30488" xr:uid="{9DAECA14-4EB5-4627-982D-715665801DC5}"/>
    <cellStyle name="Comma 5 2 2 14" xfId="35533" xr:uid="{99F52FB8-7F3D-4A52-BA7E-0A7D5BCBCA02}"/>
    <cellStyle name="Comma 5 2 2 2" xfId="535" xr:uid="{182B5D3A-FF5D-44B3-B998-CBCF900E020B}"/>
    <cellStyle name="Comma 5 2 2 2 10" xfId="30489" xr:uid="{A8876E41-C977-447E-90EF-A021B32B8CC9}"/>
    <cellStyle name="Comma 5 2 2 2 2" xfId="5574" xr:uid="{9A42B6E4-1763-49FF-ACAC-0B2ACCF8FC2C}"/>
    <cellStyle name="Comma 5 2 2 2 2 2" xfId="11124" xr:uid="{27BFBEA1-A77D-4293-9FB0-B2B248EDA875}"/>
    <cellStyle name="Comma 5 2 2 2 2 2 2" xfId="31431" xr:uid="{0C7738E4-C8D1-4816-8414-8B3F787EDB8B}"/>
    <cellStyle name="Comma 5 2 2 2 2 2 2 2" xfId="34328" xr:uid="{9DBC8213-63E5-40C0-82FF-7E9217ECDCE9}"/>
    <cellStyle name="Comma 5 2 2 2 2 2 3" xfId="33922" xr:uid="{D1C5F74B-76A1-4089-ACFB-CEA6A104F340}"/>
    <cellStyle name="Comma 5 2 2 2 2 2 4" xfId="30796" xr:uid="{22275DA5-BBCD-43CB-BEAC-8356F56E7300}"/>
    <cellStyle name="Comma 5 2 2 2 2 3" xfId="31432" xr:uid="{A1B82D36-1805-4C65-9FBF-4C41247E9B0F}"/>
    <cellStyle name="Comma 5 2 2 2 2 3 2" xfId="34329" xr:uid="{91EEE830-3007-4301-9B3B-FEB5D266F7C0}"/>
    <cellStyle name="Comma 5 2 2 2 2 4" xfId="33796" xr:uid="{E79CC1FA-3DFA-4033-AAC4-193EA90CFD08}"/>
    <cellStyle name="Comma 5 2 2 2 2 5" xfId="30490" xr:uid="{E086446F-316B-4447-B579-F36D28824E3F}"/>
    <cellStyle name="Comma 5 2 2 2 3" xfId="12511" xr:uid="{F67707B5-D46B-4DE6-A22F-3559C266EBE6}"/>
    <cellStyle name="Comma 5 2 2 2 3 2" xfId="31433" xr:uid="{1A21F819-0427-49FA-8C53-A5BEEFF1AF23}"/>
    <cellStyle name="Comma 5 2 2 2 3 2 2" xfId="34330" xr:uid="{2FA4E0A4-73F2-4A65-93AA-C9AFC0094CC7}"/>
    <cellStyle name="Comma 5 2 2 2 3 3" xfId="33921" xr:uid="{28F097D1-EA65-4552-9B8B-C762EF53794D}"/>
    <cellStyle name="Comma 5 2 2 2 3 4" xfId="30795" xr:uid="{A9EF7A7E-3155-459B-9D6C-90F77203AB61}"/>
    <cellStyle name="Comma 5 2 2 2 4" xfId="8637" xr:uid="{60D1FCD6-6F9E-4447-A8A2-F96979EE7228}"/>
    <cellStyle name="Comma 5 2 2 2 4 2" xfId="34331" xr:uid="{43CBBFE4-E185-4A9C-8B7F-F967B85B5C12}"/>
    <cellStyle name="Comma 5 2 2 2 4 3" xfId="31434" xr:uid="{173B26B7-A109-436B-8FB1-8422A0A0114F}"/>
    <cellStyle name="Comma 5 2 2 2 5" xfId="7021" xr:uid="{AEBED24A-D5D6-4D16-9CED-94D9103D4345}"/>
    <cellStyle name="Comma 5 2 2 2 5 2" xfId="33795" xr:uid="{BFF32844-96FF-4447-AFCD-7AFB106672F7}"/>
    <cellStyle name="Comma 5 2 2 2 6" xfId="16917" xr:uid="{89BB64BF-2293-45F7-A424-BE42897B3DA7}"/>
    <cellStyle name="Comma 5 2 2 2 7" xfId="28249" xr:uid="{20E852BA-C416-4173-9CCE-27059B9B5D6B}"/>
    <cellStyle name="Comma 5 2 2 2 8" xfId="3036" xr:uid="{E29F0697-55C7-4DBC-9748-F25D234945BE}"/>
    <cellStyle name="Comma 5 2 2 2 9" xfId="28715" xr:uid="{35362B09-E56F-4DC4-AB7F-FF84B0F4BE0A}"/>
    <cellStyle name="Comma 5 2 2 3" xfId="697" xr:uid="{706D011C-DE05-4A82-82B1-390C30E71120}"/>
    <cellStyle name="Comma 5 2 2 3 10" xfId="30491" xr:uid="{55D8280C-3E7A-43A2-9C89-5895F848560F}"/>
    <cellStyle name="Comma 5 2 2 3 2" xfId="6034" xr:uid="{8BD4428B-CFEB-4B6E-8C4F-AEB7055935A1}"/>
    <cellStyle name="Comma 5 2 2 3 2 2" xfId="11584" xr:uid="{3DB5E1A1-BECB-45BD-95D8-FE20C57DC2C9}"/>
    <cellStyle name="Comma 5 2 2 3 2 2 2" xfId="34332" xr:uid="{5FEA4A6E-8E12-40A4-B0C4-2C908F7184AE}"/>
    <cellStyle name="Comma 5 2 2 3 2 2 3" xfId="31435" xr:uid="{A18DDA32-626D-4CAD-AC4C-E40A09F51410}"/>
    <cellStyle name="Comma 5 2 2 3 2 3" xfId="33923" xr:uid="{23F1502F-4336-45AA-AB66-C5D1D99A55CE}"/>
    <cellStyle name="Comma 5 2 2 3 2 4" xfId="30797" xr:uid="{8EDF5475-EF3C-4BA3-A206-73256494B5A1}"/>
    <cellStyle name="Comma 5 2 2 3 3" xfId="12988" xr:uid="{DFFDF228-AFBE-4902-8D15-9C591FE556FA}"/>
    <cellStyle name="Comma 5 2 2 3 3 2" xfId="34333" xr:uid="{2C4AC3C9-00EF-4D58-8E68-AF3D25E5A48D}"/>
    <cellStyle name="Comma 5 2 2 3 3 3" xfId="31436" xr:uid="{A3C13910-FAA1-4732-B5A0-A3CFDF8A374A}"/>
    <cellStyle name="Comma 5 2 2 3 4" xfId="9317" xr:uid="{40056661-DC4F-488A-8059-E6B317C139FF}"/>
    <cellStyle name="Comma 5 2 2 3 4 2" xfId="33797" xr:uid="{DED43A34-A7FE-4784-AE7C-BEC90FBA154E}"/>
    <cellStyle name="Comma 5 2 2 3 5" xfId="7743" xr:uid="{7AE33334-BB8E-4376-858A-B88770017E4D}"/>
    <cellStyle name="Comma 5 2 2 3 6" xfId="17648" xr:uid="{1159310A-6292-4A4B-A14D-EA9DAEBFF071}"/>
    <cellStyle name="Comma 5 2 2 3 7" xfId="28328" xr:uid="{B3AC4741-8196-4017-AEDA-FA3F96CF32F8}"/>
    <cellStyle name="Comma 5 2 2 3 8" xfId="3766" xr:uid="{71D22491-0D94-4C13-8200-F6A4F97A1CED}"/>
    <cellStyle name="Comma 5 2 2 3 9" xfId="28788" xr:uid="{D20427AE-470C-4C02-935E-66230C6758DE}"/>
    <cellStyle name="Comma 5 2 2 4" xfId="850" xr:uid="{58F13879-EFD1-49DA-8AED-3A7B4F134B05}"/>
    <cellStyle name="Comma 5 2 2 4 2" xfId="10683" xr:uid="{064E6DA3-4720-4607-AC49-D65BD238F1C9}"/>
    <cellStyle name="Comma 5 2 2 4 2 2" xfId="34334" xr:uid="{45121CED-DADE-4CF8-AEE4-52E073910196}"/>
    <cellStyle name="Comma 5 2 2 4 2 3" xfId="31437" xr:uid="{D2FD6967-BC7B-4875-892D-3D96B19F7D40}"/>
    <cellStyle name="Comma 5 2 2 4 3" xfId="28457" xr:uid="{3953D5E7-8FEA-4F1F-8C79-72C2A84EEF14}"/>
    <cellStyle name="Comma 5 2 2 4 3 2" xfId="33920" xr:uid="{46FB5DD4-5606-4122-AD2E-7B3C3C89D5D4}"/>
    <cellStyle name="Comma 5 2 2 4 4" xfId="5133" xr:uid="{1B9319D5-8962-4BB7-A2FA-0D23FD7964C4}"/>
    <cellStyle name="Comma 5 2 2 4 5" xfId="28905" xr:uid="{530FDB1F-28C4-4042-8E8F-FF1CDC60858E}"/>
    <cellStyle name="Comma 5 2 2 4 6" xfId="30794" xr:uid="{1C01F320-E19A-41F0-93D6-0400E30CAC0E}"/>
    <cellStyle name="Comma 5 2 2 5" xfId="12046" xr:uid="{E2AC9BB6-8676-42AD-94B3-E056206C9C5A}"/>
    <cellStyle name="Comma 5 2 2 5 2" xfId="34335" xr:uid="{649C6A5B-6ADB-4283-B9EF-9AB783BCF297}"/>
    <cellStyle name="Comma 5 2 2 5 3" xfId="31438" xr:uid="{D6E6E6C7-5086-439A-8088-5311AABC252A}"/>
    <cellStyle name="Comma 5 2 2 6" xfId="8188" xr:uid="{E2D7B0F8-4A21-47FD-AFE1-15B4B69450EB}"/>
    <cellStyle name="Comma 5 2 2 6 2" xfId="33794" xr:uid="{7FE1529B-937E-4BAA-84E5-11DB84DA10C9}"/>
    <cellStyle name="Comma 5 2 2 7" xfId="6515" xr:uid="{01BDDFB7-BE45-47CF-A37E-424804D118E2}"/>
    <cellStyle name="Comma 5 2 2 8" xfId="14815" xr:uid="{6A17A05D-4CA9-447F-A5F2-41FB0CBBD7E0}"/>
    <cellStyle name="Comma 5 2 2 9" xfId="16355" xr:uid="{346B5AE0-6D32-45F3-BE30-FC2B5FD8B5E6}"/>
    <cellStyle name="Comma 5 2 3" xfId="339" xr:uid="{BBD704F5-880A-4E83-AF44-84A5201B3C55}"/>
    <cellStyle name="Comma 5 2 3 10" xfId="30492" xr:uid="{B4E5D737-4F58-46C1-B532-3068BC9AF2B5}"/>
    <cellStyle name="Comma 5 2 3 11" xfId="35565" xr:uid="{8C54ED03-81BE-46D4-BA0D-B41B68182BA9}"/>
    <cellStyle name="Comma 5 2 3 2" xfId="550" xr:uid="{B3784E76-1B85-4375-B14B-17CAC5F4D370}"/>
    <cellStyle name="Comma 5 2 3 2 2" xfId="11096" xr:uid="{45CB072C-B034-41C6-B5E3-9D1BF878AF9D}"/>
    <cellStyle name="Comma 5 2 3 2 2 2" xfId="31439" xr:uid="{1B4CC40E-F0D6-43E6-A2C6-FC554B074445}"/>
    <cellStyle name="Comma 5 2 3 2 2 2 2" xfId="34336" xr:uid="{1A412D26-D264-4695-B34D-5DB90DDC34C3}"/>
    <cellStyle name="Comma 5 2 3 2 2 3" xfId="33925" xr:uid="{8969BA7A-ECE6-4FFA-8036-DD5934D00613}"/>
    <cellStyle name="Comma 5 2 3 2 2 4" xfId="30799" xr:uid="{B22C9C66-3617-4114-9850-4E4DA90B262B}"/>
    <cellStyle name="Comma 5 2 3 2 3" xfId="28264" xr:uid="{0606B33B-D48D-45B9-8BC9-9C75E483F6D0}"/>
    <cellStyle name="Comma 5 2 3 2 3 2" xfId="34337" xr:uid="{99418A0E-8D31-41CA-A258-21E11BE47557}"/>
    <cellStyle name="Comma 5 2 3 2 3 3" xfId="31440" xr:uid="{EBD63D57-80B9-4AD6-B875-2F209DB52B1B}"/>
    <cellStyle name="Comma 5 2 3 2 4" xfId="5546" xr:uid="{579B2297-DA6B-4488-A6BB-AEB3FD78919D}"/>
    <cellStyle name="Comma 5 2 3 2 4 2" xfId="33799" xr:uid="{16DD44E0-0E6E-4298-9CB7-2AE90D3DFBAF}"/>
    <cellStyle name="Comma 5 2 3 2 5" xfId="28730" xr:uid="{FDB3A807-4602-4BF7-9940-8B244095AED2}"/>
    <cellStyle name="Comma 5 2 3 2 6" xfId="30493" xr:uid="{9A88FFA6-8035-423A-B9DD-073B8C22F4EF}"/>
    <cellStyle name="Comma 5 2 3 3" xfId="865" xr:uid="{5F215218-B099-4B60-8889-C75D611DFE4E}"/>
    <cellStyle name="Comma 5 2 3 3 2" xfId="28472" xr:uid="{0A6A7179-C8AD-4E7C-909B-CFEBABA94973}"/>
    <cellStyle name="Comma 5 2 3 3 2 2" xfId="34338" xr:uid="{A7A3DC2B-363A-4156-BF5E-F6389EABB297}"/>
    <cellStyle name="Comma 5 2 3 3 2 3" xfId="31441" xr:uid="{1CDEF213-4C58-4675-89E8-8B63CE09785C}"/>
    <cellStyle name="Comma 5 2 3 3 3" xfId="12482" xr:uid="{123E74FA-7560-43B8-A174-AF8CC900C34B}"/>
    <cellStyle name="Comma 5 2 3 3 3 2" xfId="33924" xr:uid="{FAA389F6-FA16-4D36-B0E2-2331CB9B5ADF}"/>
    <cellStyle name="Comma 5 2 3 3 4" xfId="28920" xr:uid="{E50CFA43-49DA-4E2B-9E39-99F8E0A45B0F}"/>
    <cellStyle name="Comma 5 2 3 3 5" xfId="30798" xr:uid="{24E9F45F-EC66-4B2F-9F7B-CF666095A986}"/>
    <cellStyle name="Comma 5 2 3 4" xfId="8603" xr:uid="{39D58284-3361-4029-A72E-47C1CAD698D0}"/>
    <cellStyle name="Comma 5 2 3 4 2" xfId="34339" xr:uid="{352EA821-DB55-4828-ADCD-A1A6C35DDC1C}"/>
    <cellStyle name="Comma 5 2 3 4 3" xfId="31442" xr:uid="{2ADB05E9-8EFB-4BF1-B0FD-80E27C6ECFF3}"/>
    <cellStyle name="Comma 5 2 3 5" xfId="6983" xr:uid="{39B41361-2FE9-4B9D-937D-3EA1B5044DE5}"/>
    <cellStyle name="Comma 5 2 3 5 2" xfId="33798" xr:uid="{2DA4340E-517B-4C90-9C93-C8B8F545E350}"/>
    <cellStyle name="Comma 5 2 3 6" xfId="16879" xr:uid="{5F4BB44C-B89A-4B5C-A1BC-CED4FE89F6F5}"/>
    <cellStyle name="Comma 5 2 3 7" xfId="28092" xr:uid="{F53AB874-66A6-498F-9F50-12C40E294FDF}"/>
    <cellStyle name="Comma 5 2 3 8" xfId="2998" xr:uid="{184D0E1A-B666-43B7-85D5-EB3294743C53}"/>
    <cellStyle name="Comma 5 2 3 9" xfId="28594" xr:uid="{70DE6FEE-54CB-4D66-821B-4B2203EB2793}"/>
    <cellStyle name="Comma 5 2 4" xfId="278" xr:uid="{DF68A4F2-FBE2-4E3D-AB0A-51295000D6C3}"/>
    <cellStyle name="Comma 5 2 4 10" xfId="30494" xr:uid="{B7EBC307-4ADB-4B28-9BAF-362D7EF31989}"/>
    <cellStyle name="Comma 5 2 4 11" xfId="35506" xr:uid="{4E2E6233-6D58-4258-B52F-791AC4ADDC2A}"/>
    <cellStyle name="Comma 5 2 4 2" xfId="523" xr:uid="{A7A70016-86EB-4E0A-9B91-DE773AA1EC6A}"/>
    <cellStyle name="Comma 5 2 4 2 2" xfId="11557" xr:uid="{5A9D33AF-FDAB-4C90-8AC5-7074506F0CB4}"/>
    <cellStyle name="Comma 5 2 4 2 2 2" xfId="34340" xr:uid="{06F34DB1-E880-40E1-A30C-9E3E7DFBBBB1}"/>
    <cellStyle name="Comma 5 2 4 2 2 3" xfId="31443" xr:uid="{00EE954D-33B2-411C-B818-FDAA5A063294}"/>
    <cellStyle name="Comma 5 2 4 2 3" xfId="28238" xr:uid="{D413C699-4F79-4D3E-B5B7-DA753A584D81}"/>
    <cellStyle name="Comma 5 2 4 2 3 2" xfId="33926" xr:uid="{AF70A415-C7E1-4F91-86C2-990753DAEC75}"/>
    <cellStyle name="Comma 5 2 4 2 4" xfId="6007" xr:uid="{FC885355-1947-49DD-9FEB-251A6CE9299D}"/>
    <cellStyle name="Comma 5 2 4 2 5" xfId="28703" xr:uid="{F1423CC9-201D-4310-BCD9-FA6D0D00BEBC}"/>
    <cellStyle name="Comma 5 2 4 2 6" xfId="30800" xr:uid="{37C9F0DB-F1A9-4E16-A38D-E65212AEDD35}"/>
    <cellStyle name="Comma 5 2 4 3" xfId="838" xr:uid="{7AB1F5CD-1674-408C-903D-37D422C8E57A}"/>
    <cellStyle name="Comma 5 2 4 3 2" xfId="28445" xr:uid="{058CE882-1B57-421B-9505-7E75887F3736}"/>
    <cellStyle name="Comma 5 2 4 3 2 2" xfId="34341" xr:uid="{06BA7874-F15D-4518-AB6F-B99B31907B5D}"/>
    <cellStyle name="Comma 5 2 4 3 3" xfId="12961" xr:uid="{15E645BD-B0AE-40D2-8AA5-D5FA69F86DF9}"/>
    <cellStyle name="Comma 5 2 4 3 4" xfId="28893" xr:uid="{BFC9CC44-A91A-4226-99FC-D0EF560A917C}"/>
    <cellStyle name="Comma 5 2 4 3 5" xfId="31444" xr:uid="{05475FCD-DC7C-41BC-934D-7F721C1670AF}"/>
    <cellStyle name="Comma 5 2 4 4" xfId="9290" xr:uid="{C9545FE0-0883-4AED-A861-F069D5CED263}"/>
    <cellStyle name="Comma 5 2 4 4 2" xfId="33800" xr:uid="{E70B17C9-358B-44C1-84C5-229E4B84856E}"/>
    <cellStyle name="Comma 5 2 4 5" xfId="7716" xr:uid="{8AD7817A-DF32-4D83-BF63-BC128E7A8C2B}"/>
    <cellStyle name="Comma 5 2 4 6" xfId="17621" xr:uid="{A8D34FD3-5920-4633-B593-AA0E808373EA}"/>
    <cellStyle name="Comma 5 2 4 7" xfId="28044" xr:uid="{059ED6CA-6486-4A38-8DE4-7C5DF4CD2273}"/>
    <cellStyle name="Comma 5 2 4 8" xfId="3739" xr:uid="{468D347C-4577-46FD-A790-837AE0FDE8E2}"/>
    <cellStyle name="Comma 5 2 4 9" xfId="28567" xr:uid="{5EAD8A36-4353-47D3-A44D-89DC7984E124}"/>
    <cellStyle name="Comma 5 2 5" xfId="517" xr:uid="{A4674F61-9122-4258-BC7C-F5979F53F52A}"/>
    <cellStyle name="Comma 5 2 5 2" xfId="10656" xr:uid="{ACB20C70-0547-40D7-B4F4-7FAF22826F77}"/>
    <cellStyle name="Comma 5 2 5 2 2" xfId="34342" xr:uid="{2A0E94D7-16B4-4997-9599-EDED41FCC217}"/>
    <cellStyle name="Comma 5 2 5 2 3" xfId="31445" xr:uid="{774A60BC-41D0-4969-8351-C983922DD59E}"/>
    <cellStyle name="Comma 5 2 5 3" xfId="28232" xr:uid="{1A8D619A-8C5D-47F2-BC02-DA9E86CC8A39}"/>
    <cellStyle name="Comma 5 2 5 3 2" xfId="33843" xr:uid="{A173868E-A174-48B5-AC27-26C6159B20BE}"/>
    <cellStyle name="Comma 5 2 5 4" xfId="5106" xr:uid="{867709F2-03C9-4186-B3AC-D985D8CFFE22}"/>
    <cellStyle name="Comma 5 2 5 5" xfId="28697" xr:uid="{AFB050B4-BF68-4644-8B7E-217F9EED3B25}"/>
    <cellStyle name="Comma 5 2 5 6" xfId="30714" xr:uid="{D327A42A-EABB-4804-B037-221FABD73BAF}"/>
    <cellStyle name="Comma 5 2 6" xfId="477" xr:uid="{6E78FAC3-A81C-43AF-8050-B0A5E71F1B40}"/>
    <cellStyle name="Comma 5 2 6 2" xfId="28196" xr:uid="{C90A3839-9E9D-45F8-BA48-7CB58177AEE2}"/>
    <cellStyle name="Comma 5 2 6 3" xfId="12017" xr:uid="{88A3567C-3248-4241-8201-B0F96A7FC4B8}"/>
    <cellStyle name="Comma 5 2 6 4" xfId="28662" xr:uid="{5163E663-6EA5-4D83-8A44-CEC90B3EA7A0}"/>
    <cellStyle name="Comma 5 2 6 5" xfId="31133" xr:uid="{ADB5D26A-2CD5-40DD-81D9-15E1304B5091}"/>
    <cellStyle name="Comma 5 2 7" xfId="832" xr:uid="{C223A22A-00A4-4F3A-8905-964D95760120}"/>
    <cellStyle name="Comma 5 2 7 2" xfId="28439" xr:uid="{882579BE-F428-4763-B544-346D2634006C}"/>
    <cellStyle name="Comma 5 2 7 2 2" xfId="34343" xr:uid="{F0DCABCA-59F8-4796-B9A6-66DC060F4431}"/>
    <cellStyle name="Comma 5 2 7 3" xfId="12913" xr:uid="{DF3F3379-1CA3-490E-8342-0E9C6FC6F674}"/>
    <cellStyle name="Comma 5 2 7 4" xfId="28887" xr:uid="{D9A4368D-E068-4B5A-9E4F-A28C6F71BF5B}"/>
    <cellStyle name="Comma 5 2 7 5" xfId="31446" xr:uid="{66B83B39-8B49-4CE5-9F02-527226A7048D}"/>
    <cellStyle name="Comma 5 2 8" xfId="263" xr:uid="{9BE152C5-677A-421C-BA81-8B50E37F5BCC}"/>
    <cellStyle name="Comma 5 2 8 2" xfId="28029" xr:uid="{3D76E228-A69C-41BF-8F5E-382443792006}"/>
    <cellStyle name="Comma 5 2 8 2 2" xfId="33718" xr:uid="{73A842E5-8654-4B1C-8580-179B8AAC244A}"/>
    <cellStyle name="Comma 5 2 8 3" xfId="8161" xr:uid="{2CD622FD-9BE4-426A-B955-9BEF415D6738}"/>
    <cellStyle name="Comma 5 2 8 4" xfId="30404" xr:uid="{ADA3FA82-37CE-4F58-8DD8-104D4788AE6B}"/>
    <cellStyle name="Comma 5 2 9" xfId="6482" xr:uid="{2CA97A2B-55D7-4D23-BC16-68D4CF6636B5}"/>
    <cellStyle name="Comma 5 20" xfId="19221" xr:uid="{1634261D-BDC0-41B9-AECF-EED6BE2D7301}"/>
    <cellStyle name="Comma 5 21" xfId="944" xr:uid="{0BB13197-4151-4D2F-9805-837AC01C810C}"/>
    <cellStyle name="Comma 5 22" xfId="28557" xr:uid="{952F5530-827A-4F8A-826F-78D5ACAB6EB9}"/>
    <cellStyle name="Comma 5 23" xfId="29051" xr:uid="{AA6B0FA7-DDBC-4AFB-88E0-F145570994F0}"/>
    <cellStyle name="Comma 5 24" xfId="35390" xr:uid="{88756C90-A29F-4C96-A6F2-EC0D3ACE211B}"/>
    <cellStyle name="Comma 5 25" xfId="35492" xr:uid="{EFD9FC00-05F0-4673-A12A-16BDBB6EFFD8}"/>
    <cellStyle name="Comma 5 3" xfId="292" xr:uid="{EF7766F9-7388-4244-8978-F1D5DB887A42}"/>
    <cellStyle name="Comma 5 3 10" xfId="16354" xr:uid="{01AB0267-9366-4DDE-A6EE-4D4708359B1B}"/>
    <cellStyle name="Comma 5 3 10 2" xfId="26676" xr:uid="{3C2A6C60-0A28-4507-A79B-588D86413CB4}"/>
    <cellStyle name="Comma 5 3 11" xfId="19273" xr:uid="{58C7922E-85AD-4263-8176-B0076F32B67C}"/>
    <cellStyle name="Comma 5 3 12" xfId="28057" xr:uid="{CE34321D-F896-4438-A28F-7D8C23223556}"/>
    <cellStyle name="Comma 5 3 13" xfId="1132" xr:uid="{0A4EFD43-9D2F-4714-911F-E67C772FD83D}"/>
    <cellStyle name="Comma 5 3 14" xfId="28573" xr:uid="{0BFF5359-D0CE-4C55-B8F4-B1B615C24351}"/>
    <cellStyle name="Comma 5 3 15" xfId="30495" xr:uid="{B5FB0A6E-5D89-4AB6-AD7E-D1FD16B9C8CD}"/>
    <cellStyle name="Comma 5 3 16" xfId="35519" xr:uid="{9CE02928-61C4-47D2-B245-24D71B96B9C8}"/>
    <cellStyle name="Comma 5 3 2" xfId="529" xr:uid="{BCEE2A19-A44E-4916-8C4E-A26E3C62FF90}"/>
    <cellStyle name="Comma 5 3 2 2" xfId="28243" xr:uid="{0D7C8390-88DD-47CD-AE0C-87C6CE22E2A6}"/>
    <cellStyle name="Comma 5 3 2 2 2" xfId="30803" xr:uid="{C7293448-E124-43C8-AD64-DB169C5CEA0E}"/>
    <cellStyle name="Comma 5 3 2 2 2 2" xfId="31447" xr:uid="{FAD42933-F510-487C-8D5E-B7F7164CBB78}"/>
    <cellStyle name="Comma 5 3 2 2 2 2 2" xfId="34344" xr:uid="{50153E1F-3A49-4FAF-8A2A-FEF855EBFF51}"/>
    <cellStyle name="Comma 5 3 2 2 2 3" xfId="33929" xr:uid="{AB0A9527-807F-44F3-AC3A-92C10940AA82}"/>
    <cellStyle name="Comma 5 3 2 2 3" xfId="31448" xr:uid="{E5B0EF65-3B78-484C-B882-5F75561BB55C}"/>
    <cellStyle name="Comma 5 3 2 2 3 2" xfId="34345" xr:uid="{E7A31D7C-4805-4CF3-BDF3-37E36F70E71C}"/>
    <cellStyle name="Comma 5 3 2 2 4" xfId="33803" xr:uid="{8A814F2D-2259-4C42-9BF7-4F75D125BFCB}"/>
    <cellStyle name="Comma 5 3 2 2 5" xfId="30497" xr:uid="{F54B442C-0973-48EC-903D-CF7F9001F499}"/>
    <cellStyle name="Comma 5 3 2 3" xfId="2406" xr:uid="{8725AFA2-FEEA-4878-94B0-7F66A119E535}"/>
    <cellStyle name="Comma 5 3 2 3 2" xfId="31449" xr:uid="{9EE40497-3807-4A56-8732-3C9A87C12970}"/>
    <cellStyle name="Comma 5 3 2 3 2 2" xfId="34346" xr:uid="{67FF5054-C4C7-4517-BDF6-D0FA6DB6979C}"/>
    <cellStyle name="Comma 5 3 2 3 3" xfId="33928" xr:uid="{72257A40-BB6E-4180-B751-996F4E271C71}"/>
    <cellStyle name="Comma 5 3 2 3 4" xfId="30802" xr:uid="{30DD8A44-AA89-4FEB-831F-2C4853530EB5}"/>
    <cellStyle name="Comma 5 3 2 4" xfId="28709" xr:uid="{DB3180D4-F00A-46E5-A8D3-B478E2A57297}"/>
    <cellStyle name="Comma 5 3 2 4 2" xfId="34347" xr:uid="{D46C547D-1CB2-416A-977B-14DD917F3797}"/>
    <cellStyle name="Comma 5 3 2 4 3" xfId="31450" xr:uid="{6AD57752-959F-4866-AF8B-CCC6F8D81EC7}"/>
    <cellStyle name="Comma 5 3 2 5" xfId="33802" xr:uid="{C0CD96A0-59C7-4BCD-B1A0-02345C80DDB2}"/>
    <cellStyle name="Comma 5 3 2 6" xfId="30496" xr:uid="{C740944D-7301-43C9-BB02-669B41F7606B}"/>
    <cellStyle name="Comma 5 3 3" xfId="689" xr:uid="{DB639311-346E-43B0-AF8F-19D0AE387E18}"/>
    <cellStyle name="Comma 5 3 3 10" xfId="28782" xr:uid="{78B2352E-359E-4164-AE70-46FEEF35F981}"/>
    <cellStyle name="Comma 5 3 3 11" xfId="30498" xr:uid="{3CF1AFFC-6558-4076-889E-B9C992311864}"/>
    <cellStyle name="Comma 5 3 3 2" xfId="5573" xr:uid="{87E1F7BE-2E0B-4D52-87B9-D26F827FCEB5}"/>
    <cellStyle name="Comma 5 3 3 2 2" xfId="11123" xr:uid="{0682E301-1BD3-4DD9-854F-86FC3037D94D}"/>
    <cellStyle name="Comma 5 3 3 2 2 2" xfId="24312" xr:uid="{D472F30D-CF91-48A1-B832-8F586B271DDC}"/>
    <cellStyle name="Comma 5 3 3 2 2 2 2" xfId="34348" xr:uid="{A807ACF3-7E0A-485E-AC32-99555BA6B51D}"/>
    <cellStyle name="Comma 5 3 3 2 2 3" xfId="31451" xr:uid="{4645D44D-4334-4CA4-8D9C-25E681E14F61}"/>
    <cellStyle name="Comma 5 3 3 2 3" xfId="20821" xr:uid="{2A67A92D-B4E7-4E5C-B1A4-CCFFC368264D}"/>
    <cellStyle name="Comma 5 3 3 2 3 2" xfId="33930" xr:uid="{4649A7FF-A637-4E9B-9EAF-F4C27F63C2BC}"/>
    <cellStyle name="Comma 5 3 3 2 4" xfId="30804" xr:uid="{B11C8C13-9EE9-42A5-B41E-9D4D9F2A753E}"/>
    <cellStyle name="Comma 5 3 3 3" xfId="12510" xr:uid="{D8D26288-70C4-4AF7-B084-B023C90A8CFE}"/>
    <cellStyle name="Comma 5 3 3 3 2" xfId="25500" xr:uid="{D19EEDB9-1B09-4DEE-BF6F-0FF2EB02A2AD}"/>
    <cellStyle name="Comma 5 3 3 3 2 2" xfId="34349" xr:uid="{8A9A8115-6F28-4E4E-AC3D-E37A5FDDCD05}"/>
    <cellStyle name="Comma 5 3 3 3 3" xfId="31452" xr:uid="{5573DEB7-AE2D-4FAA-BC76-A4786EB3EE94}"/>
    <cellStyle name="Comma 5 3 3 4" xfId="8636" xr:uid="{E0CA0BA5-13CF-44FF-ABD2-C66B19B209FA}"/>
    <cellStyle name="Comma 5 3 3 4 2" xfId="23147" xr:uid="{D7CEBB60-C536-4198-86F6-4D3EB6DF4A5F}"/>
    <cellStyle name="Comma 5 3 3 4 3" xfId="33804" xr:uid="{5086E3C7-5EE1-45EE-AA13-4AB194204E1F}"/>
    <cellStyle name="Comma 5 3 3 5" xfId="7020" xr:uid="{A54DA750-18DA-406C-A26E-F923E4330C15}"/>
    <cellStyle name="Comma 5 3 3 5 2" xfId="21989" xr:uid="{BCEDB076-041D-46D7-95DF-9C1D2CA2C085}"/>
    <cellStyle name="Comma 5 3 3 6" xfId="16916" xr:uid="{9AA86E99-74EE-407A-AC3C-D47EBA873C9B}"/>
    <cellStyle name="Comma 5 3 3 6 2" xfId="27060" xr:uid="{115CDB30-8240-46AE-B323-B2A1141A8B2C}"/>
    <cellStyle name="Comma 5 3 3 7" xfId="19656" xr:uid="{424F9D7C-06EB-430B-926B-949AABF1CDED}"/>
    <cellStyle name="Comma 5 3 3 8" xfId="28322" xr:uid="{270764BC-7E18-4679-8760-5216D59491FD}"/>
    <cellStyle name="Comma 5 3 3 9" xfId="3035" xr:uid="{5C9278F4-7C1D-416A-885D-4B8108B67B18}"/>
    <cellStyle name="Comma 5 3 4" xfId="844" xr:uid="{CCF837F1-AF79-4147-8A0E-442FC6BECDB5}"/>
    <cellStyle name="Comma 5 3 4 10" xfId="28899" xr:uid="{0BC6F927-65F9-4F3A-A129-8CE93CD3F083}"/>
    <cellStyle name="Comma 5 3 4 11" xfId="30801" xr:uid="{7EEAFE22-5F5B-4C40-8E66-B2F38E46EDA7}"/>
    <cellStyle name="Comma 5 3 4 2" xfId="6033" xr:uid="{D15373EE-5FE6-4D42-95AA-15E6220EBBBF}"/>
    <cellStyle name="Comma 5 3 4 2 2" xfId="11583" xr:uid="{D69BBED7-30D3-457B-A596-4CB0F3C616B4}"/>
    <cellStyle name="Comma 5 3 4 2 2 2" xfId="24699" xr:uid="{7B44AC13-6610-466B-AA3F-35FFD0CC7EAA}"/>
    <cellStyle name="Comma 5 3 4 2 2 3" xfId="34350" xr:uid="{BD9B95BA-F1C0-408E-99C5-5C3B699FE291}"/>
    <cellStyle name="Comma 5 3 4 2 3" xfId="21208" xr:uid="{4F72F26A-D86F-47BC-92E2-1238ABC4AE8D}"/>
    <cellStyle name="Comma 5 3 4 2 4" xfId="31453" xr:uid="{FA219467-5E05-4FF2-8A7D-AEE3CD836E03}"/>
    <cellStyle name="Comma 5 3 4 3" xfId="12987" xr:uid="{1AE7D54B-0D9F-431F-BE3B-6DC5853D0485}"/>
    <cellStyle name="Comma 5 3 4 3 2" xfId="25900" xr:uid="{5EC8BCE9-29E7-4D55-A2D2-D10302BC1E66}"/>
    <cellStyle name="Comma 5 3 4 3 3" xfId="33927" xr:uid="{98A616D4-36EB-4614-8F17-1D873D818952}"/>
    <cellStyle name="Comma 5 3 4 4" xfId="9316" xr:uid="{B485D8ED-3CAC-4EFC-8B0E-DAEF9D59AE3A}"/>
    <cellStyle name="Comma 5 3 4 4 2" xfId="23534" xr:uid="{04FA732C-EE1C-4AD6-8721-AF2FB6C2FA43}"/>
    <cellStyle name="Comma 5 3 4 5" xfId="7742" xr:uid="{6578815B-4FC6-4D1E-922F-10275E18ED55}"/>
    <cellStyle name="Comma 5 3 4 5 2" xfId="22376" xr:uid="{7FF5215C-44A2-4609-87C8-E79888BD2A55}"/>
    <cellStyle name="Comma 5 3 4 6" xfId="17647" xr:uid="{FE303719-149C-4AC8-A528-784ABD5B73ED}"/>
    <cellStyle name="Comma 5 3 4 6 2" xfId="27447" xr:uid="{41358974-6255-4DD8-B7F1-36A57EB48C93}"/>
    <cellStyle name="Comma 5 3 4 7" xfId="20043" xr:uid="{5A449C33-0CBD-4814-BDA2-BD760862B9FC}"/>
    <cellStyle name="Comma 5 3 4 8" xfId="28451" xr:uid="{FF0B2942-5F4A-413C-991B-8774605A9726}"/>
    <cellStyle name="Comma 5 3 4 9" xfId="3765" xr:uid="{8A017649-582C-4752-A9E1-E5E5C890BD6A}"/>
    <cellStyle name="Comma 5 3 5" xfId="5132" xr:uid="{99117F06-3E97-43DB-A0F2-690674437589}"/>
    <cellStyle name="Comma 5 3 5 2" xfId="10682" xr:uid="{1083EB8E-FADF-48EA-9373-489299113469}"/>
    <cellStyle name="Comma 5 3 5 2 2" xfId="23929" xr:uid="{E9A830C6-D8B1-4945-B173-2951764D96D9}"/>
    <cellStyle name="Comma 5 3 5 2 3" xfId="34351" xr:uid="{EAD8990C-26F5-4E6C-9C99-26E9A60C8FCA}"/>
    <cellStyle name="Comma 5 3 5 3" xfId="20438" xr:uid="{960FD321-E057-4DE8-8313-9E36C4EAFBC7}"/>
    <cellStyle name="Comma 5 3 5 4" xfId="31454" xr:uid="{073D6D3C-FE5C-4E29-BD57-18F8122482D5}"/>
    <cellStyle name="Comma 5 3 6" xfId="12045" xr:uid="{6D4E5FE0-706F-4B27-9DFD-E263B4F9F1F1}"/>
    <cellStyle name="Comma 5 3 6 2" xfId="25099" xr:uid="{1F53DB3B-010A-42E3-B57B-6D9810C680FF}"/>
    <cellStyle name="Comma 5 3 6 2 2" xfId="35367" xr:uid="{2081CDD1-BA5D-4818-AA05-812FF318486A}"/>
    <cellStyle name="Comma 5 3 6 3" xfId="32887" xr:uid="{FD410E99-2F0B-41C5-ACBE-D0B563E19372}"/>
    <cellStyle name="Comma 5 3 7" xfId="8187" xr:uid="{F1342B40-50BF-489C-9FDE-06E30E045E95}"/>
    <cellStyle name="Comma 5 3 7 2" xfId="22764" xr:uid="{D6DD3CB7-2EDA-45ED-A0CD-22DB6C60158A}"/>
    <cellStyle name="Comma 5 3 7 3" xfId="33801" xr:uid="{506DA212-1358-4F11-9AED-91D5E94157A3}"/>
    <cellStyle name="Comma 5 3 8" xfId="6514" xr:uid="{F11EA4F7-3ABC-4CC3-BE96-332CFB3E3065}"/>
    <cellStyle name="Comma 5 3 8 2" xfId="21606" xr:uid="{1E9B2446-2931-49E4-B60C-1281817F68D9}"/>
    <cellStyle name="Comma 5 3 9" xfId="14142" xr:uid="{4C45C1AF-7936-4E22-8781-966987D25C35}"/>
    <cellStyle name="Comma 5 4" xfId="324" xr:uid="{74F7EE0F-4369-4CA0-B214-4073A4C8FBDE}"/>
    <cellStyle name="Comma 5 4 10" xfId="1011" xr:uid="{401355C1-EF39-44AB-B473-172A6643B2E2}"/>
    <cellStyle name="Comma 5 4 11" xfId="28587" xr:uid="{4A68A18D-FB28-4BEF-B3F3-F59702776EC0}"/>
    <cellStyle name="Comma 5 4 12" xfId="30499" xr:uid="{9912E2DC-2CD5-45DB-8C56-EC38BF6E639E}"/>
    <cellStyle name="Comma 5 4 13" xfId="35550" xr:uid="{E5D02B47-0CEC-4BC3-9E75-33262A1936EC}"/>
    <cellStyle name="Comma 5 4 2" xfId="543" xr:uid="{D9596BEE-271B-438B-B576-F45BB496A96D}"/>
    <cellStyle name="Comma 5 4 2 2" xfId="10655" xr:uid="{93D279F6-EEA7-4D83-AF6C-A3BA291E218A}"/>
    <cellStyle name="Comma 5 4 2 2 2" xfId="23911" xr:uid="{C9FDD119-2916-49DD-B40F-DBD1B2196011}"/>
    <cellStyle name="Comma 5 4 2 2 2 2" xfId="34352" xr:uid="{62F14844-29B9-4908-96C3-61FB2D9F0D62}"/>
    <cellStyle name="Comma 5 4 2 2 2 3" xfId="31455" xr:uid="{D4190B3F-040F-4A20-9515-32A8394B54A6}"/>
    <cellStyle name="Comma 5 4 2 2 3" xfId="33932" xr:uid="{414E7739-B764-4752-8F56-BA51E0271E9E}"/>
    <cellStyle name="Comma 5 4 2 2 4" xfId="30806" xr:uid="{810BBB30-6B42-4D31-B4C1-E63A05C391AF}"/>
    <cellStyle name="Comma 5 4 2 3" xfId="20420" xr:uid="{E34540D7-0F4A-4A2C-99E7-3FEA04704B57}"/>
    <cellStyle name="Comma 5 4 2 3 2" xfId="34353" xr:uid="{A7B0CAEE-0F1D-474B-928B-0FA87421A518}"/>
    <cellStyle name="Comma 5 4 2 3 3" xfId="31456" xr:uid="{7F59195F-BD42-402E-A63C-FD27DD8DEB04}"/>
    <cellStyle name="Comma 5 4 2 4" xfId="28257" xr:uid="{33FBA07C-D0F1-4CF1-BC2F-1547F0C23E86}"/>
    <cellStyle name="Comma 5 4 2 4 2" xfId="33806" xr:uid="{A091769A-427B-4054-907F-D02645BC18C8}"/>
    <cellStyle name="Comma 5 4 2 5" xfId="5105" xr:uid="{3F395C33-A3F0-4608-99BA-C4A336EC6CF3}"/>
    <cellStyle name="Comma 5 4 2 6" xfId="28723" xr:uid="{B109510C-6C9D-423D-828F-68B914BF1FFC}"/>
    <cellStyle name="Comma 5 4 2 7" xfId="30500" xr:uid="{DFD22F58-729C-4733-B4E4-B93DA417FB27}"/>
    <cellStyle name="Comma 5 4 3" xfId="398" xr:uid="{78B282A4-9BE8-4C93-A8F9-21689CFED13C}"/>
    <cellStyle name="Comma 5 4 3 2" xfId="25079" xr:uid="{4CDD8AE6-1651-4CDB-A117-871C3CF88488}"/>
    <cellStyle name="Comma 5 4 3 2 2" xfId="34354" xr:uid="{6F020C8B-4458-4314-87F0-4AE6475143D4}"/>
    <cellStyle name="Comma 5 4 3 2 3" xfId="31457" xr:uid="{4F1027E3-C5A7-4EBE-A9A5-B57638690ADA}"/>
    <cellStyle name="Comma 5 4 3 3" xfId="28144" xr:uid="{6EADAF97-2B8B-40E3-83D5-DDD10FF500C4}"/>
    <cellStyle name="Comma 5 4 3 3 2" xfId="33931" xr:uid="{4C94D81A-C7DB-4635-9222-347584D98270}"/>
    <cellStyle name="Comma 5 4 3 4" xfId="12016" xr:uid="{F4AEC731-6829-4FF3-AD5B-9C3EACBD0E3A}"/>
    <cellStyle name="Comma 5 4 3 5" xfId="28632" xr:uid="{8369583D-089F-4228-B83B-0A5C5460C4A7}"/>
    <cellStyle name="Comma 5 4 3 6" xfId="30805" xr:uid="{F669A4CA-60AF-44BA-96D4-84774FAE114F}"/>
    <cellStyle name="Comma 5 4 4" xfId="858" xr:uid="{66564B1B-0ACB-4187-9E24-FF8FDAC37702}"/>
    <cellStyle name="Comma 5 4 4 2" xfId="22746" xr:uid="{85D14734-14D8-4D69-B7BC-1C90FB766AA1}"/>
    <cellStyle name="Comma 5 4 4 2 2" xfId="34355" xr:uid="{45F43014-6460-4F23-AF76-CFEC889ABEFB}"/>
    <cellStyle name="Comma 5 4 4 3" xfId="28465" xr:uid="{79ECBA28-A469-4747-8701-D0A5BC517E47}"/>
    <cellStyle name="Comma 5 4 4 4" xfId="8160" xr:uid="{9DA4C6DC-D74A-4170-B44C-62F6F3192D3D}"/>
    <cellStyle name="Comma 5 4 4 5" xfId="28913" xr:uid="{194D35B0-396B-488B-B7C1-DCF8F7435430}"/>
    <cellStyle name="Comma 5 4 4 6" xfId="31458" xr:uid="{4D66856F-F56C-44AB-8950-48011D368D6F}"/>
    <cellStyle name="Comma 5 4 5" xfId="6481" xr:uid="{1415B901-D352-41F0-A2B9-4D6573E76697}"/>
    <cellStyle name="Comma 5 4 5 2" xfId="21588" xr:uid="{E2123FEF-56D4-4B10-927C-BE1FE4E907CC}"/>
    <cellStyle name="Comma 5 4 5 3" xfId="33805" xr:uid="{BF68134C-FF83-43D6-85C3-A34414382BCE}"/>
    <cellStyle name="Comma 5 4 6" xfId="14785" xr:uid="{DC8E6C72-03B8-4047-BD4F-970F5E0077AB}"/>
    <cellStyle name="Comma 5 4 6 2" xfId="26494" xr:uid="{376FEFBC-AE99-4E2A-BA5C-F3FEDF5204A3}"/>
    <cellStyle name="Comma 5 4 7" xfId="16321" xr:uid="{519CFF4C-F19E-4906-B96E-1B4477C5BE47}"/>
    <cellStyle name="Comma 5 4 7 2" xfId="26658" xr:uid="{C5D7EFED-B3BC-44E6-B4E8-470CCCA5567D}"/>
    <cellStyle name="Comma 5 4 8" xfId="19255" xr:uid="{8ADE42E8-9930-4484-A13B-20A1E5E48128}"/>
    <cellStyle name="Comma 5 4 9" xfId="28083" xr:uid="{0E560AE3-41B2-4FE5-BFBD-CC7E709BC2C3}"/>
    <cellStyle name="Comma 5 40 2" xfId="124" xr:uid="{EDF1029D-06F7-4ABE-8351-ADECC179C462}"/>
    <cellStyle name="Comma 5 40 2 2" xfId="156" xr:uid="{685905B6-2E06-4C1E-917F-8D4F7A4588ED}"/>
    <cellStyle name="Comma 5 40 2 2 2" xfId="27947" xr:uid="{E310AF8E-851E-4541-89ED-7FD7FFEDBD20}"/>
    <cellStyle name="Comma 5 40 2 3" xfId="27923" xr:uid="{E8B40FB4-203D-44EB-9609-81A7ECBDF46D}"/>
    <cellStyle name="Comma 5 5" xfId="280" xr:uid="{1D8B5AF2-6C7D-4D0A-82FE-46B42D1CCD95}"/>
    <cellStyle name="Comma 5 5 10" xfId="28569" xr:uid="{A2F4F240-9E73-498C-8072-7ADFABE370BA}"/>
    <cellStyle name="Comma 5 5 11" xfId="30501" xr:uid="{C81AB351-4068-43E8-BB3E-05FFDC261785}"/>
    <cellStyle name="Comma 5 5 12" xfId="35508" xr:uid="{74A819EF-47F3-4482-93DF-3CB72F9FAAB0}"/>
    <cellStyle name="Comma 5 5 2" xfId="525" xr:uid="{5F715132-7C32-40DF-B94C-F70A5154F833}"/>
    <cellStyle name="Comma 5 5 2 2" xfId="11095" xr:uid="{80F60DEE-C273-47CE-B79A-232C47206BF3}"/>
    <cellStyle name="Comma 5 5 2 2 2" xfId="24294" xr:uid="{8584C77A-2343-4C72-AED8-3B1C623E9816}"/>
    <cellStyle name="Comma 5 5 2 2 2 2" xfId="34356" xr:uid="{FDAE9E85-0708-49E6-B0B9-D643DB6621FA}"/>
    <cellStyle name="Comma 5 5 2 2 3" xfId="31459" xr:uid="{639DC94E-8639-4688-8F66-E18E2D696E96}"/>
    <cellStyle name="Comma 5 5 2 3" xfId="20803" xr:uid="{DD0D0A10-C427-44F4-81F3-A2BB61FE5DF6}"/>
    <cellStyle name="Comma 5 5 2 3 2" xfId="33933" xr:uid="{B0E12899-2B6F-4FFD-BDC7-14F068BDA6F2}"/>
    <cellStyle name="Comma 5 5 2 4" xfId="28240" xr:uid="{C644FB4E-A9D4-44FA-BC84-B0E53C65C3E2}"/>
    <cellStyle name="Comma 5 5 2 5" xfId="5545" xr:uid="{270002A1-AEC7-4C15-B48E-BDEA209E5667}"/>
    <cellStyle name="Comma 5 5 2 6" xfId="28705" xr:uid="{F459278F-DA31-436A-BC66-429040BC4BBE}"/>
    <cellStyle name="Comma 5 5 2 7" xfId="30807" xr:uid="{344CACBA-CD30-4D5E-ADE5-5E6B67220787}"/>
    <cellStyle name="Comma 5 5 3" xfId="758" xr:uid="{910FA589-3BED-4EDD-88F7-C6E657259047}"/>
    <cellStyle name="Comma 5 5 3 2" xfId="25481" xr:uid="{1AF118A5-89DA-4A6E-B693-E5138067D10D}"/>
    <cellStyle name="Comma 5 5 3 2 2" xfId="34357" xr:uid="{4014F708-C8F2-4D1D-BC61-E2489F4A324E}"/>
    <cellStyle name="Comma 5 5 3 3" xfId="28378" xr:uid="{2C4E1069-7AD2-4E5A-8CD5-EFCFFE093845}"/>
    <cellStyle name="Comma 5 5 3 4" xfId="12481" xr:uid="{EB616AB4-6553-49A8-851A-A32C87630323}"/>
    <cellStyle name="Comma 5 5 3 5" xfId="28828" xr:uid="{3DC92607-5D13-46EC-85E7-3891C6F60CF9}"/>
    <cellStyle name="Comma 5 5 3 6" xfId="31460" xr:uid="{494FB6DB-C5B0-4600-A3A2-0CEE40800A6C}"/>
    <cellStyle name="Comma 5 5 4" xfId="840" xr:uid="{ACBC5A23-C55B-4626-8ABD-008C78D03232}"/>
    <cellStyle name="Comma 5 5 4 2" xfId="23129" xr:uid="{33A095AF-19D1-42CD-A026-51AF9CE7128D}"/>
    <cellStyle name="Comma 5 5 4 3" xfId="28447" xr:uid="{BAE0BDE4-C886-4A0A-9BED-ADE444DEEB58}"/>
    <cellStyle name="Comma 5 5 4 4" xfId="8602" xr:uid="{DE10AFDB-F7D5-4E1B-9154-169AEA9AA101}"/>
    <cellStyle name="Comma 5 5 4 5" xfId="28895" xr:uid="{67198FAD-2B7E-4517-8D51-6DB2C50C4D04}"/>
    <cellStyle name="Comma 5 5 4 6" xfId="33807" xr:uid="{DDD19B94-B55B-4E70-9DFD-8BA956ADEE4C}"/>
    <cellStyle name="Comma 5 5 5" xfId="6982" xr:uid="{A3CF885B-25FA-4AB0-9DA8-A1A26E06707D}"/>
    <cellStyle name="Comma 5 5 5 2" xfId="21971" xr:uid="{76294ACD-5540-4A55-B221-BDDB86E5BD6B}"/>
    <cellStyle name="Comma 5 5 6" xfId="16878" xr:uid="{FEA775E1-9F10-4592-8015-1E32C04BD740}"/>
    <cellStyle name="Comma 5 5 6 2" xfId="27042" xr:uid="{7B48D353-53AB-4967-8352-248E1DE117B0}"/>
    <cellStyle name="Comma 5 5 7" xfId="19638" xr:uid="{7A8259D5-0C12-4698-951F-2E9F60EBFACE}"/>
    <cellStyle name="Comma 5 5 8" xfId="28046" xr:uid="{76B4F492-BBB1-433B-A4B2-317809AF81D0}"/>
    <cellStyle name="Comma 5 5 9" xfId="2997" xr:uid="{31627DF7-D843-4F56-9844-C5EF841658D1}"/>
    <cellStyle name="Comma 5 6" xfId="513" xr:uid="{F4B05EFB-78EF-473B-8071-41AF541B087D}"/>
    <cellStyle name="Comma 5 6 10" xfId="28693" xr:uid="{04613D82-68AC-4D88-AB60-4674502A762D}"/>
    <cellStyle name="Comma 5 6 11" xfId="30677" xr:uid="{1F9B4A06-18A6-4EFD-A187-D5DB67446717}"/>
    <cellStyle name="Comma 5 6 2" xfId="6006" xr:uid="{A0DF9FC6-11EB-46F7-B005-11B15D966DE5}"/>
    <cellStyle name="Comma 5 6 2 2" xfId="11556" xr:uid="{74489C6A-C8AF-467D-921B-9BFBA735A75B}"/>
    <cellStyle name="Comma 5 6 2 2 2" xfId="24681" xr:uid="{8E3620DF-9A1E-46E4-BCF5-63FDC8612018}"/>
    <cellStyle name="Comma 5 6 2 2 3" xfId="34358" xr:uid="{4FC6A59E-71EF-4A20-AD03-9F8FF97E07E4}"/>
    <cellStyle name="Comma 5 6 2 3" xfId="21190" xr:uid="{7BF4ABD3-EB17-4A3C-804E-A700C4B23BF0}"/>
    <cellStyle name="Comma 5 6 2 4" xfId="31461" xr:uid="{DBA8D78B-7390-45EB-AD1B-BD4B8562E5AA}"/>
    <cellStyle name="Comma 5 6 3" xfId="12960" xr:uid="{8BD3C330-6019-4AB4-8C8F-AFCAF4FC4E9D}"/>
    <cellStyle name="Comma 5 6 3 2" xfId="25882" xr:uid="{C993FBA1-6FD8-478A-A8A6-6C6AD4C6ED56}"/>
    <cellStyle name="Comma 5 6 3 3" xfId="33823" xr:uid="{5B5D656A-01D5-412E-BA8F-DB00AD9C1AFC}"/>
    <cellStyle name="Comma 5 6 4" xfId="9289" xr:uid="{CAEE3AE6-FCAE-480A-922F-35A924579D75}"/>
    <cellStyle name="Comma 5 6 4 2" xfId="23516" xr:uid="{00170512-2357-4803-8E96-7208A3779E9F}"/>
    <cellStyle name="Comma 5 6 5" xfId="7715" xr:uid="{B0BE0C84-5ACE-4651-868A-5B8253BAD4CE}"/>
    <cellStyle name="Comma 5 6 5 2" xfId="22358" xr:uid="{01BCD6A0-0D40-468D-AEA3-4329D7EFA226}"/>
    <cellStyle name="Comma 5 6 6" xfId="17620" xr:uid="{8064D273-F207-4FA0-ADA7-05D63EB063A9}"/>
    <cellStyle name="Comma 5 6 6 2" xfId="27429" xr:uid="{CA19DF1A-9F30-4CA0-B93A-870EA5FD5DE7}"/>
    <cellStyle name="Comma 5 6 7" xfId="20025" xr:uid="{0768B43F-0438-4AC5-AA80-07EA348ECBE6}"/>
    <cellStyle name="Comma 5 6 8" xfId="28228" xr:uid="{561713F1-1C15-42B4-8B16-2C891443751F}"/>
    <cellStyle name="Comma 5 6 9" xfId="3738" xr:uid="{74A2BF17-A939-445A-ACB2-9BF6789307EE}"/>
    <cellStyle name="Comma 5 7" xfId="416" xr:uid="{F1CB54DA-EAD1-4197-8296-1AE9F2DA5CF0}"/>
    <cellStyle name="Comma 5 7 2" xfId="10616" xr:uid="{99AD6AFB-C0AC-43EE-9F43-240F0ACBC431}"/>
    <cellStyle name="Comma 5 7 2 2" xfId="23877" xr:uid="{ADE86749-1419-4E27-811B-4FE807582CF4}"/>
    <cellStyle name="Comma 5 7 2 2 2" xfId="34359" xr:uid="{46BA5EA3-E55C-4EDD-A994-9BEB2D68586F}"/>
    <cellStyle name="Comma 5 7 2 3" xfId="31462" xr:uid="{A0394AD3-B019-47A2-A32C-9CBEFB36F9C1}"/>
    <cellStyle name="Comma 5 7 3" xfId="20386" xr:uid="{F1455572-F7E5-421F-97D9-16E782A29183}"/>
    <cellStyle name="Comma 5 7 3 2" xfId="33832" xr:uid="{09A70D37-86B6-4373-98C0-B45DF874787B}"/>
    <cellStyle name="Comma 5 7 4" xfId="28157" xr:uid="{2946EDB2-A72D-4847-B366-1D8F979E6E4B}"/>
    <cellStyle name="Comma 5 7 5" xfId="5066" xr:uid="{4F13E158-63F0-41E6-B6F0-16F45CF78061}"/>
    <cellStyle name="Comma 5 7 6" xfId="28639" xr:uid="{19D7CBA0-DA00-4B6A-85EC-9FE654F24FF0}"/>
    <cellStyle name="Comma 5 7 7" xfId="30687" xr:uid="{C94F419A-4987-4808-B8E6-0304D92F6AF7}"/>
    <cellStyle name="Comma 5 8" xfId="828" xr:uid="{D2C38114-8215-4721-BFDB-60EC179EA3AC}"/>
    <cellStyle name="Comma 5 8 2" xfId="25045" xr:uid="{DEA0F0AA-29EC-4747-99B8-7A0F044E5238}"/>
    <cellStyle name="Comma 5 8 2 2" xfId="34360" xr:uid="{2B30223D-E2E1-4709-A3B0-E1AD58627F9E}"/>
    <cellStyle name="Comma 5 8 2 3" xfId="31463" xr:uid="{63766ADB-993C-4E0E-9308-04CBFA520A8E}"/>
    <cellStyle name="Comma 5 8 3" xfId="11977" xr:uid="{C7247E45-CDD7-405A-8369-5B1540633F84}"/>
    <cellStyle name="Comma 5 8 3 2" xfId="33985" xr:uid="{9A71A2C8-956A-454E-8B0D-0472FFD322A5}"/>
    <cellStyle name="Comma 5 8 4" xfId="28883" xr:uid="{1C67537A-96B8-494A-AB10-5D3CC9407906}"/>
    <cellStyle name="Comma 5 8 5" xfId="31015" xr:uid="{6A5F6632-75C6-42E8-BFEC-90E01AAE9F1D}"/>
    <cellStyle name="Comma 5 9" xfId="915" xr:uid="{AAF42B2F-10FA-4180-8610-CA12C43BEFE2}"/>
    <cellStyle name="Comma 5 9 2" xfId="22712" xr:uid="{B4917898-2F9B-4AA4-833B-A1CD3D04F3C1}"/>
    <cellStyle name="Comma 5 9 2 2" xfId="34079" xr:uid="{DECE34F8-B6F3-4F55-B7A2-4DC5D904480A}"/>
    <cellStyle name="Comma 5 9 3" xfId="28519" xr:uid="{FA45A62A-B426-49F5-B501-3E3F3E02EEF6}"/>
    <cellStyle name="Comma 5 9 4" xfId="8119" xr:uid="{6A62DB27-BCE3-40A2-B20E-C44D3173912E}"/>
    <cellStyle name="Comma 5 9 5" xfId="31181" xr:uid="{39808FAB-816C-4005-A5F2-50B16BC8932D}"/>
    <cellStyle name="Comma 5_Book1" xfId="14143" xr:uid="{609FFD16-EA27-4FF3-9134-EB5534A024DD}"/>
    <cellStyle name="Comma 50" xfId="1901" xr:uid="{CDA97924-9B9D-4F36-9FBE-471D455633BB}"/>
    <cellStyle name="Comma 50 10" xfId="19461" xr:uid="{6DC2D52B-F5BB-48D5-9EE2-891FE3B03988}"/>
    <cellStyle name="Comma 50 11" xfId="29052" xr:uid="{759A5206-9324-4B98-9D3B-EA49D91F419B}"/>
    <cellStyle name="Comma 50 2" xfId="3330" xr:uid="{EDA0F974-095E-4B44-A506-93033BA6A9D9}"/>
    <cellStyle name="Comma 50 2 2" xfId="5792" xr:uid="{3219B2C2-DA45-4C5B-8419-21555F6A9753}"/>
    <cellStyle name="Comma 50 2 2 2" xfId="11342" xr:uid="{97204F87-9142-487F-A7EE-10D1CF96CC1E}"/>
    <cellStyle name="Comma 50 2 2 2 2" xfId="24500" xr:uid="{53C2E30E-04BE-4D1D-9992-C1CB7ADCA136}"/>
    <cellStyle name="Comma 50 2 2 3" xfId="21009" xr:uid="{1D02C063-BE11-4ADF-BFC2-ECFC24EA0CA8}"/>
    <cellStyle name="Comma 50 2 3" xfId="12735" xr:uid="{7241975E-28ED-4970-B3B9-0C1CCC098CF9}"/>
    <cellStyle name="Comma 50 2 3 2" xfId="25693" xr:uid="{75EC761D-9CC0-4B40-AC94-EB4D68FBEE77}"/>
    <cellStyle name="Comma 50 2 4" xfId="8919" xr:uid="{5237F827-6E23-416C-8707-CF8D4415F23C}"/>
    <cellStyle name="Comma 50 2 4 2" xfId="23335" xr:uid="{CCA7658F-D33D-47AE-BA0C-FDFFD71A72D0}"/>
    <cellStyle name="Comma 50 2 5" xfId="7309" xr:uid="{590D2113-F63A-40B0-ABE5-6188C1CD8DA4}"/>
    <cellStyle name="Comma 50 2 5 2" xfId="22177" xr:uid="{0AFAA414-3D0C-4B0F-A64F-C192999D1E2B}"/>
    <cellStyle name="Comma 50 2 6" xfId="14145" xr:uid="{76D74C79-F6D6-449D-B793-5E9B1AC26989}"/>
    <cellStyle name="Comma 50 2 6 2" xfId="26421" xr:uid="{1EB62985-D0E4-45BC-99AB-CBE81540D60F}"/>
    <cellStyle name="Comma 50 2 7" xfId="17211" xr:uid="{462DD90A-10ED-4395-92DE-6AA0277CD014}"/>
    <cellStyle name="Comma 50 2 7 2" xfId="27248" xr:uid="{A79FCAAC-DFA8-4EEC-972B-BBD111F9545C}"/>
    <cellStyle name="Comma 50 2 8" xfId="19844" xr:uid="{F2088A04-83F2-4094-8DF5-DFE6D0D60BA8}"/>
    <cellStyle name="Comma 50 2 9" xfId="32920" xr:uid="{E3E35249-4959-44F1-BB73-D73A349F57D1}"/>
    <cellStyle name="Comma 50 3" xfId="3977" xr:uid="{B2BF2EC0-C7D2-4580-803A-ABCE861059D2}"/>
    <cellStyle name="Comma 50 3 2" xfId="6245" xr:uid="{05FF1FDC-174F-4DB1-A1F3-2347260A58E2}"/>
    <cellStyle name="Comma 50 3 2 2" xfId="11795" xr:uid="{C7AD1F13-57B3-445A-BBC4-929824672576}"/>
    <cellStyle name="Comma 50 3 2 2 2" xfId="24887" xr:uid="{E5919132-BBB4-46AB-B973-5F352A049E6C}"/>
    <cellStyle name="Comma 50 3 2 3" xfId="21396" xr:uid="{CED8D88F-EEED-4B6E-8B3D-B9DBEE002677}"/>
    <cellStyle name="Comma 50 3 3" xfId="13199" xr:uid="{C39073DC-815C-4E82-B8FA-F033C8AF54A9}"/>
    <cellStyle name="Comma 50 3 3 2" xfId="26088" xr:uid="{023F6F24-EEBD-47F6-BCB4-3FE3E9167770}"/>
    <cellStyle name="Comma 50 3 4" xfId="9528" xr:uid="{3DAE0714-5861-4429-9883-5052B6F766CB}"/>
    <cellStyle name="Comma 50 3 4 2" xfId="23722" xr:uid="{4F4CF7E3-9800-4C77-89FF-6AC0A2568618}"/>
    <cellStyle name="Comma 50 3 5" xfId="7954" xr:uid="{63A1E5B3-07A0-4C4A-A34E-5A59663AD7FF}"/>
    <cellStyle name="Comma 50 3 5 2" xfId="22564" xr:uid="{67713B4E-B766-4083-AB1C-F739F234DECD}"/>
    <cellStyle name="Comma 50 3 6" xfId="14146" xr:uid="{D5F08781-710A-4795-8613-DE2A6E337036}"/>
    <cellStyle name="Comma 50 3 6 2" xfId="26422" xr:uid="{A04412E8-D12F-44AD-8170-E48F4C87B36B}"/>
    <cellStyle name="Comma 50 3 7" xfId="17859" xr:uid="{713A6574-AFC1-41AF-9584-3229FD8CE4C0}"/>
    <cellStyle name="Comma 50 3 7 2" xfId="27635" xr:uid="{45A43F94-B397-456F-8A60-ED1E40D6E4EA}"/>
    <cellStyle name="Comma 50 3 8" xfId="20231" xr:uid="{30A7B45F-8BE8-4B7F-806C-A6A3E1B14BEB}"/>
    <cellStyle name="Comma 50 4" xfId="5344" xr:uid="{107A883C-BCA9-448E-84FB-9E50E50A5CA2}"/>
    <cellStyle name="Comma 50 4 2" xfId="10894" xr:uid="{C58D9471-7D54-4CD5-8007-5367E38273F0}"/>
    <cellStyle name="Comma 50 4 2 2" xfId="24117" xr:uid="{E6224A7F-1F17-4717-8B13-43E1C9E629A6}"/>
    <cellStyle name="Comma 50 4 3" xfId="20626" xr:uid="{460068FE-A67B-47AD-B2CF-14ED35A71295}"/>
    <cellStyle name="Comma 50 5" xfId="12268" xr:uid="{5DE731C9-0B3D-4CFC-B9E5-64E1A012B97F}"/>
    <cellStyle name="Comma 50 5 2" xfId="25294" xr:uid="{5F2CA407-5D43-4817-81E5-A635BC3F34AE}"/>
    <cellStyle name="Comma 50 6" xfId="8399" xr:uid="{29E53234-174E-42E9-A0B0-7C28AD955B2B}"/>
    <cellStyle name="Comma 50 6 2" xfId="22952" xr:uid="{1F02E967-BFE5-49E0-97D4-5DE3AA6E4EB8}"/>
    <cellStyle name="Comma 50 7" xfId="6776" xr:uid="{87E03BB3-722D-4067-B3CD-0F970801DDEE}"/>
    <cellStyle name="Comma 50 7 2" xfId="21794" xr:uid="{7355DA0B-FD64-480D-B792-BBF8F884A020}"/>
    <cellStyle name="Comma 50 8" xfId="14144" xr:uid="{C49AC748-7175-4C1B-A8F5-2EA572A90EC2}"/>
    <cellStyle name="Comma 50 8 2" xfId="26420" xr:uid="{3954830E-C3CD-43E8-9E32-533EFA7558E4}"/>
    <cellStyle name="Comma 50 9" xfId="16620" xr:uid="{08A22069-2BD1-4574-9F74-9FC34C08565E}"/>
    <cellStyle name="Comma 50 9 2" xfId="26864" xr:uid="{2F5C24DD-BCC2-4203-A3A8-64768125B2CC}"/>
    <cellStyle name="Comma 51" xfId="1902" xr:uid="{96D2026F-D705-427E-B694-646851964A75}"/>
    <cellStyle name="Comma 51 10" xfId="19462" xr:uid="{591D6D79-FAD4-4074-9EFA-A70DBCF226F4}"/>
    <cellStyle name="Comma 51 11" xfId="29053" xr:uid="{858E3F15-C0E4-4D16-948C-6609F704CF7E}"/>
    <cellStyle name="Comma 51 2" xfId="3331" xr:uid="{E88BB2EB-4B73-4B41-B4FA-25D34895DFFB}"/>
    <cellStyle name="Comma 51 2 2" xfId="5793" xr:uid="{2DD85AEA-24C8-4EB0-A0F4-E25E80F69DD5}"/>
    <cellStyle name="Comma 51 2 2 2" xfId="11343" xr:uid="{677384C5-8288-4EDD-944B-02362F83FAB7}"/>
    <cellStyle name="Comma 51 2 2 2 2" xfId="24501" xr:uid="{30964580-F700-402F-B85E-05E811600218}"/>
    <cellStyle name="Comma 51 2 2 3" xfId="21010" xr:uid="{5EE6E03F-F400-41BD-B93F-662413585384}"/>
    <cellStyle name="Comma 51 2 3" xfId="12736" xr:uid="{9EA5C921-8E06-4E32-B81C-99B77B7687C6}"/>
    <cellStyle name="Comma 51 2 3 2" xfId="25694" xr:uid="{0D52EDFA-952A-4F88-B95F-BBC2395D6393}"/>
    <cellStyle name="Comma 51 2 4" xfId="8920" xr:uid="{01BFE622-4145-4972-8F87-E8F31E8463E1}"/>
    <cellStyle name="Comma 51 2 4 2" xfId="23336" xr:uid="{49542E86-D02F-435D-9295-1FBF1A389942}"/>
    <cellStyle name="Comma 51 2 5" xfId="7310" xr:uid="{BECA2C68-22B3-4AF1-8134-625BF7A256C1}"/>
    <cellStyle name="Comma 51 2 5 2" xfId="22178" xr:uid="{97665644-C1D2-43E4-BB13-ED2F829CA965}"/>
    <cellStyle name="Comma 51 2 6" xfId="17212" xr:uid="{E68EC268-DFBA-48C8-A672-3181A325FD70}"/>
    <cellStyle name="Comma 51 2 6 2" xfId="27249" xr:uid="{18ECCD23-F4E0-4B2A-9844-A8A3E3770689}"/>
    <cellStyle name="Comma 51 2 7" xfId="19845" xr:uid="{B73C985F-6097-4F65-A7B9-59ED25716109}"/>
    <cellStyle name="Comma 51 2 8" xfId="32921" xr:uid="{92E68546-2D59-48F1-B47D-6D54519B6927}"/>
    <cellStyle name="Comma 51 3" xfId="3978" xr:uid="{95FCCA9F-C787-4DCC-BEF2-85606ABAB9ED}"/>
    <cellStyle name="Comma 51 3 2" xfId="6246" xr:uid="{32B690CB-B01F-454C-919C-7BB4A2C01808}"/>
    <cellStyle name="Comma 51 3 2 2" xfId="11796" xr:uid="{6FA9AB0C-4656-4BA7-9FC8-563747CCE475}"/>
    <cellStyle name="Comma 51 3 2 2 2" xfId="24888" xr:uid="{2A82CA1F-A865-4BB3-904C-B7DD238A0423}"/>
    <cellStyle name="Comma 51 3 2 3" xfId="21397" xr:uid="{F03ABD96-F6BC-41F5-B7B5-4D28E8A0A50F}"/>
    <cellStyle name="Comma 51 3 3" xfId="13200" xr:uid="{2C7FB05B-C74E-4BBA-A296-EA6B28B706D7}"/>
    <cellStyle name="Comma 51 3 3 2" xfId="26089" xr:uid="{BAAEF97A-5847-4B49-9ED0-72E41720479F}"/>
    <cellStyle name="Comma 51 3 4" xfId="9529" xr:uid="{CFB7981C-4DBA-4F97-BAC4-EDDA6E24D662}"/>
    <cellStyle name="Comma 51 3 4 2" xfId="23723" xr:uid="{76C0BF9E-96EC-4EB3-8B05-15305246D16D}"/>
    <cellStyle name="Comma 51 3 5" xfId="7955" xr:uid="{6B759228-6560-413C-A4F3-AA283227600A}"/>
    <cellStyle name="Comma 51 3 5 2" xfId="22565" xr:uid="{AF91A3B9-F365-47C4-9DB7-8CDE00C64516}"/>
    <cellStyle name="Comma 51 3 6" xfId="17860" xr:uid="{30E97B25-4F20-4901-8424-76021C8548B2}"/>
    <cellStyle name="Comma 51 3 6 2" xfId="27636" xr:uid="{8520F493-4FF5-418A-853C-DB904D4A758A}"/>
    <cellStyle name="Comma 51 3 7" xfId="20232" xr:uid="{7F8EC80E-07C5-46FD-B951-BB2F7EDA41D2}"/>
    <cellStyle name="Comma 51 4" xfId="5345" xr:uid="{D5169020-963E-4601-ABC3-3DF86C4027D1}"/>
    <cellStyle name="Comma 51 4 2" xfId="10895" xr:uid="{CE4D5171-6A24-4E21-9C2D-4B7454F2185C}"/>
    <cellStyle name="Comma 51 4 2 2" xfId="24118" xr:uid="{2A503EFB-F973-4BE6-BF3B-9C948809BEC4}"/>
    <cellStyle name="Comma 51 4 3" xfId="20627" xr:uid="{F90089F9-6E8F-4D2B-BE01-3543E3E17AE3}"/>
    <cellStyle name="Comma 51 5" xfId="12269" xr:uid="{5F556E9B-D4B8-467D-B2D3-D808E8258B0E}"/>
    <cellStyle name="Comma 51 5 2" xfId="25295" xr:uid="{DA308457-DA8A-467C-B8C2-D41D384AFB64}"/>
    <cellStyle name="Comma 51 6" xfId="8400" xr:uid="{7CF8AF7E-FCBF-4BB0-9602-9F4A5D3ABA20}"/>
    <cellStyle name="Comma 51 6 2" xfId="22953" xr:uid="{3B2C811D-38B1-422E-9817-490C88478193}"/>
    <cellStyle name="Comma 51 7" xfId="6777" xr:uid="{5C2C759C-2BE2-49F8-8429-C4B3A07DA4D0}"/>
    <cellStyle name="Comma 51 7 2" xfId="21795" xr:uid="{38C90C56-39DF-4D57-8607-3A10530F66D4}"/>
    <cellStyle name="Comma 51 8" xfId="14147" xr:uid="{D0756699-41E1-4392-83EA-BABDCBD69B3C}"/>
    <cellStyle name="Comma 51 8 2" xfId="26423" xr:uid="{C49DD2A4-2EDA-4FDA-9C38-60A712A7E914}"/>
    <cellStyle name="Comma 51 9" xfId="16621" xr:uid="{64185FFA-2C04-4EFE-9ADC-61C2F7E9E821}"/>
    <cellStyle name="Comma 51 9 2" xfId="26865" xr:uid="{827C036D-1DBA-40E1-9322-0169E44C6C7B}"/>
    <cellStyle name="Comma 52" xfId="202" xr:uid="{A4584C00-01DF-482C-9440-E9E116C2B30F}"/>
    <cellStyle name="Comma 52 10" xfId="19463" xr:uid="{706D0A4F-DDDD-45DF-A944-914C6BB97976}"/>
    <cellStyle name="Comma 52 11" xfId="27982" xr:uid="{597306BF-A8D7-4A5D-9968-3AD418104C94}"/>
    <cellStyle name="Comma 52 12" xfId="1903" xr:uid="{3B922C16-A3CE-41A5-8AC7-C9FE9889C091}"/>
    <cellStyle name="Comma 52 13" xfId="28534" xr:uid="{9C9E20A6-7840-47B6-A919-BC69C6D31D11}"/>
    <cellStyle name="Comma 52 2" xfId="222" xr:uid="{71095317-B98C-47EF-93DD-A23A93581564}"/>
    <cellStyle name="Comma 52 2 10" xfId="28546" xr:uid="{FA9BDB87-F739-4EA1-8AED-1B7BDD77547D}"/>
    <cellStyle name="Comma 52 2 11" xfId="35470" xr:uid="{F1077D5D-99E9-462E-BE62-E3F25F250C90}"/>
    <cellStyle name="Comma 52 2 2" xfId="385" xr:uid="{5F16A4D7-65EF-432B-8A01-06D8D4220B6E}"/>
    <cellStyle name="Comma 52 2 2 2" xfId="580" xr:uid="{1A62630D-553F-49E1-9137-A4D00FCB65CA}"/>
    <cellStyle name="Comma 52 2 2 2 2" xfId="24502" xr:uid="{E2BFBA9A-C06E-4501-A959-591396F656E8}"/>
    <cellStyle name="Comma 52 2 2 2 3" xfId="28294" xr:uid="{9FF7BA73-B5DB-4EAB-B27A-9C56311F5F81}"/>
    <cellStyle name="Comma 52 2 2 2 4" xfId="11344" xr:uid="{3F56A385-2486-4496-B8E6-E47DC7A7F4B2}"/>
    <cellStyle name="Comma 52 2 2 2 5" xfId="28760" xr:uid="{4B029303-F06E-4043-93AA-F864C7C56449}"/>
    <cellStyle name="Comma 52 2 2 3" xfId="895" xr:uid="{330B7D1F-CBD1-4EDE-A789-A45020D11C50}"/>
    <cellStyle name="Comma 52 2 2 3 2" xfId="28502" xr:uid="{D128724B-A143-49B5-83AC-D77EF35241B6}"/>
    <cellStyle name="Comma 52 2 2 3 3" xfId="21011" xr:uid="{9E101DDE-E21A-40AC-9DE1-C98D30AC5701}"/>
    <cellStyle name="Comma 52 2 2 3 4" xfId="28950" xr:uid="{A4CEF0D6-613E-4F93-9B56-0AA66E381B1A}"/>
    <cellStyle name="Comma 52 2 2 4" xfId="28135" xr:uid="{1DE8FF5B-C6E0-40D6-94C9-8BAF99B6D620}"/>
    <cellStyle name="Comma 52 2 2 5" xfId="5794" xr:uid="{53C69666-23FF-43E0-8D15-AD60745A0DF9}"/>
    <cellStyle name="Comma 52 2 2 6" xfId="28624" xr:uid="{96E791E9-960C-4839-BA54-C35683AAA36D}"/>
    <cellStyle name="Comma 52 2 2 7" xfId="35607" xr:uid="{CD2A96B7-81AF-4E1B-BE9F-5F4324999826}"/>
    <cellStyle name="Comma 52 2 3" xfId="502" xr:uid="{17B38E02-68C4-4C61-B1FB-6099C3DC4910}"/>
    <cellStyle name="Comma 52 2 3 2" xfId="25695" xr:uid="{82CDAC27-88AB-4065-95FD-C98C8CB8EA0E}"/>
    <cellStyle name="Comma 52 2 3 3" xfId="28218" xr:uid="{816A322C-21EB-4E87-B0B7-51A76B793E75}"/>
    <cellStyle name="Comma 52 2 3 4" xfId="12737" xr:uid="{BA942131-72DD-4C6E-AFF0-1E3B3E95B3EF}"/>
    <cellStyle name="Comma 52 2 3 5" xfId="28682" xr:uid="{3ABF812E-E99F-43E6-851E-B196D759744E}"/>
    <cellStyle name="Comma 52 2 4" xfId="817" xr:uid="{B823D0B2-FFBA-4699-8F5D-DF2CFBE58C45}"/>
    <cellStyle name="Comma 52 2 4 2" xfId="23337" xr:uid="{CECE774F-7F42-4F09-A98F-5EE6E569FAC7}"/>
    <cellStyle name="Comma 52 2 4 3" xfId="28425" xr:uid="{570DF7BF-1EB1-45B7-80AB-C63BC273B736}"/>
    <cellStyle name="Comma 52 2 4 4" xfId="8921" xr:uid="{07BA60EE-6FCC-40B6-8778-F05092529E2E}"/>
    <cellStyle name="Comma 52 2 4 5" xfId="28872" xr:uid="{F943F988-69E4-4DC4-99C0-0726027C2FD2}"/>
    <cellStyle name="Comma 52 2 5" xfId="7311" xr:uid="{480CA164-E671-4C6C-BB0F-860E8B6A9202}"/>
    <cellStyle name="Comma 52 2 5 2" xfId="22179" xr:uid="{E064A010-9E63-4D31-9D3F-2F82C82E0D4C}"/>
    <cellStyle name="Comma 52 2 6" xfId="17213" xr:uid="{B70A3198-F3F2-41DC-8D85-4073B8D685E0}"/>
    <cellStyle name="Comma 52 2 6 2" xfId="27250" xr:uid="{53614EF1-FC32-4921-B725-482D92D434C9}"/>
    <cellStyle name="Comma 52 2 7" xfId="19846" xr:uid="{A809CF99-E445-4BCD-83BE-E308E497C321}"/>
    <cellStyle name="Comma 52 2 8" xfId="28000" xr:uid="{F96003AB-9CC1-4D17-B0F0-7426A758C38A}"/>
    <cellStyle name="Comma 52 2 9" xfId="3332" xr:uid="{FC0C647D-4ECD-40AA-BCC6-3202B73F54B4}"/>
    <cellStyle name="Comma 52 3" xfId="370" xr:uid="{84F2E098-C71A-494C-9AD1-F90D57E3EFD7}"/>
    <cellStyle name="Comma 52 3 10" xfId="28612" xr:uid="{553E9827-E2E5-4EEA-A165-8D7CEADD5F90}"/>
    <cellStyle name="Comma 52 3 11" xfId="35593" xr:uid="{4ACB4DB9-1649-42F6-98F9-BE08D376CA85}"/>
    <cellStyle name="Comma 52 3 2" xfId="568" xr:uid="{2F5440DD-C52E-4AC6-A578-F9CE237E23F4}"/>
    <cellStyle name="Comma 52 3 2 2" xfId="11797" xr:uid="{892CAD21-C647-4171-93AD-77458B106F4C}"/>
    <cellStyle name="Comma 52 3 2 2 2" xfId="24889" xr:uid="{F9E2DBD9-3535-4DA1-8226-EA284BD3ACD2}"/>
    <cellStyle name="Comma 52 3 2 3" xfId="21398" xr:uid="{A317531D-B5FC-48A0-A163-6372FD3106F2}"/>
    <cellStyle name="Comma 52 3 2 4" xfId="28282" xr:uid="{EED40BE0-6D90-47D3-A154-785DB4695F03}"/>
    <cellStyle name="Comma 52 3 2 5" xfId="6247" xr:uid="{A6E28AB5-5249-4B75-8613-12BC8F5BA224}"/>
    <cellStyle name="Comma 52 3 2 6" xfId="28748" xr:uid="{0307DFDF-2AF3-4591-B638-1C9B86B8B2D3}"/>
    <cellStyle name="Comma 52 3 3" xfId="883" xr:uid="{F468F68D-E0BE-440C-B592-C063DE255C80}"/>
    <cellStyle name="Comma 52 3 3 2" xfId="26090" xr:uid="{AEA53E87-5E4D-415A-89D1-C13DD4003555}"/>
    <cellStyle name="Comma 52 3 3 3" xfId="28490" xr:uid="{B5ABDCB1-7B4B-4C05-A98E-7ACB6EA40A9F}"/>
    <cellStyle name="Comma 52 3 3 4" xfId="13201" xr:uid="{35C2A2B9-6FF7-4E9B-8FCF-667B771E2B55}"/>
    <cellStyle name="Comma 52 3 3 5" xfId="28938" xr:uid="{32F1D1CF-EA69-433D-B74F-789FEAC7BE5D}"/>
    <cellStyle name="Comma 52 3 4" xfId="9530" xr:uid="{6BDFF637-F2FA-4E20-B313-A8C52EC4D4F9}"/>
    <cellStyle name="Comma 52 3 4 2" xfId="23724" xr:uid="{7A21418F-8EE0-424D-ABAB-3BFCF0DC2BB7}"/>
    <cellStyle name="Comma 52 3 5" xfId="7956" xr:uid="{ADFEB7D5-99D4-497B-A632-0FCE136E0F8C}"/>
    <cellStyle name="Comma 52 3 5 2" xfId="22566" xr:uid="{0C3C8D65-5240-4093-A2E6-72CC5D13EAEB}"/>
    <cellStyle name="Comma 52 3 6" xfId="17861" xr:uid="{040D342D-FC93-46E5-8E06-5E06612750B0}"/>
    <cellStyle name="Comma 52 3 6 2" xfId="27637" xr:uid="{179CE3DC-6002-4158-8ADF-ACA4D4F62F49}"/>
    <cellStyle name="Comma 52 3 7" xfId="20233" xr:uid="{FF9676B7-8C63-495C-AE8C-8459B29AAEA6}"/>
    <cellStyle name="Comma 52 3 8" xfId="28121" xr:uid="{DE320F8E-5A8A-4675-844A-9B799196F64D}"/>
    <cellStyle name="Comma 52 3 9" xfId="3979" xr:uid="{F4C08D3B-A254-4BC9-A7C0-88182617AF91}"/>
    <cellStyle name="Comma 52 4" xfId="490" xr:uid="{B2F4F62C-6993-476B-A93E-39AEFF294618}"/>
    <cellStyle name="Comma 52 4 2" xfId="10896" xr:uid="{38877DFD-298D-4421-9F0B-751CD61098DF}"/>
    <cellStyle name="Comma 52 4 2 2" xfId="24119" xr:uid="{0039D40A-6E21-4696-9272-0DB59A3BB815}"/>
    <cellStyle name="Comma 52 4 3" xfId="20628" xr:uid="{DC108B7F-C424-4B71-8648-CC6DE0688B58}"/>
    <cellStyle name="Comma 52 4 4" xfId="28206" xr:uid="{24BFE47E-9E18-4F76-8859-BFF218209382}"/>
    <cellStyle name="Comma 52 4 5" xfId="5346" xr:uid="{89369E6A-F2FE-49BA-895C-C2FB7F106C52}"/>
    <cellStyle name="Comma 52 4 6" xfId="28671" xr:uid="{58EB726A-A845-4777-A8EC-B7B5F5B2F9E6}"/>
    <cellStyle name="Comma 52 5" xfId="12270" xr:uid="{7FDD195C-7CA3-4A3F-893C-7B0480292DF7}"/>
    <cellStyle name="Comma 52 5 2" xfId="25296" xr:uid="{D8D32C37-FC99-4E7C-AE06-82E8AE371D37}"/>
    <cellStyle name="Comma 52 6" xfId="8401" xr:uid="{8B946DCE-D359-46D6-A0D0-9B9180C492C5}"/>
    <cellStyle name="Comma 52 6 2" xfId="22954" xr:uid="{1BB368EF-FB80-402F-B8F3-4938CC45D4D9}"/>
    <cellStyle name="Comma 52 7" xfId="6778" xr:uid="{AC971B00-0AD3-43D8-96C7-BD0043C33C77}"/>
    <cellStyle name="Comma 52 7 2" xfId="21796" xr:uid="{F05AABB3-A9A9-4301-BC65-E60D774BFB85}"/>
    <cellStyle name="Comma 52 8" xfId="14148" xr:uid="{DB6CBD0B-B4B0-4CB4-B5AD-6EEF5B2B4897}"/>
    <cellStyle name="Comma 52 8 2" xfId="26424" xr:uid="{76CD0EA4-2D10-4B9C-A626-BEEA3521703F}"/>
    <cellStyle name="Comma 52 9" xfId="16622" xr:uid="{69C37C5E-E074-4F18-841D-11E6D678046F}"/>
    <cellStyle name="Comma 52 9 2" xfId="26866" xr:uid="{873826E3-3393-4C65-8B99-8201F876A74B}"/>
    <cellStyle name="Comma 53" xfId="1904" xr:uid="{14112E75-B31A-4773-854F-877CA534F81E}"/>
    <cellStyle name="Comma 53 10" xfId="19464" xr:uid="{FFC6CBDA-D29B-4CF6-95A4-C6D5D49B4F40}"/>
    <cellStyle name="Comma 53 2" xfId="3333" xr:uid="{4BAEFC9F-F211-4F25-B16B-967E55602AD5}"/>
    <cellStyle name="Comma 53 2 2" xfId="5795" xr:uid="{0625FC52-BA7B-4A4E-AA0C-82F880E0264D}"/>
    <cellStyle name="Comma 53 2 2 2" xfId="11345" xr:uid="{7EA9E67E-77A5-4156-9DAC-9DA720F68D3E}"/>
    <cellStyle name="Comma 53 2 2 2 2" xfId="24503" xr:uid="{414466A2-E845-4981-9E7B-43ABC91C660F}"/>
    <cellStyle name="Comma 53 2 2 3" xfId="21012" xr:uid="{8B63BF3F-FE52-4808-8A72-8D6C0BC26B29}"/>
    <cellStyle name="Comma 53 2 3" xfId="12738" xr:uid="{331EAEB9-E4B8-426C-A493-64B175734D15}"/>
    <cellStyle name="Comma 53 2 3 2" xfId="25696" xr:uid="{D1C29E64-CC87-4F0F-9E15-70F5E99B6D0F}"/>
    <cellStyle name="Comma 53 2 4" xfId="8922" xr:uid="{922F566F-4436-45D2-8BB9-AB8E238C064A}"/>
    <cellStyle name="Comma 53 2 4 2" xfId="23338" xr:uid="{C8EEAF1D-5380-49E4-AED2-52DEAAA93CD2}"/>
    <cellStyle name="Comma 53 2 5" xfId="7312" xr:uid="{4CB587C2-8FE9-41AA-80D1-533330149878}"/>
    <cellStyle name="Comma 53 2 5 2" xfId="22180" xr:uid="{B77F50C2-A111-46AE-B7FC-B47A79B4AF87}"/>
    <cellStyle name="Comma 53 2 6" xfId="17214" xr:uid="{FB3DC778-4924-4842-93E8-2C95012B3E4E}"/>
    <cellStyle name="Comma 53 2 6 2" xfId="27251" xr:uid="{6B9D98ED-2E9D-431F-AE83-05E08898460B}"/>
    <cellStyle name="Comma 53 2 7" xfId="19847" xr:uid="{054F62CE-6F0D-4D72-A79C-5F309524D5AA}"/>
    <cellStyle name="Comma 53 3" xfId="3980" xr:uid="{D4C50BF2-F2F2-4A0C-B27E-E2E0718E46C0}"/>
    <cellStyle name="Comma 53 3 2" xfId="6248" xr:uid="{0D441677-293E-4ED3-B4C8-4571E88B6A3C}"/>
    <cellStyle name="Comma 53 3 2 2" xfId="11798" xr:uid="{752FA44C-1A0B-4D6D-80FB-3EF20E377143}"/>
    <cellStyle name="Comma 53 3 2 2 2" xfId="24890" xr:uid="{BEFBED98-295A-4971-88B6-FF1B98703668}"/>
    <cellStyle name="Comma 53 3 2 3" xfId="21399" xr:uid="{DF47E245-1B42-4212-AEBC-3FC73C68D803}"/>
    <cellStyle name="Comma 53 3 3" xfId="13202" xr:uid="{3168AC73-4745-4CCD-A962-9D809316F2BA}"/>
    <cellStyle name="Comma 53 3 3 2" xfId="26091" xr:uid="{0175F942-7E68-4C60-BBA5-95A18448291B}"/>
    <cellStyle name="Comma 53 3 4" xfId="9531" xr:uid="{5A8093EB-5FDC-4CE9-A499-C7B7C8C9B729}"/>
    <cellStyle name="Comma 53 3 4 2" xfId="23725" xr:uid="{A3D63442-9013-4040-91A0-DCFCF230150D}"/>
    <cellStyle name="Comma 53 3 5" xfId="7957" xr:uid="{97F1A4D7-7A8A-4E40-86B1-84E3A99248B1}"/>
    <cellStyle name="Comma 53 3 5 2" xfId="22567" xr:uid="{915EE938-3590-4666-BF26-A8A855FB7B2C}"/>
    <cellStyle name="Comma 53 3 6" xfId="17862" xr:uid="{39E414C3-665A-4644-8D59-F6EC9CF7FE9E}"/>
    <cellStyle name="Comma 53 3 6 2" xfId="27638" xr:uid="{46E5FC48-681A-4123-B5B4-4B1C453D491D}"/>
    <cellStyle name="Comma 53 3 7" xfId="20234" xr:uid="{2B545348-2092-4D6F-B99A-A77AB678AFCA}"/>
    <cellStyle name="Comma 53 4" xfId="5347" xr:uid="{FE74E0A2-9989-480A-BBD2-947597FB24FC}"/>
    <cellStyle name="Comma 53 4 2" xfId="10897" xr:uid="{2BDCCCE1-F894-4459-A27E-0F244CFD3495}"/>
    <cellStyle name="Comma 53 4 2 2" xfId="24120" xr:uid="{E1F1214E-7A42-4E1B-88E9-96CB81FFF9C1}"/>
    <cellStyle name="Comma 53 4 3" xfId="20629" xr:uid="{E113B53B-62DF-4F57-979B-08912FF2DAC5}"/>
    <cellStyle name="Comma 53 5" xfId="12271" xr:uid="{BA360797-3C75-43EC-A98F-95F637B19644}"/>
    <cellStyle name="Comma 53 5 2" xfId="25297" xr:uid="{00E2471A-7E6D-4626-9C74-18B873DE2FB8}"/>
    <cellStyle name="Comma 53 6" xfId="8402" xr:uid="{7F4E379B-6C0A-4193-B9F2-8A134E712EF2}"/>
    <cellStyle name="Comma 53 6 2" xfId="22955" xr:uid="{A6335C5B-56C8-4CAF-B6FC-C359F824E9E1}"/>
    <cellStyle name="Comma 53 7" xfId="6779" xr:uid="{00E31BC6-085E-4E7D-822A-E843FBF2F163}"/>
    <cellStyle name="Comma 53 7 2" xfId="21797" xr:uid="{4EDE96BE-42A3-46B0-89AF-FD63EE52FB02}"/>
    <cellStyle name="Comma 53 8" xfId="14149" xr:uid="{A30409DE-CED0-4757-9DDC-45769608AD0B}"/>
    <cellStyle name="Comma 53 8 2" xfId="26425" xr:uid="{A924E779-3590-4E40-894F-E0A9806C1DA1}"/>
    <cellStyle name="Comma 53 9" xfId="16623" xr:uid="{9ECDA90F-93A3-49E0-9844-BEA3E9C8F08C}"/>
    <cellStyle name="Comma 53 9 2" xfId="26867" xr:uid="{8F10C7AC-5DFD-44E8-9158-7E55A84A7ABC}"/>
    <cellStyle name="Comma 54" xfId="1905" xr:uid="{C837F648-62B0-4CC9-B6CE-322E146A8755}"/>
    <cellStyle name="Comma 54 10" xfId="19465" xr:uid="{14BD49CF-42EA-47E4-BD32-391AC24D2E86}"/>
    <cellStyle name="Comma 54 2" xfId="3334" xr:uid="{A569F74F-3000-4D5D-81A8-9442F83FCDD2}"/>
    <cellStyle name="Comma 54 2 2" xfId="5796" xr:uid="{5CC45C5F-812C-4DBF-B63F-3EA4B9057A36}"/>
    <cellStyle name="Comma 54 2 2 2" xfId="11346" xr:uid="{1B80C468-D471-4AA0-8874-7F09109E179F}"/>
    <cellStyle name="Comma 54 2 2 2 2" xfId="24504" xr:uid="{71A57EE8-72DD-469A-A264-2FFE0271764B}"/>
    <cellStyle name="Comma 54 2 2 3" xfId="21013" xr:uid="{10EEB0E3-7970-4870-8E9F-84698EE54B1A}"/>
    <cellStyle name="Comma 54 2 3" xfId="12739" xr:uid="{249949E8-D84A-40F8-B830-97AE624CE3DB}"/>
    <cellStyle name="Comma 54 2 3 2" xfId="25697" xr:uid="{E6B4903E-9944-41D6-AE8E-64BFD4049C5E}"/>
    <cellStyle name="Comma 54 2 4" xfId="8923" xr:uid="{D987B1D2-211D-4C3A-BA1F-51029D6E2439}"/>
    <cellStyle name="Comma 54 2 4 2" xfId="23339" xr:uid="{E1A4BC77-A028-4E33-88F7-3219985AC3EF}"/>
    <cellStyle name="Comma 54 2 5" xfId="7313" xr:uid="{071EC8F7-DB8B-41D4-B994-2F81DC9D8F41}"/>
    <cellStyle name="Comma 54 2 5 2" xfId="22181" xr:uid="{7AD88908-023C-4FCE-9BE4-12C79650045E}"/>
    <cellStyle name="Comma 54 2 6" xfId="17215" xr:uid="{E6977140-40FF-4484-A995-BF50B803165A}"/>
    <cellStyle name="Comma 54 2 6 2" xfId="27252" xr:uid="{B80CE716-A095-484A-B9B8-EEAB33A6844E}"/>
    <cellStyle name="Comma 54 2 7" xfId="19848" xr:uid="{1FDD1128-107C-46C1-B579-F21D58F5C1A8}"/>
    <cellStyle name="Comma 54 3" xfId="3981" xr:uid="{2156732C-944C-4F1C-BCC9-9D5B9A1CBF23}"/>
    <cellStyle name="Comma 54 3 2" xfId="6249" xr:uid="{76187121-B460-4CC7-A0F9-3DCFADA85B9E}"/>
    <cellStyle name="Comma 54 3 2 2" xfId="11799" xr:uid="{FC1DA988-5DC8-4433-A9B8-0153EB513790}"/>
    <cellStyle name="Comma 54 3 2 2 2" xfId="24891" xr:uid="{67FF1CA6-11DE-4FC4-96F1-8AF6ED37F931}"/>
    <cellStyle name="Comma 54 3 2 3" xfId="21400" xr:uid="{A0B32B96-D9BB-45B2-8201-899C3998F9C1}"/>
    <cellStyle name="Comma 54 3 3" xfId="13203" xr:uid="{7A270770-EA01-45B7-9E17-954D5169200C}"/>
    <cellStyle name="Comma 54 3 3 2" xfId="26092" xr:uid="{8885FA53-A7A3-4771-910A-249DFC0D4114}"/>
    <cellStyle name="Comma 54 3 4" xfId="9532" xr:uid="{6CE304CA-6DBA-4180-ACD5-4A486450007F}"/>
    <cellStyle name="Comma 54 3 4 2" xfId="23726" xr:uid="{5B042B7C-9038-4126-B67A-FA9849584AE0}"/>
    <cellStyle name="Comma 54 3 5" xfId="7958" xr:uid="{C3B49267-AB20-481D-BF50-81A4182FB748}"/>
    <cellStyle name="Comma 54 3 5 2" xfId="22568" xr:uid="{605A657C-F004-41F0-A46C-878ED2932584}"/>
    <cellStyle name="Comma 54 3 6" xfId="17863" xr:uid="{A3A2A8A9-B3F6-44B5-8C94-AB26E378E5D9}"/>
    <cellStyle name="Comma 54 3 6 2" xfId="27639" xr:uid="{9E969047-C224-48BF-8075-6EA2ADFD7DE9}"/>
    <cellStyle name="Comma 54 3 7" xfId="20235" xr:uid="{78EDF657-4859-4121-A15D-9C03BD933DB3}"/>
    <cellStyle name="Comma 54 4" xfId="5348" xr:uid="{D6855782-05BA-4330-B4F3-0F1D18D2B78C}"/>
    <cellStyle name="Comma 54 4 2" xfId="10898" xr:uid="{FB8EA8FB-6C6C-4C22-B173-956C49BE7F5B}"/>
    <cellStyle name="Comma 54 4 2 2" xfId="24121" xr:uid="{D460293F-6E9E-408B-9507-45C60E4939CD}"/>
    <cellStyle name="Comma 54 4 3" xfId="20630" xr:uid="{79AE4DAF-A9F4-4615-939F-3E72AA9F6D83}"/>
    <cellStyle name="Comma 54 5" xfId="12272" xr:uid="{A12F55C4-3FA9-4AB9-A1D0-189E6860485E}"/>
    <cellStyle name="Comma 54 5 2" xfId="25298" xr:uid="{D5D9ED80-7F12-4AAB-9B35-E057FDBED230}"/>
    <cellStyle name="Comma 54 6" xfId="8403" xr:uid="{9E2E8EE1-9693-4741-AD48-008BF37EA951}"/>
    <cellStyle name="Comma 54 6 2" xfId="22956" xr:uid="{04B83B75-D843-4CB3-B9A3-7FC090B0BEF9}"/>
    <cellStyle name="Comma 54 7" xfId="6780" xr:uid="{CA6FB77E-B7B4-4A3F-8158-FA0D016C57AD}"/>
    <cellStyle name="Comma 54 7 2" xfId="21798" xr:uid="{829D5A8C-F4A2-43B8-8FC6-268B92D33EFE}"/>
    <cellStyle name="Comma 54 8" xfId="14150" xr:uid="{09CE4348-281C-4667-9D49-976672157E1B}"/>
    <cellStyle name="Comma 54 8 2" xfId="26426" xr:uid="{3F66783A-CD80-4EF7-9DDC-C5B94218072A}"/>
    <cellStyle name="Comma 54 9" xfId="16624" xr:uid="{B748A043-FC37-4B7F-998B-730CA4A10027}"/>
    <cellStyle name="Comma 54 9 2" xfId="26868" xr:uid="{FBCFC642-9337-4B95-8D1F-0D7C3C096764}"/>
    <cellStyle name="Comma 55" xfId="1906" xr:uid="{CC5F7079-9F42-4A0C-9050-190742AFF42D}"/>
    <cellStyle name="Comma 55 10" xfId="19466" xr:uid="{BDFB6F48-A73C-495B-A29B-E2E03FDCFE39}"/>
    <cellStyle name="Comma 55 2" xfId="3335" xr:uid="{4B52E615-7EDC-4590-B3DF-F090264A796E}"/>
    <cellStyle name="Comma 55 2 2" xfId="5797" xr:uid="{71B5037C-5482-4842-85DD-A755F60C288F}"/>
    <cellStyle name="Comma 55 2 2 2" xfId="11347" xr:uid="{36FB5142-2D85-49B3-AEA3-9A58DAE6115D}"/>
    <cellStyle name="Comma 55 2 2 2 2" xfId="24505" xr:uid="{F806BF18-BF1D-4D3B-9F0D-1F9BE87D0B0E}"/>
    <cellStyle name="Comma 55 2 2 3" xfId="21014" xr:uid="{E49DFEB1-9A32-4D3A-B080-5D09AEB44FF6}"/>
    <cellStyle name="Comma 55 2 3" xfId="12740" xr:uid="{428B4A5D-90C5-42A0-962B-2D4AD9F0815E}"/>
    <cellStyle name="Comma 55 2 3 2" xfId="25698" xr:uid="{8E24EE3D-0D6E-49BE-A995-4E9DAC8556E0}"/>
    <cellStyle name="Comma 55 2 4" xfId="8924" xr:uid="{02CBA31F-1793-48E8-AD8D-0E429CB92C22}"/>
    <cellStyle name="Comma 55 2 4 2" xfId="23340" xr:uid="{A2340C6F-75F2-475B-94D5-629A2CAC2B95}"/>
    <cellStyle name="Comma 55 2 5" xfId="7314" xr:uid="{C5C0123A-D271-43B2-AE3E-2EE45014C7F3}"/>
    <cellStyle name="Comma 55 2 5 2" xfId="22182" xr:uid="{1EBD22DA-C6F4-4248-AE6F-A662F5DA8C84}"/>
    <cellStyle name="Comma 55 2 6" xfId="17216" xr:uid="{D4F6FA7D-6081-4AE4-BEA4-312C2CB7614F}"/>
    <cellStyle name="Comma 55 2 6 2" xfId="27253" xr:uid="{7A381797-9DC0-4C60-A6AC-A3E1D5E2E284}"/>
    <cellStyle name="Comma 55 2 7" xfId="19849" xr:uid="{E4748E86-3E64-46B0-83C1-16AEA5C951AB}"/>
    <cellStyle name="Comma 55 3" xfId="3982" xr:uid="{7B6EFF87-140F-4A11-BBC1-E26F7B47284E}"/>
    <cellStyle name="Comma 55 3 2" xfId="6250" xr:uid="{69B4099C-592C-444F-B949-6CC62F37A564}"/>
    <cellStyle name="Comma 55 3 2 2" xfId="11800" xr:uid="{3688B3D1-19E8-49AE-BBE7-BA84F6978629}"/>
    <cellStyle name="Comma 55 3 2 2 2" xfId="24892" xr:uid="{4BE70512-17BB-4359-9F6A-C922F58FA4BF}"/>
    <cellStyle name="Comma 55 3 2 3" xfId="21401" xr:uid="{D1CDF17A-9AE5-4834-A2E0-347423237903}"/>
    <cellStyle name="Comma 55 3 3" xfId="13204" xr:uid="{00BEF75D-FC06-4112-B0B9-D3DD15077407}"/>
    <cellStyle name="Comma 55 3 3 2" xfId="26093" xr:uid="{4A2CA881-EA44-49CD-B1CC-FDF4C3B7E0DC}"/>
    <cellStyle name="Comma 55 3 4" xfId="9533" xr:uid="{3B51CA59-1EBA-4D95-852F-EADEF350FE08}"/>
    <cellStyle name="Comma 55 3 4 2" xfId="23727" xr:uid="{092902E6-9C67-43F0-BA82-8FD865459539}"/>
    <cellStyle name="Comma 55 3 5" xfId="7959" xr:uid="{20CF4EED-5D8A-4CC4-8B16-BAE7FF7EB24F}"/>
    <cellStyle name="Comma 55 3 5 2" xfId="22569" xr:uid="{1559C521-0C18-4A94-92EF-B0D1EA26E97B}"/>
    <cellStyle name="Comma 55 3 6" xfId="17864" xr:uid="{4E1D6851-FB0D-4CE5-8623-5DABF0117E7C}"/>
    <cellStyle name="Comma 55 3 6 2" xfId="27640" xr:uid="{F1571E70-686B-4066-ABB2-B6DB8AC8176E}"/>
    <cellStyle name="Comma 55 3 7" xfId="20236" xr:uid="{24ACD3B7-FE31-46E8-B4C7-08DB29CC5608}"/>
    <cellStyle name="Comma 55 4" xfId="5349" xr:uid="{93C9A8B1-291F-44D7-8E2F-D232A58193D9}"/>
    <cellStyle name="Comma 55 4 2" xfId="10899" xr:uid="{D2CC8F65-D813-414D-91D0-7DF533AAD3C2}"/>
    <cellStyle name="Comma 55 4 2 2" xfId="24122" xr:uid="{F92E770B-DC62-4BF5-A2A6-C9C55BF0899D}"/>
    <cellStyle name="Comma 55 4 3" xfId="20631" xr:uid="{ED7865BC-A1AD-414A-B071-851CC6E2014A}"/>
    <cellStyle name="Comma 55 5" xfId="12273" xr:uid="{778D9AB7-0C57-4199-A005-E1BD645130D0}"/>
    <cellStyle name="Comma 55 5 2" xfId="25299" xr:uid="{22C2C2ED-1282-4F1A-B455-175D469A73CE}"/>
    <cellStyle name="Comma 55 6" xfId="8404" xr:uid="{1F68F511-816F-42ED-9AF5-A4E8927B6404}"/>
    <cellStyle name="Comma 55 6 2" xfId="22957" xr:uid="{0B0B72D6-E15B-41F0-9760-6F4BFA1B051F}"/>
    <cellStyle name="Comma 55 7" xfId="6781" xr:uid="{0536314F-8434-47FC-A16B-E71A8C005077}"/>
    <cellStyle name="Comma 55 7 2" xfId="21799" xr:uid="{3D51856F-098A-43B5-8DA2-768A96E9F044}"/>
    <cellStyle name="Comma 55 8" xfId="14151" xr:uid="{8EBFC91C-43F1-400B-B757-F4B746BFF8BB}"/>
    <cellStyle name="Comma 55 8 2" xfId="26427" xr:uid="{1AA73959-EC8A-4941-BA0F-C718234A8435}"/>
    <cellStyle name="Comma 55 9" xfId="16625" xr:uid="{60C646F6-1DB1-4769-98C2-3A628BB44D7B}"/>
    <cellStyle name="Comma 55 9 2" xfId="26869" xr:uid="{0C0F8BA6-0DAE-4F99-B884-2A446EEB5F9C}"/>
    <cellStyle name="Comma 56" xfId="1907" xr:uid="{1EB33B5F-812A-49A3-902E-66979B1FE42A}"/>
    <cellStyle name="Comma 56 10" xfId="19467" xr:uid="{7B135779-FBC4-4E5A-A751-1473647AE274}"/>
    <cellStyle name="Comma 56 2" xfId="3336" xr:uid="{58385D24-827E-4CD1-A147-334CB1A8426A}"/>
    <cellStyle name="Comma 56 2 2" xfId="5798" xr:uid="{BC55540C-255A-469B-BF69-C2E0B089F7E1}"/>
    <cellStyle name="Comma 56 2 2 2" xfId="11348" xr:uid="{D9658167-3987-4DAA-8AC4-5129C4DEB0F5}"/>
    <cellStyle name="Comma 56 2 2 2 2" xfId="24506" xr:uid="{2E59C1EF-DB2F-4EE2-A3C3-3C48D426BB52}"/>
    <cellStyle name="Comma 56 2 2 3" xfId="21015" xr:uid="{B5DE4FF4-C0F8-49EE-8553-5E8FA0053933}"/>
    <cellStyle name="Comma 56 2 3" xfId="12741" xr:uid="{1C5770C6-8CBF-430F-A20D-0EBC18BE8F34}"/>
    <cellStyle name="Comma 56 2 3 2" xfId="25699" xr:uid="{D31CA928-609B-47C9-90CA-D4C265ADE003}"/>
    <cellStyle name="Comma 56 2 4" xfId="8925" xr:uid="{AEFAEA02-5A45-4416-B5FE-C31D317BB840}"/>
    <cellStyle name="Comma 56 2 4 2" xfId="23341" xr:uid="{09287111-7FA1-4383-8B06-4C3898606A92}"/>
    <cellStyle name="Comma 56 2 5" xfId="7315" xr:uid="{D3BD8825-BE68-40DC-80BF-2E2CF85A0497}"/>
    <cellStyle name="Comma 56 2 5 2" xfId="22183" xr:uid="{C2DB48D5-8D16-4E81-B711-CB98EA6537ED}"/>
    <cellStyle name="Comma 56 2 6" xfId="17217" xr:uid="{F6A3FF30-2B63-4A9C-BDCF-9E414CD66D75}"/>
    <cellStyle name="Comma 56 2 6 2" xfId="27254" xr:uid="{14314A5F-A9A0-4D0B-A32D-4EBD62D412CD}"/>
    <cellStyle name="Comma 56 2 7" xfId="19850" xr:uid="{B1521AF8-9184-4227-BCEE-C8C5D4FBD25B}"/>
    <cellStyle name="Comma 56 3" xfId="3983" xr:uid="{2A6A8467-7FDD-4BE6-BB0F-46FE5DAFC8B5}"/>
    <cellStyle name="Comma 56 3 2" xfId="6251" xr:uid="{BC477E30-2002-41A0-A914-43F416A428E6}"/>
    <cellStyle name="Comma 56 3 2 2" xfId="11801" xr:uid="{C093C4A2-C04E-494E-99FA-CDD45454032D}"/>
    <cellStyle name="Comma 56 3 2 2 2" xfId="24893" xr:uid="{8EDDD78E-22E1-43F2-A750-ADF725EAC258}"/>
    <cellStyle name="Comma 56 3 2 3" xfId="21402" xr:uid="{FC30C729-9989-4241-8A98-6D7A361EEB5D}"/>
    <cellStyle name="Comma 56 3 3" xfId="13205" xr:uid="{F3DDA1A0-E6DE-4BD2-BB5E-C39D43614859}"/>
    <cellStyle name="Comma 56 3 3 2" xfId="26094" xr:uid="{158D6022-407D-4616-80BC-7BE28B8781AF}"/>
    <cellStyle name="Comma 56 3 4" xfId="9534" xr:uid="{8826AED7-9775-46BF-A287-A03C70B37ABE}"/>
    <cellStyle name="Comma 56 3 4 2" xfId="23728" xr:uid="{EB4A043F-13FA-482F-B27F-986BE529FCC0}"/>
    <cellStyle name="Comma 56 3 5" xfId="7960" xr:uid="{8017C8EF-40A4-4CAB-9447-F7DC236FA042}"/>
    <cellStyle name="Comma 56 3 5 2" xfId="22570" xr:uid="{223A5915-223F-4EF6-ADBA-14B7E6CFB1D9}"/>
    <cellStyle name="Comma 56 3 6" xfId="17865" xr:uid="{158DD4B8-93EF-44F7-8E6A-7A009171D052}"/>
    <cellStyle name="Comma 56 3 6 2" xfId="27641" xr:uid="{EEFD499C-1BEF-4760-B335-CC546785476E}"/>
    <cellStyle name="Comma 56 3 7" xfId="20237" xr:uid="{80A390BA-8DCA-40C8-B0BA-411F9030645D}"/>
    <cellStyle name="Comma 56 4" xfId="5350" xr:uid="{B95ADFE3-23B8-48B6-9AA9-A39A360AA705}"/>
    <cellStyle name="Comma 56 4 2" xfId="10900" xr:uid="{B65FED8D-DC3B-403A-8863-6CD6837393EF}"/>
    <cellStyle name="Comma 56 4 2 2" xfId="24123" xr:uid="{F83694CE-5135-4907-8E8D-172AA779BF0A}"/>
    <cellStyle name="Comma 56 4 3" xfId="20632" xr:uid="{7F2D2208-9754-4307-A350-5B96815ABEDC}"/>
    <cellStyle name="Comma 56 5" xfId="12274" xr:uid="{D8ED1EE4-B06E-40D1-BC71-48B94F8CF71A}"/>
    <cellStyle name="Comma 56 5 2" xfId="25300" xr:uid="{BFA6FD38-4D24-4752-B12C-39EB96A26059}"/>
    <cellStyle name="Comma 56 6" xfId="8405" xr:uid="{90DDE838-30DE-47E7-8BE2-69C547908064}"/>
    <cellStyle name="Comma 56 6 2" xfId="22958" xr:uid="{210E1CE3-D109-4849-8944-83BC02A4BFE0}"/>
    <cellStyle name="Comma 56 7" xfId="6782" xr:uid="{E4BC7612-92EB-492C-B115-34D5296372B2}"/>
    <cellStyle name="Comma 56 7 2" xfId="21800" xr:uid="{6ADA829D-E2CB-48FB-A274-F34A5823882B}"/>
    <cellStyle name="Comma 56 8" xfId="14152" xr:uid="{622C9CCE-4685-4EDA-A427-E93CF4654E74}"/>
    <cellStyle name="Comma 56 8 2" xfId="26428" xr:uid="{EDC38C8D-17E7-4CDA-8417-123DC60801A8}"/>
    <cellStyle name="Comma 56 9" xfId="16626" xr:uid="{D1A7653E-DA55-4FED-AB02-267D932D8CEA}"/>
    <cellStyle name="Comma 56 9 2" xfId="26870" xr:uid="{E62CFB77-887C-4E55-943F-1CE4D271E5E4}"/>
    <cellStyle name="Comma 57" xfId="1908" xr:uid="{B442437E-0726-4432-8D36-7C961599E1B4}"/>
    <cellStyle name="Comma 57 10" xfId="19468" xr:uid="{127520C6-C2B3-4B1E-95B8-A4AB3B6B9764}"/>
    <cellStyle name="Comma 57 2" xfId="3337" xr:uid="{AF2805B0-5990-4DC7-9CE9-062D2CE37588}"/>
    <cellStyle name="Comma 57 2 2" xfId="5799" xr:uid="{DCD29136-89C9-451C-85D4-A29892AEAABA}"/>
    <cellStyle name="Comma 57 2 2 2" xfId="11349" xr:uid="{EE63B2EE-7B06-4D7C-8232-A433F5629461}"/>
    <cellStyle name="Comma 57 2 2 2 2" xfId="24507" xr:uid="{C418272A-A4A8-446F-B91E-AD53503B11D7}"/>
    <cellStyle name="Comma 57 2 2 3" xfId="21016" xr:uid="{E34EF352-4D97-4150-80E6-8FE9133F86C3}"/>
    <cellStyle name="Comma 57 2 3" xfId="12742" xr:uid="{035D0638-6C25-44DC-9A18-B416134465F8}"/>
    <cellStyle name="Comma 57 2 3 2" xfId="25700" xr:uid="{63D9D7E0-76B3-4322-9019-8EBEBF6D9377}"/>
    <cellStyle name="Comma 57 2 4" xfId="8926" xr:uid="{6B241BB1-38B9-4017-94B5-82D67DFE1245}"/>
    <cellStyle name="Comma 57 2 4 2" xfId="23342" xr:uid="{C031DE0E-8290-4BD1-ABDE-5C383A88DED4}"/>
    <cellStyle name="Comma 57 2 5" xfId="7316" xr:uid="{E0709A43-24C2-4036-B953-9964422A26CD}"/>
    <cellStyle name="Comma 57 2 5 2" xfId="22184" xr:uid="{CEBF4576-AF0D-4E8D-BFD5-41A3775803F1}"/>
    <cellStyle name="Comma 57 2 6" xfId="17218" xr:uid="{0B4958F7-B0D3-4101-B7C3-A5EDCC5979CA}"/>
    <cellStyle name="Comma 57 2 6 2" xfId="27255" xr:uid="{7C0E8DC8-63A7-4606-B36C-0CAAC8AA591E}"/>
    <cellStyle name="Comma 57 2 7" xfId="19851" xr:uid="{4C2E2477-FDC7-4AF0-AB4C-79DE61E29107}"/>
    <cellStyle name="Comma 57 3" xfId="3984" xr:uid="{0DE91D83-8FF5-4A75-AFD9-6978840F484F}"/>
    <cellStyle name="Comma 57 3 2" xfId="6252" xr:uid="{084C8D75-5A4D-44B5-A2A4-65FFC3CCA7B0}"/>
    <cellStyle name="Comma 57 3 2 2" xfId="11802" xr:uid="{D090CF7A-30F9-4239-B2EB-D727EBFFD7C8}"/>
    <cellStyle name="Comma 57 3 2 2 2" xfId="24894" xr:uid="{4CDE6391-77F4-42D4-95CB-B0BE387496B5}"/>
    <cellStyle name="Comma 57 3 2 3" xfId="21403" xr:uid="{ED70890F-F350-420E-B86C-BFFA59776F71}"/>
    <cellStyle name="Comma 57 3 3" xfId="13206" xr:uid="{8A265FE6-2266-4184-B354-A004D77D98F6}"/>
    <cellStyle name="Comma 57 3 3 2" xfId="26095" xr:uid="{1746CFCF-50A9-4C55-848A-75A40013C292}"/>
    <cellStyle name="Comma 57 3 4" xfId="9535" xr:uid="{72E6DB64-D607-46A1-9EA2-44B07B23E40D}"/>
    <cellStyle name="Comma 57 3 4 2" xfId="23729" xr:uid="{488FFD89-1419-44ED-A08F-63871A9E6D5F}"/>
    <cellStyle name="Comma 57 3 5" xfId="7961" xr:uid="{F6B23822-9943-41B0-AA2A-8E86F12F3184}"/>
    <cellStyle name="Comma 57 3 5 2" xfId="22571" xr:uid="{CB24AC07-B418-45E5-8E3C-4A2E0AF01FC5}"/>
    <cellStyle name="Comma 57 3 6" xfId="17866" xr:uid="{8F3548A9-7299-4146-907C-9B5687D9A0D9}"/>
    <cellStyle name="Comma 57 3 6 2" xfId="27642" xr:uid="{E3092518-2517-4D2F-8881-BD5A1FE0D92B}"/>
    <cellStyle name="Comma 57 3 7" xfId="20238" xr:uid="{835975AA-C1AF-4E84-8FE9-FEEA30A5559A}"/>
    <cellStyle name="Comma 57 4" xfId="5351" xr:uid="{27D96B49-055A-4AFE-A5DA-75962584FE0C}"/>
    <cellStyle name="Comma 57 4 2" xfId="10901" xr:uid="{0003F0CA-9DAB-442F-8209-437E234D2243}"/>
    <cellStyle name="Comma 57 4 2 2" xfId="24124" xr:uid="{37D776ED-7473-4B4F-9B69-4F6F709D1DA8}"/>
    <cellStyle name="Comma 57 4 3" xfId="20633" xr:uid="{14A1DDF4-C787-45FF-85F1-72063DEA249F}"/>
    <cellStyle name="Comma 57 5" xfId="12275" xr:uid="{9F240E27-5480-4CF4-8602-D814C932C374}"/>
    <cellStyle name="Comma 57 5 2" xfId="25301" xr:uid="{5F68EDD7-C2E4-4CD4-ABF4-0A0215357B51}"/>
    <cellStyle name="Comma 57 6" xfId="8406" xr:uid="{A9488911-2A2E-40BA-A906-38775135E265}"/>
    <cellStyle name="Comma 57 6 2" xfId="22959" xr:uid="{29D8D252-1F3C-4441-9282-AA9FEC45E424}"/>
    <cellStyle name="Comma 57 7" xfId="6783" xr:uid="{46EB2DFD-92D3-424D-809D-CBD20DBFA969}"/>
    <cellStyle name="Comma 57 7 2" xfId="21801" xr:uid="{98813D04-14D2-4FFD-AD73-B1936AD0250C}"/>
    <cellStyle name="Comma 57 8" xfId="14153" xr:uid="{870F43AE-D17A-4D98-82A4-D940A59DFBB2}"/>
    <cellStyle name="Comma 57 8 2" xfId="26429" xr:uid="{BA976EDE-98F1-4F91-98DB-727761CF7C2D}"/>
    <cellStyle name="Comma 57 9" xfId="16627" xr:uid="{C0183254-FE96-4537-ABBA-02E3D7A8FE33}"/>
    <cellStyle name="Comma 57 9 2" xfId="26871" xr:uid="{2DB1BB1B-1934-4E87-819B-90CC4A271AF4}"/>
    <cellStyle name="Comma 58" xfId="1909" xr:uid="{33582042-65AE-471D-B72A-BF6B1842BAEF}"/>
    <cellStyle name="Comma 58 10" xfId="19469" xr:uid="{0BCFB3A2-55B3-4364-BC6A-5CD5645C3204}"/>
    <cellStyle name="Comma 58 2" xfId="3338" xr:uid="{35626205-61D6-47FC-9809-6BA9EDFE74D3}"/>
    <cellStyle name="Comma 58 2 2" xfId="5800" xr:uid="{DC44B4F5-CC56-4BE3-999B-960F73048161}"/>
    <cellStyle name="Comma 58 2 2 2" xfId="11350" xr:uid="{A5D4145E-5E4A-46DB-98BA-77223BF25AA0}"/>
    <cellStyle name="Comma 58 2 2 2 2" xfId="24508" xr:uid="{955DC365-2B44-4BB9-B940-DA96B787E335}"/>
    <cellStyle name="Comma 58 2 2 3" xfId="21017" xr:uid="{1A2B9F0D-4D45-4EC4-BA15-8390A660849E}"/>
    <cellStyle name="Comma 58 2 3" xfId="12743" xr:uid="{A11D5454-38CE-44FD-8DAF-AA91901D4389}"/>
    <cellStyle name="Comma 58 2 3 2" xfId="25701" xr:uid="{0A3CD40C-4C22-45F9-A0E7-A1AA81CB801C}"/>
    <cellStyle name="Comma 58 2 4" xfId="8927" xr:uid="{B7288ECA-C27A-4C8B-A757-766DE1C5F6A0}"/>
    <cellStyle name="Comma 58 2 4 2" xfId="23343" xr:uid="{29FB99B7-E1AD-4C7B-A793-4DC5E1D48977}"/>
    <cellStyle name="Comma 58 2 5" xfId="7317" xr:uid="{11DEFD68-F0FE-4542-81E9-11922FF568E7}"/>
    <cellStyle name="Comma 58 2 5 2" xfId="22185" xr:uid="{90F1489D-5537-4626-BBD7-FB1364FA4E5D}"/>
    <cellStyle name="Comma 58 2 6" xfId="17219" xr:uid="{E1007AD5-5B2C-45B7-A4D4-A9523F61DA8D}"/>
    <cellStyle name="Comma 58 2 6 2" xfId="27256" xr:uid="{4E990B96-69F9-4211-AB6A-E0EDD2F63323}"/>
    <cellStyle name="Comma 58 2 7" xfId="19852" xr:uid="{84A6D8C0-D141-474B-B718-3D5BC0D7EF43}"/>
    <cellStyle name="Comma 58 3" xfId="3985" xr:uid="{1EE5544E-40A2-4355-81DD-FE033D022017}"/>
    <cellStyle name="Comma 58 3 2" xfId="6253" xr:uid="{B9CCDB05-0DF9-4EF6-B6D1-DCF3C5D53EE9}"/>
    <cellStyle name="Comma 58 3 2 2" xfId="11803" xr:uid="{4ABB2A63-6F05-4820-A4A4-239095D5FFDE}"/>
    <cellStyle name="Comma 58 3 2 2 2" xfId="24895" xr:uid="{18D49D7B-CF0E-4353-BD29-478A09360042}"/>
    <cellStyle name="Comma 58 3 2 3" xfId="21404" xr:uid="{597FB1AF-6975-4F8D-B603-D23926854023}"/>
    <cellStyle name="Comma 58 3 3" xfId="13207" xr:uid="{9A78EBFF-98F4-4A49-B80C-ACD9B174D0F5}"/>
    <cellStyle name="Comma 58 3 3 2" xfId="26096" xr:uid="{796C3D5A-2B1C-4A48-9001-ACC75EF05BE5}"/>
    <cellStyle name="Comma 58 3 4" xfId="9536" xr:uid="{848D1876-635C-4E8A-83A7-1F073F084932}"/>
    <cellStyle name="Comma 58 3 4 2" xfId="23730" xr:uid="{D57BD20E-532F-4F96-A2E1-B264480215B5}"/>
    <cellStyle name="Comma 58 3 5" xfId="7962" xr:uid="{01529357-5742-425F-A70B-54D20C8FC59D}"/>
    <cellStyle name="Comma 58 3 5 2" xfId="22572" xr:uid="{9724CE1C-3481-4129-AB4F-11F6EA462023}"/>
    <cellStyle name="Comma 58 3 6" xfId="17867" xr:uid="{091FE361-FA67-4EB7-8311-1391AE9E2961}"/>
    <cellStyle name="Comma 58 3 6 2" xfId="27643" xr:uid="{0AA2F744-2688-4DCD-A02D-B21377E36B00}"/>
    <cellStyle name="Comma 58 3 7" xfId="20239" xr:uid="{5C35608C-21F3-45A3-86A7-B7A04832DC13}"/>
    <cellStyle name="Comma 58 4" xfId="5352" xr:uid="{9DFB19DC-9945-4FE5-BFF2-0640D008B7A4}"/>
    <cellStyle name="Comma 58 4 2" xfId="10902" xr:uid="{5AFB158B-535A-416A-9380-7AAD12D47B10}"/>
    <cellStyle name="Comma 58 4 2 2" xfId="24125" xr:uid="{33CBFBFD-09E9-4F24-8FD5-7100C5D2ECCB}"/>
    <cellStyle name="Comma 58 4 3" xfId="20634" xr:uid="{5FDA57AE-F649-4A02-B0CD-60964A0C1CA7}"/>
    <cellStyle name="Comma 58 5" xfId="12276" xr:uid="{268C7E0A-1488-412C-8011-5BA70501CE41}"/>
    <cellStyle name="Comma 58 5 2" xfId="25302" xr:uid="{A1B01E50-134F-4511-B562-0065DD19624A}"/>
    <cellStyle name="Comma 58 6" xfId="8407" xr:uid="{4EC84FBA-BD21-4CFA-88D7-CF48F3E9DF04}"/>
    <cellStyle name="Comma 58 6 2" xfId="22960" xr:uid="{B4B512BE-BFDC-461D-BA68-508C0FBA6E8C}"/>
    <cellStyle name="Comma 58 7" xfId="6784" xr:uid="{F085C88F-4415-46BD-A5A6-BCCBC9726112}"/>
    <cellStyle name="Comma 58 7 2" xfId="21802" xr:uid="{B5E10339-A82C-455C-AC53-7A3F92DF09CB}"/>
    <cellStyle name="Comma 58 8" xfId="14154" xr:uid="{7725101E-DB02-4BA5-B89A-E7B35738D9D8}"/>
    <cellStyle name="Comma 58 8 2" xfId="26430" xr:uid="{BA64E6CE-B6EC-4358-8AC2-05D52B377277}"/>
    <cellStyle name="Comma 58 9" xfId="16628" xr:uid="{137A1639-C7B6-4F92-BACC-9C890F71A663}"/>
    <cellStyle name="Comma 58 9 2" xfId="26872" xr:uid="{59A0760F-20FD-481E-8984-77BDA12287A9}"/>
    <cellStyle name="Comma 59" xfId="1910" xr:uid="{8B91EA97-2F56-4DBC-AABE-041E76D07E05}"/>
    <cellStyle name="Comma 59 10" xfId="19470" xr:uid="{DB55522B-EE2B-4AFD-87A9-1014D56385C5}"/>
    <cellStyle name="Comma 59 2" xfId="3339" xr:uid="{E19F4791-351C-47A3-8508-AA909030FAF0}"/>
    <cellStyle name="Comma 59 2 2" xfId="5801" xr:uid="{AAF24268-C593-493D-9BAC-05108BD39180}"/>
    <cellStyle name="Comma 59 2 2 2" xfId="11351" xr:uid="{008EC7C5-BA0D-4309-BF03-478EE220B4BE}"/>
    <cellStyle name="Comma 59 2 2 2 2" xfId="24509" xr:uid="{889FF5A6-C01D-446C-8063-458DC9A84F90}"/>
    <cellStyle name="Comma 59 2 2 3" xfId="21018" xr:uid="{CC68F856-E86A-450D-B928-F148739137C1}"/>
    <cellStyle name="Comma 59 2 3" xfId="12744" xr:uid="{BB74FC7F-BBDB-4619-B055-6E6B46BE7D60}"/>
    <cellStyle name="Comma 59 2 3 2" xfId="25702" xr:uid="{AEB6785B-8A7A-4757-89B5-163AB0717A57}"/>
    <cellStyle name="Comma 59 2 4" xfId="8928" xr:uid="{B16A1C1F-AA55-4B9E-9C8A-0356255D28FC}"/>
    <cellStyle name="Comma 59 2 4 2" xfId="23344" xr:uid="{8EBE2107-3907-453F-9EEC-D6537501B933}"/>
    <cellStyle name="Comma 59 2 5" xfId="7318" xr:uid="{49BC02AE-8E5A-433E-8B42-EC6B6B7C5A3F}"/>
    <cellStyle name="Comma 59 2 5 2" xfId="22186" xr:uid="{ECACA798-B215-4EEB-AF67-CD32BAFB0CA6}"/>
    <cellStyle name="Comma 59 2 6" xfId="17220" xr:uid="{8BC5D74F-8B34-4841-B5CB-02ED383055E8}"/>
    <cellStyle name="Comma 59 2 6 2" xfId="27257" xr:uid="{1DFABAE5-7CD1-40A3-9610-D1CA30FA1627}"/>
    <cellStyle name="Comma 59 2 7" xfId="19853" xr:uid="{8B5CE3D6-2CCE-43BD-B763-40203215D935}"/>
    <cellStyle name="Comma 59 3" xfId="3986" xr:uid="{B6567E02-E2CC-495C-BA9F-9541FFB44E08}"/>
    <cellStyle name="Comma 59 3 2" xfId="6254" xr:uid="{5A956EED-5C19-4AAB-8736-49829FE8D6E5}"/>
    <cellStyle name="Comma 59 3 2 2" xfId="11804" xr:uid="{D7DD5E47-7890-4EF6-BB24-901523D33B83}"/>
    <cellStyle name="Comma 59 3 2 2 2" xfId="24896" xr:uid="{7E429D22-5449-47A5-B140-A149619AC7ED}"/>
    <cellStyle name="Comma 59 3 2 3" xfId="21405" xr:uid="{66D82B30-CE74-44CE-9F26-F21D23E5835B}"/>
    <cellStyle name="Comma 59 3 3" xfId="13208" xr:uid="{BD2FB087-7D7E-4C28-926A-53CC4DAE284C}"/>
    <cellStyle name="Comma 59 3 3 2" xfId="26097" xr:uid="{F526FF09-171A-42EB-99CC-A08AC58457E1}"/>
    <cellStyle name="Comma 59 3 4" xfId="9537" xr:uid="{81947F3D-7FBE-4123-87E0-6CC64EB0BCBD}"/>
    <cellStyle name="Comma 59 3 4 2" xfId="23731" xr:uid="{684FF831-BC4B-43F0-A301-33DCDDBBEE6A}"/>
    <cellStyle name="Comma 59 3 5" xfId="7963" xr:uid="{D94F6D4C-A3DF-46A4-AD67-865D1C2D8F67}"/>
    <cellStyle name="Comma 59 3 5 2" xfId="22573" xr:uid="{933E097B-709C-479B-815D-F0C4381D8E4E}"/>
    <cellStyle name="Comma 59 3 6" xfId="17868" xr:uid="{99D0F77F-B653-4A3C-8FCA-BCBF67A6E43B}"/>
    <cellStyle name="Comma 59 3 6 2" xfId="27644" xr:uid="{97FA7E0D-62E4-4299-B5A2-5796F682F7F1}"/>
    <cellStyle name="Comma 59 3 7" xfId="20240" xr:uid="{45E4ED65-6D5C-48DD-AD45-0CBB27A13F06}"/>
    <cellStyle name="Comma 59 4" xfId="5353" xr:uid="{A154039C-756A-4FA1-8A52-BBE2FEA28A95}"/>
    <cellStyle name="Comma 59 4 2" xfId="10903" xr:uid="{68093B6C-17A4-4966-AE48-460D7FC5DAD7}"/>
    <cellStyle name="Comma 59 4 2 2" xfId="24126" xr:uid="{89A8ED81-97BC-4989-831C-858E7780B269}"/>
    <cellStyle name="Comma 59 4 3" xfId="20635" xr:uid="{62596B69-3DC4-41B5-8520-504F088A50DD}"/>
    <cellStyle name="Comma 59 5" xfId="12277" xr:uid="{630AB952-A97F-4927-BB32-D988A4A68FD5}"/>
    <cellStyle name="Comma 59 5 2" xfId="25303" xr:uid="{CFCD71FF-EB93-4C39-8533-821DFC5FC66D}"/>
    <cellStyle name="Comma 59 6" xfId="8408" xr:uid="{CC6C3E55-4853-43EC-8442-200F2E29970F}"/>
    <cellStyle name="Comma 59 6 2" xfId="22961" xr:uid="{4B83FBD6-D263-4039-86B6-114E5EF13AC6}"/>
    <cellStyle name="Comma 59 7" xfId="6785" xr:uid="{10A8E08F-9D55-46C2-9AA9-99667061CAAB}"/>
    <cellStyle name="Comma 59 7 2" xfId="21803" xr:uid="{EC569188-3E2E-48B9-9F24-C5BF59012A35}"/>
    <cellStyle name="Comma 59 8" xfId="14155" xr:uid="{EDC858B8-2516-4416-858C-2A636028FA77}"/>
    <cellStyle name="Comma 59 8 2" xfId="26431" xr:uid="{FE792F38-B927-494C-A02C-C2760BCBC81C}"/>
    <cellStyle name="Comma 59 9" xfId="16629" xr:uid="{74BD413A-C47A-4550-8772-64575279199B}"/>
    <cellStyle name="Comma 59 9 2" xfId="26873" xr:uid="{CF3C9AF2-F72B-4F34-B8C5-8A29669AC5D9}"/>
    <cellStyle name="Comma 6" xfId="127" xr:uid="{B1C534B0-F808-45A9-ACEC-B55F46800343}"/>
    <cellStyle name="Comma 6 10" xfId="6444" xr:uid="{D0D3423B-7D94-437D-B32C-D28AE48C8352}"/>
    <cellStyle name="Comma 6 10 2" xfId="21555" xr:uid="{98FE870B-30E9-40FF-B4C3-54F593B05001}"/>
    <cellStyle name="Comma 6 10 2 2" xfId="34361" xr:uid="{B75F02E3-C369-4EE9-85B4-014BED2B7744}"/>
    <cellStyle name="Comma 6 10 2 3" xfId="31464" xr:uid="{B256E16C-DF2B-4F2B-8AA6-BCC10938ECEC}"/>
    <cellStyle name="Comma 6 10 3" xfId="34076" xr:uid="{683AD563-41DE-4893-93B1-11E66796D267}"/>
    <cellStyle name="Comma 6 10 4" xfId="31171" xr:uid="{835A8A09-482F-4F4A-84CB-4551F4F95131}"/>
    <cellStyle name="Comma 6 11" xfId="13596" xr:uid="{E22A060F-7509-44DA-83B8-E0317BAB0F9B}"/>
    <cellStyle name="Comma 6 11 2" xfId="26300" xr:uid="{13EF06BF-97BA-4157-B34A-67047AEB8839}"/>
    <cellStyle name="Comma 6 11 2 2" xfId="34429" xr:uid="{100878EB-0DCF-4DA7-8D9E-0EDA3506A04A}"/>
    <cellStyle name="Comma 6 11 3" xfId="31903" xr:uid="{72451B35-9BB8-4160-B692-022C672824DE}"/>
    <cellStyle name="Comma 6 12" xfId="14156" xr:uid="{5C3117C4-EA10-4692-81B6-AEBAF200E2D0}"/>
    <cellStyle name="Comma 6 12 2" xfId="26432" xr:uid="{6DB49816-689E-4E8E-BF09-9A644A3D905F}"/>
    <cellStyle name="Comma 6 12 2 2" xfId="35317" xr:uid="{F0B49995-7AAE-4150-8409-834ED6F12D82}"/>
    <cellStyle name="Comma 6 12 3" xfId="32826" xr:uid="{D8FC89B0-96A7-4115-AC00-5AFBA6DBFFC0}"/>
    <cellStyle name="Comma 6 13" xfId="15752" xr:uid="{B1D1AA9F-9FA7-41D3-A3DF-35C4BB9525F3}"/>
    <cellStyle name="Comma 6 13 2" xfId="32922" xr:uid="{B5FD3380-6D34-4548-B3FC-D11D2CAA9D8B}"/>
    <cellStyle name="Comma 6 14" xfId="16286" xr:uid="{B41C8699-52E8-4620-8074-6B0D79FFCD3B}"/>
    <cellStyle name="Comma 6 14 2" xfId="26627" xr:uid="{6B582785-54A3-4B1D-998A-DB85F7970E6F}"/>
    <cellStyle name="Comma 6 15" xfId="18319" xr:uid="{AB6FD2FE-A82A-4FF7-8D15-29B7FA8A14AE}"/>
    <cellStyle name="Comma 6 15 2" xfId="27786" xr:uid="{064A79F2-3314-4234-BC91-AAB16A4CE1F2}"/>
    <cellStyle name="Comma 6 16" xfId="18415" xr:uid="{BFF7C382-4C58-440F-9BC1-A1C55CF96BBB}"/>
    <cellStyle name="Comma 6 16 2" xfId="27838" xr:uid="{B56CEEF0-BD23-4F76-BB0F-18DE002DCEB1}"/>
    <cellStyle name="Comma 6 17" xfId="19222" xr:uid="{98CBC54B-55A9-4E9E-97FE-E8DFC05B8D79}"/>
    <cellStyle name="Comma 6 18" xfId="27925" xr:uid="{94DEA620-635C-4A49-9F61-145F4591624C}"/>
    <cellStyle name="Comma 6 19" xfId="946" xr:uid="{C03BC0AA-21E4-48F9-950C-1435519ED615}"/>
    <cellStyle name="Comma 6 2" xfId="157" xr:uid="{D246272B-CA2F-4A37-A1E3-1EA7FD8CC7E5}"/>
    <cellStyle name="Comma 6 2 10" xfId="14157" xr:uid="{5CA4CC4D-3F9E-46BA-B1A9-2B66E558D3D3}"/>
    <cellStyle name="Comma 6 2 10 2" xfId="34362" xr:uid="{13FBDC4A-EFC3-4354-80E2-26BB9F9587FC}"/>
    <cellStyle name="Comma 6 2 10 3" xfId="31465" xr:uid="{1794196D-231E-46B6-8069-8E29194CCF5A}"/>
    <cellStyle name="Comma 6 2 11" xfId="16324" xr:uid="{607BAB7A-B9D6-44CE-9E11-F22A715C6E7B}"/>
    <cellStyle name="Comma 6 2 11 2" xfId="26660" xr:uid="{30EF5A7A-0432-4B62-A586-FB61F550FEA7}"/>
    <cellStyle name="Comma 6 2 11 2 2" xfId="34478" xr:uid="{72C8D72A-533F-41A7-8523-3E69A2920FCD}"/>
    <cellStyle name="Comma 6 2 11 3" xfId="31973" xr:uid="{4FC99019-D3BF-4A82-919F-30545808CA5D}"/>
    <cellStyle name="Comma 6 2 12" xfId="18356" xr:uid="{A0B6122B-C653-4E89-AFCF-25A28D711A8E}"/>
    <cellStyle name="Comma 6 2 12 2" xfId="27807" xr:uid="{5A4B4184-18B1-4602-808E-717D436F19A4}"/>
    <cellStyle name="Comma 6 2 12 2 2" xfId="33808" xr:uid="{F0BA3B6E-A9F7-4418-9D89-9814DE31C8BB}"/>
    <cellStyle name="Comma 6 2 12 3" xfId="30502" xr:uid="{BA340F03-E9A8-4A0A-97B7-6560612A0C59}"/>
    <cellStyle name="Comma 6 2 13" xfId="18439" xr:uid="{0125AA6D-433B-407F-840F-8E3C1879EABE}"/>
    <cellStyle name="Comma 6 2 13 2" xfId="27858" xr:uid="{04EAB3F8-120C-4CE5-8570-301CD63078E1}"/>
    <cellStyle name="Comma 6 2 13 2 2" xfId="35351" xr:uid="{66FACF2F-C8A5-4DF3-897F-1B339E5400FA}"/>
    <cellStyle name="Comma 6 2 13 3" xfId="32861" xr:uid="{598BD318-840E-4476-86B9-AADBAA3E3E07}"/>
    <cellStyle name="Comma 6 2 14" xfId="19257" xr:uid="{DE5B6DB8-B2E6-4F10-B132-9AD385694251}"/>
    <cellStyle name="Comma 6 2 15" xfId="27948" xr:uid="{07590EB8-427D-4E43-B313-738C96E1E28D}"/>
    <cellStyle name="Comma 6 2 16" xfId="1014" xr:uid="{BD8D08DA-D9F5-4DCC-941D-8EDD7B4B84BD}"/>
    <cellStyle name="Comma 6 2 17" xfId="28581" xr:uid="{C1F82864-C6FC-4939-9D5F-2D639384244E}"/>
    <cellStyle name="Comma 6 2 18" xfId="29130" xr:uid="{845EA731-C479-4D9B-94ED-ACBB5F4B6045}"/>
    <cellStyle name="Comma 6 2 19" xfId="35535" xr:uid="{5141B3BA-978B-4574-BEA6-B6773057041B}"/>
    <cellStyle name="Comma 6 2 2" xfId="341" xr:uid="{C44CE666-DB42-4D0B-962D-28BC5713A3C4}"/>
    <cellStyle name="Comma 6 2 2 10" xfId="19275" xr:uid="{8E54967D-08CD-4756-8023-B535E64B3068}"/>
    <cellStyle name="Comma 6 2 2 11" xfId="28094" xr:uid="{A1E636C2-0C60-4FC7-B4E5-AFE5A95740BB}"/>
    <cellStyle name="Comma 6 2 2 12" xfId="1135" xr:uid="{9D204175-56D9-4A24-BE42-50050C6BB123}"/>
    <cellStyle name="Comma 6 2 2 13" xfId="28596" xr:uid="{F261B3B0-1E02-49F7-8CC9-CD60CEA1C16E}"/>
    <cellStyle name="Comma 6 2 2 14" xfId="29131" xr:uid="{F6BD84BC-B9BA-4191-9903-A290F100D358}"/>
    <cellStyle name="Comma 6 2 2 15" xfId="35567" xr:uid="{EDA403CF-8439-4B5D-A59F-BA9EB261816C}"/>
    <cellStyle name="Comma 6 2 2 2" xfId="552" xr:uid="{0A60B95B-30C1-4C18-A461-997E796724E4}"/>
    <cellStyle name="Comma 6 2 2 2 10" xfId="28732" xr:uid="{2DAD4837-62C2-4730-95B4-3BECE8EE45A1}"/>
    <cellStyle name="Comma 6 2 2 2 11" xfId="30809" xr:uid="{FB46CA3D-DE7E-4ADA-9D54-AA84A09900A6}"/>
    <cellStyle name="Comma 6 2 2 2 2" xfId="5576" xr:uid="{BE59F705-8D7E-4CF4-9F12-C31748DB9A84}"/>
    <cellStyle name="Comma 6 2 2 2 2 2" xfId="11126" xr:uid="{97D5C1B6-1128-4BA9-9123-14D4CCF1C6B2}"/>
    <cellStyle name="Comma 6 2 2 2 2 2 2" xfId="24314" xr:uid="{F1A16849-14A7-4805-A7A8-09DF581A2ACA}"/>
    <cellStyle name="Comma 6 2 2 2 2 2 3" xfId="34363" xr:uid="{81CEABDC-289C-4894-BBF3-7E9202177DD2}"/>
    <cellStyle name="Comma 6 2 2 2 2 3" xfId="20823" xr:uid="{B5833A53-BBC0-45F2-8900-9935D707CF34}"/>
    <cellStyle name="Comma 6 2 2 2 2 4" xfId="31466" xr:uid="{D99701B1-CF70-43B2-8DD9-20426D59E1DE}"/>
    <cellStyle name="Comma 6 2 2 2 3" xfId="12513" xr:uid="{346B20DD-CF43-423D-BAE4-71BF241BC986}"/>
    <cellStyle name="Comma 6 2 2 2 3 2" xfId="25502" xr:uid="{A1BDAC8A-9C97-4521-8DBE-E8A43ED08663}"/>
    <cellStyle name="Comma 6 2 2 2 3 3" xfId="33935" xr:uid="{76949C98-BE84-430B-83A8-B6E69C51CF42}"/>
    <cellStyle name="Comma 6 2 2 2 4" xfId="8639" xr:uid="{5558BC56-811D-43A7-BA33-6DC767A0493B}"/>
    <cellStyle name="Comma 6 2 2 2 4 2" xfId="23149" xr:uid="{6A35AC96-10FD-4BB3-9EC3-F415F3457CFF}"/>
    <cellStyle name="Comma 6 2 2 2 5" xfId="7023" xr:uid="{CFA52C29-4018-4160-888F-8938C3B41971}"/>
    <cellStyle name="Comma 6 2 2 2 5 2" xfId="21991" xr:uid="{F58C2727-DD40-4015-AD11-E4BBDC9D9B08}"/>
    <cellStyle name="Comma 6 2 2 2 6" xfId="16919" xr:uid="{4CFE8F0C-B064-4ACD-948D-E6E3AFA9304B}"/>
    <cellStyle name="Comma 6 2 2 2 6 2" xfId="27062" xr:uid="{9724ECD6-E4CA-40A2-9C53-1986A9CA865D}"/>
    <cellStyle name="Comma 6 2 2 2 7" xfId="19658" xr:uid="{722405B0-28C2-4AA2-BBB0-A0CC77D6115E}"/>
    <cellStyle name="Comma 6 2 2 2 8" xfId="28266" xr:uid="{9C722A1F-10BF-4470-86E2-5A27D0DC4A3C}"/>
    <cellStyle name="Comma 6 2 2 2 9" xfId="3038" xr:uid="{FBC5EBA2-2E17-4A58-9A0A-F156E162B78D}"/>
    <cellStyle name="Comma 6 2 2 3" xfId="867" xr:uid="{21ED1B29-8383-49F0-8620-A10327300021}"/>
    <cellStyle name="Comma 6 2 2 3 10" xfId="28922" xr:uid="{4F7A1E7B-FAEA-4BD6-8510-2135BB7C7C2E}"/>
    <cellStyle name="Comma 6 2 2 3 11" xfId="31018" xr:uid="{345B0BBB-7EFB-42A7-8D6F-DD039E2BDF11}"/>
    <cellStyle name="Comma 6 2 2 3 2" xfId="6036" xr:uid="{11B45EDB-843E-44A0-A4EE-0DEE67C38455}"/>
    <cellStyle name="Comma 6 2 2 3 2 2" xfId="11586" xr:uid="{E021230D-DF54-481F-A8BC-4D88CA35BB33}"/>
    <cellStyle name="Comma 6 2 2 3 2 2 2" xfId="24701" xr:uid="{0D846077-7F79-427E-B672-F4F59B1BED0D}"/>
    <cellStyle name="Comma 6 2 2 3 2 2 3" xfId="34364" xr:uid="{DD3AF585-8D84-42A6-85BA-E67856DE7C67}"/>
    <cellStyle name="Comma 6 2 2 3 2 3" xfId="21210" xr:uid="{48F0B665-F0D9-4A13-B1C4-D1A3BED01812}"/>
    <cellStyle name="Comma 6 2 2 3 2 4" xfId="31467" xr:uid="{1D946812-9C42-4440-A6C7-A3CA1F546EFC}"/>
    <cellStyle name="Comma 6 2 2 3 3" xfId="12990" xr:uid="{F48F730B-4D94-44E3-BAA4-B75694028895}"/>
    <cellStyle name="Comma 6 2 2 3 3 2" xfId="25902" xr:uid="{0F2A71D5-BC49-47E4-8F9A-E70D846999A8}"/>
    <cellStyle name="Comma 6 2 2 3 3 3" xfId="33988" xr:uid="{90CAA2BF-F9D8-4D5F-B982-07FBEF79D2A3}"/>
    <cellStyle name="Comma 6 2 2 3 4" xfId="9319" xr:uid="{AB12DBC7-EB75-40E4-AEE1-BB33C46D46DD}"/>
    <cellStyle name="Comma 6 2 2 3 4 2" xfId="23536" xr:uid="{E33942A4-BC5D-4A5F-A8B9-572FEB5BD04C}"/>
    <cellStyle name="Comma 6 2 2 3 5" xfId="7745" xr:uid="{9BA56F73-62EE-4681-9ACE-4ABF15DD31FB}"/>
    <cellStyle name="Comma 6 2 2 3 5 2" xfId="22378" xr:uid="{E609B949-FCB8-4428-A320-F64C36DD2E4E}"/>
    <cellStyle name="Comma 6 2 2 3 6" xfId="17650" xr:uid="{F2429524-3ABA-4325-9C6E-9B40A328C974}"/>
    <cellStyle name="Comma 6 2 2 3 6 2" xfId="27449" xr:uid="{A8B086D1-402A-458E-A330-C9B989ADA58B}"/>
    <cellStyle name="Comma 6 2 2 3 7" xfId="20045" xr:uid="{54826403-821C-4DC9-B81F-DB11A4F90B8B}"/>
    <cellStyle name="Comma 6 2 2 3 8" xfId="28474" xr:uid="{D0903176-03E6-4BC4-9509-33E810403341}"/>
    <cellStyle name="Comma 6 2 2 3 9" xfId="3768" xr:uid="{3D5028A2-8D37-477C-A741-194E0FFC7E29}"/>
    <cellStyle name="Comma 6 2 2 4" xfId="5135" xr:uid="{59749600-C5BF-41A7-8E21-950FE1149D47}"/>
    <cellStyle name="Comma 6 2 2 4 2" xfId="10685" xr:uid="{CF11D297-5CF3-418D-86C9-BBF422CC54FD}"/>
    <cellStyle name="Comma 6 2 2 4 2 2" xfId="23931" xr:uid="{374F38EF-8805-4EE2-8A68-D37C74902832}"/>
    <cellStyle name="Comma 6 2 2 4 2 3" xfId="34365" xr:uid="{6B708020-1D84-487D-ABD9-73C14A84EFED}"/>
    <cellStyle name="Comma 6 2 2 4 3" xfId="20440" xr:uid="{AE3D324E-1CC5-490B-99A4-253910F4A066}"/>
    <cellStyle name="Comma 6 2 2 4 4" xfId="31468" xr:uid="{F62B9E0D-FD09-4F6B-A821-B5AE135B96A3}"/>
    <cellStyle name="Comma 6 2 2 5" xfId="12048" xr:uid="{6949F9BA-8372-4811-ACA4-CD0FFBF64829}"/>
    <cellStyle name="Comma 6 2 2 5 2" xfId="25101" xr:uid="{FA6FD404-D16B-420B-9975-21E07122930A}"/>
    <cellStyle name="Comma 6 2 2 5 2 2" xfId="34479" xr:uid="{0C582BCB-5A01-4C38-A954-6549D88F2B4A}"/>
    <cellStyle name="Comma 6 2 2 5 3" xfId="31974" xr:uid="{F2B41851-BA71-438A-8939-83C72AC1C52F}"/>
    <cellStyle name="Comma 6 2 2 6" xfId="8190" xr:uid="{2A9C0DBE-0E9A-4636-A178-B22C7EDEDB35}"/>
    <cellStyle name="Comma 6 2 2 6 2" xfId="22766" xr:uid="{513B483F-84D4-4F9B-8DD3-197B97440271}"/>
    <cellStyle name="Comma 6 2 2 6 2 2" xfId="33809" xr:uid="{3A87B001-272E-4D9C-868A-DD1A8EC2CF13}"/>
    <cellStyle name="Comma 6 2 2 6 3" xfId="30503" xr:uid="{5ED30AB5-0986-43DE-898F-3FBD9C425B6B}"/>
    <cellStyle name="Comma 6 2 2 7" xfId="6517" xr:uid="{21A58E82-14AB-45FE-8A1B-4EC3C070F37F}"/>
    <cellStyle name="Comma 6 2 2 7 2" xfId="21608" xr:uid="{FD3221AF-264A-4244-B7F2-C7176446ABB5}"/>
    <cellStyle name="Comma 6 2 2 8" xfId="14816" xr:uid="{3E92742E-889B-4492-B827-C4E90FF34211}"/>
    <cellStyle name="Comma 6 2 2 8 2" xfId="26508" xr:uid="{E258E136-006D-49EA-93DC-7C7F4F4678CC}"/>
    <cellStyle name="Comma 6 2 2 9" xfId="16357" xr:uid="{54AC40AE-51F5-4194-84CE-AC4792825331}"/>
    <cellStyle name="Comma 6 2 2 9 2" xfId="26678" xr:uid="{B1F707E0-2A05-4A06-9054-5315AF420C22}"/>
    <cellStyle name="Comma 6 2 3" xfId="537" xr:uid="{A34398A7-B128-473E-9B8F-F9964CF98E48}"/>
    <cellStyle name="Comma 6 2 3 10" xfId="28717" xr:uid="{CF6FB13A-CFAF-4FA4-8823-E21B26AD54EF}"/>
    <cellStyle name="Comma 6 2 3 11" xfId="29132" xr:uid="{8A442906-B289-4FB2-BD0A-AEE5B2ADA806}"/>
    <cellStyle name="Comma 6 2 3 2" xfId="5548" xr:uid="{24DB080C-6C87-4B6F-B609-BA24B8E558DC}"/>
    <cellStyle name="Comma 6 2 3 2 2" xfId="11098" xr:uid="{C233968D-03F0-4562-ACFD-C82AEEA88D6E}"/>
    <cellStyle name="Comma 6 2 3 2 2 2" xfId="24296" xr:uid="{CDB23B1F-7B66-4FEC-94D5-CFD6DE4236D7}"/>
    <cellStyle name="Comma 6 2 3 2 2 2 2" xfId="34366" xr:uid="{486EEA25-DA14-4DCE-A00A-D4CCB574E960}"/>
    <cellStyle name="Comma 6 2 3 2 2 3" xfId="31469" xr:uid="{397E2A22-5D1E-4F65-AB05-851F017F3214}"/>
    <cellStyle name="Comma 6 2 3 2 3" xfId="20805" xr:uid="{9744AADD-9E70-4AF4-84C4-72FB12B04A2A}"/>
    <cellStyle name="Comma 6 2 3 2 3 2" xfId="33989" xr:uid="{89CC9142-05C1-4F92-9A18-D0226F19899F}"/>
    <cellStyle name="Comma 6 2 3 2 4" xfId="31019" xr:uid="{BB024033-DFB4-4E83-9912-38BF0CCE354D}"/>
    <cellStyle name="Comma 6 2 3 3" xfId="12484" xr:uid="{60E9205E-2638-443E-B82F-BD6ABF58BA48}"/>
    <cellStyle name="Comma 6 2 3 3 2" xfId="25483" xr:uid="{7EA87A3C-60C6-48BE-91F6-7F69069F865B}"/>
    <cellStyle name="Comma 6 2 3 3 2 2" xfId="34367" xr:uid="{D0DA4684-D8FA-4FFF-ABAC-394669390108}"/>
    <cellStyle name="Comma 6 2 3 3 3" xfId="31470" xr:uid="{26079605-8F84-431B-96FD-40784A9C6AA5}"/>
    <cellStyle name="Comma 6 2 3 4" xfId="8605" xr:uid="{1D07C4B4-134B-493C-8452-680864D2C7D0}"/>
    <cellStyle name="Comma 6 2 3 4 2" xfId="23131" xr:uid="{9D5100E3-03DD-4268-992A-87CD68F4502C}"/>
    <cellStyle name="Comma 6 2 3 4 2 2" xfId="34480" xr:uid="{87333A0D-E0C7-41C6-81EA-1F14B4BE8373}"/>
    <cellStyle name="Comma 6 2 3 4 3" xfId="31975" xr:uid="{BD009BA4-0966-448C-99E9-E00F24793677}"/>
    <cellStyle name="Comma 6 2 3 5" xfId="6985" xr:uid="{B0593F55-9C78-4C03-A775-2904A28CA2B6}"/>
    <cellStyle name="Comma 6 2 3 5 2" xfId="21973" xr:uid="{2CD8DF36-AAD9-4FC4-B48A-447A98F6C346}"/>
    <cellStyle name="Comma 6 2 3 5 2 2" xfId="33934" xr:uid="{96F1298B-EA38-4B9C-ADC9-C45781EC74E9}"/>
    <cellStyle name="Comma 6 2 3 5 3" xfId="30808" xr:uid="{5A21D7AE-6315-4D03-8025-9F579D0E26F1}"/>
    <cellStyle name="Comma 6 2 3 6" xfId="16881" xr:uid="{4D671E4D-F752-4278-BAC6-3551D5A7C6B2}"/>
    <cellStyle name="Comma 6 2 3 6 2" xfId="27044" xr:uid="{52995183-26CD-432F-984A-24E9A1C06FB9}"/>
    <cellStyle name="Comma 6 2 3 7" xfId="19640" xr:uid="{A840E6C0-8D34-400C-A4D4-F0858D65243C}"/>
    <cellStyle name="Comma 6 2 3 8" xfId="28251" xr:uid="{C1DB8F19-2285-420C-AFD3-137B378090E7}"/>
    <cellStyle name="Comma 6 2 3 9" xfId="3000" xr:uid="{BCAD8AE3-D9FB-4B5A-83CC-CB0498EC1722}"/>
    <cellStyle name="Comma 6 2 4" xfId="684" xr:uid="{49D2AE04-FE02-404D-A6F1-B97ADFB4EADA}"/>
    <cellStyle name="Comma 6 2 4 10" xfId="28779" xr:uid="{C44CAE77-9678-4431-9AC3-3AFB128B32D4}"/>
    <cellStyle name="Comma 6 2 4 11" xfId="29133" xr:uid="{BFCE4551-FD1A-4FCB-BC95-E33B0A720A5B}"/>
    <cellStyle name="Comma 6 2 4 2" xfId="6009" xr:uid="{A0F55D71-4CE0-42C6-8FCE-A319B86FC80D}"/>
    <cellStyle name="Comma 6 2 4 2 2" xfId="11559" xr:uid="{A0ED81E5-5911-406C-B1A8-B0DF6F208E2E}"/>
    <cellStyle name="Comma 6 2 4 2 2 2" xfId="24683" xr:uid="{0BB667A4-9CC8-497D-A7E9-346893621ACB}"/>
    <cellStyle name="Comma 6 2 4 2 2 3" xfId="34368" xr:uid="{BF31E535-A939-4DD5-8BC4-234F95FB17C1}"/>
    <cellStyle name="Comma 6 2 4 2 3" xfId="21192" xr:uid="{229454D6-8BB1-4E0B-8AE5-6DD3D8765D21}"/>
    <cellStyle name="Comma 6 2 4 2 4" xfId="31471" xr:uid="{959C2FE5-2145-4AB4-8C2C-2B6D95F1441F}"/>
    <cellStyle name="Comma 6 2 4 3" xfId="12963" xr:uid="{ADFCB3AE-3F0E-4FD6-8E6E-88E84BCB3189}"/>
    <cellStyle name="Comma 6 2 4 3 2" xfId="25884" xr:uid="{6B8233E9-98D8-4898-A42B-CE8D5C8793BE}"/>
    <cellStyle name="Comma 6 2 4 3 2 2" xfId="34481" xr:uid="{246354BD-97E6-49B7-BC39-FDF0F04725AB}"/>
    <cellStyle name="Comma 6 2 4 3 3" xfId="31976" xr:uid="{EEFF1145-F8DE-4BD3-819C-C2CB62029026}"/>
    <cellStyle name="Comma 6 2 4 4" xfId="9292" xr:uid="{2217AE90-EF8F-4EE7-BA43-0D7AF8EDDDE6}"/>
    <cellStyle name="Comma 6 2 4 4 2" xfId="23518" xr:uid="{63A896BD-5297-4831-B7AD-F76C9DC23FA9}"/>
    <cellStyle name="Comma 6 2 4 4 2 2" xfId="33990" xr:uid="{7FF58B34-A5A2-495E-BCA9-1DA1360675CB}"/>
    <cellStyle name="Comma 6 2 4 4 3" xfId="31020" xr:uid="{3886B571-503D-4D86-A8F4-8AF316E50BFC}"/>
    <cellStyle name="Comma 6 2 4 5" xfId="7718" xr:uid="{7E88B2F7-7E4E-4608-97C5-0386680B7224}"/>
    <cellStyle name="Comma 6 2 4 5 2" xfId="22360" xr:uid="{FCCC1FCC-ECC2-4A92-8B60-7915D2EFA2C8}"/>
    <cellStyle name="Comma 6 2 4 6" xfId="17623" xr:uid="{76FB36BC-F5C2-4419-B375-3849D8B329AF}"/>
    <cellStyle name="Comma 6 2 4 6 2" xfId="27431" xr:uid="{BD492B97-97A1-46A0-A30C-565194CFC9C2}"/>
    <cellStyle name="Comma 6 2 4 7" xfId="20027" xr:uid="{AA04E6FB-8FCB-4AD7-9741-CBEC3C292F00}"/>
    <cellStyle name="Comma 6 2 4 8" xfId="28318" xr:uid="{1B22142A-E984-4ABD-A38D-F2BD69D50313}"/>
    <cellStyle name="Comma 6 2 4 9" xfId="3741" xr:uid="{36938788-B797-405D-9F14-811FCACE6598}"/>
    <cellStyle name="Comma 6 2 5" xfId="852" xr:uid="{43925976-00A4-4265-B303-117D00A31265}"/>
    <cellStyle name="Comma 6 2 5 2" xfId="10658" xr:uid="{B40AA3F1-D4ED-4C78-8ED5-7F39BACBF1E1}"/>
    <cellStyle name="Comma 6 2 5 2 2" xfId="23913" xr:uid="{5DB7D75E-601A-4D8A-BB23-86C6D95BE905}"/>
    <cellStyle name="Comma 6 2 5 2 2 2" xfId="34369" xr:uid="{8AC2EE2A-26F5-423D-9F45-E78B5DEDD761}"/>
    <cellStyle name="Comma 6 2 5 2 3" xfId="31472" xr:uid="{DB2A3976-40D8-4DB4-8059-0258A0DD5069}"/>
    <cellStyle name="Comma 6 2 5 3" xfId="20422" xr:uid="{EED9AE5A-0331-47BE-9E81-7B61EC188730}"/>
    <cellStyle name="Comma 6 2 5 3 2" xfId="34482" xr:uid="{46936C95-6F94-4C74-BC10-42A82F1D1730}"/>
    <cellStyle name="Comma 6 2 5 3 3" xfId="31977" xr:uid="{BE1ABB8B-65A8-4B3F-83DA-76ABC1FCCF4C}"/>
    <cellStyle name="Comma 6 2 5 4" xfId="28459" xr:uid="{0C50B3CD-D458-4694-8D88-8B230BAD09AC}"/>
    <cellStyle name="Comma 6 2 5 4 2" xfId="33991" xr:uid="{440DA93C-83A2-40CF-81F1-FFBBFA9A56F3}"/>
    <cellStyle name="Comma 6 2 5 4 3" xfId="31021" xr:uid="{E49464EE-DA53-49B2-BB88-EDAD0DC2E9D6}"/>
    <cellStyle name="Comma 6 2 5 5" xfId="5108" xr:uid="{55687F43-8542-40E2-90B5-70AFA115F2FC}"/>
    <cellStyle name="Comma 6 2 5 6" xfId="28907" xr:uid="{A7356FBD-A2EF-409E-B3F6-2C8B693F2ADB}"/>
    <cellStyle name="Comma 6 2 5 7" xfId="29134" xr:uid="{BAC7475B-FD44-45CA-955C-B5DE35BA5215}"/>
    <cellStyle name="Comma 6 2 6" xfId="309" xr:uid="{3E385300-3436-4299-A729-08E66B4EA4DD}"/>
    <cellStyle name="Comma 6 2 6 2" xfId="25081" xr:uid="{CDB5D207-3DC0-46B3-BBCF-EDF574185252}"/>
    <cellStyle name="Comma 6 2 6 2 2" xfId="34370" xr:uid="{63C3B233-6986-4866-BFFA-E7002CC00588}"/>
    <cellStyle name="Comma 6 2 6 2 3" xfId="31473" xr:uid="{F69941F6-0F2B-42CC-942F-2C70167DA193}"/>
    <cellStyle name="Comma 6 2 6 3" xfId="28070" xr:uid="{02BF38E3-7EEC-4676-A93D-B49863285940}"/>
    <cellStyle name="Comma 6 2 6 3 2" xfId="34483" xr:uid="{0C167A85-A094-4BDF-9BDF-F0773A551F01}"/>
    <cellStyle name="Comma 6 2 6 3 3" xfId="31978" xr:uid="{358EEB80-19E6-477F-BD36-319F936BEECC}"/>
    <cellStyle name="Comma 6 2 6 4" xfId="12019" xr:uid="{15A17020-8760-40BE-AF25-F41049A9AF57}"/>
    <cellStyle name="Comma 6 2 6 4 2" xfId="33992" xr:uid="{9C63AA43-C27E-42DD-9E55-7E98D027D190}"/>
    <cellStyle name="Comma 6 2 6 4 3" xfId="31022" xr:uid="{D5AC5664-7F0A-4DC2-81B2-9A97F4BF33D7}"/>
    <cellStyle name="Comma 6 2 6 5" xfId="29135" xr:uid="{B094A874-E7E3-4DB0-BC30-0FF0742B9211}"/>
    <cellStyle name="Comma 6 2 7" xfId="8163" xr:uid="{97DBFC31-6AEC-4873-B694-4A6096ED1FC1}"/>
    <cellStyle name="Comma 6 2 7 2" xfId="22748" xr:uid="{897B7988-3FA6-44FC-B089-A3EE5A0C70E6}"/>
    <cellStyle name="Comma 6 2 7 2 2" xfId="34371" xr:uid="{C2C2F8EF-2243-4AFE-9568-E6A77EA01418}"/>
    <cellStyle name="Comma 6 2 7 2 3" xfId="31474" xr:uid="{532D2FFA-F87E-42F8-AD35-D99DCAF8A1BE}"/>
    <cellStyle name="Comma 6 2 7 3" xfId="31979" xr:uid="{5DAA7201-A14A-4B78-BCDB-83BFEDBB12C4}"/>
    <cellStyle name="Comma 6 2 7 3 2" xfId="34484" xr:uid="{F36767AC-835A-49F3-91F3-3E031B6B009E}"/>
    <cellStyle name="Comma 6 2 7 4" xfId="31023" xr:uid="{A9C222EC-0211-48CA-9B82-3FF3B9BEE448}"/>
    <cellStyle name="Comma 6 2 7 4 2" xfId="33993" xr:uid="{CAD5E13E-D9D4-4C51-9576-1C7AD2636CDC}"/>
    <cellStyle name="Comma 6 2 7 5" xfId="29136" xr:uid="{E1393C9C-6476-4FA4-A8E6-C181D2BB30BB}"/>
    <cellStyle name="Comma 6 2 8" xfId="6484" xr:uid="{925110FE-EEAB-4075-B66D-AEC8738E9232}"/>
    <cellStyle name="Comma 6 2 8 2" xfId="21590" xr:uid="{6E14032C-5DDF-4F18-80F8-F3129E2D28F7}"/>
    <cellStyle name="Comma 6 2 8 2 2" xfId="34372" xr:uid="{363FECEC-066E-4499-BA93-3E6E885ED35E}"/>
    <cellStyle name="Comma 6 2 8 2 3" xfId="31475" xr:uid="{493455C5-7550-4B41-8CCF-50752B476CCD}"/>
    <cellStyle name="Comma 6 2 8 3" xfId="31980" xr:uid="{FA912A8B-64D1-4D4F-AD1B-63DD697F6C2A}"/>
    <cellStyle name="Comma 6 2 8 3 2" xfId="34485" xr:uid="{7E83D42C-8FE8-436D-9BDA-89BDDA58FDE1}"/>
    <cellStyle name="Comma 6 2 8 4" xfId="31024" xr:uid="{8C0493C7-59BB-454C-9760-8960EE2DA61D}"/>
    <cellStyle name="Comma 6 2 8 4 2" xfId="33994" xr:uid="{205C0FC1-08A1-4CCD-9BF6-CBFD8E731D53}"/>
    <cellStyle name="Comma 6 2 8 5" xfId="29137" xr:uid="{FA88F9EC-DE28-47FA-A63C-9183AF63A23A}"/>
    <cellStyle name="Comma 6 2 9" xfId="13626" xr:uid="{BEC48C1A-2EDF-448F-BCF7-574C776CE1B4}"/>
    <cellStyle name="Comma 6 2 9 2" xfId="26322" xr:uid="{641712E8-0B13-4324-8BB4-5929184A9DEA}"/>
    <cellStyle name="Comma 6 2 9 2 2" xfId="34373" xr:uid="{AF01F53A-87F9-455D-A0B2-09EE3BE6985A}"/>
    <cellStyle name="Comma 6 2 9 2 3" xfId="31476" xr:uid="{2E48C5E5-E20F-43DF-BDF0-307E3D1C8FC1}"/>
    <cellStyle name="Comma 6 2 9 3" xfId="33987" xr:uid="{250757D6-EF19-43C5-9324-C1FF5B151F5C}"/>
    <cellStyle name="Comma 6 2 9 4" xfId="31017" xr:uid="{3D9EF492-01C6-4CC9-AF12-13D54BCBCD4D}"/>
    <cellStyle name="Comma 6 20" xfId="28574" xr:uid="{A73BDC70-DECA-4F7C-88C9-8545541E1131}"/>
    <cellStyle name="Comma 6 21" xfId="29054" xr:uid="{46C66818-15A8-485B-B647-FEBAD4180CD8}"/>
    <cellStyle name="Comma 6 22" xfId="35405" xr:uid="{B4DEA8AE-C78C-46D8-BD5A-428D9C37BD3F}"/>
    <cellStyle name="Comma 6 23" xfId="35436" xr:uid="{C1EB7AAA-0A32-4FEF-A8A9-0CB2843D46BA}"/>
    <cellStyle name="Comma 6 24" xfId="35520" xr:uid="{A0B535A8-D5CF-465B-95D7-4D68A72F1E33}"/>
    <cellStyle name="Comma 6 3" xfId="326" xr:uid="{78B7FEE4-20BC-4503-9BCB-BD435940A7FA}"/>
    <cellStyle name="Comma 6 3 10" xfId="19274" xr:uid="{3CB9D380-3832-4F28-8D7C-6BF6ABC50F8D}"/>
    <cellStyle name="Comma 6 3 11" xfId="28085" xr:uid="{310B99CE-5E62-4A15-8A19-025702E2C60B}"/>
    <cellStyle name="Comma 6 3 12" xfId="1134" xr:uid="{357597BF-27A0-4E14-8298-347B6F89C163}"/>
    <cellStyle name="Comma 6 3 13" xfId="28589" xr:uid="{D690EBF1-2FDC-47E0-A0DF-240200ECDA5F}"/>
    <cellStyle name="Comma 6 3 14" xfId="29138" xr:uid="{03F53754-424D-4DF6-8BAF-BDFF80D94D65}"/>
    <cellStyle name="Comma 6 3 15" xfId="35552" xr:uid="{57790A82-E232-4A4D-A6F7-E03C867F6BF6}"/>
    <cellStyle name="Comma 6 3 2" xfId="545" xr:uid="{A89B8751-E519-4B76-824B-5F5B377C2BC8}"/>
    <cellStyle name="Comma 6 3 2 10" xfId="28725" xr:uid="{E56675DC-C0DF-4CA4-AFFB-CEECB270A530}"/>
    <cellStyle name="Comma 6 3 2 11" xfId="31025" xr:uid="{BEE364BD-B1AF-4B53-A2A4-F6E2D74ED78A}"/>
    <cellStyle name="Comma 6 3 2 2" xfId="5575" xr:uid="{B5CEE448-E06E-401D-82E0-D64648CB3DC5}"/>
    <cellStyle name="Comma 6 3 2 2 2" xfId="11125" xr:uid="{062AFDC6-F0DB-4760-95F5-B87054F3E1A5}"/>
    <cellStyle name="Comma 6 3 2 2 2 2" xfId="24313" xr:uid="{897F967B-7FB6-47AE-82A8-CE6EC4E8D51C}"/>
    <cellStyle name="Comma 6 3 2 2 2 3" xfId="34374" xr:uid="{038E38DF-7648-43C1-BD2F-9F2C7119261C}"/>
    <cellStyle name="Comma 6 3 2 2 3" xfId="20822" xr:uid="{D142A1DD-CF55-4935-AD6C-50CB85C4D9B5}"/>
    <cellStyle name="Comma 6 3 2 2 4" xfId="31477" xr:uid="{BF613B97-923E-44A7-BDD1-27689D2336DB}"/>
    <cellStyle name="Comma 6 3 2 3" xfId="12512" xr:uid="{40ED186A-FCA4-4EEC-8F5A-0502281954D2}"/>
    <cellStyle name="Comma 6 3 2 3 2" xfId="25501" xr:uid="{E2F6DA34-5858-434F-8AE0-7E1D12CFD8E1}"/>
    <cellStyle name="Comma 6 3 2 3 3" xfId="33995" xr:uid="{2FDB61E8-E426-48F0-9984-121017C5ECCF}"/>
    <cellStyle name="Comma 6 3 2 4" xfId="8638" xr:uid="{3123636E-9507-421C-B785-91BAF05DCF4D}"/>
    <cellStyle name="Comma 6 3 2 4 2" xfId="23148" xr:uid="{6B749198-DE61-4AEB-80DB-398F1B440AB1}"/>
    <cellStyle name="Comma 6 3 2 5" xfId="7022" xr:uid="{426013FA-0F13-42B9-91EB-236A102312DC}"/>
    <cellStyle name="Comma 6 3 2 5 2" xfId="21990" xr:uid="{68249C7B-0339-4AD4-9500-FA490A6C584D}"/>
    <cellStyle name="Comma 6 3 2 6" xfId="16918" xr:uid="{2C1A2750-415B-40FD-8361-654714339E94}"/>
    <cellStyle name="Comma 6 3 2 6 2" xfId="27061" xr:uid="{7B35999E-DCA3-4BE9-BF37-4635FC526CB8}"/>
    <cellStyle name="Comma 6 3 2 7" xfId="19657" xr:uid="{96EBF9E3-AB76-4D28-AE20-BD17E2F38E94}"/>
    <cellStyle name="Comma 6 3 2 8" xfId="28259" xr:uid="{51720E22-3E23-482C-A6E5-7A4AC9093951}"/>
    <cellStyle name="Comma 6 3 2 9" xfId="3037" xr:uid="{17E4ABC4-4272-4548-9304-48982344811C}"/>
    <cellStyle name="Comma 6 3 3" xfId="680" xr:uid="{212827DC-29FB-4926-9B60-8EC823CFCFDE}"/>
    <cellStyle name="Comma 6 3 3 10" xfId="28776" xr:uid="{43AB44FE-C5CA-4B4A-A49E-0B724023A19E}"/>
    <cellStyle name="Comma 6 3 3 11" xfId="31478" xr:uid="{00580F0C-AA69-4011-BBD8-E2980FAA6AFA}"/>
    <cellStyle name="Comma 6 3 3 2" xfId="6035" xr:uid="{6F64B3B6-056C-42F8-B376-51244B53A95A}"/>
    <cellStyle name="Comma 6 3 3 2 2" xfId="11585" xr:uid="{32950212-DCD9-428E-A893-59B8EEB8D56A}"/>
    <cellStyle name="Comma 6 3 3 2 2 2" xfId="24700" xr:uid="{8604B083-25FF-4C47-B8BD-21D9447E792E}"/>
    <cellStyle name="Comma 6 3 3 2 3" xfId="21209" xr:uid="{8D8B04DB-82FE-4ED9-B7EA-C3CC64FBDA3B}"/>
    <cellStyle name="Comma 6 3 3 2 4" xfId="34375" xr:uid="{E4B77999-C9C2-47A2-B79F-E1EAC7F30C6E}"/>
    <cellStyle name="Comma 6 3 3 3" xfId="12989" xr:uid="{66649A42-3F44-4D0F-84A4-79AEE9F3B149}"/>
    <cellStyle name="Comma 6 3 3 3 2" xfId="25901" xr:uid="{610A82E8-BD96-4961-B837-7ADDB6E235BF}"/>
    <cellStyle name="Comma 6 3 3 4" xfId="9318" xr:uid="{E1667A18-7348-430E-A6A8-A8CFF0D665E0}"/>
    <cellStyle name="Comma 6 3 3 4 2" xfId="23535" xr:uid="{65450693-947E-4A61-BAFE-EBBAC7E6B97C}"/>
    <cellStyle name="Comma 6 3 3 5" xfId="7744" xr:uid="{5F4D1C24-7C8A-4E76-874F-096ABE4732E5}"/>
    <cellStyle name="Comma 6 3 3 5 2" xfId="22377" xr:uid="{4C319EF2-AF69-4960-BF70-98F19B55030E}"/>
    <cellStyle name="Comma 6 3 3 6" xfId="17649" xr:uid="{6CCA22B2-17EB-4582-AC68-563722518BC5}"/>
    <cellStyle name="Comma 6 3 3 6 2" xfId="27448" xr:uid="{4ADBB696-524B-4326-8105-C32D394B4404}"/>
    <cellStyle name="Comma 6 3 3 7" xfId="20044" xr:uid="{F513AB5A-4A0A-49D2-89F0-0868C4EC3127}"/>
    <cellStyle name="Comma 6 3 3 8" xfId="28314" xr:uid="{4C72E05A-3519-45A9-8DDE-28AA08230299}"/>
    <cellStyle name="Comma 6 3 3 9" xfId="3767" xr:uid="{6F509F57-0E17-43CF-8BDA-52D29FBB36A2}"/>
    <cellStyle name="Comma 6 3 4" xfId="860" xr:uid="{0C3AE5CF-F25C-47D4-8DAD-15338DCB6361}"/>
    <cellStyle name="Comma 6 3 4 2" xfId="10684" xr:uid="{FA31D811-784E-4676-BB18-A7D5958CBCBA}"/>
    <cellStyle name="Comma 6 3 4 2 2" xfId="23930" xr:uid="{29564C17-929D-4ECE-B308-94DBB72BD121}"/>
    <cellStyle name="Comma 6 3 4 2 3" xfId="34486" xr:uid="{86E9C82C-204E-4BDF-B47E-D868673A6AA2}"/>
    <cellStyle name="Comma 6 3 4 3" xfId="20439" xr:uid="{BA470322-5135-464C-A1FA-D6EDB9914D5B}"/>
    <cellStyle name="Comma 6 3 4 4" xfId="28467" xr:uid="{688BA89B-83DC-47F5-8689-247C7FC11643}"/>
    <cellStyle name="Comma 6 3 4 5" xfId="5134" xr:uid="{2C0D59F3-ACF1-4F9C-B4F8-AED85FC49761}"/>
    <cellStyle name="Comma 6 3 4 6" xfId="28915" xr:uid="{DA764C20-2B08-4D90-BC49-B1EC6823FE8C}"/>
    <cellStyle name="Comma 6 3 4 7" xfId="31981" xr:uid="{B37E4783-F06C-4FC2-85BA-8C41337B6BA7}"/>
    <cellStyle name="Comma 6 3 5" xfId="12047" xr:uid="{5D042B31-BCD9-4C7C-A3BB-30BF5E513E6D}"/>
    <cellStyle name="Comma 6 3 5 2" xfId="25100" xr:uid="{F2B76362-61CD-4746-9C0B-163E1102F2CD}"/>
    <cellStyle name="Comma 6 3 5 2 2" xfId="33833" xr:uid="{06D89AC4-4DD1-4A17-99F8-1C30F749B544}"/>
    <cellStyle name="Comma 6 3 5 3" xfId="30688" xr:uid="{A35A4987-D1A8-4141-8855-B02565A911E0}"/>
    <cellStyle name="Comma 6 3 6" xfId="8189" xr:uid="{1A29E843-8B54-400F-97A6-63655A66C081}"/>
    <cellStyle name="Comma 6 3 6 2" xfId="22765" xr:uid="{19050FC8-4D4B-47FD-9219-AD356EDF02F6}"/>
    <cellStyle name="Comma 6 3 6 2 2" xfId="35368" xr:uid="{F5745EC1-C887-43EA-AB8C-FC4D19B6A215}"/>
    <cellStyle name="Comma 6 3 6 3" xfId="32888" xr:uid="{5BAB2880-24CC-4B9F-A859-666D2323E256}"/>
    <cellStyle name="Comma 6 3 7" xfId="6516" xr:uid="{8FC5EB6E-A2EB-4504-98A7-05FE427130EF}"/>
    <cellStyle name="Comma 6 3 7 2" xfId="21607" xr:uid="{E009CF0A-1339-4A17-87E9-C346259B1E36}"/>
    <cellStyle name="Comma 6 3 8" xfId="14158" xr:uid="{1026B533-E252-4C6C-9BA9-9C1AD3250AE7}"/>
    <cellStyle name="Comma 6 3 9" xfId="16356" xr:uid="{19580754-551F-4383-B065-FE7058532B2F}"/>
    <cellStyle name="Comma 6 3 9 2" xfId="26677" xr:uid="{C6A83BB5-E9F4-4356-9F59-659894C7CDD2}"/>
    <cellStyle name="Comma 6 4" xfId="530" xr:uid="{C3F47E88-4A94-4373-92DF-3D65311A761C}"/>
    <cellStyle name="Comma 6 4 10" xfId="1013" xr:uid="{FA52C16D-C4DF-4D8B-AE2D-2ED9F6087348}"/>
    <cellStyle name="Comma 6 4 11" xfId="28710" xr:uid="{91785304-305C-4572-B4AD-60FEE984AA7F}"/>
    <cellStyle name="Comma 6 4 12" xfId="29139" xr:uid="{69E68DF9-5E2B-4122-8289-EF474780A05B}"/>
    <cellStyle name="Comma 6 4 2" xfId="769" xr:uid="{EF3E35D0-AB33-4998-8800-8D7D40AD63E8}"/>
    <cellStyle name="Comma 6 4 2 2" xfId="10657" xr:uid="{970AFA6B-2CF9-4CA9-97B3-2CC74998D7B1}"/>
    <cellStyle name="Comma 6 4 2 2 2" xfId="23912" xr:uid="{2702BEDB-116F-4162-BA74-4E64BFDF552B}"/>
    <cellStyle name="Comma 6 4 2 2 3" xfId="34376" xr:uid="{8E1B3C22-AAEB-4D7C-952C-A1E356C91591}"/>
    <cellStyle name="Comma 6 4 2 3" xfId="20421" xr:uid="{DDD32986-FBC0-437F-A182-0E2436287F90}"/>
    <cellStyle name="Comma 6 4 2 4" xfId="28386" xr:uid="{874C7855-C24D-47BD-A9F0-EF42207D0E0F}"/>
    <cellStyle name="Comma 6 4 2 5" xfId="5107" xr:uid="{D664154A-D84F-4C06-AA65-02D096352061}"/>
    <cellStyle name="Comma 6 4 2 6" xfId="28836" xr:uid="{3EB1DFD1-39A0-4687-BE83-9298A59970E2}"/>
    <cellStyle name="Comma 6 4 2 7" xfId="31479" xr:uid="{F7B5B653-40C7-4228-A62E-F868FF48516D}"/>
    <cellStyle name="Comma 6 4 3" xfId="12018" xr:uid="{23735F33-2A76-4FF2-9123-3051F956B04B}"/>
    <cellStyle name="Comma 6 4 3 2" xfId="25080" xr:uid="{7182641F-B7C7-40E0-B131-D0C5E941B55F}"/>
    <cellStyle name="Comma 6 4 3 2 2" xfId="34487" xr:uid="{61C8BE20-F23A-41F8-AE54-DAA91C500E46}"/>
    <cellStyle name="Comma 6 4 3 3" xfId="31982" xr:uid="{7E90D0AA-79A9-4EF2-B30E-9E1AEABCDC06}"/>
    <cellStyle name="Comma 6 4 4" xfId="8162" xr:uid="{A5B636D2-284D-4145-85E6-E0AD9E5D7A39}"/>
    <cellStyle name="Comma 6 4 4 2" xfId="22747" xr:uid="{AA401559-E9A5-4DD8-9DBC-346B3D2F44AF}"/>
    <cellStyle name="Comma 6 4 4 2 2" xfId="33996" xr:uid="{951A1DA7-2959-4378-9D4F-8472F27A34A0}"/>
    <cellStyle name="Comma 6 4 4 3" xfId="31026" xr:uid="{A10ABC92-547D-4ABD-A0EA-68D5B8EE1CFF}"/>
    <cellStyle name="Comma 6 4 5" xfId="6483" xr:uid="{EDA6BD85-22DB-40F9-95FE-814E69B23370}"/>
    <cellStyle name="Comma 6 4 5 2" xfId="21589" xr:uid="{40BAD9B5-3057-4DA4-B42D-FE0BF5690737}"/>
    <cellStyle name="Comma 6 4 6" xfId="14159" xr:uid="{FA1E0622-056F-41EF-A4EA-3EA0EDBD5AE6}"/>
    <cellStyle name="Comma 6 4 6 2" xfId="26433" xr:uid="{FDA98114-BE53-4EB7-B4AC-76B3F2A61B38}"/>
    <cellStyle name="Comma 6 4 7" xfId="16323" xr:uid="{5D7F0744-0D78-41C0-A0A3-3575E45576FC}"/>
    <cellStyle name="Comma 6 4 7 2" xfId="26659" xr:uid="{6A175349-D11E-482C-91A4-E889E209ECC0}"/>
    <cellStyle name="Comma 6 4 8" xfId="19256" xr:uid="{3C229134-5A05-4E34-8775-818BDC393539}"/>
    <cellStyle name="Comma 6 4 9" xfId="28244" xr:uid="{7886EAE1-7532-421F-BAFD-FAD648E66F69}"/>
    <cellStyle name="Comma 6 5" xfId="396" xr:uid="{EB57479A-6E18-40F1-8BC0-91864ED1A3A1}"/>
    <cellStyle name="Comma 6 5 10" xfId="28630" xr:uid="{B124D68C-03DD-4AE2-9A6B-83F99AB57D01}"/>
    <cellStyle name="Comma 6 5 11" xfId="29140" xr:uid="{DCC468D4-9124-47D5-96F6-D6F58E3D0586}"/>
    <cellStyle name="Comma 6 5 2" xfId="5547" xr:uid="{57127811-D8E6-43CE-B36B-C723890CCD34}"/>
    <cellStyle name="Comma 6 5 2 2" xfId="11097" xr:uid="{3B69E125-8952-42D5-8293-D44B1144EF46}"/>
    <cellStyle name="Comma 6 5 2 2 2" xfId="24295" xr:uid="{D3161E8F-CD87-4CEA-9C49-7D0DA25339B6}"/>
    <cellStyle name="Comma 6 5 2 2 3" xfId="34377" xr:uid="{7E00737B-3BC9-4B4A-9C57-7F0E47909020}"/>
    <cellStyle name="Comma 6 5 2 3" xfId="20804" xr:uid="{7453DA46-619D-40B0-990B-7DB20502AEB2}"/>
    <cellStyle name="Comma 6 5 2 4" xfId="31480" xr:uid="{D80107D5-90EF-4CF0-9BC4-FD9FE561C4A4}"/>
    <cellStyle name="Comma 6 5 3" xfId="12483" xr:uid="{D78131D7-1F95-4E2B-B341-76A2D35DBF4C}"/>
    <cellStyle name="Comma 6 5 3 2" xfId="25482" xr:uid="{D7F8EFC7-217A-4943-8CF5-6047280EABB0}"/>
    <cellStyle name="Comma 6 5 3 2 2" xfId="34488" xr:uid="{304EC639-14B6-494E-B541-E75F3656D6CA}"/>
    <cellStyle name="Comma 6 5 3 3" xfId="31983" xr:uid="{D1FF52B3-65B8-4110-8E73-765F410224D7}"/>
    <cellStyle name="Comma 6 5 4" xfId="8604" xr:uid="{CDDBC443-23A5-4723-9BFD-F1A0FDF90B43}"/>
    <cellStyle name="Comma 6 5 4 2" xfId="23130" xr:uid="{997ECF7D-B96C-4CA1-BDD2-68896C07EBAA}"/>
    <cellStyle name="Comma 6 5 4 2 2" xfId="33997" xr:uid="{5EA11DAF-4F3C-483E-9595-6B4259994A62}"/>
    <cellStyle name="Comma 6 5 4 3" xfId="31027" xr:uid="{A088D143-C9BE-4AA6-9E1B-EFE23C31B7BF}"/>
    <cellStyle name="Comma 6 5 5" xfId="6984" xr:uid="{B94F2645-F6A6-46C9-88B7-AA09366F913C}"/>
    <cellStyle name="Comma 6 5 5 2" xfId="21972" xr:uid="{9273CFBD-E777-45A3-B246-C6D623CA9B9E}"/>
    <cellStyle name="Comma 6 5 6" xfId="16880" xr:uid="{01E2B907-1328-46AA-8DCF-172D17F82F99}"/>
    <cellStyle name="Comma 6 5 6 2" xfId="27043" xr:uid="{2C3FF316-69ED-4424-815B-A468AE1D2B1F}"/>
    <cellStyle name="Comma 6 5 7" xfId="19639" xr:uid="{89F9BBBE-0050-4ECB-A147-C09D9E16FF2D}"/>
    <cellStyle name="Comma 6 5 8" xfId="28142" xr:uid="{F658D05F-AB19-43F1-8677-1555F4FBEAFF}"/>
    <cellStyle name="Comma 6 5 9" xfId="2999" xr:uid="{6F98548D-D5C3-4262-B2B9-9D1CB3894187}"/>
    <cellStyle name="Comma 6 6" xfId="845" xr:uid="{43C1C80C-7C2B-4A60-AE8D-2CD0483DBD4C}"/>
    <cellStyle name="Comma 6 6 10" xfId="28900" xr:uid="{199BFD56-5A96-449A-AEE4-A9370646A981}"/>
    <cellStyle name="Comma 6 6 11" xfId="29141" xr:uid="{0533429E-30CF-47CC-84CC-F13BD2D9A6EE}"/>
    <cellStyle name="Comma 6 6 2" xfId="6008" xr:uid="{05390A93-3E2A-4499-A671-B54C39566E79}"/>
    <cellStyle name="Comma 6 6 2 2" xfId="11558" xr:uid="{E5917D41-3C27-470B-97E1-2FEA13D5BCB4}"/>
    <cellStyle name="Comma 6 6 2 2 2" xfId="24682" xr:uid="{F1573A66-BD1C-49BE-90D0-666F904D54F3}"/>
    <cellStyle name="Comma 6 6 2 2 3" xfId="34378" xr:uid="{FF159C79-0317-44BC-9C8F-0D3351030700}"/>
    <cellStyle name="Comma 6 6 2 3" xfId="21191" xr:uid="{FAEB1E83-8A7F-40CC-B7DA-19521E5C28EE}"/>
    <cellStyle name="Comma 6 6 2 4" xfId="31481" xr:uid="{D98B925F-0BBB-45B1-BA31-76314E215F98}"/>
    <cellStyle name="Comma 6 6 3" xfId="12962" xr:uid="{233EDE1B-82D4-43FC-A2E9-0402A2F67C3C}"/>
    <cellStyle name="Comma 6 6 3 2" xfId="25883" xr:uid="{7807D75B-1214-4359-A9C6-3E7AD8DBD027}"/>
    <cellStyle name="Comma 6 6 3 2 2" xfId="34489" xr:uid="{354AF2BB-F396-44B7-AC56-1EA8452C33E0}"/>
    <cellStyle name="Comma 6 6 3 3" xfId="31984" xr:uid="{D492C1C8-CA58-4438-A249-235F1BEF2575}"/>
    <cellStyle name="Comma 6 6 4" xfId="9291" xr:uid="{3D577527-E934-4B2F-A222-858B44B6F99A}"/>
    <cellStyle name="Comma 6 6 4 2" xfId="23517" xr:uid="{0B0C6A61-DD51-4AC9-9203-D47E0468079D}"/>
    <cellStyle name="Comma 6 6 4 2 2" xfId="33998" xr:uid="{A7BC96DB-2780-45CB-B00D-E7B4922AD651}"/>
    <cellStyle name="Comma 6 6 4 3" xfId="31028" xr:uid="{26C5008C-76B7-4C9C-A18B-8A99A7B34F20}"/>
    <cellStyle name="Comma 6 6 5" xfId="7717" xr:uid="{B27BA4F8-9A79-439A-A50C-AB40CA24B7B4}"/>
    <cellStyle name="Comma 6 6 5 2" xfId="22359" xr:uid="{2FE6A8E4-3BCD-421D-AB49-58D214F7DD1E}"/>
    <cellStyle name="Comma 6 6 6" xfId="17622" xr:uid="{90EDFD4D-75D0-44A5-994F-819E5551A94B}"/>
    <cellStyle name="Comma 6 6 6 2" xfId="27430" xr:uid="{C278C1FE-F257-4EF9-A149-11C789F12D4F}"/>
    <cellStyle name="Comma 6 6 7" xfId="20026" xr:uid="{2C09F2FA-011A-4DE8-B910-4BD76A79A820}"/>
    <cellStyle name="Comma 6 6 8" xfId="28452" xr:uid="{DB7D9509-E5EF-4CE2-9246-1F509F0DDD0C}"/>
    <cellStyle name="Comma 6 6 9" xfId="3740" xr:uid="{9F732AE4-BBA6-4C95-B06C-1F93AAD38D53}"/>
    <cellStyle name="Comma 6 7" xfId="293" xr:uid="{692C82D5-93D3-46D4-A61B-F9E2B785E7A3}"/>
    <cellStyle name="Comma 6 7 2" xfId="10618" xr:uid="{85A35532-DB72-49F0-9E1F-0E1D6BB5D16B}"/>
    <cellStyle name="Comma 6 7 2 2" xfId="23878" xr:uid="{9F8AF8C7-D0C3-4FFB-AC69-9A0722903C8F}"/>
    <cellStyle name="Comma 6 7 2 2 2" xfId="34379" xr:uid="{78088CF6-35FF-4D9F-A066-6FAB2C7BDE12}"/>
    <cellStyle name="Comma 6 7 2 3" xfId="31482" xr:uid="{A0E65AA8-5432-4317-9A94-54B161CC7FFA}"/>
    <cellStyle name="Comma 6 7 3" xfId="20387" xr:uid="{9C97332F-16FE-4745-AB7E-067B4869C2E5}"/>
    <cellStyle name="Comma 6 7 3 2" xfId="34490" xr:uid="{5D7F67B1-027E-4748-846C-7C1F69711990}"/>
    <cellStyle name="Comma 6 7 3 3" xfId="31985" xr:uid="{982E4EFC-0FCA-46BC-B68C-FD05B1D41E7E}"/>
    <cellStyle name="Comma 6 7 4" xfId="28058" xr:uid="{D5C57258-52E7-4908-8B56-B5C8AE3C7A25}"/>
    <cellStyle name="Comma 6 7 4 2" xfId="33999" xr:uid="{2B591E8C-4CC5-42DC-84FC-82A14DD4278F}"/>
    <cellStyle name="Comma 6 7 4 3" xfId="31029" xr:uid="{21AABEB0-07A9-419C-94C2-23B116C289D5}"/>
    <cellStyle name="Comma 6 7 5" xfId="5068" xr:uid="{C10A1725-4624-4938-BD10-8DD33BD1C2B9}"/>
    <cellStyle name="Comma 6 7 6" xfId="29142" xr:uid="{40B0E773-B453-4428-94A1-1DBF7FA218EF}"/>
    <cellStyle name="Comma 6 8" xfId="11979" xr:uid="{301BB2DA-9B3C-432F-8B8C-34F07A20FB0F}"/>
    <cellStyle name="Comma 6 8 2" xfId="25046" xr:uid="{DAAC3B40-77D6-46CE-8C06-093AEDBEB62A}"/>
    <cellStyle name="Comma 6 8 2 2" xfId="34380" xr:uid="{E3273B21-0D33-4B83-8294-F28AC163BC9A}"/>
    <cellStyle name="Comma 6 8 2 3" xfId="31483" xr:uid="{81693619-B87A-4DD8-961F-4BADFCA27332}"/>
    <cellStyle name="Comma 6 8 3" xfId="31986" xr:uid="{B127D302-5B72-4B53-B4DB-6D1BA1B564C4}"/>
    <cellStyle name="Comma 6 8 3 2" xfId="34491" xr:uid="{7844C23D-5974-4CDE-ACC2-1B635D753C93}"/>
    <cellStyle name="Comma 6 8 4" xfId="31030" xr:uid="{11149ECA-829B-4A96-8A77-0D422EE09B15}"/>
    <cellStyle name="Comma 6 8 4 2" xfId="34000" xr:uid="{7705AC71-F7FF-49CA-9F74-779F03719150}"/>
    <cellStyle name="Comma 6 8 5" xfId="29143" xr:uid="{86503866-F7D1-44C6-9FDD-024AD55E6883}"/>
    <cellStyle name="Comma 6 9" xfId="8121" xr:uid="{40777B86-4DF6-40DF-9455-63D8E69DD498}"/>
    <cellStyle name="Comma 6 9 2" xfId="22713" xr:uid="{D98A8609-4C24-4BAE-821C-2104E4CBCD97}"/>
    <cellStyle name="Comma 6 9 2 2" xfId="34381" xr:uid="{F4C7B0FD-F994-4ED2-9748-D0CCFEFEF5CB}"/>
    <cellStyle name="Comma 6 9 2 3" xfId="31484" xr:uid="{F00152F8-D76E-4AB9-B758-AA5D318F8407}"/>
    <cellStyle name="Comma 6 9 3" xfId="31987" xr:uid="{A23D5FDE-1417-4AF7-9396-F1A832350209}"/>
    <cellStyle name="Comma 6 9 3 2" xfId="34492" xr:uid="{5650DC64-E991-4986-BEC4-7F5C67E7E32B}"/>
    <cellStyle name="Comma 6 9 4" xfId="31016" xr:uid="{C1416B03-8ECF-4F5E-86F8-6C186A9EE511}"/>
    <cellStyle name="Comma 6 9 4 2" xfId="33986" xr:uid="{91EEF252-2237-4ED1-868E-B200D2B082FC}"/>
    <cellStyle name="Comma 6 9 5" xfId="32779" xr:uid="{1301D488-FBEF-4564-B61F-EC0F2C62C073}"/>
    <cellStyle name="Comma 6 9 5 2" xfId="35282" xr:uid="{A17A582C-9ED9-40D8-A340-ECFF3A55D140}"/>
    <cellStyle name="Comma 6 9 6" xfId="32954" xr:uid="{BBFC9C0B-1D03-4E24-AE02-8360678BDA52}"/>
    <cellStyle name="Comma 6 9 7" xfId="29144" xr:uid="{29E6A881-E101-4B86-BEB1-A4FC149BC9F7}"/>
    <cellStyle name="Comma 6_Book1" xfId="14160" xr:uid="{FC499CA0-0BD4-4249-A6F8-474F227D7FAC}"/>
    <cellStyle name="Comma 60" xfId="1911" xr:uid="{25CBDA1E-D071-4976-84EC-8D0E3123CC2F}"/>
    <cellStyle name="Comma 60 10" xfId="19471" xr:uid="{FC70E4F4-6971-46C2-B2C2-38F8BDFD02D5}"/>
    <cellStyle name="Comma 60 2" xfId="3340" xr:uid="{3B3EC7CF-B2D7-429A-A38E-ABF56CB28AFF}"/>
    <cellStyle name="Comma 60 2 2" xfId="5802" xr:uid="{D66F2965-A5FF-4FB9-AFD3-706EBB658310}"/>
    <cellStyle name="Comma 60 2 2 2" xfId="11352" xr:uid="{BB434B96-76A6-4284-BC5F-64711FADA06D}"/>
    <cellStyle name="Comma 60 2 2 2 2" xfId="24510" xr:uid="{E691D2B4-1D82-43CC-9557-DF4D5ED32790}"/>
    <cellStyle name="Comma 60 2 2 3" xfId="21019" xr:uid="{2D27CCAD-D6FE-4F41-9255-86DB279543FD}"/>
    <cellStyle name="Comma 60 2 3" xfId="12745" xr:uid="{B0B1A8F4-FC43-4D34-8327-C4A0867B9B66}"/>
    <cellStyle name="Comma 60 2 3 2" xfId="25703" xr:uid="{DE1C3CEF-0705-48B8-9327-F0EE7BFF91BB}"/>
    <cellStyle name="Comma 60 2 4" xfId="8929" xr:uid="{C9DD0B12-518B-4477-B8B4-EC36D079BBD9}"/>
    <cellStyle name="Comma 60 2 4 2" xfId="23345" xr:uid="{7092E571-AFC2-4F0A-9D01-1AF0BDAA89F1}"/>
    <cellStyle name="Comma 60 2 5" xfId="7319" xr:uid="{394B4365-F44C-4E3F-95C6-602A2F5927C4}"/>
    <cellStyle name="Comma 60 2 5 2" xfId="22187" xr:uid="{88DF28CC-3526-4955-A43E-D87EDD08E07F}"/>
    <cellStyle name="Comma 60 2 6" xfId="17221" xr:uid="{EBBE0735-DE55-442C-B049-A4568A8C6C3E}"/>
    <cellStyle name="Comma 60 2 6 2" xfId="27258" xr:uid="{5668A291-967E-4999-A7EB-EABAD15E3420}"/>
    <cellStyle name="Comma 60 2 7" xfId="19854" xr:uid="{BE4A48DE-577E-4D24-A67A-ABCCF47F86F7}"/>
    <cellStyle name="Comma 60 3" xfId="3987" xr:uid="{3025AA20-D90A-4FEB-BBD5-DEC2178F9CCA}"/>
    <cellStyle name="Comma 60 3 2" xfId="6255" xr:uid="{04694A17-9C8A-4C18-AF2C-753E7E425C1B}"/>
    <cellStyle name="Comma 60 3 2 2" xfId="11805" xr:uid="{32EC4681-CB79-4D7C-9C75-D775433602C1}"/>
    <cellStyle name="Comma 60 3 2 2 2" xfId="24897" xr:uid="{A50DC69C-8271-470B-94EF-D27394681DEB}"/>
    <cellStyle name="Comma 60 3 2 3" xfId="21406" xr:uid="{FF2E5F78-D515-4FA6-983E-297F0AD4BA95}"/>
    <cellStyle name="Comma 60 3 3" xfId="13209" xr:uid="{811BC2F0-6C8F-4BBD-8DB1-79E43C9573FD}"/>
    <cellStyle name="Comma 60 3 3 2" xfId="26098" xr:uid="{66CD4A7F-7F96-43F3-AB6C-84DFF1F6ADC0}"/>
    <cellStyle name="Comma 60 3 4" xfId="9538" xr:uid="{83C86097-AC1D-45DC-910B-6D6A35836086}"/>
    <cellStyle name="Comma 60 3 4 2" xfId="23732" xr:uid="{3F991DA3-A46A-4B07-B791-7EF1BA8967A4}"/>
    <cellStyle name="Comma 60 3 5" xfId="7964" xr:uid="{8660BDCB-EF16-4E39-AFEB-8EB3D40A23D1}"/>
    <cellStyle name="Comma 60 3 5 2" xfId="22574" xr:uid="{61AFEBAF-C029-436C-AFC8-4B7CA1479981}"/>
    <cellStyle name="Comma 60 3 6" xfId="17869" xr:uid="{9FA43667-0C8B-4547-B637-51A31EC10488}"/>
    <cellStyle name="Comma 60 3 6 2" xfId="27645" xr:uid="{432C44CF-1D6C-41AA-A47B-E843B327D59A}"/>
    <cellStyle name="Comma 60 3 7" xfId="20241" xr:uid="{33C7968E-24B9-491F-949E-1D4F209E6B1A}"/>
    <cellStyle name="Comma 60 4" xfId="5354" xr:uid="{3238435C-8E77-4E9B-A906-95D5CC224714}"/>
    <cellStyle name="Comma 60 4 2" xfId="10904" xr:uid="{B305BE2C-76C9-4861-8048-4C6680D07371}"/>
    <cellStyle name="Comma 60 4 2 2" xfId="24127" xr:uid="{EDD0F95F-ECBD-4AB2-8DC7-4BF21DCC4B72}"/>
    <cellStyle name="Comma 60 4 3" xfId="20636" xr:uid="{B995D5FC-E395-484E-832C-4831DF30E898}"/>
    <cellStyle name="Comma 60 5" xfId="12278" xr:uid="{9B3BC800-AF5F-432E-ABF2-5C6782C0BA1E}"/>
    <cellStyle name="Comma 60 5 2" xfId="25304" xr:uid="{24A28F5C-2B09-4B9C-A9A4-4B9F974B3C11}"/>
    <cellStyle name="Comma 60 6" xfId="8409" xr:uid="{0CDDC975-7E0B-448F-B6D3-2D8B038CC4BB}"/>
    <cellStyle name="Comma 60 6 2" xfId="22962" xr:uid="{A88FD727-AE3C-40F4-9F90-F023D35FE48E}"/>
    <cellStyle name="Comma 60 7" xfId="6786" xr:uid="{C6B96F98-B325-4E4E-9AD4-59614DAE682F}"/>
    <cellStyle name="Comma 60 7 2" xfId="21804" xr:uid="{8AF70BC1-6DF6-427B-A584-8E07D0194DB1}"/>
    <cellStyle name="Comma 60 8" xfId="14161" xr:uid="{617BB9AB-B5F8-4DA0-BF06-B4C1E3077987}"/>
    <cellStyle name="Comma 60 8 2" xfId="26434" xr:uid="{52603736-9F60-4815-BDD3-05AB11A7315A}"/>
    <cellStyle name="Comma 60 9" xfId="16630" xr:uid="{743ECFFE-8D99-47AA-B144-A91A63683F6D}"/>
    <cellStyle name="Comma 60 9 2" xfId="26874" xr:uid="{62A9F63A-A6F4-4F74-8B1A-AC612F1363CE}"/>
    <cellStyle name="Comma 61" xfId="1912" xr:uid="{D9B50689-7F74-4FE9-9A64-F89BE7C91518}"/>
    <cellStyle name="Comma 61 10" xfId="16631" xr:uid="{102C1724-DF3D-4886-93FF-C00336629CEB}"/>
    <cellStyle name="Comma 61 10 2" xfId="26875" xr:uid="{B953EF7C-56D1-40BF-B6D0-2877DA3BE52F}"/>
    <cellStyle name="Comma 61 11" xfId="19472" xr:uid="{61EDDDCC-2422-424D-9BE5-B9D7E1CA7503}"/>
    <cellStyle name="Comma 61 12" xfId="29055" xr:uid="{C3136BEE-0F27-46EC-96AA-4A7A1C23EEAE}"/>
    <cellStyle name="Comma 61 2" xfId="1913" xr:uid="{966167B7-FAF1-4C39-9F53-FCD17CB2D24B}"/>
    <cellStyle name="Comma 61 2 10" xfId="19473" xr:uid="{E7BE5FD9-92FB-4F6D-8D04-13944468407F}"/>
    <cellStyle name="Comma 61 2 11" xfId="32923" xr:uid="{A30AD257-139F-48C8-97E2-34EE4A9A05C5}"/>
    <cellStyle name="Comma 61 2 2" xfId="3342" xr:uid="{24467E55-229A-49CA-85C7-0F89532CC402}"/>
    <cellStyle name="Comma 61 2 2 2" xfId="5804" xr:uid="{85020D6E-DD1E-444B-8F99-B61E5C4815B4}"/>
    <cellStyle name="Comma 61 2 2 2 2" xfId="11354" xr:uid="{93701BB3-7A54-4DB9-9817-3565F233AABE}"/>
    <cellStyle name="Comma 61 2 2 2 2 2" xfId="24512" xr:uid="{323B3AAB-C670-4176-BE94-A5D34DC6C9D1}"/>
    <cellStyle name="Comma 61 2 2 2 3" xfId="21021" xr:uid="{72BF6062-333C-41A8-99C4-86D5E39B1B01}"/>
    <cellStyle name="Comma 61 2 2 3" xfId="12747" xr:uid="{E6DF597C-C924-422D-98F3-098F60659B41}"/>
    <cellStyle name="Comma 61 2 2 3 2" xfId="25705" xr:uid="{0551EBC8-73B4-44B5-854E-960B16A883E9}"/>
    <cellStyle name="Comma 61 2 2 4" xfId="8931" xr:uid="{0F72E156-5D15-42B7-9144-719479AE5A7C}"/>
    <cellStyle name="Comma 61 2 2 4 2" xfId="23347" xr:uid="{367A009C-08E5-499F-9A65-D06B1A1AF5A1}"/>
    <cellStyle name="Comma 61 2 2 5" xfId="7321" xr:uid="{3237D50F-E20F-49F3-860A-A7C15BCAEF50}"/>
    <cellStyle name="Comma 61 2 2 5 2" xfId="22189" xr:uid="{058ABBD0-4838-430B-BF0C-845B9893BCEE}"/>
    <cellStyle name="Comma 61 2 2 6" xfId="13485" xr:uid="{6A500907-4304-4C4F-809E-136433D6C750}"/>
    <cellStyle name="Comma 61 2 2 6 2" xfId="26267" xr:uid="{B5D4CB8A-2FE0-4D08-8BE1-9A631188297C}"/>
    <cellStyle name="Comma 61 2 2 7" xfId="17223" xr:uid="{DB6C6CC7-D389-4A67-945C-183982B1509D}"/>
    <cellStyle name="Comma 61 2 2 7 2" xfId="27260" xr:uid="{11AE4849-0FEB-494A-A542-46C595AEA42D}"/>
    <cellStyle name="Comma 61 2 2 8" xfId="19856" xr:uid="{33C7B8A8-D502-4693-A02E-C8DEC5F69E06}"/>
    <cellStyle name="Comma 61 2 3" xfId="3989" xr:uid="{C1A92222-0349-4BF2-966F-C949129F39C6}"/>
    <cellStyle name="Comma 61 2 3 2" xfId="6257" xr:uid="{350AFFCB-2AE7-479B-B5B2-BEF997B3D101}"/>
    <cellStyle name="Comma 61 2 3 2 2" xfId="11807" xr:uid="{827E3001-DA1C-47BD-83C8-8FC703CCF5BD}"/>
    <cellStyle name="Comma 61 2 3 2 2 2" xfId="24899" xr:uid="{13387545-2805-413E-A9E7-72751E70A24E}"/>
    <cellStyle name="Comma 61 2 3 2 3" xfId="21408" xr:uid="{9EBDC68F-E230-404C-B87E-C6281A4E7D5B}"/>
    <cellStyle name="Comma 61 2 3 3" xfId="13211" xr:uid="{493BC0E8-7246-469C-B580-0B83009C8A22}"/>
    <cellStyle name="Comma 61 2 3 3 2" xfId="26100" xr:uid="{FD7B9444-71C6-4A5D-AA40-F36FB41A18D4}"/>
    <cellStyle name="Comma 61 2 3 4" xfId="9540" xr:uid="{0FA92F4F-E412-4EAB-A94B-CAD924B26096}"/>
    <cellStyle name="Comma 61 2 3 4 2" xfId="23734" xr:uid="{E119E2B8-AC06-41DF-A3B3-EC8A5A389268}"/>
    <cellStyle name="Comma 61 2 3 5" xfId="7966" xr:uid="{F65606D3-2EEF-4A0C-A71F-A5D16E46F7A0}"/>
    <cellStyle name="Comma 61 2 3 5 2" xfId="22576" xr:uid="{EDF2554F-8B0C-4FC1-BAE9-76686E4D8ADF}"/>
    <cellStyle name="Comma 61 2 3 6" xfId="13568" xr:uid="{BA93D292-56AE-4F76-8922-1F730937C574}"/>
    <cellStyle name="Comma 61 2 3 6 2" xfId="26292" xr:uid="{721BA9FF-AB1D-4A2D-9625-649C04930E21}"/>
    <cellStyle name="Comma 61 2 3 7" xfId="17871" xr:uid="{34A16EB0-B7BC-4030-8693-A160781F8AB0}"/>
    <cellStyle name="Comma 61 2 3 7 2" xfId="27647" xr:uid="{DD4ED0FE-5D94-433B-A82A-F6D021FD9E52}"/>
    <cellStyle name="Comma 61 2 3 8" xfId="20243" xr:uid="{CD2A296F-EDD8-47E2-8449-B5D762F02ADC}"/>
    <cellStyle name="Comma 61 2 4" xfId="5356" xr:uid="{704A0562-AEE9-4D54-BEEB-90E6881F6E21}"/>
    <cellStyle name="Comma 61 2 4 2" xfId="10906" xr:uid="{1A54B8D8-4F47-4C2B-8056-2663B6DEEA80}"/>
    <cellStyle name="Comma 61 2 4 2 2" xfId="24129" xr:uid="{82101039-B705-4C8F-88E4-CA55FAE1AFD2}"/>
    <cellStyle name="Comma 61 2 4 3" xfId="20638" xr:uid="{F3FA3832-C2AA-4EDC-98C2-F70650AEE948}"/>
    <cellStyle name="Comma 61 2 5" xfId="12280" xr:uid="{E4D67A77-8ADB-438B-9604-D1119D05969C}"/>
    <cellStyle name="Comma 61 2 5 2" xfId="25306" xr:uid="{43282167-F585-4C77-9856-E663E4CD9804}"/>
    <cellStyle name="Comma 61 2 6" xfId="8411" xr:uid="{CBC668BD-EC2C-4773-B974-07108EAB61F9}"/>
    <cellStyle name="Comma 61 2 6 2" xfId="22964" xr:uid="{8C58223B-80FA-418D-AD22-2A3812C76FD5}"/>
    <cellStyle name="Comma 61 2 7" xfId="6788" xr:uid="{C819AE02-8B7A-4B23-96C4-B366FB4B45A0}"/>
    <cellStyle name="Comma 61 2 7 2" xfId="21806" xr:uid="{9F12C927-9218-42FF-9B54-6B5F5E52E8D0}"/>
    <cellStyle name="Comma 61 2 8" xfId="13407" xr:uid="{D08D3795-787B-4605-AC1E-D77B9EEAAEE6}"/>
    <cellStyle name="Comma 61 2 8 2" xfId="26247" xr:uid="{6A7F9C44-0263-489A-8041-2294B74E9044}"/>
    <cellStyle name="Comma 61 2 9" xfId="16632" xr:uid="{D1CD406B-DF0F-4399-8D99-ADF81CD68426}"/>
    <cellStyle name="Comma 61 2 9 2" xfId="26876" xr:uid="{CF99A7D6-286E-439F-97B3-01CDAE4A475A}"/>
    <cellStyle name="Comma 61 3" xfId="3341" xr:uid="{070CC64E-DDBE-4148-9193-8C13D08AF5E7}"/>
    <cellStyle name="Comma 61 3 2" xfId="5803" xr:uid="{5DEEA9D4-5C6E-4EB2-A523-1F3332F67370}"/>
    <cellStyle name="Comma 61 3 2 2" xfId="11353" xr:uid="{1EB72AD9-C081-46DB-96A2-DC02B58D4A65}"/>
    <cellStyle name="Comma 61 3 2 2 2" xfId="24511" xr:uid="{E072C4D1-B1D0-40F0-8087-161886151DE9}"/>
    <cellStyle name="Comma 61 3 2 3" xfId="21020" xr:uid="{C3FCFFDF-D5D9-4064-BA1A-94879BECCA8B}"/>
    <cellStyle name="Comma 61 3 3" xfId="12746" xr:uid="{0FF4209B-6677-42F6-ADF2-7C78D216246A}"/>
    <cellStyle name="Comma 61 3 3 2" xfId="25704" xr:uid="{73255D09-4E15-4B77-96B0-80809C823E8B}"/>
    <cellStyle name="Comma 61 3 4" xfId="8930" xr:uid="{3BA1FC74-919C-4B8F-B509-5F21B8F004FF}"/>
    <cellStyle name="Comma 61 3 4 2" xfId="23346" xr:uid="{0CE15EDB-5525-4095-AAE1-7D04C575090D}"/>
    <cellStyle name="Comma 61 3 5" xfId="7320" xr:uid="{F8F0831D-8BC9-49CF-B22F-79A6DB89C56F}"/>
    <cellStyle name="Comma 61 3 5 2" xfId="22188" xr:uid="{E60CAF46-0F73-4B98-86AF-368F88E8CB57}"/>
    <cellStyle name="Comma 61 3 6" xfId="17222" xr:uid="{FC613238-8B66-4A80-A09E-D76247EB9618}"/>
    <cellStyle name="Comma 61 3 6 2" xfId="27259" xr:uid="{C620A703-239B-4A9E-A5FF-833FB0A8A04B}"/>
    <cellStyle name="Comma 61 3 7" xfId="19855" xr:uid="{DDE093FF-97EB-48AE-82FA-2F15AC38B053}"/>
    <cellStyle name="Comma 61 4" xfId="3988" xr:uid="{14AE1B74-68CE-44A2-B660-8E47D24A88C6}"/>
    <cellStyle name="Comma 61 4 2" xfId="6256" xr:uid="{9341421A-137A-4535-9590-162BA6A0F074}"/>
    <cellStyle name="Comma 61 4 2 2" xfId="11806" xr:uid="{FA1277E8-AE36-43B2-836E-8E498CF81863}"/>
    <cellStyle name="Comma 61 4 2 2 2" xfId="24898" xr:uid="{926D6A4E-7C53-4E4C-ACCA-3698BD617D43}"/>
    <cellStyle name="Comma 61 4 2 3" xfId="21407" xr:uid="{6AA4E78F-CFF2-4D0B-9080-2DE51C1FCEFB}"/>
    <cellStyle name="Comma 61 4 3" xfId="13210" xr:uid="{869F9130-3858-4A6C-B651-29C31FE2CCB2}"/>
    <cellStyle name="Comma 61 4 3 2" xfId="26099" xr:uid="{AE375946-3969-4CCE-B86E-B771C50BA8F2}"/>
    <cellStyle name="Comma 61 4 4" xfId="9539" xr:uid="{D0AA0745-AC85-4949-8DF0-84E693DF8F9C}"/>
    <cellStyle name="Comma 61 4 4 2" xfId="23733" xr:uid="{3CA8DA00-D339-45CE-A84F-FF10150B2F4A}"/>
    <cellStyle name="Comma 61 4 5" xfId="7965" xr:uid="{3DA28398-5CF8-43DA-9A4A-3C15C26D2E14}"/>
    <cellStyle name="Comma 61 4 5 2" xfId="22575" xr:uid="{F7986EC8-0B61-4C63-99CD-B6C333359524}"/>
    <cellStyle name="Comma 61 4 6" xfId="17870" xr:uid="{B389823E-C2EF-4135-957D-4C0AA9ED47A8}"/>
    <cellStyle name="Comma 61 4 6 2" xfId="27646" xr:uid="{7AE6D317-A375-4F38-96DE-F5E0AFE891D6}"/>
    <cellStyle name="Comma 61 4 7" xfId="20242" xr:uid="{2F39707E-B4FD-4B09-9F45-EDAA558813BE}"/>
    <cellStyle name="Comma 61 5" xfId="5355" xr:uid="{886E5596-F682-4D2A-B104-F84EFAD41313}"/>
    <cellStyle name="Comma 61 5 2" xfId="10905" xr:uid="{B8EE90A2-AF93-4AC4-B25C-5DF93572FCA9}"/>
    <cellStyle name="Comma 61 5 2 2" xfId="24128" xr:uid="{462866F7-E94E-4F07-B457-36492F059554}"/>
    <cellStyle name="Comma 61 5 3" xfId="20637" xr:uid="{01833CC8-6DDF-4307-B1A5-B98CBB13EF25}"/>
    <cellStyle name="Comma 61 6" xfId="12279" xr:uid="{D23F0E4A-E909-4E2A-A4DA-1C6EDD6F178B}"/>
    <cellStyle name="Comma 61 6 2" xfId="25305" xr:uid="{837C555B-C761-4652-A93F-401AE1761786}"/>
    <cellStyle name="Comma 61 7" xfId="8410" xr:uid="{DDB67D4B-F9A1-4745-A97C-4F45C8C6B71B}"/>
    <cellStyle name="Comma 61 7 2" xfId="22963" xr:uid="{2AB2530A-CF61-4B29-B84B-52F484CD7BB1}"/>
    <cellStyle name="Comma 61 8" xfId="6787" xr:uid="{C08580EA-6C38-4F09-984B-5EB5F7679698}"/>
    <cellStyle name="Comma 61 8 2" xfId="21805" xr:uid="{4F0E205E-2C6E-4DBC-9ECF-F2760E9DDDF8}"/>
    <cellStyle name="Comma 61 9" xfId="14162" xr:uid="{051DBAFD-A286-4DCF-98E3-EF2F020B16BB}"/>
    <cellStyle name="Comma 61 9 2" xfId="26435" xr:uid="{4C00D534-C968-492D-8B3B-14202A6C861A}"/>
    <cellStyle name="Comma 62" xfId="1914" xr:uid="{3E0D52F7-8904-4F93-8CC0-AC2CF033B975}"/>
    <cellStyle name="Comma 62 10" xfId="19474" xr:uid="{A3A0A0B7-1BE8-4947-B601-9BFE2CDCBE32}"/>
    <cellStyle name="Comma 62 2" xfId="3343" xr:uid="{74F4D2F0-727C-4D99-9EA1-96EFD3966AEB}"/>
    <cellStyle name="Comma 62 2 2" xfId="5805" xr:uid="{F219C4E7-579D-484B-A6B0-70FB9268D04C}"/>
    <cellStyle name="Comma 62 2 2 2" xfId="11355" xr:uid="{BEFD0A30-9070-4427-BEF3-F6D2327D0E5C}"/>
    <cellStyle name="Comma 62 2 2 2 2" xfId="24513" xr:uid="{FEE389A6-7CCC-4568-BFD4-47B8709B8C12}"/>
    <cellStyle name="Comma 62 2 2 3" xfId="21022" xr:uid="{3AB539B5-A89F-43C6-A015-83605F4E6C7E}"/>
    <cellStyle name="Comma 62 2 3" xfId="12748" xr:uid="{53DF50D2-5551-4449-8F65-36CE3244AB4C}"/>
    <cellStyle name="Comma 62 2 3 2" xfId="25706" xr:uid="{779BF367-B679-4DDC-8C21-A17AEA2E8306}"/>
    <cellStyle name="Comma 62 2 4" xfId="8932" xr:uid="{3D76241C-B26F-4774-A095-0BF092DA36E0}"/>
    <cellStyle name="Comma 62 2 4 2" xfId="23348" xr:uid="{B79F388E-6DA1-4F23-BC65-D1AEBA67178F}"/>
    <cellStyle name="Comma 62 2 5" xfId="7322" xr:uid="{FE63C62A-4C08-4501-B0A6-F986718E8F81}"/>
    <cellStyle name="Comma 62 2 5 2" xfId="22190" xr:uid="{02DA6EAD-7154-4321-B427-8281633BEA16}"/>
    <cellStyle name="Comma 62 2 6" xfId="17224" xr:uid="{9EF56D1B-9E93-4FB3-8E7B-342F9A6D4998}"/>
    <cellStyle name="Comma 62 2 6 2" xfId="27261" xr:uid="{A501C811-9B02-45BA-9679-E3A4772D0345}"/>
    <cellStyle name="Comma 62 2 7" xfId="19857" xr:uid="{226FA079-FE6C-4416-BBD8-AF11D7F3F46B}"/>
    <cellStyle name="Comma 62 3" xfId="3990" xr:uid="{DEA18C29-6AB1-4EFF-8F9E-61DF9F766730}"/>
    <cellStyle name="Comma 62 3 2" xfId="6258" xr:uid="{231C0CD7-DF48-4574-96C7-486B6DBBDCBE}"/>
    <cellStyle name="Comma 62 3 2 2" xfId="11808" xr:uid="{AE65875F-5358-4EED-AA21-18C4A37B62E2}"/>
    <cellStyle name="Comma 62 3 2 2 2" xfId="24900" xr:uid="{74C7AAB4-ACDE-4781-8F91-7534FF18839C}"/>
    <cellStyle name="Comma 62 3 2 3" xfId="21409" xr:uid="{C2877BF6-B4D9-4358-B099-3F35A8CEC589}"/>
    <cellStyle name="Comma 62 3 3" xfId="13212" xr:uid="{04832D7F-61D4-4C7C-A4F9-B1ADE9BBA0B0}"/>
    <cellStyle name="Comma 62 3 3 2" xfId="26101" xr:uid="{C2E91D1B-0EDE-491B-BC15-6454E633FA79}"/>
    <cellStyle name="Comma 62 3 4" xfId="9541" xr:uid="{F25B5E13-AA54-406D-883E-3CD6E6D9750C}"/>
    <cellStyle name="Comma 62 3 4 2" xfId="23735" xr:uid="{6A0FA145-493F-4C1B-A8CF-2DBF6509D08F}"/>
    <cellStyle name="Comma 62 3 5" xfId="7967" xr:uid="{905DFD78-8D7E-4321-9BF9-8C46EA385DBC}"/>
    <cellStyle name="Comma 62 3 5 2" xfId="22577" xr:uid="{478A2F3F-BFBD-4E81-B1AA-D5994369547B}"/>
    <cellStyle name="Comma 62 3 6" xfId="17872" xr:uid="{C1BA4507-6097-40E1-9969-2DC9181B0B11}"/>
    <cellStyle name="Comma 62 3 6 2" xfId="27648" xr:uid="{E85C99EA-AB58-4E62-8F8C-8EB7B244B5FF}"/>
    <cellStyle name="Comma 62 3 7" xfId="20244" xr:uid="{5D99444C-C2EA-429A-9817-307F82615286}"/>
    <cellStyle name="Comma 62 4" xfId="5357" xr:uid="{81C97736-B19D-4144-A225-A122356ADE42}"/>
    <cellStyle name="Comma 62 4 2" xfId="10907" xr:uid="{BF25BB8A-F199-4161-8034-FABA24314B88}"/>
    <cellStyle name="Comma 62 4 2 2" xfId="24130" xr:uid="{76E4CC58-AF04-40D9-AD07-9D5EBEACF1A7}"/>
    <cellStyle name="Comma 62 4 3" xfId="20639" xr:uid="{1CB95C7F-D24A-43BF-87D9-D562CC5AB244}"/>
    <cellStyle name="Comma 62 5" xfId="12281" xr:uid="{20B571AA-4566-42EA-B089-98BBFE697ADA}"/>
    <cellStyle name="Comma 62 5 2" xfId="25307" xr:uid="{9E66A0A7-CAD8-459C-9CAC-5AC411EB3A02}"/>
    <cellStyle name="Comma 62 6" xfId="8412" xr:uid="{288C18E5-C8E8-4101-94AD-ED6E44EDCEFB}"/>
    <cellStyle name="Comma 62 6 2" xfId="22965" xr:uid="{482C4049-5251-4D7B-AD48-FEDE7504D700}"/>
    <cellStyle name="Comma 62 7" xfId="6789" xr:uid="{9C888DF1-D78B-4087-9FFC-4536CFCFF348}"/>
    <cellStyle name="Comma 62 7 2" xfId="21807" xr:uid="{1DD98FCA-25C8-4113-B22E-4C3249657AB2}"/>
    <cellStyle name="Comma 62 8" xfId="14163" xr:uid="{67DAE831-B4FB-45BD-A5A6-4E5C97505D7E}"/>
    <cellStyle name="Comma 62 8 2" xfId="26436" xr:uid="{CBF005E4-B6EA-43BE-A7C4-D342CB12AC60}"/>
    <cellStyle name="Comma 62 9" xfId="16633" xr:uid="{3FA280E6-BD44-4165-AA10-B36295561389}"/>
    <cellStyle name="Comma 62 9 2" xfId="26877" xr:uid="{13746193-7C75-4517-B0F9-5CA78FC531AF}"/>
    <cellStyle name="Comma 63" xfId="1915" xr:uid="{19685A71-A5EB-4A01-B822-F2B8FC82F0EC}"/>
    <cellStyle name="Comma 63 10" xfId="19475" xr:uid="{9CED6880-C76D-4549-A29A-2EF4603F0A52}"/>
    <cellStyle name="Comma 63 2" xfId="3344" xr:uid="{62764F1A-0EBA-41B8-8B5C-1BDE97512F84}"/>
    <cellStyle name="Comma 63 2 2" xfId="5806" xr:uid="{0BC20884-BE81-458E-B166-6027DA722503}"/>
    <cellStyle name="Comma 63 2 2 2" xfId="11356" xr:uid="{98BF6CFF-1DA6-4160-8BDD-23A6AC0E2FDB}"/>
    <cellStyle name="Comma 63 2 2 2 2" xfId="24514" xr:uid="{7E619468-D92D-44F6-BC22-9F5F632BA22A}"/>
    <cellStyle name="Comma 63 2 2 3" xfId="21023" xr:uid="{F99A9E5B-43F9-4452-BBF5-C1F14D409ED8}"/>
    <cellStyle name="Comma 63 2 3" xfId="12749" xr:uid="{6C8AA274-B384-4CF2-BB73-2ECCF0CECCE4}"/>
    <cellStyle name="Comma 63 2 3 2" xfId="25707" xr:uid="{81F45D9A-4537-4125-9EC4-16F54D626CD0}"/>
    <cellStyle name="Comma 63 2 4" xfId="8933" xr:uid="{1408BD3E-66B8-4D3B-B1C0-314243432541}"/>
    <cellStyle name="Comma 63 2 4 2" xfId="23349" xr:uid="{CB27E59A-3804-454F-9102-BB71CE20F9BF}"/>
    <cellStyle name="Comma 63 2 5" xfId="7323" xr:uid="{6DC5A5D9-323A-40BA-BAAE-9F2C8C037EE8}"/>
    <cellStyle name="Comma 63 2 5 2" xfId="22191" xr:uid="{D8C98042-7BCB-415A-AEFC-8534119B43F4}"/>
    <cellStyle name="Comma 63 2 6" xfId="17225" xr:uid="{4EE96969-AE4A-4624-8C1B-25735F00C7B5}"/>
    <cellStyle name="Comma 63 2 6 2" xfId="27262" xr:uid="{13ED30B6-1BDB-4358-9791-B6E132656F34}"/>
    <cellStyle name="Comma 63 2 7" xfId="19858" xr:uid="{F46731FB-4FE7-4064-B591-6451751AE796}"/>
    <cellStyle name="Comma 63 3" xfId="3991" xr:uid="{586857FE-77D0-4439-9E1D-C923E42F6D24}"/>
    <cellStyle name="Comma 63 3 2" xfId="6259" xr:uid="{2C77E997-1F97-416C-8C25-2610C3B7FBB7}"/>
    <cellStyle name="Comma 63 3 2 2" xfId="11809" xr:uid="{06D0836D-25EE-429E-B099-E9FB84B19569}"/>
    <cellStyle name="Comma 63 3 2 2 2" xfId="24901" xr:uid="{29BA01E4-2BFD-4335-8687-02970271BAD1}"/>
    <cellStyle name="Comma 63 3 2 3" xfId="21410" xr:uid="{108FD03E-1B59-4A73-A092-8DC6A165595A}"/>
    <cellStyle name="Comma 63 3 3" xfId="13213" xr:uid="{B6AC54FE-0128-4DCA-8B33-40EC9842E56C}"/>
    <cellStyle name="Comma 63 3 3 2" xfId="26102" xr:uid="{F9A15680-524E-4A66-B1B2-583AF018A6D4}"/>
    <cellStyle name="Comma 63 3 4" xfId="9542" xr:uid="{950B0B53-09E8-400D-AF39-E6E5A7E21A23}"/>
    <cellStyle name="Comma 63 3 4 2" xfId="23736" xr:uid="{032D2615-426A-4F66-B954-45F7D46CC351}"/>
    <cellStyle name="Comma 63 3 5" xfId="7968" xr:uid="{9D537469-5390-4282-9D41-EDE088E0D906}"/>
    <cellStyle name="Comma 63 3 5 2" xfId="22578" xr:uid="{18BED510-AEEE-4B4E-A8B0-4FF3935F3719}"/>
    <cellStyle name="Comma 63 3 6" xfId="17873" xr:uid="{A9ED05C4-AE18-4E1C-B6CB-4B4EC588D4A2}"/>
    <cellStyle name="Comma 63 3 6 2" xfId="27649" xr:uid="{F34628C9-91A3-4CBE-823D-9105040EC387}"/>
    <cellStyle name="Comma 63 3 7" xfId="20245" xr:uid="{06C9CBEB-36C9-419C-BEC3-CC2E52210963}"/>
    <cellStyle name="Comma 63 4" xfId="5358" xr:uid="{5E8FD884-8B4A-485B-82D5-C41980F2D972}"/>
    <cellStyle name="Comma 63 4 2" xfId="10908" xr:uid="{CFBBBB6D-565E-48AD-8006-BD4212ACD226}"/>
    <cellStyle name="Comma 63 4 2 2" xfId="24131" xr:uid="{4372F80E-0B36-4886-BE82-8FAC246E4707}"/>
    <cellStyle name="Comma 63 4 3" xfId="20640" xr:uid="{C855E763-D677-44CA-87D7-656EF92E5481}"/>
    <cellStyle name="Comma 63 5" xfId="12282" xr:uid="{BA4FFB33-3295-46F9-BE1C-01EB62FF21F4}"/>
    <cellStyle name="Comma 63 5 2" xfId="25308" xr:uid="{ADBBFC8E-70B4-47B4-AC7B-6ACDD17A0768}"/>
    <cellStyle name="Comma 63 6" xfId="8413" xr:uid="{CDDD8564-BC35-48C5-850C-9BD100E0E0B8}"/>
    <cellStyle name="Comma 63 6 2" xfId="22966" xr:uid="{AFF9465E-FE47-41AD-A1D8-5DD558631DCA}"/>
    <cellStyle name="Comma 63 7" xfId="6790" xr:uid="{5C42D024-CE2A-4F09-85AF-911F5BF9505E}"/>
    <cellStyle name="Comma 63 7 2" xfId="21808" xr:uid="{4AEFD1D6-0772-42EA-818C-8AE0DB8386D8}"/>
    <cellStyle name="Comma 63 8" xfId="14164" xr:uid="{9196E894-E4D0-42EA-AFDE-216CAAB241CB}"/>
    <cellStyle name="Comma 63 8 2" xfId="26437" xr:uid="{12E58DAB-A075-4A5B-A582-825D47A2B837}"/>
    <cellStyle name="Comma 63 9" xfId="16634" xr:uid="{5B7932FD-E300-4C07-9969-3AF800B9D2EF}"/>
    <cellStyle name="Comma 63 9 2" xfId="26878" xr:uid="{CEF5010D-0AFF-48B7-A8EC-D88235281B58}"/>
    <cellStyle name="Comma 64" xfId="1916" xr:uid="{B83AE218-DA5F-4297-AD81-D08122CAECC5}"/>
    <cellStyle name="Comma 64 10" xfId="19476" xr:uid="{4014FF4B-82D3-496F-92E5-CFB1964D80BC}"/>
    <cellStyle name="Comma 64 2" xfId="3345" xr:uid="{B619A9F4-9394-4E09-A767-20848270CEA0}"/>
    <cellStyle name="Comma 64 2 2" xfId="5807" xr:uid="{DC4C3EB6-9165-4B8F-815D-2E18301338AA}"/>
    <cellStyle name="Comma 64 2 2 2" xfId="11357" xr:uid="{3FDC5A32-C763-4C03-BC0F-793499D0F87B}"/>
    <cellStyle name="Comma 64 2 2 2 2" xfId="24515" xr:uid="{7A0CEDBE-E695-4EF5-B207-5728DFD01D8E}"/>
    <cellStyle name="Comma 64 2 2 3" xfId="21024" xr:uid="{4D348193-1BCB-4430-A4FF-837793112A2E}"/>
    <cellStyle name="Comma 64 2 3" xfId="12750" xr:uid="{0507D171-BE87-44ED-8BFE-C36FE8EB5EB6}"/>
    <cellStyle name="Comma 64 2 3 2" xfId="25708" xr:uid="{393BE346-2611-4EF7-A326-B80052B9787D}"/>
    <cellStyle name="Comma 64 2 4" xfId="8934" xr:uid="{244BC05F-8587-4CBE-8B5A-C09A56E055D9}"/>
    <cellStyle name="Comma 64 2 4 2" xfId="23350" xr:uid="{975C8334-84CA-466E-B3DE-E9BD46C6ABFD}"/>
    <cellStyle name="Comma 64 2 5" xfId="7324" xr:uid="{824AA84E-6F66-4B8B-88E9-6A5F91CC8461}"/>
    <cellStyle name="Comma 64 2 5 2" xfId="22192" xr:uid="{FC706A0C-3373-44B2-A897-CEC45E465117}"/>
    <cellStyle name="Comma 64 2 6" xfId="17226" xr:uid="{423769AD-8123-4A27-B32F-B67E803FFBE8}"/>
    <cellStyle name="Comma 64 2 6 2" xfId="27263" xr:uid="{D77BC221-ADF7-49DB-AC00-9B88AF81EF0E}"/>
    <cellStyle name="Comma 64 2 7" xfId="19859" xr:uid="{118C6F56-C20C-4941-8E8D-65D1174D1C86}"/>
    <cellStyle name="Comma 64 3" xfId="3992" xr:uid="{F662BDC3-B551-44E6-8D36-B368728004ED}"/>
    <cellStyle name="Comma 64 3 2" xfId="6260" xr:uid="{36BC1CCB-4B1E-4F82-8FFE-292D8FE88E05}"/>
    <cellStyle name="Comma 64 3 2 2" xfId="11810" xr:uid="{2D24BCA9-B32E-4410-A538-09D8C347D3D3}"/>
    <cellStyle name="Comma 64 3 2 2 2" xfId="24902" xr:uid="{2285BDEE-626A-4211-8A2B-DAA0E028E3CA}"/>
    <cellStyle name="Comma 64 3 2 3" xfId="21411" xr:uid="{E503B85F-E545-4DA7-8173-AEC986D35B78}"/>
    <cellStyle name="Comma 64 3 3" xfId="13214" xr:uid="{17E34C38-CCD6-47EC-9EB9-064A4F3BF5DE}"/>
    <cellStyle name="Comma 64 3 3 2" xfId="26103" xr:uid="{4EA9B029-18D1-4595-BEFB-4B59CBED3ECE}"/>
    <cellStyle name="Comma 64 3 4" xfId="9543" xr:uid="{6D6641B0-F041-47EA-90A1-DF08434CA4D3}"/>
    <cellStyle name="Comma 64 3 4 2" xfId="23737" xr:uid="{5C7776B9-524A-424B-977D-49308991F82E}"/>
    <cellStyle name="Comma 64 3 5" xfId="7969" xr:uid="{36A8C317-C685-4740-A67A-78FA655A5949}"/>
    <cellStyle name="Comma 64 3 5 2" xfId="22579" xr:uid="{390E72D5-CC56-42A4-89F8-799BE7A4A856}"/>
    <cellStyle name="Comma 64 3 6" xfId="17874" xr:uid="{311469FE-0B82-4041-912A-E38BFE318A6B}"/>
    <cellStyle name="Comma 64 3 6 2" xfId="27650" xr:uid="{6567B5A5-3EEC-48E6-A659-C1D692F3ED50}"/>
    <cellStyle name="Comma 64 3 7" xfId="20246" xr:uid="{6C99B2D8-D434-42FD-9488-8B524E750C95}"/>
    <cellStyle name="Comma 64 4" xfId="5359" xr:uid="{43514A32-FDDC-4341-AFAB-ADC79EEC13C6}"/>
    <cellStyle name="Comma 64 4 2" xfId="10909" xr:uid="{BD92562D-0236-4FCB-ADF8-63112861A351}"/>
    <cellStyle name="Comma 64 4 2 2" xfId="24132" xr:uid="{817BD318-C492-4E78-BB9B-109FDFAA6BCE}"/>
    <cellStyle name="Comma 64 4 3" xfId="20641" xr:uid="{57C45EAA-2095-424E-8247-A41A7CA5DAC8}"/>
    <cellStyle name="Comma 64 5" xfId="12283" xr:uid="{F7511983-82F1-468A-A92B-FFB398535A67}"/>
    <cellStyle name="Comma 64 5 2" xfId="25309" xr:uid="{B47EFE11-4DC5-4D9C-A712-EBCE2E7BF4A1}"/>
    <cellStyle name="Comma 64 6" xfId="8414" xr:uid="{C4A2B7F6-E137-4BDB-9304-ED9DFD3E6208}"/>
    <cellStyle name="Comma 64 6 2" xfId="22967" xr:uid="{A805A2F6-2A8C-4E7F-8350-39C1193E4D73}"/>
    <cellStyle name="Comma 64 7" xfId="6791" xr:uid="{75452FBC-CB83-43A7-B186-F6866B72143B}"/>
    <cellStyle name="Comma 64 7 2" xfId="21809" xr:uid="{47014D7F-39F5-4BD1-9611-FD3BACB2D153}"/>
    <cellStyle name="Comma 64 8" xfId="14165" xr:uid="{6D332D44-BEEB-488E-9F30-906C3EDB1711}"/>
    <cellStyle name="Comma 64 8 2" xfId="26438" xr:uid="{5511B359-549D-4EE8-ADD9-BD8043F34254}"/>
    <cellStyle name="Comma 64 9" xfId="16635" xr:uid="{CD76C01E-888F-40F6-A3E3-72CBB883EEA9}"/>
    <cellStyle name="Comma 64 9 2" xfId="26879" xr:uid="{9E5F3DF2-2320-4A51-B34F-4BB41D6D6AA9}"/>
    <cellStyle name="Comma 65" xfId="1917" xr:uid="{8742B9E8-EDCA-44AE-A02F-E7AF7889BC76}"/>
    <cellStyle name="Comma 65 10" xfId="19477" xr:uid="{52237702-13CA-44FF-A898-C36CBBD10AB2}"/>
    <cellStyle name="Comma 65 2" xfId="3346" xr:uid="{D1DEE1A0-8820-4758-AC8F-B593EE002467}"/>
    <cellStyle name="Comma 65 2 2" xfId="5808" xr:uid="{A89B16EC-F45C-46C2-9597-B251D229BD07}"/>
    <cellStyle name="Comma 65 2 2 2" xfId="11358" xr:uid="{7F1E7935-7A6E-4815-B551-455693AE5A4B}"/>
    <cellStyle name="Comma 65 2 2 2 2" xfId="24516" xr:uid="{4C61574D-3C8B-4C1B-8681-3CA65DD3B9F4}"/>
    <cellStyle name="Comma 65 2 2 3" xfId="21025" xr:uid="{1F64A386-8121-4ABF-90DF-33F750C22D7A}"/>
    <cellStyle name="Comma 65 2 3" xfId="12751" xr:uid="{1623128A-44B3-44DE-98EE-915A2C684974}"/>
    <cellStyle name="Comma 65 2 3 2" xfId="25709" xr:uid="{5A5205BA-A160-40C7-BE57-6BECEEFFD773}"/>
    <cellStyle name="Comma 65 2 4" xfId="8935" xr:uid="{2ADD32E2-993C-4D19-B790-4C5DA64E5142}"/>
    <cellStyle name="Comma 65 2 4 2" xfId="23351" xr:uid="{1687395B-45FC-41BD-A51A-A983816FB22F}"/>
    <cellStyle name="Comma 65 2 5" xfId="7325" xr:uid="{E3068655-68E5-43DD-883C-90901A089B83}"/>
    <cellStyle name="Comma 65 2 5 2" xfId="22193" xr:uid="{9C7BE1A5-73A9-40D1-BFA0-AB22FB55F4D1}"/>
    <cellStyle name="Comma 65 2 6" xfId="17227" xr:uid="{F4F3419C-A31A-4ADC-B89E-E0F2DFF3F671}"/>
    <cellStyle name="Comma 65 2 6 2" xfId="27264" xr:uid="{AF8290E4-DF8E-44B4-B680-7831A2472CBE}"/>
    <cellStyle name="Comma 65 2 7" xfId="19860" xr:uid="{3166DE45-CC4A-4529-80AE-36AAF331D6D0}"/>
    <cellStyle name="Comma 65 3" xfId="3993" xr:uid="{4D0DFD7C-4695-45EF-B59C-0AE5D8296C55}"/>
    <cellStyle name="Comma 65 3 2" xfId="6261" xr:uid="{F537CF80-DF24-4621-9F5E-9A8CB7C3D3B3}"/>
    <cellStyle name="Comma 65 3 2 2" xfId="11811" xr:uid="{21CB7848-ABC5-4E41-8741-BBF39F30C816}"/>
    <cellStyle name="Comma 65 3 2 2 2" xfId="24903" xr:uid="{C1D18BE6-3891-4068-AE8A-1187B5A6AE11}"/>
    <cellStyle name="Comma 65 3 2 3" xfId="21412" xr:uid="{7EB03D74-B676-4C7A-BB56-C3037515AF28}"/>
    <cellStyle name="Comma 65 3 3" xfId="13215" xr:uid="{30BD5391-EC6E-4371-8F7C-FFF62A198C4C}"/>
    <cellStyle name="Comma 65 3 3 2" xfId="26104" xr:uid="{813C2124-F190-4378-BF49-007354701140}"/>
    <cellStyle name="Comma 65 3 4" xfId="9544" xr:uid="{821A80E6-948E-4B7D-AF63-6CACB1D891E2}"/>
    <cellStyle name="Comma 65 3 4 2" xfId="23738" xr:uid="{036D4FAF-2551-4C88-8BA3-948B9614F741}"/>
    <cellStyle name="Comma 65 3 5" xfId="7970" xr:uid="{B57DF2A6-0797-4F6C-BE70-1FB20FAFEC3B}"/>
    <cellStyle name="Comma 65 3 5 2" xfId="22580" xr:uid="{D0922320-6846-44ED-9CA2-C9E8ED87E596}"/>
    <cellStyle name="Comma 65 3 6" xfId="17875" xr:uid="{AC8DBB70-590F-4E18-8DE8-0AE555B688AA}"/>
    <cellStyle name="Comma 65 3 6 2" xfId="27651" xr:uid="{0C8740BA-8007-47C8-8F94-03E2F8EC7260}"/>
    <cellStyle name="Comma 65 3 7" xfId="20247" xr:uid="{19BD6CB8-C13D-4618-AB81-540E585D323C}"/>
    <cellStyle name="Comma 65 4" xfId="5360" xr:uid="{EA564A52-8FDD-411C-9D2A-CB47488FC48F}"/>
    <cellStyle name="Comma 65 4 2" xfId="10910" xr:uid="{46D372DE-96D7-4711-8727-FE5FE3A093F5}"/>
    <cellStyle name="Comma 65 4 2 2" xfId="24133" xr:uid="{4E13B47D-62A9-4DD9-833C-85434A371B87}"/>
    <cellStyle name="Comma 65 4 3" xfId="20642" xr:uid="{B16DB1E6-5C16-4AE3-954F-1B9684160B13}"/>
    <cellStyle name="Comma 65 5" xfId="12284" xr:uid="{1A87D781-9846-432B-99EA-0CFDB8FD7D40}"/>
    <cellStyle name="Comma 65 5 2" xfId="25310" xr:uid="{2C6ADD81-23C7-4C93-B1DE-481174BDE000}"/>
    <cellStyle name="Comma 65 6" xfId="8415" xr:uid="{E49C2BEB-86C0-429B-938B-EF92BC4A8E21}"/>
    <cellStyle name="Comma 65 6 2" xfId="22968" xr:uid="{714FDB51-C290-4372-81FE-5CEE836D0AE7}"/>
    <cellStyle name="Comma 65 7" xfId="6792" xr:uid="{C6C84E46-4A51-4C43-88EA-AC8CA986536B}"/>
    <cellStyle name="Comma 65 7 2" xfId="21810" xr:uid="{65D3A34F-C61E-4E27-9058-83DD07A16567}"/>
    <cellStyle name="Comma 65 8" xfId="14166" xr:uid="{EC77EF8D-9397-46B8-9809-1EBAB58DD11E}"/>
    <cellStyle name="Comma 65 8 2" xfId="26439" xr:uid="{1D01662E-48B4-4A05-A677-EF394B4570EA}"/>
    <cellStyle name="Comma 65 9" xfId="16636" xr:uid="{764B72B1-FCE3-4E83-8F13-85BF6C961DD5}"/>
    <cellStyle name="Comma 65 9 2" xfId="26880" xr:uid="{43A449AF-D038-4F91-8332-233E204C393D}"/>
    <cellStyle name="Comma 66" xfId="1918" xr:uid="{C901852F-988E-474B-B0F4-AB78A7F6FE43}"/>
    <cellStyle name="Comma 66 10" xfId="19478" xr:uid="{8D4A21B8-2620-452D-AB55-9F63D89A24B1}"/>
    <cellStyle name="Comma 66 2" xfId="3347" xr:uid="{4FB4BCED-5E77-40DA-9860-60261FB23578}"/>
    <cellStyle name="Comma 66 2 2" xfId="5809" xr:uid="{03B9398F-967D-4A7B-BBC6-38430A39286D}"/>
    <cellStyle name="Comma 66 2 2 2" xfId="11359" xr:uid="{C48647A1-85D5-4C1E-8962-29594B3998E1}"/>
    <cellStyle name="Comma 66 2 2 2 2" xfId="24517" xr:uid="{A31971BF-F1AE-4786-A14D-EC15C35B14E4}"/>
    <cellStyle name="Comma 66 2 2 3" xfId="21026" xr:uid="{1310B7C1-ACCA-425B-A3C5-9D751F4426C3}"/>
    <cellStyle name="Comma 66 2 3" xfId="12752" xr:uid="{E7A509A2-45F5-444A-A97C-ACE577DC42A5}"/>
    <cellStyle name="Comma 66 2 3 2" xfId="25710" xr:uid="{BEDD3C1D-B60A-47C2-86FE-FB14F046F67C}"/>
    <cellStyle name="Comma 66 2 4" xfId="8936" xr:uid="{FB802574-727B-47D7-BFEB-F6893505A2DB}"/>
    <cellStyle name="Comma 66 2 4 2" xfId="23352" xr:uid="{536DB4B3-3F18-4875-981C-36418BB698BC}"/>
    <cellStyle name="Comma 66 2 5" xfId="7326" xr:uid="{494BB92D-57A9-4F9C-8D1A-DB29D26D6AF3}"/>
    <cellStyle name="Comma 66 2 5 2" xfId="22194" xr:uid="{C42CBAF5-92AB-4B42-B8ED-E9D420222F62}"/>
    <cellStyle name="Comma 66 2 6" xfId="17228" xr:uid="{2446A0AE-1F1F-4AEA-9B31-D2C5EA94B6A4}"/>
    <cellStyle name="Comma 66 2 6 2" xfId="27265" xr:uid="{27BFCDCC-36E2-4EDE-B504-F52C670E40F8}"/>
    <cellStyle name="Comma 66 2 7" xfId="19861" xr:uid="{F2EEF3CE-6C3E-4B4F-B9F4-009803BD6FFF}"/>
    <cellStyle name="Comma 66 3" xfId="3994" xr:uid="{8EC1B97C-4905-4068-A1CA-3DC40A484F49}"/>
    <cellStyle name="Comma 66 3 2" xfId="6262" xr:uid="{50686BAB-C569-4EF4-BA16-3355F1632A85}"/>
    <cellStyle name="Comma 66 3 2 2" xfId="11812" xr:uid="{B27BA19B-E8C3-41C9-9898-6CC4AD78373E}"/>
    <cellStyle name="Comma 66 3 2 2 2" xfId="24904" xr:uid="{FF583119-9870-4A1C-A614-0B48C84E4073}"/>
    <cellStyle name="Comma 66 3 2 3" xfId="21413" xr:uid="{4EDFF806-822F-41D8-A10B-B89139626BE5}"/>
    <cellStyle name="Comma 66 3 3" xfId="13216" xr:uid="{E94FDE37-BB0A-4DEF-BE7F-1AA3F5E75B4B}"/>
    <cellStyle name="Comma 66 3 3 2" xfId="26105" xr:uid="{3EC24358-9D70-430B-92B2-715D2357A0BA}"/>
    <cellStyle name="Comma 66 3 4" xfId="9545" xr:uid="{7B08C8A7-4BF1-4178-B5CB-B5A2524C52D3}"/>
    <cellStyle name="Comma 66 3 4 2" xfId="23739" xr:uid="{57D02D72-5E94-4113-8128-A31211E5CAA8}"/>
    <cellStyle name="Comma 66 3 5" xfId="7971" xr:uid="{0AEA8DBF-1436-4A78-BE45-A9C83EE8FDC5}"/>
    <cellStyle name="Comma 66 3 5 2" xfId="22581" xr:uid="{FF2A1B97-068F-4209-B856-96B635FE2A68}"/>
    <cellStyle name="Comma 66 3 6" xfId="17876" xr:uid="{C22E7C33-062E-4C87-8429-8F530307CB2A}"/>
    <cellStyle name="Comma 66 3 6 2" xfId="27652" xr:uid="{444B7547-CA67-49B3-8BEA-148D8DFE3AB2}"/>
    <cellStyle name="Comma 66 3 7" xfId="20248" xr:uid="{742FF5E7-24D8-4CD3-9E72-C464D84062FE}"/>
    <cellStyle name="Comma 66 4" xfId="5361" xr:uid="{E14FABA8-6E73-4C8F-A110-4458408AE7CB}"/>
    <cellStyle name="Comma 66 4 2" xfId="10911" xr:uid="{B2E30BF1-D88A-4B76-86D0-954C14567E2A}"/>
    <cellStyle name="Comma 66 4 2 2" xfId="24134" xr:uid="{91B9E36C-A84E-474F-A4E1-91D8A8EBD192}"/>
    <cellStyle name="Comma 66 4 3" xfId="20643" xr:uid="{A7BDD444-E5AF-4450-9CE0-4CFDFA998164}"/>
    <cellStyle name="Comma 66 5" xfId="12285" xr:uid="{B29F98DC-962B-4715-B1D9-21B3AA496B8D}"/>
    <cellStyle name="Comma 66 5 2" xfId="25311" xr:uid="{CD55CD41-27BD-4F62-AD32-B347DC46E951}"/>
    <cellStyle name="Comma 66 6" xfId="8416" xr:uid="{CCECFED2-B591-46F6-A559-9C0B7718C501}"/>
    <cellStyle name="Comma 66 6 2" xfId="22969" xr:uid="{F59D378E-C435-4F94-8BF3-25B3DE3AD70E}"/>
    <cellStyle name="Comma 66 7" xfId="6793" xr:uid="{75399E3A-F9D5-4A3D-B93C-4E416F714C9B}"/>
    <cellStyle name="Comma 66 7 2" xfId="21811" xr:uid="{132EBB05-59E9-42C9-94FB-A6F3696821B1}"/>
    <cellStyle name="Comma 66 8" xfId="14167" xr:uid="{77AFDF99-149E-4DD9-87AA-FF1D7C6D70F4}"/>
    <cellStyle name="Comma 66 8 2" xfId="26440" xr:uid="{CDC939A5-8FC4-4E2F-BAFE-FE4E1A7E607E}"/>
    <cellStyle name="Comma 66 9" xfId="16637" xr:uid="{CA2B5F74-FD69-4769-BCDF-75816AFCAB9F}"/>
    <cellStyle name="Comma 66 9 2" xfId="26881" xr:uid="{37152FEA-358E-4E69-8FBC-D283F2A1CC75}"/>
    <cellStyle name="Comma 67" xfId="1919" xr:uid="{00BA8213-5FF5-4FA8-87C7-C0FDE7689CF5}"/>
    <cellStyle name="Comma 67 10" xfId="19479" xr:uid="{991E4A0F-D27D-4BC6-84F2-0218D0FDCFEE}"/>
    <cellStyle name="Comma 67 11" xfId="32814" xr:uid="{B5544D4D-AEE1-4A62-8B17-4051C9841185}"/>
    <cellStyle name="Comma 67 2" xfId="3348" xr:uid="{80B56D70-5E24-45B9-A792-8E877D7A94F9}"/>
    <cellStyle name="Comma 67 2 2" xfId="5810" xr:uid="{18F61453-5871-48DA-B4FD-B90C03FA3850}"/>
    <cellStyle name="Comma 67 2 2 2" xfId="11360" xr:uid="{6F17431D-D3B0-4959-95B3-2B4BDDC5F5AC}"/>
    <cellStyle name="Comma 67 2 2 2 2" xfId="24518" xr:uid="{400ABE57-DAFA-42A8-B518-20F482405CD5}"/>
    <cellStyle name="Comma 67 2 2 3" xfId="21027" xr:uid="{4808CAD9-0A5D-4D6A-9034-94A2CBFE03BD}"/>
    <cellStyle name="Comma 67 2 2 4" xfId="35344" xr:uid="{65E0DC92-2FD6-4FAB-B806-4D16646AB283}"/>
    <cellStyle name="Comma 67 2 3" xfId="12753" xr:uid="{2FE54565-8350-46D4-8FC3-261CF7CF45D3}"/>
    <cellStyle name="Comma 67 2 3 2" xfId="25711" xr:uid="{CA431E29-B22E-4F82-A1F4-5C776449FDBF}"/>
    <cellStyle name="Comma 67 2 4" xfId="8937" xr:uid="{2CC21AAD-C435-42A0-800A-D803E7DB064F}"/>
    <cellStyle name="Comma 67 2 4 2" xfId="23353" xr:uid="{3B985F10-7404-403F-81E5-07875D6D32A9}"/>
    <cellStyle name="Comma 67 2 5" xfId="7327" xr:uid="{8DA34225-14E7-4772-B233-FFFDE1FACF3B}"/>
    <cellStyle name="Comma 67 2 5 2" xfId="22195" xr:uid="{9F375487-A0B9-4093-8097-EEFB705AF65B}"/>
    <cellStyle name="Comma 67 2 6" xfId="17229" xr:uid="{652B04A7-14BF-458C-945E-03AC40467028}"/>
    <cellStyle name="Comma 67 2 6 2" xfId="27266" xr:uid="{C305986B-0403-4E77-B2D7-53F4CB649A21}"/>
    <cellStyle name="Comma 67 2 7" xfId="19862" xr:uid="{4FB467B6-02CD-406F-8EFE-E31D027A34B1}"/>
    <cellStyle name="Comma 67 2 8" xfId="32854" xr:uid="{7699C6E9-E7C2-4E69-82D7-F8B7FEAA5AE6}"/>
    <cellStyle name="Comma 67 3" xfId="3995" xr:uid="{D2F00B5A-3C4E-4693-A709-F453B00E66BA}"/>
    <cellStyle name="Comma 67 3 2" xfId="6263" xr:uid="{D65A5565-4206-4085-B4E6-93D2F90C59A2}"/>
    <cellStyle name="Comma 67 3 2 2" xfId="11813" xr:uid="{C631A599-A59C-4C47-9360-577498EA7F82}"/>
    <cellStyle name="Comma 67 3 2 2 2" xfId="24905" xr:uid="{5F43E86B-ECC7-4722-BC26-1ADCC59E2C63}"/>
    <cellStyle name="Comma 67 3 2 3" xfId="21414" xr:uid="{4387865A-A1E9-413F-8340-19CF43DD529A}"/>
    <cellStyle name="Comma 67 3 3" xfId="13217" xr:uid="{53C35F07-1F09-4DEA-89F8-E09BF9DE4204}"/>
    <cellStyle name="Comma 67 3 3 2" xfId="26106" xr:uid="{79CFF58B-4013-41DF-8E2A-F272904C8038}"/>
    <cellStyle name="Comma 67 3 4" xfId="9546" xr:uid="{89B9D331-836F-4C2C-A089-D7FEDF6285A8}"/>
    <cellStyle name="Comma 67 3 4 2" xfId="23740" xr:uid="{DAD48066-36C8-49B4-A0D7-C026427DF69A}"/>
    <cellStyle name="Comma 67 3 5" xfId="7972" xr:uid="{3D0DA282-7504-4ABD-903E-B26B2730D447}"/>
    <cellStyle name="Comma 67 3 5 2" xfId="22582" xr:uid="{3377B5F7-F956-46E3-BE14-07D88F3BBB87}"/>
    <cellStyle name="Comma 67 3 6" xfId="17877" xr:uid="{37E0B30D-4DFA-4039-94EC-3AAD1973996C}"/>
    <cellStyle name="Comma 67 3 6 2" xfId="27653" xr:uid="{869B8BAB-6F9D-4A6B-ADAE-F86714FC0F15}"/>
    <cellStyle name="Comma 67 3 7" xfId="20249" xr:uid="{789AE0F2-CF9A-4864-B3FC-2070517A1CBA}"/>
    <cellStyle name="Comma 67 3 8" xfId="35310" xr:uid="{65AD0095-0021-4B3D-9F68-B4464AE7E7DF}"/>
    <cellStyle name="Comma 67 4" xfId="5362" xr:uid="{7B56B8D4-C02E-4D22-AFDE-A91D3F8A28F5}"/>
    <cellStyle name="Comma 67 4 2" xfId="10912" xr:uid="{5270F499-7CB4-4DFE-8502-1D1D7A7AC74A}"/>
    <cellStyle name="Comma 67 4 2 2" xfId="24135" xr:uid="{2BB70C54-9DB6-4FAD-BF3A-AC8743C87A30}"/>
    <cellStyle name="Comma 67 4 3" xfId="20644" xr:uid="{236DC451-2D75-4049-9811-86E8BB112044}"/>
    <cellStyle name="Comma 67 5" xfId="12286" xr:uid="{FF3ED4FE-D5B8-4B12-8C12-329C6A160C8C}"/>
    <cellStyle name="Comma 67 5 2" xfId="25312" xr:uid="{E9606018-C848-4D82-AAD8-9B7372C76F43}"/>
    <cellStyle name="Comma 67 6" xfId="8417" xr:uid="{ECA7DBFB-6CFC-418D-9219-B4DC2DC1DC7D}"/>
    <cellStyle name="Comma 67 6 2" xfId="22970" xr:uid="{8D183D46-6E5A-410F-846F-8261FC19222B}"/>
    <cellStyle name="Comma 67 7" xfId="6794" xr:uid="{940AD8FC-478F-4AFA-BF18-3EBB9DC685DD}"/>
    <cellStyle name="Comma 67 7 2" xfId="21812" xr:uid="{0A27F938-12C1-464D-B31D-DA9778638A48}"/>
    <cellStyle name="Comma 67 8" xfId="14168" xr:uid="{603BDA0B-F39D-4E26-A687-BF74DB436650}"/>
    <cellStyle name="Comma 67 8 2" xfId="26441" xr:uid="{05B16306-8423-4B59-B267-1F47A08F0462}"/>
    <cellStyle name="Comma 67 9" xfId="16638" xr:uid="{30CA9D45-DE68-4FCD-A120-01B2A92E4F85}"/>
    <cellStyle name="Comma 67 9 2" xfId="26882" xr:uid="{293E68F0-9F8D-4C42-BE6C-F413979E7BB3}"/>
    <cellStyle name="Comma 68" xfId="1920" xr:uid="{9BFB21C6-B563-40ED-BABB-A735EA34094D}"/>
    <cellStyle name="Comma 68 10" xfId="19480" xr:uid="{A8861B0A-B37A-48B1-B602-9817BBDF1E54}"/>
    <cellStyle name="Comma 68 2" xfId="3349" xr:uid="{6615B2F1-C360-4EAA-AD35-DE9EBDF1BF16}"/>
    <cellStyle name="Comma 68 2 2" xfId="5811" xr:uid="{66196703-FF30-4F64-A981-36091D223ED1}"/>
    <cellStyle name="Comma 68 2 2 2" xfId="11361" xr:uid="{66AA2110-6C0C-45E3-86D5-558264EA0D2D}"/>
    <cellStyle name="Comma 68 2 2 2 2" xfId="24519" xr:uid="{15C4F2FD-B572-47A8-9EA4-2A3F40813416}"/>
    <cellStyle name="Comma 68 2 2 3" xfId="21028" xr:uid="{02DDDC87-2672-4217-950D-C3A9A6CD65ED}"/>
    <cellStyle name="Comma 68 2 3" xfId="12754" xr:uid="{5CBCA721-4616-4DE8-97A8-6D26BB05841C}"/>
    <cellStyle name="Comma 68 2 3 2" xfId="25712" xr:uid="{39B82B53-948E-47D5-B016-1923D8E068D5}"/>
    <cellStyle name="Comma 68 2 4" xfId="8938" xr:uid="{C154B6D1-8702-47DF-A22C-10ABE12868DA}"/>
    <cellStyle name="Comma 68 2 4 2" xfId="23354" xr:uid="{28AE977B-9E63-4945-A0C7-968339933B8C}"/>
    <cellStyle name="Comma 68 2 5" xfId="7328" xr:uid="{AF6976DE-1815-4889-893A-8A7AE5356253}"/>
    <cellStyle name="Comma 68 2 5 2" xfId="22196" xr:uid="{1FC27F2B-3BC9-428F-8828-BFDDDBAF86D5}"/>
    <cellStyle name="Comma 68 2 6" xfId="17230" xr:uid="{801A0AEB-F530-43E4-8F73-75C388EA556B}"/>
    <cellStyle name="Comma 68 2 6 2" xfId="27267" xr:uid="{9D5C9452-2C91-441E-8444-4CBE7E30E0B6}"/>
    <cellStyle name="Comma 68 2 7" xfId="19863" xr:uid="{F895637E-E0B0-423C-85FA-0CF7B4CA5AD9}"/>
    <cellStyle name="Comma 68 3" xfId="3996" xr:uid="{B9ECA0FF-425D-45BC-B9F1-8A5CDC7533BC}"/>
    <cellStyle name="Comma 68 3 2" xfId="6264" xr:uid="{12216666-60D7-4170-840C-0CCC786A85C4}"/>
    <cellStyle name="Comma 68 3 2 2" xfId="11814" xr:uid="{613CD6CF-E184-4B97-946F-BFF771863FB9}"/>
    <cellStyle name="Comma 68 3 2 2 2" xfId="24906" xr:uid="{8BA37F3A-7642-43F6-B73C-E86B5D350514}"/>
    <cellStyle name="Comma 68 3 2 3" xfId="21415" xr:uid="{7905864C-4675-4C50-A5D6-36545C93DC09}"/>
    <cellStyle name="Comma 68 3 3" xfId="13218" xr:uid="{93D06984-2ECC-4225-BCCE-959806EA19CE}"/>
    <cellStyle name="Comma 68 3 3 2" xfId="26107" xr:uid="{83FC037D-A61B-4A04-8DD9-255636EAC057}"/>
    <cellStyle name="Comma 68 3 4" xfId="9547" xr:uid="{64198285-ABC1-48BF-9031-A218D9990AD8}"/>
    <cellStyle name="Comma 68 3 4 2" xfId="23741" xr:uid="{1F50136D-06EC-4C5C-B151-DF5E8F591663}"/>
    <cellStyle name="Comma 68 3 5" xfId="7973" xr:uid="{445C1DD6-8382-4140-864E-59EC12818483}"/>
    <cellStyle name="Comma 68 3 5 2" xfId="22583" xr:uid="{EF455081-AB3E-40AE-9587-78010F8E38F3}"/>
    <cellStyle name="Comma 68 3 6" xfId="17878" xr:uid="{2A793A9E-64D7-4D7D-B0C1-03D10235C23C}"/>
    <cellStyle name="Comma 68 3 6 2" xfId="27654" xr:uid="{1FF934F5-2A9D-47A5-B920-EB4C4371AABD}"/>
    <cellStyle name="Comma 68 3 7" xfId="20250" xr:uid="{FC1CF7B0-D5F0-4F33-8275-4250B1F8F245}"/>
    <cellStyle name="Comma 68 4" xfId="5363" xr:uid="{E6FC9506-3ACF-4734-9BEB-6FBC6D2E0722}"/>
    <cellStyle name="Comma 68 4 2" xfId="10913" xr:uid="{73E781C1-CF09-4331-A891-CD64106FF33A}"/>
    <cellStyle name="Comma 68 4 2 2" xfId="24136" xr:uid="{16038366-206A-49AB-929E-EA8F4622EA9B}"/>
    <cellStyle name="Comma 68 4 3" xfId="20645" xr:uid="{1D3C0521-CE37-43FE-AABD-BA831DF59EE4}"/>
    <cellStyle name="Comma 68 5" xfId="12287" xr:uid="{1B89904E-EEA3-446B-AB6D-010215A42257}"/>
    <cellStyle name="Comma 68 5 2" xfId="25313" xr:uid="{AC6BE138-B791-4C5A-A8E3-AF94FE8E9BFC}"/>
    <cellStyle name="Comma 68 6" xfId="8418" xr:uid="{2CCC2779-521A-4228-AA25-DBBF1E948250}"/>
    <cellStyle name="Comma 68 6 2" xfId="22971" xr:uid="{3EF77C93-2BCB-4F82-BF86-2F75508EDCAD}"/>
    <cellStyle name="Comma 68 7" xfId="6795" xr:uid="{99E29792-E21F-4A0F-A3BA-AD53D37E05B4}"/>
    <cellStyle name="Comma 68 7 2" xfId="21813" xr:uid="{B86F912D-4884-49A1-A8DC-F41696276D49}"/>
    <cellStyle name="Comma 68 8" xfId="14169" xr:uid="{2FA4A3E3-520E-4567-9F54-7DCC12909117}"/>
    <cellStyle name="Comma 68 8 2" xfId="26442" xr:uid="{7052353C-4D5E-4290-A977-DEC20823F2D2}"/>
    <cellStyle name="Comma 68 9" xfId="16639" xr:uid="{B1D10B93-61F6-4739-AD9F-5004FF637A77}"/>
    <cellStyle name="Comma 68 9 2" xfId="26883" xr:uid="{1C3EBFFD-9B88-4637-A92A-86560C6BB40E}"/>
    <cellStyle name="Comma 69" xfId="1921" xr:uid="{DFA86C08-2AED-48DC-A782-13FB945BAAAC}"/>
    <cellStyle name="Comma 69 10" xfId="19481" xr:uid="{6E87C3B7-6634-45E9-A985-2D2FA80B76CA}"/>
    <cellStyle name="Comma 69 2" xfId="3350" xr:uid="{965F1390-FACF-4E66-BBE9-66751C6570A3}"/>
    <cellStyle name="Comma 69 2 2" xfId="5812" xr:uid="{9017B508-9C54-436E-8D9E-461D7A9D212B}"/>
    <cellStyle name="Comma 69 2 2 2" xfId="11362" xr:uid="{88AFAF3E-EEF9-4C84-A476-F75C11BCA55E}"/>
    <cellStyle name="Comma 69 2 2 2 2" xfId="24520" xr:uid="{8AB51FFA-4711-4446-B2CE-7AE3E357AB35}"/>
    <cellStyle name="Comma 69 2 2 3" xfId="21029" xr:uid="{DA5192F5-DF86-444D-9248-F1B4CBC63711}"/>
    <cellStyle name="Comma 69 2 3" xfId="12755" xr:uid="{0BEDC568-142F-4AF3-A424-813D45FB3BAA}"/>
    <cellStyle name="Comma 69 2 3 2" xfId="25713" xr:uid="{8130DCF4-FAE9-46F1-B506-DE52485496EE}"/>
    <cellStyle name="Comma 69 2 4" xfId="8939" xr:uid="{0EF8D6C7-CB33-4903-B6CC-7E66807B6F6C}"/>
    <cellStyle name="Comma 69 2 4 2" xfId="23355" xr:uid="{C97F9606-73E4-4895-8E35-B58AA0C09FFA}"/>
    <cellStyle name="Comma 69 2 5" xfId="7329" xr:uid="{0D666A1F-9602-4B13-869E-4D66174C4CBE}"/>
    <cellStyle name="Comma 69 2 5 2" xfId="22197" xr:uid="{D9A24E8C-60CD-4C87-9B9A-1BAA42383ECD}"/>
    <cellStyle name="Comma 69 2 6" xfId="17231" xr:uid="{70974D8F-010E-48E0-8459-415F197893AA}"/>
    <cellStyle name="Comma 69 2 6 2" xfId="27268" xr:uid="{EF183FC5-A77E-4B1F-9BEA-CC3DABC30DE6}"/>
    <cellStyle name="Comma 69 2 7" xfId="19864" xr:uid="{5439A83B-4081-40BF-914A-57AD35A9CC23}"/>
    <cellStyle name="Comma 69 3" xfId="3997" xr:uid="{4C631407-6DE0-45F4-B796-097E2DA51851}"/>
    <cellStyle name="Comma 69 3 2" xfId="6265" xr:uid="{EFCB3EE4-A446-4E56-A4D5-96B50AB6C12E}"/>
    <cellStyle name="Comma 69 3 2 2" xfId="11815" xr:uid="{C40E0F3E-4DDD-44ED-8246-A4487C2A2AFB}"/>
    <cellStyle name="Comma 69 3 2 2 2" xfId="24907" xr:uid="{853FB2AC-540B-4E53-975E-6A10FFC100EF}"/>
    <cellStyle name="Comma 69 3 2 3" xfId="21416" xr:uid="{9155F91B-D8A2-4BF0-84D5-D68F671B7AC4}"/>
    <cellStyle name="Comma 69 3 3" xfId="13219" xr:uid="{B51A56A4-B4B8-4898-9089-6C6FF980B943}"/>
    <cellStyle name="Comma 69 3 3 2" xfId="26108" xr:uid="{396C906C-E994-456F-8D7F-D2014AE14F93}"/>
    <cellStyle name="Comma 69 3 4" xfId="9548" xr:uid="{A75E33D0-55BA-4B97-AF31-5844297FBC3B}"/>
    <cellStyle name="Comma 69 3 4 2" xfId="23742" xr:uid="{835DEE8F-E23E-4FBF-87F2-5BC61BBA01D2}"/>
    <cellStyle name="Comma 69 3 5" xfId="7974" xr:uid="{E12A1DD3-7145-4B62-AB5B-8496EBA2EAF2}"/>
    <cellStyle name="Comma 69 3 5 2" xfId="22584" xr:uid="{A58CF60F-95D3-455E-A68D-237FACC139A2}"/>
    <cellStyle name="Comma 69 3 6" xfId="17879" xr:uid="{ACB648FD-B3F8-4D11-A635-1877BE29CF24}"/>
    <cellStyle name="Comma 69 3 6 2" xfId="27655" xr:uid="{90ADFB31-B2C4-4E91-A9EB-3903149D51E3}"/>
    <cellStyle name="Comma 69 3 7" xfId="20251" xr:uid="{1C982A7F-298D-4B68-B44A-850F0F514DB8}"/>
    <cellStyle name="Comma 69 4" xfId="5364" xr:uid="{1F373A1F-72BE-477D-93B5-36FCE21AE114}"/>
    <cellStyle name="Comma 69 4 2" xfId="10914" xr:uid="{F63D9FB4-6AF3-4FF6-9F1F-A90AE41F3248}"/>
    <cellStyle name="Comma 69 4 2 2" xfId="24137" xr:uid="{9503B48C-2388-4F53-9D1D-4FB45058113B}"/>
    <cellStyle name="Comma 69 4 3" xfId="20646" xr:uid="{F94818BC-72D6-41F4-9146-6C54ED073BB4}"/>
    <cellStyle name="Comma 69 5" xfId="12288" xr:uid="{0A252D50-878F-4F78-B0F4-414D4C6C50D0}"/>
    <cellStyle name="Comma 69 5 2" xfId="25314" xr:uid="{7BB1B73F-9D6C-4E5E-A26F-A81783EAAD5C}"/>
    <cellStyle name="Comma 69 6" xfId="8419" xr:uid="{90C606E0-DA83-46CE-AFA1-B8BD37E5850E}"/>
    <cellStyle name="Comma 69 6 2" xfId="22972" xr:uid="{936498A4-76A5-4051-843B-7085DF844DA7}"/>
    <cellStyle name="Comma 69 7" xfId="6796" xr:uid="{44CDE0A8-678E-4DBE-81CF-AB6E7D23A4DC}"/>
    <cellStyle name="Comma 69 7 2" xfId="21814" xr:uid="{318A89D6-3FCD-4F44-9497-D45E9A55FB46}"/>
    <cellStyle name="Comma 69 8" xfId="14170" xr:uid="{C70D8AF7-9899-49E0-B744-70DFD5451EEF}"/>
    <cellStyle name="Comma 69 8 2" xfId="26443" xr:uid="{222F823C-34EB-4E8A-AFA4-E7AFA6E56F84}"/>
    <cellStyle name="Comma 69 9" xfId="16640" xr:uid="{9644EE33-8026-478E-A9D9-82939C086389}"/>
    <cellStyle name="Comma 69 9 2" xfId="26884" xr:uid="{95F3B834-9165-4C2E-8184-19E5358B3455}"/>
    <cellStyle name="Comma 7" xfId="172" xr:uid="{8E44C86C-EA49-4229-B32A-A436DC2C28A5}"/>
    <cellStyle name="Comma 7 10" xfId="8123" xr:uid="{C4CB4DF7-7064-4DAE-A26B-B3F8BE806CA4}"/>
    <cellStyle name="Comma 7 10 2" xfId="22714" xr:uid="{AA0AE23B-04B0-42F5-9BE7-D6692D03B463}"/>
    <cellStyle name="Comma 7 11" xfId="6445" xr:uid="{C0C4426A-F1D8-4875-B61E-B3F12430CAD6}"/>
    <cellStyle name="Comma 7 11 2" xfId="21556" xr:uid="{1834FED2-73FD-4470-8A72-416880EB212F}"/>
    <cellStyle name="Comma 7 12" xfId="13597" xr:uid="{4EAFDAEE-A49E-4242-A4B0-3B1178C41072}"/>
    <cellStyle name="Comma 7 12 2" xfId="26301" xr:uid="{F08E8BF1-98AA-48B8-9D5E-14C2AFCF23F0}"/>
    <cellStyle name="Comma 7 13" xfId="14171" xr:uid="{C19D70DE-1C1C-4CF4-84B0-41FAFF74D842}"/>
    <cellStyle name="Comma 7 13 2" xfId="26444" xr:uid="{E463C443-175E-4315-8875-CF2EA8F12EE7}"/>
    <cellStyle name="Comma 7 14" xfId="15753" xr:uid="{F1A2E363-0818-427B-A4F2-7544CFE2E605}"/>
    <cellStyle name="Comma 7 15" xfId="16287" xr:uid="{763F61A4-2605-4796-9318-4673A96B61F7}"/>
    <cellStyle name="Comma 7 15 2" xfId="26628" xr:uid="{695172BF-0763-405A-A99F-F68CE323C505}"/>
    <cellStyle name="Comma 7 16" xfId="18320" xr:uid="{AD87D5FE-BB05-49DD-94BC-D4D5D31064F8}"/>
    <cellStyle name="Comma 7 16 2" xfId="27787" xr:uid="{019650B3-866E-4562-A496-02BBCAC2B465}"/>
    <cellStyle name="Comma 7 17" xfId="18416" xr:uid="{B1661570-5088-4C7E-ACB0-2DBBC9719EB6}"/>
    <cellStyle name="Comma 7 17 2" xfId="27839" xr:uid="{859FD498-B506-4565-A581-9454EF52CEA7}"/>
    <cellStyle name="Comma 7 18" xfId="19223" xr:uid="{F3D80098-DDB4-44C8-92C3-0FB60285D0D8}"/>
    <cellStyle name="Comma 7 19" xfId="27960" xr:uid="{78D1C249-06AD-4CC6-ABD5-74B2275D2261}"/>
    <cellStyle name="Comma 7 2" xfId="329" xr:uid="{D47D907C-D85E-4A60-A177-18EE5F436CB9}"/>
    <cellStyle name="Comma 7 2 10" xfId="13628" xr:uid="{000B0C71-92BB-4B1E-BFE1-669527ECDD80}"/>
    <cellStyle name="Comma 7 2 10 2" xfId="26324" xr:uid="{C980DA88-A408-4550-81EB-B2DCD4F4A04A}"/>
    <cellStyle name="Comma 7 2 10 2 2" xfId="34382" xr:uid="{CCD76DA0-FA70-440F-8A85-BD5C4092E43A}"/>
    <cellStyle name="Comma 7 2 10 3" xfId="31485" xr:uid="{94CC834D-BD7D-45BB-9238-F2692A9AAF94}"/>
    <cellStyle name="Comma 7 2 11" xfId="14172" xr:uid="{3614FD8F-FA25-4A9F-BC80-D5BCCAE3AF64}"/>
    <cellStyle name="Comma 7 2 11 2" xfId="34493" xr:uid="{40EA03CD-DBBF-419C-8A80-F8FDD0F0DC82}"/>
    <cellStyle name="Comma 7 2 11 3" xfId="31988" xr:uid="{DB1967D4-A01E-436B-B4DE-5795F916551E}"/>
    <cellStyle name="Comma 7 2 12" xfId="16326" xr:uid="{EA7D5D30-17E2-4576-B49A-A63297CAF891}"/>
    <cellStyle name="Comma 7 2 12 2" xfId="26662" xr:uid="{3CAC135E-32F2-47A9-AAB8-A8F5D465C165}"/>
    <cellStyle name="Comma 7 2 12 2 2" xfId="34002" xr:uid="{390858B3-541C-4FC6-B949-6D886C41CB26}"/>
    <cellStyle name="Comma 7 2 12 3" xfId="31032" xr:uid="{11B7BC03-C256-4C5C-81B1-D7DC973E756F}"/>
    <cellStyle name="Comma 7 2 13" xfId="18358" xr:uid="{CB16E278-D40A-4BD5-A013-78828D61A240}"/>
    <cellStyle name="Comma 7 2 13 2" xfId="27809" xr:uid="{809EDCB4-0BE9-4D7E-9AC6-E09D59C8238F}"/>
    <cellStyle name="Comma 7 2 13 2 2" xfId="35353" xr:uid="{1E2E4266-D795-4AA1-BB26-5FEEB80C5D6A}"/>
    <cellStyle name="Comma 7 2 13 3" xfId="32863" xr:uid="{EDE88E0A-4E15-44EF-B27A-22C33305AAC8}"/>
    <cellStyle name="Comma 7 2 14" xfId="18441" xr:uid="{AE966F87-8C94-4157-BA7C-76407FEFE064}"/>
    <cellStyle name="Comma 7 2 14 2" xfId="27860" xr:uid="{8AF17D76-54E1-4B28-B9A7-D23345CACB08}"/>
    <cellStyle name="Comma 7 2 15" xfId="19259" xr:uid="{1ADE93E2-1173-4063-9CEA-55A0B27EE2DB}"/>
    <cellStyle name="Comma 7 2 16" xfId="28087" xr:uid="{2A1C45C5-3746-4B46-833B-A00C610AADF5}"/>
    <cellStyle name="Comma 7 2 17" xfId="1016" xr:uid="{B11717AA-F83A-431E-B0A0-1906CCEC9384}"/>
    <cellStyle name="Comma 7 2 18" xfId="28590" xr:uid="{08CFEF90-4638-482C-83F8-468FB582043A}"/>
    <cellStyle name="Comma 7 2 19" xfId="29145" xr:uid="{10248ADA-D896-4A03-9D89-3CD3A5DFEF83}"/>
    <cellStyle name="Comma 7 2 2" xfId="546" xr:uid="{69F6013D-CDB6-497F-807D-D612FC96FA12}"/>
    <cellStyle name="Comma 7 2 2 10" xfId="14173" xr:uid="{A4C62F9A-186F-42C5-BFB9-A9CA0893D54C}"/>
    <cellStyle name="Comma 7 2 2 10 2" xfId="26445" xr:uid="{7AEF6443-ECD4-46CE-8033-61FC3D7AAAA9}"/>
    <cellStyle name="Comma 7 2 2 11" xfId="16327" xr:uid="{9C1D2635-9756-4D35-B977-D85BEF87AEE3}"/>
    <cellStyle name="Comma 7 2 2 11 2" xfId="26663" xr:uid="{FCA7E808-2248-4341-97F8-84AB28649EC1}"/>
    <cellStyle name="Comma 7 2 2 12" xfId="18359" xr:uid="{FFB441D5-86B3-4524-8732-411AB924F0BD}"/>
    <cellStyle name="Comma 7 2 2 12 2" xfId="27810" xr:uid="{19B52B47-97F0-460A-9C32-01D7426BEE73}"/>
    <cellStyle name="Comma 7 2 2 13" xfId="18442" xr:uid="{9C135DDC-50A9-4D03-9710-E31852AFFD0C}"/>
    <cellStyle name="Comma 7 2 2 13 2" xfId="27861" xr:uid="{A26AD2F7-B2B4-40BA-B06F-0D611229009A}"/>
    <cellStyle name="Comma 7 2 2 14" xfId="19260" xr:uid="{540A59CD-2969-46B2-9C67-62BB610BC698}"/>
    <cellStyle name="Comma 7 2 2 15" xfId="28260" xr:uid="{0A94126D-D032-4706-970D-217519134C94}"/>
    <cellStyle name="Comma 7 2 2 16" xfId="1017" xr:uid="{48962D27-663F-4E1E-9FF2-354B5CE12778}"/>
    <cellStyle name="Comma 7 2 2 17" xfId="28726" xr:uid="{E992DFC6-DC91-4EAC-A6DD-A95A3226231B}"/>
    <cellStyle name="Comma 7 2 2 18" xfId="29146" xr:uid="{07C1AADD-8BCB-4BE7-AC7A-A8AC1C8C7974}"/>
    <cellStyle name="Comma 7 2 2 2" xfId="1136" xr:uid="{41E6B954-DBB9-479C-BBF6-15D4AC6D1087}"/>
    <cellStyle name="Comma 7 2 2 2 10" xfId="31486" xr:uid="{E396951E-EEA2-4161-A44C-F1BB4E4FF7D5}"/>
    <cellStyle name="Comma 7 2 2 2 2" xfId="3039" xr:uid="{48FC6027-8CA8-4E7A-B81B-47B4F3D937B1}"/>
    <cellStyle name="Comma 7 2 2 2 2 2" xfId="5577" xr:uid="{81FED04C-1429-454C-9C29-82F9ED1DEE22}"/>
    <cellStyle name="Comma 7 2 2 2 2 2 2" xfId="11127" xr:uid="{DE8EF883-AEB1-4157-A408-772847532724}"/>
    <cellStyle name="Comma 7 2 2 2 2 2 2 2" xfId="24315" xr:uid="{56F148BB-A495-49BC-9B45-A2741C2A6908}"/>
    <cellStyle name="Comma 7 2 2 2 2 2 3" xfId="20824" xr:uid="{C136D16B-4E6C-4C76-8542-A47D9BACC241}"/>
    <cellStyle name="Comma 7 2 2 2 2 3" xfId="12514" xr:uid="{B8736859-669E-41B6-9122-BD895801CB4B}"/>
    <cellStyle name="Comma 7 2 2 2 2 3 2" xfId="25503" xr:uid="{1954AC89-A0FC-45E0-8307-F8593858E08B}"/>
    <cellStyle name="Comma 7 2 2 2 2 4" xfId="8640" xr:uid="{E4045E4F-291B-48D8-944B-6C2EF3CB0CE9}"/>
    <cellStyle name="Comma 7 2 2 2 2 4 2" xfId="23150" xr:uid="{52A2803D-B7D5-4887-9FE1-9F3767492E8B}"/>
    <cellStyle name="Comma 7 2 2 2 2 5" xfId="7024" xr:uid="{38D0A003-CD46-4740-9406-6E447E7F2D1F}"/>
    <cellStyle name="Comma 7 2 2 2 2 5 2" xfId="21992" xr:uid="{145BA769-7F1A-432B-8661-29198721AD05}"/>
    <cellStyle name="Comma 7 2 2 2 2 6" xfId="16920" xr:uid="{A4A4D061-3C4F-4DE0-914A-A45E2D4DAA90}"/>
    <cellStyle name="Comma 7 2 2 2 2 6 2" xfId="27063" xr:uid="{C97321AB-F04C-4EB3-BF59-8029CBC085AD}"/>
    <cellStyle name="Comma 7 2 2 2 2 7" xfId="19659" xr:uid="{B4F0587E-4A44-4DB5-BF36-C8A1F0A62738}"/>
    <cellStyle name="Comma 7 2 2 2 2 8" xfId="34383" xr:uid="{A0E1D1C9-EA52-4A0C-A5C7-6A97083200BC}"/>
    <cellStyle name="Comma 7 2 2 2 3" xfId="3769" xr:uid="{94078EA0-3761-4423-AC8A-2C61FED1ACF3}"/>
    <cellStyle name="Comma 7 2 2 2 3 2" xfId="6037" xr:uid="{AEBB6BAD-B917-49B2-A10E-9826000930F7}"/>
    <cellStyle name="Comma 7 2 2 2 3 2 2" xfId="11587" xr:uid="{CA737BA3-F163-490B-8ADD-858ADDE485E7}"/>
    <cellStyle name="Comma 7 2 2 2 3 2 2 2" xfId="24702" xr:uid="{FAB06DF6-2892-456B-81F2-1DBD1E2751AF}"/>
    <cellStyle name="Comma 7 2 2 2 3 2 3" xfId="21211" xr:uid="{2091D39C-6220-46C8-A88A-0F85510F06ED}"/>
    <cellStyle name="Comma 7 2 2 2 3 3" xfId="12991" xr:uid="{08E3854A-B868-4375-BEB0-6C77F874CA1F}"/>
    <cellStyle name="Comma 7 2 2 2 3 3 2" xfId="25903" xr:uid="{2F70F714-771C-4EBE-AB09-7168A0FD48E8}"/>
    <cellStyle name="Comma 7 2 2 2 3 4" xfId="9320" xr:uid="{DA414990-EB7F-47D3-97CB-59D64E954B18}"/>
    <cellStyle name="Comma 7 2 2 2 3 4 2" xfId="23537" xr:uid="{3802AD2A-32A5-4E53-9C8D-898195D6F22E}"/>
    <cellStyle name="Comma 7 2 2 2 3 5" xfId="7746" xr:uid="{66348612-7A80-4EC6-9FAC-71CCA0A46A9B}"/>
    <cellStyle name="Comma 7 2 2 2 3 5 2" xfId="22379" xr:uid="{AF0699BB-04DD-4ACE-9EAD-F6D3768E5C7A}"/>
    <cellStyle name="Comma 7 2 2 2 3 6" xfId="17651" xr:uid="{66CE23F6-6C55-4C0A-A9B4-0D7CCEF426F6}"/>
    <cellStyle name="Comma 7 2 2 2 3 6 2" xfId="27450" xr:uid="{5D913F9E-5544-4B15-BC39-2FDCA7ABA025}"/>
    <cellStyle name="Comma 7 2 2 2 3 7" xfId="20046" xr:uid="{F7CBF39D-15E9-4E8F-B54E-4D8A6D98D91D}"/>
    <cellStyle name="Comma 7 2 2 2 4" xfId="5136" xr:uid="{0459C1E5-49BC-4B49-BC7D-28AA23FFC19B}"/>
    <cellStyle name="Comma 7 2 2 2 4 2" xfId="10686" xr:uid="{934FDDF9-4AE8-4DCB-8AB8-F2DF295DCDE6}"/>
    <cellStyle name="Comma 7 2 2 2 4 2 2" xfId="23932" xr:uid="{C42E50E3-41A8-4497-9069-4D8CD723926C}"/>
    <cellStyle name="Comma 7 2 2 2 4 3" xfId="20441" xr:uid="{D257A902-5D34-4458-9AD0-B2BE2A1B2E61}"/>
    <cellStyle name="Comma 7 2 2 2 5" xfId="12049" xr:uid="{E60573CD-E6F1-4D5C-BAD4-156CAF1C9AC9}"/>
    <cellStyle name="Comma 7 2 2 2 5 2" xfId="25102" xr:uid="{FEE4E063-2F8B-4FB8-9774-8F2B576F07FF}"/>
    <cellStyle name="Comma 7 2 2 2 6" xfId="8191" xr:uid="{602A0F60-16C5-4308-B09C-6F144CAB5D45}"/>
    <cellStyle name="Comma 7 2 2 2 6 2" xfId="22767" xr:uid="{2512CF22-2438-4353-9976-AD7956EE7062}"/>
    <cellStyle name="Comma 7 2 2 2 7" xfId="6518" xr:uid="{04455CF1-423F-413E-982B-21F33E58ED5E}"/>
    <cellStyle name="Comma 7 2 2 2 7 2" xfId="21609" xr:uid="{8D211A19-EC15-4AE9-92AF-360C48482ACD}"/>
    <cellStyle name="Comma 7 2 2 2 8" xfId="16358" xr:uid="{D6A74053-21F3-42F8-A7F4-CEB2C77CE05E}"/>
    <cellStyle name="Comma 7 2 2 2 8 2" xfId="26679" xr:uid="{43DABE94-C903-4809-9F0A-67247830F508}"/>
    <cellStyle name="Comma 7 2 2 2 9" xfId="19276" xr:uid="{B047296C-3C04-41A5-847E-90E613F3DAB1}"/>
    <cellStyle name="Comma 7 2 2 3" xfId="3003" xr:uid="{CC7EE085-F128-41B4-BAF6-09FACCAE046C}"/>
    <cellStyle name="Comma 7 2 2 3 2" xfId="5551" xr:uid="{173F10E1-EEE4-4951-920A-6486133BBB8A}"/>
    <cellStyle name="Comma 7 2 2 3 2 2" xfId="11101" xr:uid="{9A632CEA-4598-4D84-B4A4-32B91C0343BB}"/>
    <cellStyle name="Comma 7 2 2 3 2 2 2" xfId="24299" xr:uid="{D930FBD8-35AF-4C19-B043-0541CFA806FD}"/>
    <cellStyle name="Comma 7 2 2 3 2 3" xfId="20808" xr:uid="{714428C0-8BEB-4089-9AA2-06F80E30683F}"/>
    <cellStyle name="Comma 7 2 2 3 2 4" xfId="34494" xr:uid="{1F63B103-D525-4DBB-875B-0FF68F960B67}"/>
    <cellStyle name="Comma 7 2 2 3 3" xfId="12487" xr:uid="{64EB00C2-0404-4FAE-A1E9-FD58595B882B}"/>
    <cellStyle name="Comma 7 2 2 3 3 2" xfId="25486" xr:uid="{647D9838-A461-426E-B049-C85F4CEEA6BF}"/>
    <cellStyle name="Comma 7 2 2 3 4" xfId="8608" xr:uid="{718C16E0-CD75-4DA3-B658-73B42BDA1715}"/>
    <cellStyle name="Comma 7 2 2 3 4 2" xfId="23134" xr:uid="{744353D9-5D01-4309-BCAF-F5BB94B0E528}"/>
    <cellStyle name="Comma 7 2 2 3 5" xfId="6988" xr:uid="{102578BF-C55D-4CF0-A8BB-9F8597FB50EB}"/>
    <cellStyle name="Comma 7 2 2 3 5 2" xfId="21976" xr:uid="{28868CCE-2F16-41E2-9852-B287B0CC7D38}"/>
    <cellStyle name="Comma 7 2 2 3 6" xfId="16884" xr:uid="{B1191778-29F3-429C-BE87-F362AC897D23}"/>
    <cellStyle name="Comma 7 2 2 3 6 2" xfId="27047" xr:uid="{07B8B9D8-91F0-4A8B-B77B-6016458F164B}"/>
    <cellStyle name="Comma 7 2 2 3 7" xfId="19643" xr:uid="{1ABA4194-9D55-49CC-8D85-DEABD8D87155}"/>
    <cellStyle name="Comma 7 2 2 3 8" xfId="31989" xr:uid="{9C17F25F-8A08-4F3F-A1E3-1DC50EBAD074}"/>
    <cellStyle name="Comma 7 2 2 4" xfId="3744" xr:uid="{93C02778-6F82-44D2-9CA6-5FFD40A159FC}"/>
    <cellStyle name="Comma 7 2 2 4 2" xfId="6012" xr:uid="{1025FF4D-CA64-4725-BC00-A39BA6D5C3F5}"/>
    <cellStyle name="Comma 7 2 2 4 2 2" xfId="11562" xr:uid="{A44F9D20-1176-4BE7-89B2-9FB2FC284341}"/>
    <cellStyle name="Comma 7 2 2 4 2 2 2" xfId="24686" xr:uid="{4A211932-1661-4AA3-8F42-75586E2DBA4C}"/>
    <cellStyle name="Comma 7 2 2 4 2 3" xfId="21195" xr:uid="{242BBF4E-313D-4C1C-9989-68F722A3BC4F}"/>
    <cellStyle name="Comma 7 2 2 4 2 4" xfId="34003" xr:uid="{F0B0DD94-BEC6-457D-A3C9-C8FE86DE0A0C}"/>
    <cellStyle name="Comma 7 2 2 4 3" xfId="12966" xr:uid="{4E007449-990A-4A9C-9451-0F0380B21244}"/>
    <cellStyle name="Comma 7 2 2 4 3 2" xfId="25887" xr:uid="{0A4A87B8-980E-4DC2-86A6-BB96C4D03792}"/>
    <cellStyle name="Comma 7 2 2 4 4" xfId="9295" xr:uid="{3B7B84DB-CACE-442F-AE66-689022BE2A78}"/>
    <cellStyle name="Comma 7 2 2 4 4 2" xfId="23521" xr:uid="{87CEBFBF-574E-42F5-B899-BEED1F59F7A6}"/>
    <cellStyle name="Comma 7 2 2 4 5" xfId="7721" xr:uid="{6AA76D80-A199-46C2-89F8-3F9B8291C235}"/>
    <cellStyle name="Comma 7 2 2 4 5 2" xfId="22363" xr:uid="{826D75D9-77FA-4558-8E92-93324EFC9C74}"/>
    <cellStyle name="Comma 7 2 2 4 6" xfId="17626" xr:uid="{03BB9039-1CED-4937-A2F2-2BA2C6FCB2A7}"/>
    <cellStyle name="Comma 7 2 2 4 6 2" xfId="27434" xr:uid="{F0B34314-0184-4368-9290-65442727E08A}"/>
    <cellStyle name="Comma 7 2 2 4 7" xfId="20030" xr:uid="{1628BFF1-3E33-499A-A0F6-BAEA0E57C1CE}"/>
    <cellStyle name="Comma 7 2 2 4 8" xfId="31033" xr:uid="{BC86E41F-2C8B-4BE8-9D6E-1C39CA114167}"/>
    <cellStyle name="Comma 7 2 2 5" xfId="5111" xr:uid="{88A7926E-EE8B-455B-B388-45E954033815}"/>
    <cellStyle name="Comma 7 2 2 5 2" xfId="10661" xr:uid="{2317D990-D748-4334-880A-90122EAD6615}"/>
    <cellStyle name="Comma 7 2 2 5 2 2" xfId="23916" xr:uid="{757558FD-0918-41FA-8B9C-CD5E3A63367B}"/>
    <cellStyle name="Comma 7 2 2 5 3" xfId="20425" xr:uid="{1A6C090B-E275-41E4-9482-10E789DD6B04}"/>
    <cellStyle name="Comma 7 2 2 6" xfId="12022" xr:uid="{6FE308CD-6D77-444A-9BA1-B21DBF925867}"/>
    <cellStyle name="Comma 7 2 2 6 2" xfId="25084" xr:uid="{1F8A6F34-F840-41B5-8BDC-C91D28F53CDE}"/>
    <cellStyle name="Comma 7 2 2 7" xfId="8166" xr:uid="{980E1DF5-5DD6-4C2D-8D62-B465A01F5DDF}"/>
    <cellStyle name="Comma 7 2 2 7 2" xfId="22751" xr:uid="{E650E6FF-6C11-481D-9F89-E23BF862B864}"/>
    <cellStyle name="Comma 7 2 2 8" xfId="6487" xr:uid="{FD7F1B56-ABE1-416A-B6C6-9ACB453674B1}"/>
    <cellStyle name="Comma 7 2 2 8 2" xfId="21593" xr:uid="{7CB612B1-612A-472A-A728-D4629267EF6D}"/>
    <cellStyle name="Comma 7 2 2 9" xfId="13629" xr:uid="{BDA8A1FC-8D9C-40A1-B26F-7D5389841C78}"/>
    <cellStyle name="Comma 7 2 2 9 2" xfId="26325" xr:uid="{ADF4173F-4FC5-4873-AE40-913E248BC84E}"/>
    <cellStyle name="Comma 7 2 20" xfId="35555" xr:uid="{727F3035-E50C-4DA3-A5D3-AB6C50A3F89D}"/>
    <cellStyle name="Comma 7 2 3" xfId="785" xr:uid="{49C20754-71B6-4BB1-BB89-6DEC5104F212}"/>
    <cellStyle name="Comma 7 2 3 10" xfId="3002" xr:uid="{13ACE7DC-8A0F-42D7-81EE-D797EB07BC43}"/>
    <cellStyle name="Comma 7 2 3 11" xfId="28847" xr:uid="{F03897AF-09F3-46AA-ACF8-51899FF82241}"/>
    <cellStyle name="Comma 7 2 3 12" xfId="29147" xr:uid="{AC01EA0A-9DE4-4BEA-B187-200C9C8F3E09}"/>
    <cellStyle name="Comma 7 2 3 2" xfId="5550" xr:uid="{D074E35F-1AFB-4D77-8D48-E07B1BA2FD0A}"/>
    <cellStyle name="Comma 7 2 3 2 2" xfId="11100" xr:uid="{D12DB0EE-DA53-4B2B-B438-5834520E2DD6}"/>
    <cellStyle name="Comma 7 2 3 2 2 2" xfId="24298" xr:uid="{8D1E3161-15B5-4B80-8673-8F85E4B64DDC}"/>
    <cellStyle name="Comma 7 2 3 2 2 3" xfId="34384" xr:uid="{824F7909-4278-4FB8-BD06-5131BD9C96DA}"/>
    <cellStyle name="Comma 7 2 3 2 3" xfId="20807" xr:uid="{917D52B0-D239-4FE2-BDA0-5AB2AD1F450B}"/>
    <cellStyle name="Comma 7 2 3 2 4" xfId="31487" xr:uid="{31ACD79B-DDAA-4F62-85DA-41E0A30419A7}"/>
    <cellStyle name="Comma 7 2 3 2 5" xfId="35396" xr:uid="{6EB7EA69-0F10-4FDC-AC77-7995C4DACD13}"/>
    <cellStyle name="Comma 7 2 3 2 6" xfId="35417" xr:uid="{BE9EE9C1-590C-4D27-BB42-E467851AABC8}"/>
    <cellStyle name="Comma 7 2 3 3" xfId="12486" xr:uid="{31675BEF-2474-4719-8232-0C6CF2615F66}"/>
    <cellStyle name="Comma 7 2 3 3 2" xfId="25485" xr:uid="{53EE0BE4-E4F8-4AEB-BA91-F3160AC9A019}"/>
    <cellStyle name="Comma 7 2 3 3 2 2" xfId="34495" xr:uid="{02671A91-BEB6-4F0E-821A-E03A37008FA8}"/>
    <cellStyle name="Comma 7 2 3 3 3" xfId="31990" xr:uid="{6497A1C9-53A6-45C3-9120-78CF2D569077}"/>
    <cellStyle name="Comma 7 2 3 4" xfId="8607" xr:uid="{A0D9431A-4988-4185-A553-C316533F045E}"/>
    <cellStyle name="Comma 7 2 3 4 2" xfId="23133" xr:uid="{CDAB87D4-B27A-480E-9AE3-C9ED89C2D311}"/>
    <cellStyle name="Comma 7 2 3 4 2 2" xfId="34004" xr:uid="{8E9C1880-DC12-4E69-9C3A-B9B7C1962B18}"/>
    <cellStyle name="Comma 7 2 3 4 3" xfId="31034" xr:uid="{90066894-E407-4230-9693-33872BF03A80}"/>
    <cellStyle name="Comma 7 2 3 5" xfId="6987" xr:uid="{CC7479BF-C861-4ACD-9F04-63BB6A8AF85C}"/>
    <cellStyle name="Comma 7 2 3 5 2" xfId="21975" xr:uid="{86548128-E031-4258-964C-04FC400A1898}"/>
    <cellStyle name="Comma 7 2 3 6" xfId="14818" xr:uid="{E7CF2684-C7C8-494D-AC47-99829F3E2ED8}"/>
    <cellStyle name="Comma 7 2 3 6 2" xfId="26510" xr:uid="{8C082DC1-2C2F-49C1-8808-B8A3E49343BF}"/>
    <cellStyle name="Comma 7 2 3 7" xfId="16883" xr:uid="{0B249BF1-7B76-4F8E-8E8F-A5376742A619}"/>
    <cellStyle name="Comma 7 2 3 7 2" xfId="27046" xr:uid="{79ACCA4C-DD6A-43A5-ADED-C395FA3E8D6A}"/>
    <cellStyle name="Comma 7 2 3 8" xfId="19642" xr:uid="{C5EAFF07-9861-4870-BB30-AAE3C4BCC73D}"/>
    <cellStyle name="Comma 7 2 3 9" xfId="28399" xr:uid="{71421C73-B395-4EBE-8AD6-B919CF6F2E16}"/>
    <cellStyle name="Comma 7 2 4" xfId="861" xr:uid="{5AE108B0-6119-4F26-9947-B70E3930B090}"/>
    <cellStyle name="Comma 7 2 4 10" xfId="28916" xr:uid="{ACCE17AF-F6AB-4C8D-BD93-482EC4CD7C8A}"/>
    <cellStyle name="Comma 7 2 4 11" xfId="29148" xr:uid="{11EA246C-339D-46A0-9C81-557C935D34C1}"/>
    <cellStyle name="Comma 7 2 4 2" xfId="6011" xr:uid="{F7A6ABFC-EFA0-4876-8163-16C359811AA2}"/>
    <cellStyle name="Comma 7 2 4 2 2" xfId="11561" xr:uid="{28DEB307-D314-43F3-BD55-9463C20B1049}"/>
    <cellStyle name="Comma 7 2 4 2 2 2" xfId="24685" xr:uid="{3642FA1A-396C-4DD6-A8D4-039792C84476}"/>
    <cellStyle name="Comma 7 2 4 2 2 3" xfId="34385" xr:uid="{C1CF803D-F5BC-40E1-A551-F6110537AA93}"/>
    <cellStyle name="Comma 7 2 4 2 3" xfId="21194" xr:uid="{B058DF79-D82C-4CED-8773-0E89E68FB653}"/>
    <cellStyle name="Comma 7 2 4 2 4" xfId="31488" xr:uid="{F1D0DDD1-1D08-470C-99C6-163B045F737A}"/>
    <cellStyle name="Comma 7 2 4 3" xfId="12965" xr:uid="{A8B2FB67-C437-46BA-B490-A2D7B0A15F27}"/>
    <cellStyle name="Comma 7 2 4 3 2" xfId="25886" xr:uid="{A68C2D9F-4A30-4C41-8E66-57F962A88CC5}"/>
    <cellStyle name="Comma 7 2 4 3 2 2" xfId="34496" xr:uid="{F9CAE88B-3716-4659-9464-7ABB952B0CBF}"/>
    <cellStyle name="Comma 7 2 4 3 3" xfId="31991" xr:uid="{4170BEEA-87B8-40AE-A951-749062831BBC}"/>
    <cellStyle name="Comma 7 2 4 4" xfId="9294" xr:uid="{ED8436E2-8C26-433F-956E-276CCC3B000A}"/>
    <cellStyle name="Comma 7 2 4 4 2" xfId="23520" xr:uid="{4974A151-009E-44BF-9622-D5580B54EE05}"/>
    <cellStyle name="Comma 7 2 4 4 2 2" xfId="34005" xr:uid="{3F44CA1B-5483-4B47-9D8B-CE47B2A0895F}"/>
    <cellStyle name="Comma 7 2 4 4 3" xfId="31035" xr:uid="{72EE9453-FD0F-4C74-8217-DC8902F61E70}"/>
    <cellStyle name="Comma 7 2 4 5" xfId="7720" xr:uid="{7A1CFBE5-DCC2-4EFB-9348-2268E7E5C4A9}"/>
    <cellStyle name="Comma 7 2 4 5 2" xfId="22362" xr:uid="{671F89AA-260B-4882-A516-AD18F2A6BCCB}"/>
    <cellStyle name="Comma 7 2 4 6" xfId="17625" xr:uid="{39FE397C-44DF-4D82-86B9-0D9C0C147915}"/>
    <cellStyle name="Comma 7 2 4 6 2" xfId="27433" xr:uid="{3ED42855-E427-45F8-A1CB-AB3A28E8CB31}"/>
    <cellStyle name="Comma 7 2 4 7" xfId="20029" xr:uid="{F2612AE1-D249-4FD0-94D7-4B8C89AC14D4}"/>
    <cellStyle name="Comma 7 2 4 8" xfId="28468" xr:uid="{4D5BA6B2-74B3-4F42-A328-8235C8439713}"/>
    <cellStyle name="Comma 7 2 4 9" xfId="3743" xr:uid="{9FFF8044-6420-4D9B-B3A1-681FC8BF6086}"/>
    <cellStyle name="Comma 7 2 5" xfId="5110" xr:uid="{F0B9BE75-D1F7-4A41-89A4-4EBFF4AA116E}"/>
    <cellStyle name="Comma 7 2 5 2" xfId="10660" xr:uid="{0DB8A326-0349-4C69-A675-74113CED716C}"/>
    <cellStyle name="Comma 7 2 5 2 2" xfId="23915" xr:uid="{C39DD3CF-CDB5-4516-8EE5-8BCED3E668F0}"/>
    <cellStyle name="Comma 7 2 5 2 2 2" xfId="34386" xr:uid="{2B01298F-E641-4A19-99AE-E11E2B114B36}"/>
    <cellStyle name="Comma 7 2 5 2 3" xfId="31489" xr:uid="{A410E8AA-3164-4B51-A827-32AAEECC1F41}"/>
    <cellStyle name="Comma 7 2 5 3" xfId="20424" xr:uid="{7BAA3ABF-CDFA-4BE7-998B-4382C2F73D3A}"/>
    <cellStyle name="Comma 7 2 5 3 2" xfId="34497" xr:uid="{7D763942-4BAE-4753-B946-5C3BDCF1D718}"/>
    <cellStyle name="Comma 7 2 5 3 3" xfId="31992" xr:uid="{857A7C35-4B5B-4C5F-8D98-919BC9E1A81F}"/>
    <cellStyle name="Comma 7 2 5 4" xfId="31036" xr:uid="{277F31CA-4F1B-4D0B-A5F8-5FF0958A2EBE}"/>
    <cellStyle name="Comma 7 2 5 4 2" xfId="34006" xr:uid="{D0CEEA93-3A8C-4DCB-AFB8-D76D1B1175F2}"/>
    <cellStyle name="Comma 7 2 5 5" xfId="29149" xr:uid="{325F44C6-5D63-4EF9-99B4-4FFB18553F04}"/>
    <cellStyle name="Comma 7 2 6" xfId="12021" xr:uid="{478E904F-E589-4700-A6E5-7169AA635197}"/>
    <cellStyle name="Comma 7 2 6 2" xfId="25083" xr:uid="{400FC97D-7BF6-437D-B78C-84A460675F51}"/>
    <cellStyle name="Comma 7 2 6 2 2" xfId="34387" xr:uid="{99ACD799-D787-4689-84A8-32598A7A80F9}"/>
    <cellStyle name="Comma 7 2 6 2 3" xfId="31490" xr:uid="{2D14BE62-0886-42FB-99B2-5D41741C2411}"/>
    <cellStyle name="Comma 7 2 6 3" xfId="31993" xr:uid="{F3847138-090A-461C-8FA7-4EF15604E937}"/>
    <cellStyle name="Comma 7 2 6 3 2" xfId="34498" xr:uid="{C7B9FE95-F218-4B0B-88C3-FABC095928D2}"/>
    <cellStyle name="Comma 7 2 6 4" xfId="31037" xr:uid="{F152D9E8-16F0-43FD-AFED-E62A557471C8}"/>
    <cellStyle name="Comma 7 2 6 4 2" xfId="34007" xr:uid="{A4F57A8E-A990-469F-9936-40FBF7144788}"/>
    <cellStyle name="Comma 7 2 6 5" xfId="29150" xr:uid="{059B7B94-20AC-4417-AB99-A0194086DD0E}"/>
    <cellStyle name="Comma 7 2 7" xfId="12076" xr:uid="{661B0AAC-8BD0-4042-ADCF-CC6685B34C26}"/>
    <cellStyle name="Comma 7 2 7 2" xfId="25114" xr:uid="{A4B7E5A0-0D38-4197-90A3-96F89E97021C}"/>
    <cellStyle name="Comma 7 2 7 2 2" xfId="34388" xr:uid="{D4F9C041-3F25-4451-8777-CCBD318F4893}"/>
    <cellStyle name="Comma 7 2 7 2 3" xfId="31491" xr:uid="{4A0B6628-C445-438E-9411-AA7B7688501F}"/>
    <cellStyle name="Comma 7 2 7 3" xfId="31994" xr:uid="{768C137B-143C-4F1B-903C-5B065045BC79}"/>
    <cellStyle name="Comma 7 2 7 3 2" xfId="34499" xr:uid="{33B00A9A-0445-4D45-BA74-B15F15008FCF}"/>
    <cellStyle name="Comma 7 2 7 4" xfId="31038" xr:uid="{E30B5548-91AF-4CC5-A123-7989B767EDD5}"/>
    <cellStyle name="Comma 7 2 7 4 2" xfId="34008" xr:uid="{06574A63-8C01-4F9E-B964-FCF06205DDA9}"/>
    <cellStyle name="Comma 7 2 7 5" xfId="29151" xr:uid="{96AA947A-972F-434A-8C1D-9A1E27AA4C50}"/>
    <cellStyle name="Comma 7 2 8" xfId="8165" xr:uid="{5882A243-6EE0-4F95-8868-91F97E060C2B}"/>
    <cellStyle name="Comma 7 2 8 2" xfId="22750" xr:uid="{2F9FE7FC-2597-48DC-9BE9-10F1C327D7A3}"/>
    <cellStyle name="Comma 7 2 8 2 2" xfId="34389" xr:uid="{D3FC0298-1DF1-4654-AA46-0B9166F03728}"/>
    <cellStyle name="Comma 7 2 8 2 3" xfId="31492" xr:uid="{6C612269-C3D6-4A63-8B6F-B3404DF6CABC}"/>
    <cellStyle name="Comma 7 2 8 3" xfId="31995" xr:uid="{FA22669F-D0A1-473E-BEDF-57A4042B3520}"/>
    <cellStyle name="Comma 7 2 8 3 2" xfId="34500" xr:uid="{F44A3258-3539-4300-A0D4-30C1DEBB92D8}"/>
    <cellStyle name="Comma 7 2 8 4" xfId="31039" xr:uid="{5591E9E1-29FC-4DB1-841E-6EB6C6BA1B11}"/>
    <cellStyle name="Comma 7 2 8 4 2" xfId="34009" xr:uid="{2F84615C-395D-49AE-83D8-BE0E172D784C}"/>
    <cellStyle name="Comma 7 2 8 5" xfId="29152" xr:uid="{7708CE4C-DCFB-4D01-A158-E529E3CB9664}"/>
    <cellStyle name="Comma 7 2 9" xfId="6486" xr:uid="{2EF0EC91-8F41-40A2-A55E-910A14B620E4}"/>
    <cellStyle name="Comma 7 2 9 2" xfId="21592" xr:uid="{7BB39BCC-6393-4BFE-AEB7-1E9358CB59D9}"/>
    <cellStyle name="Comma 7 2 9 2 2" xfId="34390" xr:uid="{3D2D7E0B-08DF-43C1-8464-621A7B876F9A}"/>
    <cellStyle name="Comma 7 2 9 2 3" xfId="31493" xr:uid="{FE3FCE02-D189-40F0-AED8-6B447DBABE36}"/>
    <cellStyle name="Comma 7 2 9 3" xfId="31996" xr:uid="{744C2390-73D9-4AAF-A45A-B84FBE7B7B25}"/>
    <cellStyle name="Comma 7 2 9 3 2" xfId="34501" xr:uid="{DA87DD98-4FD4-46F2-BFEE-8AC7CE39676E}"/>
    <cellStyle name="Comma 7 2 9 4" xfId="31040" xr:uid="{4DDA42C5-32E7-4551-A714-29B79FBCCCC2}"/>
    <cellStyle name="Comma 7 2 9 4 2" xfId="34010" xr:uid="{90CC3D52-982A-463A-A452-938FAEC106A7}"/>
    <cellStyle name="Comma 7 2 9 5" xfId="29153" xr:uid="{D5D1DBF2-0BBA-40B5-87D0-428A90E802D1}"/>
    <cellStyle name="Comma 7 20" xfId="949" xr:uid="{869044CE-0DFB-4714-A33C-BCB5341CDF9A}"/>
    <cellStyle name="Comma 7 21" xfId="28575" xr:uid="{BBF9231F-8BBB-4107-B04C-560538998D8D}"/>
    <cellStyle name="Comma 7 22" xfId="29056" xr:uid="{283BD37C-8079-40CB-9CE9-BA9ECD58D2C4}"/>
    <cellStyle name="Comma 7 23" xfId="35523" xr:uid="{C80424F8-4CB0-4385-8715-4A62ED451EA0}"/>
    <cellStyle name="Comma 7 3" xfId="531" xr:uid="{F47F8463-D4A9-47EB-BB5F-6A9BD2559B79}"/>
    <cellStyle name="Comma 7 3 10" xfId="14174" xr:uid="{059BFFE7-B016-4D0B-8848-2C93DB162C3D}"/>
    <cellStyle name="Comma 7 3 10 2" xfId="26446" xr:uid="{04B7A118-835D-45BE-B66E-1CB0ED6D0B5C}"/>
    <cellStyle name="Comma 7 3 11" xfId="16328" xr:uid="{E26B3D84-9CBF-4F0F-9F2F-BAB7A8EB9D22}"/>
    <cellStyle name="Comma 7 3 11 2" xfId="26664" xr:uid="{A8618433-5911-47F6-A1FC-F2BC02BE64F4}"/>
    <cellStyle name="Comma 7 3 12" xfId="18357" xr:uid="{974B0915-E5B8-4B2F-A110-DA7C530F358C}"/>
    <cellStyle name="Comma 7 3 12 2" xfId="27808" xr:uid="{7175E090-CFE4-41C4-BF64-8DE8C9AD979B}"/>
    <cellStyle name="Comma 7 3 13" xfId="18440" xr:uid="{E9B36398-3850-451D-AF89-1350229FFB09}"/>
    <cellStyle name="Comma 7 3 13 2" xfId="27859" xr:uid="{7B095C7D-0A11-450C-810C-3DE277023B01}"/>
    <cellStyle name="Comma 7 3 14" xfId="19261" xr:uid="{141E7735-2CD1-4B5D-AB3C-82DAD95BE500}"/>
    <cellStyle name="Comma 7 3 15" xfId="28245" xr:uid="{4878D7DD-55FF-4984-97D3-3F7D2A2519E5}"/>
    <cellStyle name="Comma 7 3 16" xfId="1018" xr:uid="{12719921-C145-4DF5-A04E-3D125038EAB3}"/>
    <cellStyle name="Comma 7 3 17" xfId="28711" xr:uid="{47D1AC8A-5BD7-4FB4-80A2-DBBE4B7054E2}"/>
    <cellStyle name="Comma 7 3 18" xfId="29154" xr:uid="{83F0C70B-47D0-40AF-A77C-BB14D6998159}"/>
    <cellStyle name="Comma 7 3 2" xfId="770" xr:uid="{3BAE3708-3B34-433E-BC43-89225AC1F748}"/>
    <cellStyle name="Comma 7 3 2 10" xfId="19277" xr:uid="{57CEDCFF-208A-46A4-918E-0317AFF1FAD0}"/>
    <cellStyle name="Comma 7 3 2 11" xfId="28387" xr:uid="{A004EF4C-5B79-4794-A4A3-E4BAB6C56CDB}"/>
    <cellStyle name="Comma 7 3 2 12" xfId="1137" xr:uid="{189C43CB-704F-4E06-86E1-10CA4ADD4F7E}"/>
    <cellStyle name="Comma 7 3 2 13" xfId="28837" xr:uid="{89CA27AC-840E-498A-96C8-9156F728550D}"/>
    <cellStyle name="Comma 7 3 2 14" xfId="31494" xr:uid="{459A37B4-3341-47BF-B829-5FF144716BCC}"/>
    <cellStyle name="Comma 7 3 2 2" xfId="3040" xr:uid="{322EB124-F66C-4D58-9224-BB475C6E3027}"/>
    <cellStyle name="Comma 7 3 2 2 2" xfId="5578" xr:uid="{5BE7929C-FA20-4979-BBA7-69AB702CBE84}"/>
    <cellStyle name="Comma 7 3 2 2 2 2" xfId="11128" xr:uid="{707819DD-B4DA-4CC7-ADE0-BF895620DBCE}"/>
    <cellStyle name="Comma 7 3 2 2 2 2 2" xfId="24316" xr:uid="{21262804-11B3-46CE-9B30-6336C50A20DD}"/>
    <cellStyle name="Comma 7 3 2 2 2 3" xfId="20825" xr:uid="{24127585-30BA-40AF-A1D2-AADE337BAEFD}"/>
    <cellStyle name="Comma 7 3 2 2 3" xfId="12515" xr:uid="{63E8EE7B-F08D-40AA-BC20-AF0E2A0AB26D}"/>
    <cellStyle name="Comma 7 3 2 2 3 2" xfId="25504" xr:uid="{3736790F-3417-4CBA-9EC9-168301389332}"/>
    <cellStyle name="Comma 7 3 2 2 4" xfId="8641" xr:uid="{99ADE2C6-B841-4BAF-BB29-1B6D51156C4F}"/>
    <cellStyle name="Comma 7 3 2 2 4 2" xfId="23151" xr:uid="{2D13D6CF-242C-41B3-86B8-8834C9F64BE7}"/>
    <cellStyle name="Comma 7 3 2 2 5" xfId="7025" xr:uid="{581CC518-669D-4B0F-8D43-289A05E564CB}"/>
    <cellStyle name="Comma 7 3 2 2 5 2" xfId="21993" xr:uid="{808A6805-25EB-4D91-BE03-20B143355DFB}"/>
    <cellStyle name="Comma 7 3 2 2 6" xfId="16921" xr:uid="{CFED052A-FE75-450A-ADEC-A2EB3099A62F}"/>
    <cellStyle name="Comma 7 3 2 2 6 2" xfId="27064" xr:uid="{8785C33C-568F-4161-AB21-FC99658DA546}"/>
    <cellStyle name="Comma 7 3 2 2 7" xfId="19660" xr:uid="{B33422C4-8ABB-4308-9EE4-C4A64CC42F6B}"/>
    <cellStyle name="Comma 7 3 2 2 8" xfId="34391" xr:uid="{2439B8AE-F312-403D-AD73-78929A1CE11F}"/>
    <cellStyle name="Comma 7 3 2 3" xfId="3770" xr:uid="{D7561FBA-42DF-4302-9FEF-90544A34CF22}"/>
    <cellStyle name="Comma 7 3 2 3 2" xfId="6038" xr:uid="{ACF5F618-5738-4FC0-AC83-3B8419BEF3CB}"/>
    <cellStyle name="Comma 7 3 2 3 2 2" xfId="11588" xr:uid="{1363A74D-B1DD-4280-8C4B-2AC7F68E9C16}"/>
    <cellStyle name="Comma 7 3 2 3 2 2 2" xfId="24703" xr:uid="{581DD637-C66E-40B9-95D9-2EC92646E197}"/>
    <cellStyle name="Comma 7 3 2 3 2 3" xfId="21212" xr:uid="{11CD3568-ED82-4C88-AB70-0DA7B5305B52}"/>
    <cellStyle name="Comma 7 3 2 3 3" xfId="12992" xr:uid="{03E3867D-CF6D-4C3C-8409-CEBF23C884D8}"/>
    <cellStyle name="Comma 7 3 2 3 3 2" xfId="25904" xr:uid="{A97A1C21-20B0-4A62-9524-1967F23CA644}"/>
    <cellStyle name="Comma 7 3 2 3 4" xfId="9321" xr:uid="{39EC6311-CF0F-48C1-A18F-1F6EED4AB32A}"/>
    <cellStyle name="Comma 7 3 2 3 4 2" xfId="23538" xr:uid="{C2FF2A16-A11E-4043-8048-DAF5B34BF56B}"/>
    <cellStyle name="Comma 7 3 2 3 5" xfId="7747" xr:uid="{0839ABEE-21AA-4266-A8B7-4CBD8F2EF68C}"/>
    <cellStyle name="Comma 7 3 2 3 5 2" xfId="22380" xr:uid="{08CE0D33-E5ED-4843-8A3B-10D065325FE5}"/>
    <cellStyle name="Comma 7 3 2 3 6" xfId="17652" xr:uid="{2BB41FDF-4388-4267-804F-A0132969705E}"/>
    <cellStyle name="Comma 7 3 2 3 6 2" xfId="27451" xr:uid="{F472C86A-9D0E-4B4F-AE4E-DB6C6FE58700}"/>
    <cellStyle name="Comma 7 3 2 3 7" xfId="20047" xr:uid="{F2478CE0-33C2-479B-9B26-B6E670E24A6E}"/>
    <cellStyle name="Comma 7 3 2 4" xfId="5137" xr:uid="{B1DFA132-97DD-4B1A-97C3-C7E74DC7C97B}"/>
    <cellStyle name="Comma 7 3 2 4 2" xfId="10687" xr:uid="{74DEDF11-1010-4037-BC42-B54A8BB9F222}"/>
    <cellStyle name="Comma 7 3 2 4 2 2" xfId="23933" xr:uid="{A306261F-56A3-498A-9494-CF2CDE669DB5}"/>
    <cellStyle name="Comma 7 3 2 4 3" xfId="20442" xr:uid="{FC6AADBD-C158-4859-B5A5-E94E8982BC9F}"/>
    <cellStyle name="Comma 7 3 2 5" xfId="12050" xr:uid="{D49E9D48-B46C-437A-9A3B-F81B03CC3B4A}"/>
    <cellStyle name="Comma 7 3 2 5 2" xfId="25103" xr:uid="{87D68344-D6B4-4839-97D3-C830A79704AE}"/>
    <cellStyle name="Comma 7 3 2 6" xfId="8192" xr:uid="{0C190B4B-CA5C-4769-AA63-225DC5AB7A5B}"/>
    <cellStyle name="Comma 7 3 2 6 2" xfId="22768" xr:uid="{B2CB49DA-D8A6-4004-B6CB-9AD4569BA4BE}"/>
    <cellStyle name="Comma 7 3 2 7" xfId="6519" xr:uid="{B9DF7EFF-1D7B-4700-9FCF-B84537DF6028}"/>
    <cellStyle name="Comma 7 3 2 7 2" xfId="21610" xr:uid="{E21E3696-3CC1-4600-A9AE-7D7B27C1C05D}"/>
    <cellStyle name="Comma 7 3 2 8" xfId="14817" xr:uid="{B5D3720E-8FEF-4610-A331-ED4EF4C7E9DA}"/>
    <cellStyle name="Comma 7 3 2 8 2" xfId="26509" xr:uid="{6097F2CB-D347-447F-B0DA-144F8CD699F8}"/>
    <cellStyle name="Comma 7 3 2 9" xfId="16359" xr:uid="{E1B6BDD1-22E2-43D8-98C0-AA2FDF8AFBC0}"/>
    <cellStyle name="Comma 7 3 2 9 2" xfId="26680" xr:uid="{645AD14D-A42C-42EB-BB99-4D62D4D4AF23}"/>
    <cellStyle name="Comma 7 3 3" xfId="3004" xr:uid="{55B76396-9F57-4273-8D41-8F7E221FF2D0}"/>
    <cellStyle name="Comma 7 3 3 2" xfId="5552" xr:uid="{910B0FBE-0CC5-438B-82B1-E0933F438EC8}"/>
    <cellStyle name="Comma 7 3 3 2 2" xfId="11102" xr:uid="{F8D31910-92BE-4F93-939F-AB7773BAE295}"/>
    <cellStyle name="Comma 7 3 3 2 2 2" xfId="24300" xr:uid="{3EC4BA70-8865-4377-ACD6-A6E4B9F51FC6}"/>
    <cellStyle name="Comma 7 3 3 2 3" xfId="20809" xr:uid="{B17C4CCA-D265-40A3-A855-85B2E4E8A591}"/>
    <cellStyle name="Comma 7 3 3 2 4" xfId="34502" xr:uid="{98BBF427-DBD7-42C2-A581-12F0FD9BB60D}"/>
    <cellStyle name="Comma 7 3 3 3" xfId="12488" xr:uid="{0AFC6400-1F80-4BE5-A968-74C40B9DDD54}"/>
    <cellStyle name="Comma 7 3 3 3 2" xfId="25487" xr:uid="{73266395-FFBE-4362-90C4-A7F178BA899C}"/>
    <cellStyle name="Comma 7 3 3 4" xfId="8609" xr:uid="{BAB98634-6E64-45E9-95C0-DD095A2A9B5A}"/>
    <cellStyle name="Comma 7 3 3 4 2" xfId="23135" xr:uid="{9F6239E9-777C-4DB9-90BB-F639AAAE9B63}"/>
    <cellStyle name="Comma 7 3 3 5" xfId="6989" xr:uid="{A294BBC2-0B14-4630-94DE-0785165C544E}"/>
    <cellStyle name="Comma 7 3 3 5 2" xfId="21977" xr:uid="{DCD64133-9628-437B-9BA8-1A4633D2F778}"/>
    <cellStyle name="Comma 7 3 3 6" xfId="16885" xr:uid="{C611C237-7816-4235-9CB2-A6E4114B83FE}"/>
    <cellStyle name="Comma 7 3 3 6 2" xfId="27048" xr:uid="{DF7FCC58-E200-4F5D-A71A-92D7E8BD4FB3}"/>
    <cellStyle name="Comma 7 3 3 7" xfId="19644" xr:uid="{62404E8E-771B-47C4-84E8-79079DE844A5}"/>
    <cellStyle name="Comma 7 3 3 8" xfId="31997" xr:uid="{35EF5BBF-C9E2-4789-9E8B-A1FF8D16DB59}"/>
    <cellStyle name="Comma 7 3 4" xfId="3745" xr:uid="{0B5F0096-C449-4A64-854D-8D38701FF0C1}"/>
    <cellStyle name="Comma 7 3 4 2" xfId="6013" xr:uid="{C985CA3B-AE4B-42FB-8010-9EC5EAC0D6C0}"/>
    <cellStyle name="Comma 7 3 4 2 2" xfId="11563" xr:uid="{0F909E40-C163-4A6C-880F-9F9D5D6B89CF}"/>
    <cellStyle name="Comma 7 3 4 2 2 2" xfId="24687" xr:uid="{DF4A1738-0BD4-43D7-86D5-7D4B5ACBB429}"/>
    <cellStyle name="Comma 7 3 4 2 3" xfId="21196" xr:uid="{3A3CA545-3520-47D9-9E0B-CEE0DE765DF1}"/>
    <cellStyle name="Comma 7 3 4 2 4" xfId="34011" xr:uid="{4B6F6F1B-50C8-441D-81F9-613DA3E9CEAC}"/>
    <cellStyle name="Comma 7 3 4 3" xfId="12967" xr:uid="{23172F9E-A85A-44DF-A91C-72076144DC5D}"/>
    <cellStyle name="Comma 7 3 4 3 2" xfId="25888" xr:uid="{E7C6FCC2-760E-4FA3-81CB-18C5C04C38DC}"/>
    <cellStyle name="Comma 7 3 4 4" xfId="9296" xr:uid="{119AF3A0-B3A8-4875-B8DF-5DC856C80ABE}"/>
    <cellStyle name="Comma 7 3 4 4 2" xfId="23522" xr:uid="{50C17A14-92D8-4A5F-AE23-6FCC0DC25FAA}"/>
    <cellStyle name="Comma 7 3 4 5" xfId="7722" xr:uid="{3F837CA2-3074-46B5-ABC0-7DFE3AB055E6}"/>
    <cellStyle name="Comma 7 3 4 5 2" xfId="22364" xr:uid="{07B1C810-175A-4AB5-BDB5-12913C76D2CB}"/>
    <cellStyle name="Comma 7 3 4 6" xfId="17627" xr:uid="{8ABF440B-3C1A-4785-81C7-E5BC2629C05B}"/>
    <cellStyle name="Comma 7 3 4 6 2" xfId="27435" xr:uid="{25832A09-0D77-46A8-9E45-AADF823BFCF4}"/>
    <cellStyle name="Comma 7 3 4 7" xfId="20031" xr:uid="{BA49226B-1C0B-4362-9162-88D54FF48D8C}"/>
    <cellStyle name="Comma 7 3 4 8" xfId="31041" xr:uid="{6D6B6A1D-647F-4D6A-8C67-A3FD8C975B04}"/>
    <cellStyle name="Comma 7 3 5" xfId="5112" xr:uid="{FE3B09FD-EDA5-4C30-919B-B3B59FDDBD2C}"/>
    <cellStyle name="Comma 7 3 5 2" xfId="10662" xr:uid="{99592226-683A-450C-8A88-F8F1315412DC}"/>
    <cellStyle name="Comma 7 3 5 2 2" xfId="23917" xr:uid="{BFD38148-CBCB-4805-8BA6-BA4702E1A3B7}"/>
    <cellStyle name="Comma 7 3 5 2 3" xfId="35361" xr:uid="{3C9896A4-D8B2-4E18-897A-CC9510D47710}"/>
    <cellStyle name="Comma 7 3 5 3" xfId="20426" xr:uid="{9AE22F22-E811-4271-99A0-C7023E49FB56}"/>
    <cellStyle name="Comma 7 3 5 4" xfId="32873" xr:uid="{6997666E-E609-4410-9109-141F7E1C19F8}"/>
    <cellStyle name="Comma 7 3 6" xfId="12023" xr:uid="{BF72D449-81DD-4599-ADB4-89EAC28245E2}"/>
    <cellStyle name="Comma 7 3 6 2" xfId="25085" xr:uid="{6A8C9081-1AAB-4681-A564-217C2252032A}"/>
    <cellStyle name="Comma 7 3 7" xfId="8167" xr:uid="{0575016B-86E7-4466-A3FF-5BA891DA7069}"/>
    <cellStyle name="Comma 7 3 7 2" xfId="22752" xr:uid="{19778B35-C069-447F-932C-DDC4032D0E07}"/>
    <cellStyle name="Comma 7 3 8" xfId="6488" xr:uid="{1D8091C3-5B1C-4047-884D-B1A5B43EEA62}"/>
    <cellStyle name="Comma 7 3 8 2" xfId="21594" xr:uid="{AF1C1B2D-FA17-4BDE-8DED-11D225D89D2A}"/>
    <cellStyle name="Comma 7 3 9" xfId="13627" xr:uid="{91D5CFF3-46D9-4398-9144-6EBCE971DE4A}"/>
    <cellStyle name="Comma 7 3 9 2" xfId="26323" xr:uid="{E11D1A60-0C31-4F87-8329-546171E0E4EB}"/>
    <cellStyle name="Comma 7 4" xfId="685" xr:uid="{2E5A37A3-F301-4FEE-800E-72A0E2BB37CE}"/>
    <cellStyle name="Comma 7 4 10" xfId="1015" xr:uid="{F88848F2-F2C0-4B16-BEBE-ECFA0B7C5CCB}"/>
    <cellStyle name="Comma 7 4 11" xfId="28780" xr:uid="{91DE97B7-23D5-4877-AC46-92323BD7056C}"/>
    <cellStyle name="Comma 7 4 12" xfId="31031" xr:uid="{F3A31907-81B2-4D76-8C69-8A0FB734918C}"/>
    <cellStyle name="Comma 7 4 2" xfId="5109" xr:uid="{E7972C25-87FA-4F0B-8AF5-CF56518615F1}"/>
    <cellStyle name="Comma 7 4 2 2" xfId="10659" xr:uid="{19B1E240-A425-48C2-923C-0574B0CF0F09}"/>
    <cellStyle name="Comma 7 4 2 2 2" xfId="23914" xr:uid="{429B3398-5D42-41A0-8E01-A43B6D11D824}"/>
    <cellStyle name="Comma 7 4 2 2 3" xfId="34392" xr:uid="{48EC7483-35B8-442B-8FB1-A5AC764473CC}"/>
    <cellStyle name="Comma 7 4 2 3" xfId="20423" xr:uid="{AFA7056A-76BB-4D14-BB62-8525EC229782}"/>
    <cellStyle name="Comma 7 4 2 4" xfId="31495" xr:uid="{ADBB571F-8D71-48C7-BD11-5F1C055D619B}"/>
    <cellStyle name="Comma 7 4 3" xfId="12020" xr:uid="{7E3239AC-98F9-40A5-8087-76855D6189FB}"/>
    <cellStyle name="Comma 7 4 3 2" xfId="25082" xr:uid="{43FD5FA2-8D10-4558-9DDF-8D703C361627}"/>
    <cellStyle name="Comma 7 4 3 3" xfId="34001" xr:uid="{6B206706-0DE6-46DB-9DF7-9B961D8CBCCA}"/>
    <cellStyle name="Comma 7 4 4" xfId="8164" xr:uid="{5BA9E72C-1D9F-4DFC-9D05-A29FE36BAC42}"/>
    <cellStyle name="Comma 7 4 4 2" xfId="22749" xr:uid="{4ED5C3F0-4BEB-4F10-9BBE-792E9D72DE55}"/>
    <cellStyle name="Comma 7 4 5" xfId="6485" xr:uid="{D30A410E-AABF-4EDA-8BF6-74740B4B7377}"/>
    <cellStyle name="Comma 7 4 5 2" xfId="21591" xr:uid="{039B1536-1500-4F4E-8BE7-67DF9ED3FCA9}"/>
    <cellStyle name="Comma 7 4 6" xfId="14175" xr:uid="{65131760-6CD2-413D-8033-70DAE9E0750F}"/>
    <cellStyle name="Comma 7 4 6 2" xfId="26447" xr:uid="{D9D476A7-BA67-40BF-96B8-A99780964575}"/>
    <cellStyle name="Comma 7 4 7" xfId="16325" xr:uid="{F2D37918-8555-48CC-9644-2B2ACE4806AD}"/>
    <cellStyle name="Comma 7 4 7 2" xfId="26661" xr:uid="{996919B0-B621-4DB9-8185-39860A251096}"/>
    <cellStyle name="Comma 7 4 8" xfId="19258" xr:uid="{D7C5271F-A78E-40F3-A40D-A8632C53BB3F}"/>
    <cellStyle name="Comma 7 4 9" xfId="28319" xr:uid="{78BD26BF-7426-42F7-ABBB-8A768B165093}"/>
    <cellStyle name="Comma 7 5" xfId="846" xr:uid="{54FDA6D1-7563-4F85-AE2A-99364324DF7E}"/>
    <cellStyle name="Comma 7 5 10" xfId="3001" xr:uid="{A0C22944-BCDB-4C22-BBAA-9A3B1214F14B}"/>
    <cellStyle name="Comma 7 5 11" xfId="28901" xr:uid="{1E82DCD0-0918-45FE-B01F-50DC889085C8}"/>
    <cellStyle name="Comma 7 5 12" xfId="31904" xr:uid="{23CEAFD4-F71E-4B29-A039-F784BE954518}"/>
    <cellStyle name="Comma 7 5 2" xfId="5549" xr:uid="{A091AB53-2DC6-4E9A-8A90-EC0440173A5F}"/>
    <cellStyle name="Comma 7 5 2 2" xfId="11099" xr:uid="{D07AD947-0D20-4C0A-B2E6-6468AB27A43E}"/>
    <cellStyle name="Comma 7 5 2 2 2" xfId="24297" xr:uid="{9A18627D-0BA2-4527-95DA-CF87EC5A7927}"/>
    <cellStyle name="Comma 7 5 2 3" xfId="20806" xr:uid="{7D54B0B5-BBDF-4DD7-B902-795F98EB37BA}"/>
    <cellStyle name="Comma 7 5 2 4" xfId="34430" xr:uid="{260ED3DA-7589-4E74-8E78-ABEDF1FBD6CA}"/>
    <cellStyle name="Comma 7 5 3" xfId="12485" xr:uid="{6D8557D2-B2F9-48FD-BABE-3582A7E22C58}"/>
    <cellStyle name="Comma 7 5 3 2" xfId="25484" xr:uid="{66814811-8C5F-4912-9B1C-D33348BDFF94}"/>
    <cellStyle name="Comma 7 5 4" xfId="8606" xr:uid="{4BC5F07E-1AD9-4BD3-A0AD-99720C4560B4}"/>
    <cellStyle name="Comma 7 5 4 2" xfId="23132" xr:uid="{1F3C49F1-101E-40CC-B7F1-F781210DD676}"/>
    <cellStyle name="Comma 7 5 5" xfId="6986" xr:uid="{155D47F5-07E3-403B-A877-FA9461FC6E02}"/>
    <cellStyle name="Comma 7 5 5 2" xfId="21974" xr:uid="{B292AAC8-3B9A-4FB7-A15E-5386820E83C9}"/>
    <cellStyle name="Comma 7 5 6" xfId="14176" xr:uid="{F6F6E4AF-EE5F-4C57-A5E7-4BE0FAC36C64}"/>
    <cellStyle name="Comma 7 5 6 2" xfId="26448" xr:uid="{936517EE-8BEC-4C7C-8F54-52EF23E69FC0}"/>
    <cellStyle name="Comma 7 5 7" xfId="16882" xr:uid="{4369062A-B018-46A3-ABEA-C562EFC38DF0}"/>
    <cellStyle name="Comma 7 5 7 2" xfId="27045" xr:uid="{02206268-4C06-4986-B0E8-AD5DD21921D1}"/>
    <cellStyle name="Comma 7 5 8" xfId="19641" xr:uid="{6CB59D82-21E6-48E7-9FA2-1F878A2C6403}"/>
    <cellStyle name="Comma 7 5 9" xfId="28453" xr:uid="{259E7741-5C82-473C-9434-F254AC85D9E9}"/>
    <cellStyle name="Comma 7 6" xfId="296" xr:uid="{DCDD2623-93A0-4B4B-8D4C-24B2399194F7}"/>
    <cellStyle name="Comma 7 6 10" xfId="3742" xr:uid="{2B96302C-939F-4632-9C87-1AD92229050E}"/>
    <cellStyle name="Comma 7 6 11" xfId="30304" xr:uid="{9F100B31-40B5-41A1-8322-5864F19E1792}"/>
    <cellStyle name="Comma 7 6 2" xfId="6010" xr:uid="{9A56BAC9-8EF2-4108-85AC-F128FD23013D}"/>
    <cellStyle name="Comma 7 6 2 2" xfId="11560" xr:uid="{F0CE2DE1-9717-4ABB-AA15-0934EF064C7C}"/>
    <cellStyle name="Comma 7 6 2 2 2" xfId="24684" xr:uid="{CD78E291-C508-491F-9726-E95C756E0114}"/>
    <cellStyle name="Comma 7 6 2 3" xfId="21193" xr:uid="{31803E52-CCF3-4579-A9E3-324485C8822A}"/>
    <cellStyle name="Comma 7 6 3" xfId="12964" xr:uid="{4B52D554-2720-4BC0-9DF8-C7DF833F3FCA}"/>
    <cellStyle name="Comma 7 6 3 2" xfId="25885" xr:uid="{0DADB3E1-455D-4E2F-A5B6-AE9531CA1643}"/>
    <cellStyle name="Comma 7 6 4" xfId="9293" xr:uid="{1FA8B4C8-D13B-4BAA-B200-BFD5F06B0217}"/>
    <cellStyle name="Comma 7 6 4 2" xfId="23519" xr:uid="{E5ADF8F6-A162-4050-B8EA-D407ABCB3EB1}"/>
    <cellStyle name="Comma 7 6 5" xfId="7719" xr:uid="{359697D6-D499-4B72-B95A-9F8D9A6AEBDA}"/>
    <cellStyle name="Comma 7 6 5 2" xfId="22361" xr:uid="{65285DB0-0E1E-477C-A771-FEA0971D3A7A}"/>
    <cellStyle name="Comma 7 6 6" xfId="14177" xr:uid="{0AE14643-5DDE-422D-A00B-09017334BE3F}"/>
    <cellStyle name="Comma 7 6 6 2" xfId="26449" xr:uid="{64C043CE-7870-4EF7-8EAB-6E32369E9F27}"/>
    <cellStyle name="Comma 7 6 7" xfId="17624" xr:uid="{91EC2BFD-509C-4331-B753-ADC7B421EBE7}"/>
    <cellStyle name="Comma 7 6 7 2" xfId="27432" xr:uid="{DA3041BD-8E02-4EE5-BB4B-14420F0905BA}"/>
    <cellStyle name="Comma 7 6 8" xfId="20028" xr:uid="{1A6E6499-9CCE-4F62-8FA9-F09AFB2C07CF}"/>
    <cellStyle name="Comma 7 6 9" xfId="28059" xr:uid="{564F399D-83CF-4C3B-84DA-AC11851C017D}"/>
    <cellStyle name="Comma 7 7" xfId="5069" xr:uid="{2F284C1A-03C9-4436-A209-F7F174918EF9}"/>
    <cellStyle name="Comma 7 7 2" xfId="10619" xr:uid="{F8F8F17F-3E9B-4CA3-9178-E6758DA9A0F7}"/>
    <cellStyle name="Comma 7 7 2 2" xfId="23879" xr:uid="{3D00749F-4109-4836-BB46-60A91F9FE3B3}"/>
    <cellStyle name="Comma 7 7 2 3" xfId="35319" xr:uid="{890090C1-53E6-45E8-86CE-4443F7FFE6E2}"/>
    <cellStyle name="Comma 7 7 3" xfId="14786" xr:uid="{4B13E419-5E4B-4B82-BB6D-D95E0999D9ED}"/>
    <cellStyle name="Comma 7 7 3 2" xfId="26495" xr:uid="{28CA17F8-A559-4E9A-B3DC-B5B1CD6E0BF9}"/>
    <cellStyle name="Comma 7 7 4" xfId="20388" xr:uid="{63A412B5-EE57-4C83-9A69-01E7136FD549}"/>
    <cellStyle name="Comma 7 7 5" xfId="32827" xr:uid="{439478A3-A29D-4B2E-8BA2-31B950393C88}"/>
    <cellStyle name="Comma 7 8" xfId="11980" xr:uid="{A2B9334E-ACE5-4290-9DBC-AB2593E2C491}"/>
    <cellStyle name="Comma 7 8 2" xfId="25047" xr:uid="{5888C03D-8894-4007-B5EC-993FB6CA1238}"/>
    <cellStyle name="Comma 7 8 3" xfId="32924" xr:uid="{371C578F-E9CE-4928-BF5E-A074CDD52F4A}"/>
    <cellStyle name="Comma 7 9" xfId="12032" xr:uid="{3E5C970A-5CF4-4372-9862-71FD36F51D60}"/>
    <cellStyle name="Comma 7 9 2" xfId="25089" xr:uid="{0AB3A4DF-6936-4029-B159-379CDFB6FFB0}"/>
    <cellStyle name="Comma 7_Book1" xfId="14178" xr:uid="{C1DD1371-47C6-4112-8404-7BB61596FDCD}"/>
    <cellStyle name="Comma 70" xfId="1922" xr:uid="{0EA8C7D5-9319-4341-AC82-0A834205006F}"/>
    <cellStyle name="Comma 70 10" xfId="19482" xr:uid="{ED756333-C8ED-4174-9CBC-2EB6742A75B1}"/>
    <cellStyle name="Comma 70 2" xfId="3351" xr:uid="{B049AFD4-3F3D-4380-9A8D-5F0208BA75CB}"/>
    <cellStyle name="Comma 70 2 2" xfId="5813" xr:uid="{6657BF96-E99A-4C75-A567-F803EF207566}"/>
    <cellStyle name="Comma 70 2 2 2" xfId="11363" xr:uid="{CEF71DA5-2D64-4333-A5F9-3AED35D2FBD3}"/>
    <cellStyle name="Comma 70 2 2 2 2" xfId="24521" xr:uid="{4DE2EE1F-DBD8-488C-9CF8-B66F81134064}"/>
    <cellStyle name="Comma 70 2 2 3" xfId="21030" xr:uid="{76ACC049-46D2-40EF-83A2-29F44999FF4A}"/>
    <cellStyle name="Comma 70 2 3" xfId="12756" xr:uid="{72955529-9B66-4A25-A2E2-7E0B7BF0F851}"/>
    <cellStyle name="Comma 70 2 3 2" xfId="25714" xr:uid="{E9879521-0F40-4615-BACF-B525858A0574}"/>
    <cellStyle name="Comma 70 2 4" xfId="8940" xr:uid="{726C5E17-8F70-4A4A-AA12-DE2B37C3A607}"/>
    <cellStyle name="Comma 70 2 4 2" xfId="23356" xr:uid="{EB95EFAE-2F00-40FF-9A1C-7D20876B7510}"/>
    <cellStyle name="Comma 70 2 5" xfId="7330" xr:uid="{D403890B-BF13-4364-87F2-5B0B03A5C186}"/>
    <cellStyle name="Comma 70 2 5 2" xfId="22198" xr:uid="{79D406A3-9676-48EF-A9DE-32B0FE38A671}"/>
    <cellStyle name="Comma 70 2 6" xfId="17232" xr:uid="{172FD6CC-0D2D-4B53-88FC-94D289563F54}"/>
    <cellStyle name="Comma 70 2 6 2" xfId="27269" xr:uid="{1A5C8AE7-DF50-4730-BBD2-D0F7970E0B70}"/>
    <cellStyle name="Comma 70 2 7" xfId="19865" xr:uid="{504B7E0D-6058-4C31-960D-571C9F85BE35}"/>
    <cellStyle name="Comma 70 3" xfId="3998" xr:uid="{CAA50892-8C14-4856-A516-A0EED19C2BC1}"/>
    <cellStyle name="Comma 70 3 2" xfId="6266" xr:uid="{2A0498D6-FF84-46C6-B93E-4757F2450F60}"/>
    <cellStyle name="Comma 70 3 2 2" xfId="11816" xr:uid="{91DF2DA3-3C62-4070-A703-E31773D2C1DE}"/>
    <cellStyle name="Comma 70 3 2 2 2" xfId="24908" xr:uid="{64BD301C-6C86-4F15-B820-BF3ED2225DA1}"/>
    <cellStyle name="Comma 70 3 2 3" xfId="21417" xr:uid="{E7391463-17A8-44F2-9A82-525B6D65C1C4}"/>
    <cellStyle name="Comma 70 3 3" xfId="13220" xr:uid="{A7B7388D-8AE2-4DEB-844F-FE5AD8329D67}"/>
    <cellStyle name="Comma 70 3 3 2" xfId="26109" xr:uid="{5824CDF2-AE52-4CAE-A289-2EE8A2ED003E}"/>
    <cellStyle name="Comma 70 3 4" xfId="9549" xr:uid="{7CA7A6B5-A555-4671-B6AA-D68D25306B9D}"/>
    <cellStyle name="Comma 70 3 4 2" xfId="23743" xr:uid="{E8A456B0-232C-4AAD-BD82-7A1585843E56}"/>
    <cellStyle name="Comma 70 3 5" xfId="7975" xr:uid="{18618AA7-BDB7-440C-9164-5230BE34DB6B}"/>
    <cellStyle name="Comma 70 3 5 2" xfId="22585" xr:uid="{11B819C8-00C3-4B3E-846B-D2FE87054C41}"/>
    <cellStyle name="Comma 70 3 6" xfId="17880" xr:uid="{B38B90CA-7AD4-42DA-A52B-F92575F3315F}"/>
    <cellStyle name="Comma 70 3 6 2" xfId="27656" xr:uid="{3D391E90-C993-4F90-944D-DA1DD6937304}"/>
    <cellStyle name="Comma 70 3 7" xfId="20252" xr:uid="{4A44192C-E77F-4DCE-AB5B-35B03C36F268}"/>
    <cellStyle name="Comma 70 4" xfId="5365" xr:uid="{044313BC-66A0-4BAC-ABD0-0FB191D7D48B}"/>
    <cellStyle name="Comma 70 4 2" xfId="10915" xr:uid="{4FF5D86B-C4C3-4756-BD18-B427E45608C0}"/>
    <cellStyle name="Comma 70 4 2 2" xfId="24138" xr:uid="{ADE8DD9F-8DA9-41F9-9A23-570B628A4D34}"/>
    <cellStyle name="Comma 70 4 3" xfId="20647" xr:uid="{E1EFD15F-92FE-4246-9043-8EFAD9AC6A2C}"/>
    <cellStyle name="Comma 70 5" xfId="12289" xr:uid="{64FF0D71-EF1D-4E72-88A1-FA06A002EA65}"/>
    <cellStyle name="Comma 70 5 2" xfId="25315" xr:uid="{C1AB1BFA-1063-48C0-8A28-D56702ABBD3C}"/>
    <cellStyle name="Comma 70 6" xfId="8420" xr:uid="{1B78DEDB-CE95-4809-8FA0-3E5C6A22D9CC}"/>
    <cellStyle name="Comma 70 6 2" xfId="22973" xr:uid="{4E7EAC9F-1599-45F6-A253-9194AC83604B}"/>
    <cellStyle name="Comma 70 7" xfId="6797" xr:uid="{78FA982D-C7EF-4306-83C8-A1F93E80E7F2}"/>
    <cellStyle name="Comma 70 7 2" xfId="21815" xr:uid="{2DE78634-D71F-4423-B560-6480EE5272FA}"/>
    <cellStyle name="Comma 70 8" xfId="14179" xr:uid="{3665B867-CDFB-4122-86C4-0D8C8D443C3A}"/>
    <cellStyle name="Comma 70 8 2" xfId="26450" xr:uid="{04E77121-5106-4790-934A-9B49F1B31503}"/>
    <cellStyle name="Comma 70 9" xfId="16641" xr:uid="{0BB98D8B-1BE9-4F47-BE0E-4489FDAEE5F1}"/>
    <cellStyle name="Comma 70 9 2" xfId="26885" xr:uid="{94C3C2A2-1DD7-451E-9C28-7469F10CF745}"/>
    <cellStyle name="Comma 71" xfId="1923" xr:uid="{80A132FF-A6FF-4706-914F-F251BB331603}"/>
    <cellStyle name="Comma 71 10" xfId="19483" xr:uid="{C108AC53-800A-47C0-8232-E1E2651C0679}"/>
    <cellStyle name="Comma 71 2" xfId="3352" xr:uid="{06E68240-DEE4-4367-AB2B-BF9C75047707}"/>
    <cellStyle name="Comma 71 2 2" xfId="5814" xr:uid="{4723F941-FCAA-4054-89A5-05B781240C4C}"/>
    <cellStyle name="Comma 71 2 2 2" xfId="11364" xr:uid="{6B9C8B28-D291-4505-AD30-F8B435760B40}"/>
    <cellStyle name="Comma 71 2 2 2 2" xfId="24522" xr:uid="{CDE8964D-5724-429B-B998-916A3939B892}"/>
    <cellStyle name="Comma 71 2 2 3" xfId="21031" xr:uid="{7BB8536D-C188-42AD-8B6B-6ECC430CC30C}"/>
    <cellStyle name="Comma 71 2 3" xfId="12757" xr:uid="{A4C62A9D-88CD-4D84-ACA5-0CBA830F030B}"/>
    <cellStyle name="Comma 71 2 3 2" xfId="25715" xr:uid="{20B55548-F415-44D9-B1DE-9ED49B426B95}"/>
    <cellStyle name="Comma 71 2 4" xfId="8941" xr:uid="{038AACDC-C85E-4873-879A-2E31478A5687}"/>
    <cellStyle name="Comma 71 2 4 2" xfId="23357" xr:uid="{C5CAD132-0F62-4103-8316-B25C30025634}"/>
    <cellStyle name="Comma 71 2 5" xfId="7331" xr:uid="{84FC8837-6378-40B3-A947-88F87C6D69FB}"/>
    <cellStyle name="Comma 71 2 5 2" xfId="22199" xr:uid="{0C0D13B0-E420-4234-AD4C-DEF48B59D74D}"/>
    <cellStyle name="Comma 71 2 6" xfId="17233" xr:uid="{12709BFE-8198-4F21-9DE6-5451542E2967}"/>
    <cellStyle name="Comma 71 2 6 2" xfId="27270" xr:uid="{9924216A-9343-42F8-873C-D803F5A7CF0D}"/>
    <cellStyle name="Comma 71 2 7" xfId="19866" xr:uid="{DFAF401D-3C8A-4502-AA7A-7910CB064F0E}"/>
    <cellStyle name="Comma 71 3" xfId="3999" xr:uid="{1286013F-4AAF-4434-88B6-83E3C8714A52}"/>
    <cellStyle name="Comma 71 3 2" xfId="6267" xr:uid="{08386B50-8D4D-4175-8E54-8439E570715B}"/>
    <cellStyle name="Comma 71 3 2 2" xfId="11817" xr:uid="{B7769F80-C6BF-4EAC-874D-4195BF4F0E56}"/>
    <cellStyle name="Comma 71 3 2 2 2" xfId="24909" xr:uid="{24E9E0FE-6C7C-4803-8558-9C88DF9D7595}"/>
    <cellStyle name="Comma 71 3 2 3" xfId="21418" xr:uid="{683B90A6-BE60-44E3-BD6F-E5015E492280}"/>
    <cellStyle name="Comma 71 3 3" xfId="13221" xr:uid="{8B9EA443-4B2D-4AEE-983C-A40FAF2846D0}"/>
    <cellStyle name="Comma 71 3 3 2" xfId="26110" xr:uid="{35F9C9BB-BE2D-4D61-800F-280E6615A604}"/>
    <cellStyle name="Comma 71 3 4" xfId="9550" xr:uid="{B4CCDA67-9209-412F-A67C-DC0ED7897823}"/>
    <cellStyle name="Comma 71 3 4 2" xfId="23744" xr:uid="{1B4E0416-CA90-48FB-ACAC-79215B60F22D}"/>
    <cellStyle name="Comma 71 3 5" xfId="7976" xr:uid="{3D999B23-1B17-4925-9842-2F3E66BAF78A}"/>
    <cellStyle name="Comma 71 3 5 2" xfId="22586" xr:uid="{13F30103-7785-49FF-813C-B733D24FF72C}"/>
    <cellStyle name="Comma 71 3 6" xfId="17881" xr:uid="{6442DACA-9A62-4F23-8A40-8C0D312BDCC8}"/>
    <cellStyle name="Comma 71 3 6 2" xfId="27657" xr:uid="{256EA2F9-5120-496A-A54F-FE6DFF911766}"/>
    <cellStyle name="Comma 71 3 7" xfId="20253" xr:uid="{4CA288A7-B647-4AFD-ABC9-BED06A1CE6E7}"/>
    <cellStyle name="Comma 71 4" xfId="5366" xr:uid="{D430E3F2-4FB1-40BB-8CE6-E204C8781DD5}"/>
    <cellStyle name="Comma 71 4 2" xfId="10916" xr:uid="{F6A13F93-034D-4CBE-B0D3-103FEA85B9D4}"/>
    <cellStyle name="Comma 71 4 2 2" xfId="24139" xr:uid="{5A12E93A-C742-4D75-AE90-60251A370F6F}"/>
    <cellStyle name="Comma 71 4 3" xfId="20648" xr:uid="{56A18D2E-3A46-4639-AD1F-6382C1C746FA}"/>
    <cellStyle name="Comma 71 5" xfId="12290" xr:uid="{DDB7CE29-106A-40AB-98BE-5748317948B5}"/>
    <cellStyle name="Comma 71 5 2" xfId="25316" xr:uid="{024C2EE6-3FCE-415B-A7E7-120233A756AB}"/>
    <cellStyle name="Comma 71 6" xfId="8421" xr:uid="{C3ECE746-8C06-4AF5-A4AE-CEDD58F180DF}"/>
    <cellStyle name="Comma 71 6 2" xfId="22974" xr:uid="{444010A8-6B6C-4BC7-81EF-E44EDD0C7560}"/>
    <cellStyle name="Comma 71 7" xfId="6798" xr:uid="{6E48D959-8AA1-4AC8-A9BD-7776CB8D1169}"/>
    <cellStyle name="Comma 71 7 2" xfId="21816" xr:uid="{E4015377-815F-4B91-82E4-225798A61802}"/>
    <cellStyle name="Comma 71 8" xfId="14180" xr:uid="{6AD20BA9-4C4F-4602-AC67-956A4B68EEB5}"/>
    <cellStyle name="Comma 71 8 2" xfId="26451" xr:uid="{D52D2411-576A-46AE-95E4-13F92CC4FBD6}"/>
    <cellStyle name="Comma 71 9" xfId="16642" xr:uid="{F402DB26-43A3-4D49-8AF4-D96E2BE6066B}"/>
    <cellStyle name="Comma 71 9 2" xfId="26886" xr:uid="{F0949E9C-C726-47D4-9426-DB3EB39776D3}"/>
    <cellStyle name="Comma 72" xfId="1924" xr:uid="{150B3952-49B0-4274-86B9-46F4C0BDF021}"/>
    <cellStyle name="Comma 72 10" xfId="19484" xr:uid="{43E6D971-5C7F-4B4C-BAD1-3AF0DF2DA10E}"/>
    <cellStyle name="Comma 72 11" xfId="32818" xr:uid="{1992E144-75A6-47F7-9E34-930A88B3E761}"/>
    <cellStyle name="Comma 72 2" xfId="3353" xr:uid="{5B69F29B-65BF-4D9D-9C55-CFF9449F9356}"/>
    <cellStyle name="Comma 72 2 2" xfId="5815" xr:uid="{9BED9662-D94A-4907-93A4-349FDD581199}"/>
    <cellStyle name="Comma 72 2 2 2" xfId="11365" xr:uid="{49E3BD96-93A6-41DB-84DF-E9CFB61817EC}"/>
    <cellStyle name="Comma 72 2 2 2 2" xfId="24523" xr:uid="{4FCBB5FE-02F5-42AA-AA3F-61A1CCC7B92B}"/>
    <cellStyle name="Comma 72 2 2 3" xfId="21032" xr:uid="{2C6336C0-320D-4CAF-AE8F-36D453431C64}"/>
    <cellStyle name="Comma 72 2 2 4" xfId="35347" xr:uid="{95B8DD76-D880-4473-9AE0-98D0C0BC1C0D}"/>
    <cellStyle name="Comma 72 2 3" xfId="12758" xr:uid="{DB98BB1D-2077-464F-B964-EBB957036BE1}"/>
    <cellStyle name="Comma 72 2 3 2" xfId="25716" xr:uid="{A8E73302-6D75-407E-AB98-BA23785D477D}"/>
    <cellStyle name="Comma 72 2 4" xfId="8942" xr:uid="{901CDA2F-3B27-4E44-AA5F-DF56184DF264}"/>
    <cellStyle name="Comma 72 2 4 2" xfId="23358" xr:uid="{B60F2A69-4A63-473A-831D-B31AE0B85204}"/>
    <cellStyle name="Comma 72 2 5" xfId="7332" xr:uid="{273C84A1-DDA9-4F46-8DFD-7C6395888176}"/>
    <cellStyle name="Comma 72 2 5 2" xfId="22200" xr:uid="{1E04F01D-ED59-40C8-9756-29C9AC963530}"/>
    <cellStyle name="Comma 72 2 6" xfId="17234" xr:uid="{BEAA760C-E4CA-42F7-A2BA-061C7463DAD1}"/>
    <cellStyle name="Comma 72 2 6 2" xfId="27271" xr:uid="{FD91A1BB-B3F4-400B-8416-7FC7FD7A57EB}"/>
    <cellStyle name="Comma 72 2 7" xfId="19867" xr:uid="{DEB832D7-1E0C-4AC2-9E14-592AA334B4A1}"/>
    <cellStyle name="Comma 72 2 8" xfId="32857" xr:uid="{16601B98-5D95-4ACA-8D1F-EBCB1C4AD4CA}"/>
    <cellStyle name="Comma 72 3" xfId="4000" xr:uid="{65229F84-A251-4A9A-A32A-B75A45BFC5E7}"/>
    <cellStyle name="Comma 72 3 2" xfId="6268" xr:uid="{5064E3ED-BC9F-44EE-B54B-EA1DE7534C86}"/>
    <cellStyle name="Comma 72 3 2 2" xfId="11818" xr:uid="{11F75290-6F23-4C6B-8B1F-907981516715}"/>
    <cellStyle name="Comma 72 3 2 2 2" xfId="24910" xr:uid="{6C95A0A2-9DCE-4205-B372-06B0D61C32BC}"/>
    <cellStyle name="Comma 72 3 2 3" xfId="21419" xr:uid="{C8826AE0-3D10-4CFA-9A64-3EF766D1FB7A}"/>
    <cellStyle name="Comma 72 3 3" xfId="13222" xr:uid="{DBECB7F7-FC35-477A-9BE7-A8D930721D22}"/>
    <cellStyle name="Comma 72 3 3 2" xfId="26111" xr:uid="{EB1A6DC9-2756-4AB9-AC0B-6FCFD5E5E61F}"/>
    <cellStyle name="Comma 72 3 4" xfId="9551" xr:uid="{CEC25C3F-0F87-4164-AEB8-76B1BB95BBDF}"/>
    <cellStyle name="Comma 72 3 4 2" xfId="23745" xr:uid="{385A6058-3B8B-4C6B-AC4E-BFFF0B362448}"/>
    <cellStyle name="Comma 72 3 5" xfId="7977" xr:uid="{FB25FACD-A6EA-4259-B25C-11B75DE955B9}"/>
    <cellStyle name="Comma 72 3 5 2" xfId="22587" xr:uid="{B7E77820-C376-447D-A719-61F6CA2EF59A}"/>
    <cellStyle name="Comma 72 3 6" xfId="17882" xr:uid="{3B596C54-AABB-4183-8CFB-87232D496742}"/>
    <cellStyle name="Comma 72 3 6 2" xfId="27658" xr:uid="{F332C91E-28C7-4A2C-B575-88155DB3F2B9}"/>
    <cellStyle name="Comma 72 3 7" xfId="20254" xr:uid="{8BCBD5A1-090A-4FF0-9A71-5B8A9A39A26C}"/>
    <cellStyle name="Comma 72 3 8" xfId="35313" xr:uid="{FF5EEDDC-2FC9-401B-BE95-08307B959808}"/>
    <cellStyle name="Comma 72 4" xfId="5367" xr:uid="{F5F5A1F5-493C-4EC1-8E98-9FE05EB2D267}"/>
    <cellStyle name="Comma 72 4 2" xfId="10917" xr:uid="{E59F9953-772D-400C-A581-07B78CE9160E}"/>
    <cellStyle name="Comma 72 4 2 2" xfId="24140" xr:uid="{BDC5C1AA-7406-4E94-AE7F-1CB190FBA09F}"/>
    <cellStyle name="Comma 72 4 3" xfId="20649" xr:uid="{01891BEF-36C1-45BB-BD0B-CC4128BC91A9}"/>
    <cellStyle name="Comma 72 5" xfId="12291" xr:uid="{A37861C2-F641-49E4-875B-020318F0422E}"/>
    <cellStyle name="Comma 72 5 2" xfId="25317" xr:uid="{6A97864B-1F2C-4954-8D8E-231661AEAFEF}"/>
    <cellStyle name="Comma 72 6" xfId="8422" xr:uid="{7829C2AD-2CBB-48C7-A640-0102C82DE3ED}"/>
    <cellStyle name="Comma 72 6 2" xfId="22975" xr:uid="{9096EA1A-5CA1-451E-BCE0-2C67D4DC4ECD}"/>
    <cellStyle name="Comma 72 7" xfId="6799" xr:uid="{96634BC9-1557-4FB4-A0FE-95D9D3668C92}"/>
    <cellStyle name="Comma 72 7 2" xfId="21817" xr:uid="{5E1F77A7-3FFB-438E-81A8-3C2ECDCBFBB9}"/>
    <cellStyle name="Comma 72 8" xfId="14181" xr:uid="{9180F31C-91B4-4D60-96A0-18B132CF6F37}"/>
    <cellStyle name="Comma 72 8 2" xfId="26452" xr:uid="{ECBB13E9-36F5-4DFF-B045-D6D05A96DC75}"/>
    <cellStyle name="Comma 72 9" xfId="16643" xr:uid="{6C3CEAE3-5B7A-448C-BB07-992D76447217}"/>
    <cellStyle name="Comma 72 9 2" xfId="26887" xr:uid="{59EB9ECA-7F7B-4BAE-A08E-7F37C4103F80}"/>
    <cellStyle name="Comma 73" xfId="1925" xr:uid="{46C3EB99-E326-4057-96B3-24FC0B63DF6B}"/>
    <cellStyle name="Comma 73 10" xfId="19485" xr:uid="{51233DA8-BBBC-4D0F-A57B-2FFB0E87A27C}"/>
    <cellStyle name="Comma 73 11" xfId="32813" xr:uid="{31889031-D901-4971-B30C-340048C7D28C}"/>
    <cellStyle name="Comma 73 2" xfId="3354" xr:uid="{8E149C25-6F4E-4138-AFC7-5452592EB2BA}"/>
    <cellStyle name="Comma 73 2 2" xfId="5816" xr:uid="{08398BB1-1392-4278-BAF7-A582A768622C}"/>
    <cellStyle name="Comma 73 2 2 2" xfId="11366" xr:uid="{4BBC52EC-D6FE-40F0-85A5-29500F126BB0}"/>
    <cellStyle name="Comma 73 2 2 2 2" xfId="24524" xr:uid="{28B84DCB-152C-44FB-B38E-45B53D713CD6}"/>
    <cellStyle name="Comma 73 2 2 3" xfId="21033" xr:uid="{93503A5B-09C1-48C0-9AFD-26385717F0C5}"/>
    <cellStyle name="Comma 73 2 2 4" xfId="35343" xr:uid="{8423B241-8601-49EA-9473-C054299A88B4}"/>
    <cellStyle name="Comma 73 2 3" xfId="12759" xr:uid="{B5BBF4D9-B6CF-4E0A-9C29-65A87CE24111}"/>
    <cellStyle name="Comma 73 2 3 2" xfId="25717" xr:uid="{2414BC2C-BE7D-4B80-AEFB-42448B20BAA7}"/>
    <cellStyle name="Comma 73 2 4" xfId="8943" xr:uid="{FB594B2F-0385-4540-AD9D-66F5BD2604F2}"/>
    <cellStyle name="Comma 73 2 4 2" xfId="23359" xr:uid="{49014022-83B3-4FBC-A3A6-D37F484D3AC7}"/>
    <cellStyle name="Comma 73 2 5" xfId="7333" xr:uid="{BDB9987B-2A4F-492A-866A-097C75D3F24C}"/>
    <cellStyle name="Comma 73 2 5 2" xfId="22201" xr:uid="{71B57E81-5FB9-4C62-A171-F685ECFC0470}"/>
    <cellStyle name="Comma 73 2 6" xfId="17235" xr:uid="{19CBE0FF-A642-4541-B3E4-ADF58C822E1F}"/>
    <cellStyle name="Comma 73 2 6 2" xfId="27272" xr:uid="{51511B14-CFE3-4C25-BD31-4F0639C3C1A8}"/>
    <cellStyle name="Comma 73 2 7" xfId="19868" xr:uid="{E30BA147-3565-4281-B3C2-32CEE4B957C6}"/>
    <cellStyle name="Comma 73 2 8" xfId="32853" xr:uid="{6B3332D6-67DF-4F34-9833-D3D7AC805D91}"/>
    <cellStyle name="Comma 73 3" xfId="4001" xr:uid="{D592F7F0-01C4-4D8A-95BF-73E837B0BD17}"/>
    <cellStyle name="Comma 73 3 2" xfId="6269" xr:uid="{3916E670-B9AD-4864-8363-2DB2E44B2028}"/>
    <cellStyle name="Comma 73 3 2 2" xfId="11819" xr:uid="{91E4A708-9E8F-4994-9BD6-9D748A291881}"/>
    <cellStyle name="Comma 73 3 2 2 2" xfId="24911" xr:uid="{96C7E796-8C51-427F-894E-8618374D1BE8}"/>
    <cellStyle name="Comma 73 3 2 3" xfId="21420" xr:uid="{10271890-B1A1-4619-808D-B2CA2F241D69}"/>
    <cellStyle name="Comma 73 3 3" xfId="13223" xr:uid="{669ECE26-6C75-4FB8-966D-1FA0FDE9A441}"/>
    <cellStyle name="Comma 73 3 3 2" xfId="26112" xr:uid="{D86D0C95-7873-48D9-AA09-68899C59C91C}"/>
    <cellStyle name="Comma 73 3 4" xfId="9552" xr:uid="{45F449D7-7D7F-47EE-8EE2-B45D9732716E}"/>
    <cellStyle name="Comma 73 3 4 2" xfId="23746" xr:uid="{7D99563E-D235-4161-AE2B-86A841129D20}"/>
    <cellStyle name="Comma 73 3 5" xfId="7978" xr:uid="{E61A73AD-B0A1-4EBC-A329-23229048202E}"/>
    <cellStyle name="Comma 73 3 5 2" xfId="22588" xr:uid="{F134B3E8-82A7-4390-B03A-EC47620BDA6A}"/>
    <cellStyle name="Comma 73 3 6" xfId="17883" xr:uid="{59E6D31A-EFB9-49AE-A858-5ED341C5812E}"/>
    <cellStyle name="Comma 73 3 6 2" xfId="27659" xr:uid="{0D0E0DBF-CBAA-4038-8250-46568B2491D3}"/>
    <cellStyle name="Comma 73 3 7" xfId="20255" xr:uid="{C2E85512-3D3F-44F4-BFBA-857B7126F9DD}"/>
    <cellStyle name="Comma 73 3 8" xfId="35309" xr:uid="{3CBC03F5-6B04-4CBB-8129-534B0BE3583C}"/>
    <cellStyle name="Comma 73 4" xfId="5368" xr:uid="{FB1A2CE4-EB36-48F1-A54A-9F6243414472}"/>
    <cellStyle name="Comma 73 4 2" xfId="10918" xr:uid="{77022FF5-547F-4CF3-8903-624DD33A5C90}"/>
    <cellStyle name="Comma 73 4 2 2" xfId="24141" xr:uid="{6602DEA1-7801-4EDD-9ECE-93DD2733FC9D}"/>
    <cellStyle name="Comma 73 4 3" xfId="20650" xr:uid="{2BA6A7F1-AB02-449A-AA21-121FDD39F0A8}"/>
    <cellStyle name="Comma 73 5" xfId="12292" xr:uid="{85CF368C-AFF4-4BA1-8BED-88B5045AA214}"/>
    <cellStyle name="Comma 73 5 2" xfId="25318" xr:uid="{5134A319-C121-43E4-AA4C-AFD301E3F132}"/>
    <cellStyle name="Comma 73 6" xfId="8423" xr:uid="{250BE1A9-CCB5-4208-BF3E-9C0854825351}"/>
    <cellStyle name="Comma 73 6 2" xfId="22976" xr:uid="{382D79A2-4386-452F-836E-377693F2C443}"/>
    <cellStyle name="Comma 73 7" xfId="6800" xr:uid="{A2A1D86B-E91E-45B7-A28F-4B7CA7A24564}"/>
    <cellStyle name="Comma 73 7 2" xfId="21818" xr:uid="{C9CDF23F-2A04-4949-83AA-DDAD57D54BD4}"/>
    <cellStyle name="Comma 73 8" xfId="14182" xr:uid="{0B2E805D-10CA-4373-9549-45A55EB4B95B}"/>
    <cellStyle name="Comma 73 8 2" xfId="26453" xr:uid="{E048B99C-047F-476F-B4E9-FB1F3F07AD94}"/>
    <cellStyle name="Comma 73 9" xfId="16644" xr:uid="{8AD0D6DB-5353-4AAD-AA6D-94D2C4F4DF92}"/>
    <cellStyle name="Comma 73 9 2" xfId="26888" xr:uid="{CEC4E610-A668-4FBB-81C8-1F26C6B2CF7F}"/>
    <cellStyle name="Comma 74" xfId="1926" xr:uid="{08413706-8FC1-4FA4-A5D3-3EB282A45F6C}"/>
    <cellStyle name="Comma 74 10" xfId="19486" xr:uid="{766AB3AF-DE70-452A-B3BF-65850257054E}"/>
    <cellStyle name="Comma 74 2" xfId="3355" xr:uid="{76BD019C-026B-415A-BB66-B567DA8CF86D}"/>
    <cellStyle name="Comma 74 2 2" xfId="5817" xr:uid="{E61A7544-6D04-4AEE-84F4-115941728277}"/>
    <cellStyle name="Comma 74 2 2 2" xfId="11367" xr:uid="{25E57013-C32F-415B-8317-CBE66A797D23}"/>
    <cellStyle name="Comma 74 2 2 2 2" xfId="24525" xr:uid="{16CF6CD8-68DA-46A8-A1FE-CA55FB46EE7B}"/>
    <cellStyle name="Comma 74 2 2 3" xfId="21034" xr:uid="{CB33618C-389E-4DAD-A0E3-FACA47EC7976}"/>
    <cellStyle name="Comma 74 2 3" xfId="12760" xr:uid="{AB4571B9-DA74-4434-948B-1E8B13E1635C}"/>
    <cellStyle name="Comma 74 2 3 2" xfId="25718" xr:uid="{0927AC7A-27F2-41DB-A8F5-70656A1D9D91}"/>
    <cellStyle name="Comma 74 2 4" xfId="8944" xr:uid="{DA0DD539-49D5-4ACF-BBB0-915A9D572FFF}"/>
    <cellStyle name="Comma 74 2 4 2" xfId="23360" xr:uid="{EF3ED5AA-CC1E-4CE8-875A-CB550E11864A}"/>
    <cellStyle name="Comma 74 2 5" xfId="7334" xr:uid="{8CCB404E-9CFF-4E9A-B2AF-04004EF8CDF2}"/>
    <cellStyle name="Comma 74 2 5 2" xfId="22202" xr:uid="{DA484CD2-C6B2-45E8-90EC-1DE41F07377B}"/>
    <cellStyle name="Comma 74 2 6" xfId="17236" xr:uid="{473F793D-2B03-43E5-A2D0-10D9FDFEA31E}"/>
    <cellStyle name="Comma 74 2 6 2" xfId="27273" xr:uid="{926CD7F4-DA10-4B50-8D55-80B0C505EC5A}"/>
    <cellStyle name="Comma 74 2 7" xfId="19869" xr:uid="{9EE4C62D-DEAC-47A9-8F03-5F6B6007959E}"/>
    <cellStyle name="Comma 74 3" xfId="4002" xr:uid="{5EF1F8E0-490C-4F6F-ADBD-C126ACEDA4C4}"/>
    <cellStyle name="Comma 74 3 2" xfId="6270" xr:uid="{592EEF33-1A4A-4021-A7C3-7F5678D9B17B}"/>
    <cellStyle name="Comma 74 3 2 2" xfId="11820" xr:uid="{35C9C365-F4BC-43A8-899C-7EB6A33D7D91}"/>
    <cellStyle name="Comma 74 3 2 2 2" xfId="24912" xr:uid="{FB0E1545-2A5E-470C-81DD-9668CA67D357}"/>
    <cellStyle name="Comma 74 3 2 3" xfId="21421" xr:uid="{4B820AAE-B1CB-4B07-A68D-8A880C530210}"/>
    <cellStyle name="Comma 74 3 3" xfId="13224" xr:uid="{68F441DF-9953-4D8E-83F2-D10D4BD23F10}"/>
    <cellStyle name="Comma 74 3 3 2" xfId="26113" xr:uid="{C5B7BEE7-DF32-4C6C-99CA-F945E0851690}"/>
    <cellStyle name="Comma 74 3 4" xfId="9553" xr:uid="{67098412-C252-49AF-8150-91AB8D5DE50B}"/>
    <cellStyle name="Comma 74 3 4 2" xfId="23747" xr:uid="{075B127E-5ADD-4F39-BD45-BD1875DDFF6F}"/>
    <cellStyle name="Comma 74 3 5" xfId="7979" xr:uid="{0FB163B0-A2F8-492F-A5CE-3452020006A7}"/>
    <cellStyle name="Comma 74 3 5 2" xfId="22589" xr:uid="{37B3A188-A647-47EC-B65D-45F339A8FC59}"/>
    <cellStyle name="Comma 74 3 6" xfId="17884" xr:uid="{FB40AEEA-01CA-438C-84E1-7467915D997C}"/>
    <cellStyle name="Comma 74 3 6 2" xfId="27660" xr:uid="{C4DA1439-BAC0-4385-86FB-3FA51EDA8443}"/>
    <cellStyle name="Comma 74 3 7" xfId="20256" xr:uid="{8ADFC4ED-99B7-483A-B036-4B3DC823E199}"/>
    <cellStyle name="Comma 74 4" xfId="5369" xr:uid="{1377F02B-0E2A-4A5F-A43D-3158F8A05DC7}"/>
    <cellStyle name="Comma 74 4 2" xfId="10919" xr:uid="{61E5029B-D4E6-4ED4-9C61-52EB09E05F43}"/>
    <cellStyle name="Comma 74 4 2 2" xfId="24142" xr:uid="{3FE78603-05C2-49AD-AF5F-3D6B520675F0}"/>
    <cellStyle name="Comma 74 4 3" xfId="20651" xr:uid="{5474E79E-DA7E-4209-9FF5-EE587D7A31D1}"/>
    <cellStyle name="Comma 74 5" xfId="12293" xr:uid="{E275BA6F-6994-44FA-8F1F-378890F0B877}"/>
    <cellStyle name="Comma 74 5 2" xfId="25319" xr:uid="{9F459671-F5A5-45D1-BEBF-F86B2A66CF1D}"/>
    <cellStyle name="Comma 74 6" xfId="8424" xr:uid="{2110D7F1-8159-48F5-8216-730D5E4BB184}"/>
    <cellStyle name="Comma 74 6 2" xfId="22977" xr:uid="{54C4F814-C007-47F7-A02B-50A19599C896}"/>
    <cellStyle name="Comma 74 7" xfId="6801" xr:uid="{9111441D-E7AA-486B-AB58-6F2281C25F7B}"/>
    <cellStyle name="Comma 74 7 2" xfId="21819" xr:uid="{0C1A9045-7CE6-4132-9537-B31B0D9CFC1C}"/>
    <cellStyle name="Comma 74 8" xfId="14183" xr:uid="{BDC6EF81-92A0-43AE-8684-FEF24EFC78AE}"/>
    <cellStyle name="Comma 74 8 2" xfId="26454" xr:uid="{0D86990E-220B-48FC-81E8-CDC77C1A3D59}"/>
    <cellStyle name="Comma 74 9" xfId="16645" xr:uid="{43A67A9C-907B-4F8F-8839-D9383C7D05E2}"/>
    <cellStyle name="Comma 74 9 2" xfId="26889" xr:uid="{650D2366-262F-47BF-A9BD-EA82521F68C1}"/>
    <cellStyle name="Comma 75" xfId="1927" xr:uid="{7A3C051C-9365-4694-AD22-387A15C31279}"/>
    <cellStyle name="Comma 75 10" xfId="19487" xr:uid="{CB94155B-C836-400F-BB7D-F576741A605A}"/>
    <cellStyle name="Comma 75 2" xfId="3356" xr:uid="{776F1D2E-155D-4E1A-B772-A768DF5B4915}"/>
    <cellStyle name="Comma 75 2 2" xfId="5818" xr:uid="{F0CFB14A-75DB-49A2-B44A-D1D9782D3745}"/>
    <cellStyle name="Comma 75 2 2 2" xfId="11368" xr:uid="{4CD62FEC-5EED-4B18-9CF9-F8C88A70FF61}"/>
    <cellStyle name="Comma 75 2 2 2 2" xfId="24526" xr:uid="{18D534C3-CB09-493C-9382-ACAA552253E5}"/>
    <cellStyle name="Comma 75 2 2 3" xfId="21035" xr:uid="{85D58C71-5209-499B-8DC5-D7A25AC01037}"/>
    <cellStyle name="Comma 75 2 3" xfId="12761" xr:uid="{5D3A1C4E-2569-4FC2-AA5E-6F99123A4DA4}"/>
    <cellStyle name="Comma 75 2 3 2" xfId="25719" xr:uid="{FEFE7445-CDD3-4FE5-B282-A8CE905EFAD0}"/>
    <cellStyle name="Comma 75 2 4" xfId="8945" xr:uid="{AC2CAB94-51F2-4F1B-925E-A55CE0099EEF}"/>
    <cellStyle name="Comma 75 2 4 2" xfId="23361" xr:uid="{D11EEAC0-AB1E-43A9-999D-6EB3EC55696A}"/>
    <cellStyle name="Comma 75 2 5" xfId="7335" xr:uid="{98CC9E84-430C-4794-8892-55F30BA1A6C2}"/>
    <cellStyle name="Comma 75 2 5 2" xfId="22203" xr:uid="{C11F8A79-3F56-4A32-A099-A97BFD03C038}"/>
    <cellStyle name="Comma 75 2 6" xfId="17237" xr:uid="{4DD275B1-8121-44EC-A35B-6168CD540A12}"/>
    <cellStyle name="Comma 75 2 6 2" xfId="27274" xr:uid="{7DF73D14-20F4-4F05-9486-E622C567FD6F}"/>
    <cellStyle name="Comma 75 2 7" xfId="19870" xr:uid="{37253326-267F-4D15-B30B-C46E50912375}"/>
    <cellStyle name="Comma 75 3" xfId="4003" xr:uid="{8F4C0E9A-1FC1-4A88-965E-6F5353823772}"/>
    <cellStyle name="Comma 75 3 2" xfId="6271" xr:uid="{65CE6EDC-BC6F-41B3-9731-5F23E15E0CC9}"/>
    <cellStyle name="Comma 75 3 2 2" xfId="11821" xr:uid="{3423629C-4394-43A0-A872-203395E2F842}"/>
    <cellStyle name="Comma 75 3 2 2 2" xfId="24913" xr:uid="{CE269768-85E1-4345-BAF6-3EE59DDE6894}"/>
    <cellStyle name="Comma 75 3 2 3" xfId="21422" xr:uid="{0880E0F3-B620-4F48-B47E-2B196F1E5CF9}"/>
    <cellStyle name="Comma 75 3 3" xfId="13225" xr:uid="{86C454ED-25B8-4F07-8D33-61F6E198C3A8}"/>
    <cellStyle name="Comma 75 3 3 2" xfId="26114" xr:uid="{03791E17-1EF1-44CD-9769-EF7C037EF461}"/>
    <cellStyle name="Comma 75 3 4" xfId="9554" xr:uid="{D628DA02-AE2F-4452-9D2C-B4A56D6CD2F9}"/>
    <cellStyle name="Comma 75 3 4 2" xfId="23748" xr:uid="{ACF146F7-A68E-46FE-81ED-CC01C6564A39}"/>
    <cellStyle name="Comma 75 3 5" xfId="7980" xr:uid="{25D31753-F42B-457F-B1DD-312A5EEAA31A}"/>
    <cellStyle name="Comma 75 3 5 2" xfId="22590" xr:uid="{D6024194-D867-4097-B7B2-14EDA1C0B1E8}"/>
    <cellStyle name="Comma 75 3 6" xfId="17885" xr:uid="{6D2B6E0D-1B1E-4C18-BA93-EF01B978D1F5}"/>
    <cellStyle name="Comma 75 3 6 2" xfId="27661" xr:uid="{809B38A6-DFD1-4B8B-A9A4-E25BFE01A0D9}"/>
    <cellStyle name="Comma 75 3 7" xfId="20257" xr:uid="{A4D87C70-8FC8-46D3-9D49-E1A6146B75E2}"/>
    <cellStyle name="Comma 75 4" xfId="5370" xr:uid="{D49434B8-FEA6-4068-B65C-9C8995BF0577}"/>
    <cellStyle name="Comma 75 4 2" xfId="10920" xr:uid="{A150701B-C2CA-47E3-BF8B-EAF67434A016}"/>
    <cellStyle name="Comma 75 4 2 2" xfId="24143" xr:uid="{5F32465A-C0FC-478B-8EDB-B42A287BD970}"/>
    <cellStyle name="Comma 75 4 3" xfId="20652" xr:uid="{6730E27A-AAE5-40F4-AB37-4E5656BB68A9}"/>
    <cellStyle name="Comma 75 5" xfId="12294" xr:uid="{44690C4B-90E9-451E-8ECD-020A7358F0D9}"/>
    <cellStyle name="Comma 75 5 2" xfId="25320" xr:uid="{5B7FC193-F88B-4D8A-A3F5-ACEB16550948}"/>
    <cellStyle name="Comma 75 6" xfId="8425" xr:uid="{D8E74958-DBDC-4AF1-B85B-3FF8451C1F97}"/>
    <cellStyle name="Comma 75 6 2" xfId="22978" xr:uid="{4782D9FB-40CB-498B-A90F-36772AF57DAC}"/>
    <cellStyle name="Comma 75 7" xfId="6802" xr:uid="{419366FD-8AE1-4499-BF6B-11866B2DF412}"/>
    <cellStyle name="Comma 75 7 2" xfId="21820" xr:uid="{7D831D9E-52AF-4DEC-9C35-C7A4D2FC1518}"/>
    <cellStyle name="Comma 75 8" xfId="14184" xr:uid="{B7C800BB-2CD9-4D92-8EA3-C0DBF29C9D7B}"/>
    <cellStyle name="Comma 75 8 2" xfId="26455" xr:uid="{0B75FDF0-89E8-44C2-8531-F2D37A7D9FEA}"/>
    <cellStyle name="Comma 75 9" xfId="16646" xr:uid="{0D3D7058-14BD-4749-BB00-362534D0F477}"/>
    <cellStyle name="Comma 75 9 2" xfId="26890" xr:uid="{EDC30450-DC32-4F74-B818-56898BDB0BD2}"/>
    <cellStyle name="Comma 76" xfId="1928" xr:uid="{71A4CBD5-9C41-426C-A724-045E55C3C843}"/>
    <cellStyle name="Comma 76 10" xfId="19488" xr:uid="{864D1EAA-DA46-4B43-9F5F-2F00E427B7B3}"/>
    <cellStyle name="Comma 76 11" xfId="32817" xr:uid="{B0D67D47-DFAA-4776-B1DC-DD759143D93F}"/>
    <cellStyle name="Comma 76 2" xfId="3357" xr:uid="{E23DE59A-CDEA-48FF-824C-96B8626776F6}"/>
    <cellStyle name="Comma 76 2 2" xfId="5819" xr:uid="{CACC552E-2489-48D1-A100-3A655C9EC999}"/>
    <cellStyle name="Comma 76 2 2 2" xfId="11369" xr:uid="{2995E320-BE2F-460F-9C4D-E5E92E6C6C98}"/>
    <cellStyle name="Comma 76 2 2 2 2" xfId="24527" xr:uid="{B5899C76-CAFF-4903-83FF-29CB0844ED12}"/>
    <cellStyle name="Comma 76 2 2 3" xfId="21036" xr:uid="{DCBD07C5-FAEC-493D-957A-D033E46B6180}"/>
    <cellStyle name="Comma 76 2 2 4" xfId="35346" xr:uid="{DB1D43BE-311E-437A-A330-901EA1178D70}"/>
    <cellStyle name="Comma 76 2 3" xfId="12762" xr:uid="{499DE8D1-9A6C-44DD-B268-C97F5B2205BD}"/>
    <cellStyle name="Comma 76 2 3 2" xfId="25720" xr:uid="{75D7464B-2674-4A88-94DD-C33DDA3FC1EC}"/>
    <cellStyle name="Comma 76 2 4" xfId="8946" xr:uid="{D1A8A8CC-4F79-42C1-BB6D-B6243D52EB53}"/>
    <cellStyle name="Comma 76 2 4 2" xfId="23362" xr:uid="{6D013CA7-8C9E-4CC8-BEA8-E8BB5A4C0DE1}"/>
    <cellStyle name="Comma 76 2 5" xfId="7336" xr:uid="{D5878195-0FA2-43B5-93DE-755F24B7EDAD}"/>
    <cellStyle name="Comma 76 2 5 2" xfId="22204" xr:uid="{975632D3-FE94-44C5-B588-AB3ED7F905AF}"/>
    <cellStyle name="Comma 76 2 6" xfId="17238" xr:uid="{1D6CD72D-799B-4FFA-B060-63C4C68D8A43}"/>
    <cellStyle name="Comma 76 2 6 2" xfId="27275" xr:uid="{923CF615-7FA2-44AD-A256-2D607A4E8025}"/>
    <cellStyle name="Comma 76 2 7" xfId="19871" xr:uid="{EAD4C73A-E392-4B9F-B167-ABD1BDB352A0}"/>
    <cellStyle name="Comma 76 2 8" xfId="32856" xr:uid="{56CB6BF3-32E7-4D52-8E77-125E9F8B029D}"/>
    <cellStyle name="Comma 76 3" xfId="4004" xr:uid="{771DD34E-4410-488D-B58D-BAC94B9F2F75}"/>
    <cellStyle name="Comma 76 3 2" xfId="6272" xr:uid="{60BCF6A7-176D-4BCC-B956-4348411E7C90}"/>
    <cellStyle name="Comma 76 3 2 2" xfId="11822" xr:uid="{FBE4D2A7-712B-41A4-BB3E-99715B2808A2}"/>
    <cellStyle name="Comma 76 3 2 2 2" xfId="24914" xr:uid="{8F731C94-B6D4-467A-B710-CD9985465CF6}"/>
    <cellStyle name="Comma 76 3 2 3" xfId="21423" xr:uid="{D3D7FBD5-AB54-4221-B488-97CB9403F838}"/>
    <cellStyle name="Comma 76 3 3" xfId="13226" xr:uid="{0FB40D37-1F19-4149-83F9-73F4F6248DFF}"/>
    <cellStyle name="Comma 76 3 3 2" xfId="26115" xr:uid="{FC9D339C-D289-4A86-AA05-D6329E3E5AD0}"/>
    <cellStyle name="Comma 76 3 4" xfId="9555" xr:uid="{D5AB9914-F3AA-469B-BCEA-CA37D7804789}"/>
    <cellStyle name="Comma 76 3 4 2" xfId="23749" xr:uid="{7A1E2E0E-5858-4F7A-A1F1-C1C1FE1C7635}"/>
    <cellStyle name="Comma 76 3 5" xfId="7981" xr:uid="{92FEDAF0-952B-4702-B951-DFF58EBFEA4B}"/>
    <cellStyle name="Comma 76 3 5 2" xfId="22591" xr:uid="{C6E36534-D20E-4354-94FC-A52E2B2FF5B9}"/>
    <cellStyle name="Comma 76 3 6" xfId="17886" xr:uid="{54D57D7C-F2BE-4C4F-9E1C-95A8A0B562FE}"/>
    <cellStyle name="Comma 76 3 6 2" xfId="27662" xr:uid="{CD9DF459-F699-409E-963B-686FBF12BEE2}"/>
    <cellStyle name="Comma 76 3 7" xfId="20258" xr:uid="{5FBFB156-BB69-4E45-9629-FA1C7D24C8FC}"/>
    <cellStyle name="Comma 76 3 8" xfId="35312" xr:uid="{B4667A7B-3C1E-4C80-B790-16399B73B57B}"/>
    <cellStyle name="Comma 76 4" xfId="5371" xr:uid="{A8A1E776-8F79-4055-9A35-758017944240}"/>
    <cellStyle name="Comma 76 4 2" xfId="10921" xr:uid="{DE3EE06F-67F5-4BE3-B14D-E31CD7EA8675}"/>
    <cellStyle name="Comma 76 4 2 2" xfId="24144" xr:uid="{56A92566-EEE2-4C82-B29A-5A6334D8EEF9}"/>
    <cellStyle name="Comma 76 4 3" xfId="20653" xr:uid="{9B6E0B22-70AE-448E-9075-6BEC27F7370A}"/>
    <cellStyle name="Comma 76 5" xfId="12295" xr:uid="{A3D0D7BB-1096-41CE-8755-692DD47B75D2}"/>
    <cellStyle name="Comma 76 5 2" xfId="25321" xr:uid="{7799E825-D760-4FB9-94B5-2CEAFB71CCBF}"/>
    <cellStyle name="Comma 76 6" xfId="8426" xr:uid="{DBEEBAFB-1D07-4469-92DB-A3EED04DBF75}"/>
    <cellStyle name="Comma 76 6 2" xfId="22979" xr:uid="{9779279B-C64C-4005-9BCB-3BD0E7D6B92C}"/>
    <cellStyle name="Comma 76 7" xfId="6803" xr:uid="{74A732B3-EE1A-432B-9756-1437DE3C44C3}"/>
    <cellStyle name="Comma 76 7 2" xfId="21821" xr:uid="{8BC293D6-6B2F-40B2-A1E9-F1337C89B06C}"/>
    <cellStyle name="Comma 76 8" xfId="14185" xr:uid="{94F62026-6127-4831-BC6B-322D02382A43}"/>
    <cellStyle name="Comma 76 8 2" xfId="26456" xr:uid="{ED6337DA-51CC-436F-9F0D-9E44908BAA1D}"/>
    <cellStyle name="Comma 76 9" xfId="16647" xr:uid="{63F38904-69D5-4D31-A01F-F77BFCA71B3B}"/>
    <cellStyle name="Comma 76 9 2" xfId="26891" xr:uid="{132F1797-B362-4C5F-A7E1-F8D1836E69C8}"/>
    <cellStyle name="Comma 77" xfId="1929" xr:uid="{C65FCD0C-81D7-414D-8ED7-CD735E17D557}"/>
    <cellStyle name="Comma 77 10" xfId="19489" xr:uid="{0BC91691-E571-4B6B-B6C4-44A394FB8BF7}"/>
    <cellStyle name="Comma 77 2" xfId="3358" xr:uid="{C5B5E594-80BA-49D5-A520-0D9458907BDD}"/>
    <cellStyle name="Comma 77 2 2" xfId="5820" xr:uid="{0583CD17-632E-4387-82F7-1A08C0F9C713}"/>
    <cellStyle name="Comma 77 2 2 2" xfId="11370" xr:uid="{4B2AD674-F683-409D-A3EB-398F424353B4}"/>
    <cellStyle name="Comma 77 2 2 2 2" xfId="24528" xr:uid="{86BB546B-3B54-4FF9-9CA6-7620BF411DBB}"/>
    <cellStyle name="Comma 77 2 2 3" xfId="21037" xr:uid="{9A1D51FB-1979-4F0B-AE99-4CC7EEA0AB9B}"/>
    <cellStyle name="Comma 77 2 3" xfId="12763" xr:uid="{5D9C9E78-8878-4F72-BFB3-5F909C83C251}"/>
    <cellStyle name="Comma 77 2 3 2" xfId="25721" xr:uid="{C76C0699-59DA-4B6C-B6D1-33AC4A7AB0A6}"/>
    <cellStyle name="Comma 77 2 4" xfId="8947" xr:uid="{A62CFF05-33D0-4974-B8F2-2F3C338E4A99}"/>
    <cellStyle name="Comma 77 2 4 2" xfId="23363" xr:uid="{8AD23FA2-132C-454B-802C-A83F884B0D7B}"/>
    <cellStyle name="Comma 77 2 5" xfId="7337" xr:uid="{7441E6E0-D6F5-4467-A30E-1F60FC1B017A}"/>
    <cellStyle name="Comma 77 2 5 2" xfId="22205" xr:uid="{8A5AA2EB-EF23-4534-AC64-3C256C50280C}"/>
    <cellStyle name="Comma 77 2 6" xfId="17239" xr:uid="{F898D95A-B1FD-4CB2-B5B4-9F7597448555}"/>
    <cellStyle name="Comma 77 2 6 2" xfId="27276" xr:uid="{41E44CA9-2893-477E-B921-989F311CD313}"/>
    <cellStyle name="Comma 77 2 7" xfId="19872" xr:uid="{36A0603E-4ACD-4702-AA96-1F5B4B6FB94B}"/>
    <cellStyle name="Comma 77 3" xfId="4005" xr:uid="{1EAC3C67-F5AB-4749-BBDF-747B02B3BFF1}"/>
    <cellStyle name="Comma 77 3 2" xfId="6273" xr:uid="{C0AAFCAB-34F4-4FFA-BC87-48B6DA5BBC9E}"/>
    <cellStyle name="Comma 77 3 2 2" xfId="11823" xr:uid="{745D6541-4898-4C33-B299-C9EE433F9631}"/>
    <cellStyle name="Comma 77 3 2 2 2" xfId="24915" xr:uid="{8E40A6AA-1E70-4803-85D7-C29421435D5C}"/>
    <cellStyle name="Comma 77 3 2 3" xfId="21424" xr:uid="{3A7F02C2-A33D-43AF-A6C2-5D2B324CC485}"/>
    <cellStyle name="Comma 77 3 3" xfId="13227" xr:uid="{A200FAF6-7841-499E-8C68-C32C2BA40123}"/>
    <cellStyle name="Comma 77 3 3 2" xfId="26116" xr:uid="{3F81F951-F4EA-46E3-84F2-AF1DF45E4D19}"/>
    <cellStyle name="Comma 77 3 4" xfId="9556" xr:uid="{E25B0F41-C42B-47D4-B3A1-03198845ABBB}"/>
    <cellStyle name="Comma 77 3 4 2" xfId="23750" xr:uid="{F7B44B2D-51AC-43B6-A76E-5E1D165212D5}"/>
    <cellStyle name="Comma 77 3 5" xfId="7982" xr:uid="{0F28FFF4-0621-4223-AD35-7AE47F59DD00}"/>
    <cellStyle name="Comma 77 3 5 2" xfId="22592" xr:uid="{469742F3-B40E-4E6F-91F7-3B3B0CE62736}"/>
    <cellStyle name="Comma 77 3 6" xfId="17887" xr:uid="{144CD03F-2CDB-41A3-B840-20A802552D88}"/>
    <cellStyle name="Comma 77 3 6 2" xfId="27663" xr:uid="{171DAA97-648B-4D76-AFE0-A010D40FADAE}"/>
    <cellStyle name="Comma 77 3 7" xfId="20259" xr:uid="{249BDBC0-5CE0-44F6-B641-9A2523F02AE0}"/>
    <cellStyle name="Comma 77 4" xfId="5372" xr:uid="{DFF7AE6D-B21A-476D-B47C-F56823482915}"/>
    <cellStyle name="Comma 77 4 2" xfId="10922" xr:uid="{621FA2C5-CF94-47B1-9B69-BCAF7B695D31}"/>
    <cellStyle name="Comma 77 4 2 2" xfId="24145" xr:uid="{8E36DF06-9CB9-4CB1-9414-53BD5305B80D}"/>
    <cellStyle name="Comma 77 4 3" xfId="20654" xr:uid="{C1555E90-A08F-4E25-99B1-D2676D6325B6}"/>
    <cellStyle name="Comma 77 5" xfId="12296" xr:uid="{8598D89E-E917-405A-AF5E-29C3E5E4FC3E}"/>
    <cellStyle name="Comma 77 5 2" xfId="25322" xr:uid="{3255FE51-B9FC-435A-B0E9-1FC06AA57708}"/>
    <cellStyle name="Comma 77 6" xfId="8427" xr:uid="{17FEBC3A-AC74-44BD-80E8-19FEB0056FAD}"/>
    <cellStyle name="Comma 77 6 2" xfId="22980" xr:uid="{2FB60C8B-724A-4BDD-BAAE-09A39F4A01BE}"/>
    <cellStyle name="Comma 77 7" xfId="6804" xr:uid="{D431DAE4-E769-49D7-B533-5B635A9C078A}"/>
    <cellStyle name="Comma 77 7 2" xfId="21822" xr:uid="{3A383F74-5671-4D13-8779-8D96D809B398}"/>
    <cellStyle name="Comma 77 8" xfId="14186" xr:uid="{D1A90CAB-6136-4AA7-ABAE-84F72908B2A3}"/>
    <cellStyle name="Comma 77 8 2" xfId="26457" xr:uid="{1ED1144C-0E71-45F0-891A-0D0AB3982AA1}"/>
    <cellStyle name="Comma 77 9" xfId="16648" xr:uid="{4012DE58-11D4-4C8F-B3AD-3B844DB94CBD}"/>
    <cellStyle name="Comma 77 9 2" xfId="26892" xr:uid="{5CC630CD-7053-481F-BCD6-7BCA9DACBA65}"/>
    <cellStyle name="Comma 78" xfId="1930" xr:uid="{FB17094B-C5DC-4A07-9929-25853B9AFFB4}"/>
    <cellStyle name="Comma 78 10" xfId="19490" xr:uid="{DBB2F92B-F2EC-4FEF-AF9C-77BDD8D5F148}"/>
    <cellStyle name="Comma 78 2" xfId="3359" xr:uid="{35314C65-6014-418B-AB91-030B3477B356}"/>
    <cellStyle name="Comma 78 2 2" xfId="5821" xr:uid="{00A48CBA-4D6C-4A4F-9D10-B56718958774}"/>
    <cellStyle name="Comma 78 2 2 2" xfId="11371" xr:uid="{D9FA3443-63F0-4F18-A9D9-3C3042307C9A}"/>
    <cellStyle name="Comma 78 2 2 2 2" xfId="24529" xr:uid="{97ECA5C9-7E2C-4015-99D4-ECE73B4B518C}"/>
    <cellStyle name="Comma 78 2 2 3" xfId="21038" xr:uid="{A1116495-A629-4B60-9173-F5A8920FCB89}"/>
    <cellStyle name="Comma 78 2 3" xfId="12764" xr:uid="{4D609EDD-6423-4A9D-87C4-C25143369E9C}"/>
    <cellStyle name="Comma 78 2 3 2" xfId="25722" xr:uid="{407D38F9-2310-41FB-82B8-AFDA23F7CF7F}"/>
    <cellStyle name="Comma 78 2 4" xfId="8948" xr:uid="{68E2A771-16CD-4BDA-B86A-CB4167106BDA}"/>
    <cellStyle name="Comma 78 2 4 2" xfId="23364" xr:uid="{50FA7FA2-6DB9-431A-9C06-E9D302A85A7C}"/>
    <cellStyle name="Comma 78 2 5" xfId="7338" xr:uid="{B6DEB362-859D-459B-9D8A-37F832C79216}"/>
    <cellStyle name="Comma 78 2 5 2" xfId="22206" xr:uid="{CEF79F93-22A4-485E-98F2-13AE13012C1C}"/>
    <cellStyle name="Comma 78 2 6" xfId="17240" xr:uid="{9CF3CA27-78DA-46E3-8DDD-53C5CE6A4BA6}"/>
    <cellStyle name="Comma 78 2 6 2" xfId="27277" xr:uid="{F9A1CE3D-1F25-45CA-BBDA-F39322A5133B}"/>
    <cellStyle name="Comma 78 2 7" xfId="19873" xr:uid="{9C120FCB-62CE-4FEB-9FAD-DB7D2A9C98A9}"/>
    <cellStyle name="Comma 78 3" xfId="4006" xr:uid="{00DDA750-335A-44F2-B7FD-0D7DA742720D}"/>
    <cellStyle name="Comma 78 3 2" xfId="6274" xr:uid="{A3AD8F6E-6858-49B8-BF63-EF40428EEBA3}"/>
    <cellStyle name="Comma 78 3 2 2" xfId="11824" xr:uid="{3F7B14B8-4C61-4417-8182-CAE79B07D41B}"/>
    <cellStyle name="Comma 78 3 2 2 2" xfId="24916" xr:uid="{1B74B942-5530-4CD3-8E29-25AC071EE729}"/>
    <cellStyle name="Comma 78 3 2 3" xfId="21425" xr:uid="{AA06727E-1E7D-4258-949E-75920A4A28BE}"/>
    <cellStyle name="Comma 78 3 3" xfId="13228" xr:uid="{4C96B66C-8365-416C-97B6-C6C294BF3FAC}"/>
    <cellStyle name="Comma 78 3 3 2" xfId="26117" xr:uid="{4DAF162A-21FE-4F3F-925C-2818DF93A01E}"/>
    <cellStyle name="Comma 78 3 4" xfId="9557" xr:uid="{217610AF-2A80-42A6-84ED-97D97D2E892E}"/>
    <cellStyle name="Comma 78 3 4 2" xfId="23751" xr:uid="{8B513337-CC6C-4187-A2F7-5E3759CAF385}"/>
    <cellStyle name="Comma 78 3 5" xfId="7983" xr:uid="{1F991968-11D7-4B29-88FD-793F9F29B610}"/>
    <cellStyle name="Comma 78 3 5 2" xfId="22593" xr:uid="{AD4C3EDD-F8AF-4F6F-9C21-D372DD9C1EDD}"/>
    <cellStyle name="Comma 78 3 6" xfId="17888" xr:uid="{E0BCF70F-0BF5-439A-AE9C-49E647374D11}"/>
    <cellStyle name="Comma 78 3 6 2" xfId="27664" xr:uid="{5196B35E-ED70-431E-9AC5-DA16A1106214}"/>
    <cellStyle name="Comma 78 3 7" xfId="20260" xr:uid="{13AAF863-9F14-4F60-BDDF-2B359654969F}"/>
    <cellStyle name="Comma 78 4" xfId="5373" xr:uid="{4CE8F849-C958-4434-8995-F871A9983D44}"/>
    <cellStyle name="Comma 78 4 2" xfId="10923" xr:uid="{2403A386-928B-4B58-A26C-B5170CA8751B}"/>
    <cellStyle name="Comma 78 4 2 2" xfId="24146" xr:uid="{E03324DF-37E9-4125-8B5F-0DDF6B57CBA0}"/>
    <cellStyle name="Comma 78 4 3" xfId="20655" xr:uid="{0A699BF8-C85C-4D54-B14C-56A742D874CA}"/>
    <cellStyle name="Comma 78 5" xfId="12297" xr:uid="{84C7B339-F6C9-454C-B742-15707BA8371F}"/>
    <cellStyle name="Comma 78 5 2" xfId="25323" xr:uid="{C654D962-4310-48B3-9B53-6B6557340800}"/>
    <cellStyle name="Comma 78 6" xfId="8428" xr:uid="{F87ECC0F-4A49-40DB-B184-9B16CC93EBB5}"/>
    <cellStyle name="Comma 78 6 2" xfId="22981" xr:uid="{AB49D2CC-C773-4492-AF40-B5B1A67CC524}"/>
    <cellStyle name="Comma 78 7" xfId="6805" xr:uid="{ECA8ED64-B305-4643-BE2D-8CA7DC179BDD}"/>
    <cellStyle name="Comma 78 7 2" xfId="21823" xr:uid="{7E9CF86A-39C4-48FC-B3F0-F1D7CFE4F4C4}"/>
    <cellStyle name="Comma 78 8" xfId="14187" xr:uid="{D0CAA10F-2511-489B-BDFE-6294D92AD8A8}"/>
    <cellStyle name="Comma 78 8 2" xfId="26458" xr:uid="{179E6527-C132-43A4-AA50-2F6837DA7790}"/>
    <cellStyle name="Comma 78 9" xfId="16649" xr:uid="{83D2C787-A57F-4033-8052-543CBCA727DD}"/>
    <cellStyle name="Comma 78 9 2" xfId="26893" xr:uid="{E7500EE9-D428-4E74-A954-2CFCC8DE8375}"/>
    <cellStyle name="Comma 79" xfId="1931" xr:uid="{25B9D239-1105-41C4-A5DD-DB523EA89C66}"/>
    <cellStyle name="Comma 79 10" xfId="19491" xr:uid="{82852131-BEE1-462E-9885-E0C945B9AE06}"/>
    <cellStyle name="Comma 79 11" xfId="32816" xr:uid="{0FB61B29-7553-4F02-A94B-FBFCD6DD5FC3}"/>
    <cellStyle name="Comma 79 2" xfId="3360" xr:uid="{A12C7F7A-DA5E-49E4-AFA2-44DAEF4F8BFA}"/>
    <cellStyle name="Comma 79 2 2" xfId="5822" xr:uid="{07841508-66DE-4379-858B-CFAE6DCCD221}"/>
    <cellStyle name="Comma 79 2 2 2" xfId="11372" xr:uid="{DE5246D5-BAD6-4D20-8E9A-870417881431}"/>
    <cellStyle name="Comma 79 2 2 2 2" xfId="24530" xr:uid="{D8AAFAFE-0FD9-468E-9396-0CEFE54DA6EC}"/>
    <cellStyle name="Comma 79 2 2 3" xfId="21039" xr:uid="{E15594D2-970B-4BA4-B8D4-E08292389983}"/>
    <cellStyle name="Comma 79 2 2 4" xfId="35345" xr:uid="{495378D9-B131-45C6-A1A4-4B73F6B8D395}"/>
    <cellStyle name="Comma 79 2 3" xfId="12765" xr:uid="{47A57B80-5C5E-4A85-B644-FA9646436B47}"/>
    <cellStyle name="Comma 79 2 3 2" xfId="25723" xr:uid="{3F50EBD9-0D8F-4D76-B18C-2EC4D7C82E5D}"/>
    <cellStyle name="Comma 79 2 4" xfId="8949" xr:uid="{10B18436-2D5E-442C-AAE8-0FAF87EEEA34}"/>
    <cellStyle name="Comma 79 2 4 2" xfId="23365" xr:uid="{E43BDDD3-AED5-4C9C-BA39-98F582EA0503}"/>
    <cellStyle name="Comma 79 2 5" xfId="7339" xr:uid="{2BB4DD6D-C2FB-4495-BABE-5A004DF8D9DD}"/>
    <cellStyle name="Comma 79 2 5 2" xfId="22207" xr:uid="{1F7E43B3-9277-4C78-9012-986854B561F2}"/>
    <cellStyle name="Comma 79 2 6" xfId="17241" xr:uid="{94DC1313-4783-4403-9074-67978CFDE0E3}"/>
    <cellStyle name="Comma 79 2 6 2" xfId="27278" xr:uid="{8C6E4B32-B9AE-4638-A592-3EFBCDF50ED8}"/>
    <cellStyle name="Comma 79 2 7" xfId="19874" xr:uid="{BF85CF76-1498-446F-9E08-F11989D82AE7}"/>
    <cellStyle name="Comma 79 2 8" xfId="32855" xr:uid="{44607907-17B8-4A5A-B204-271588C86196}"/>
    <cellStyle name="Comma 79 3" xfId="4007" xr:uid="{88FC7A93-36E1-4A25-AF9C-F5DDD00A806C}"/>
    <cellStyle name="Comma 79 3 2" xfId="6275" xr:uid="{59A03CBF-62E8-4514-A199-D7E23D428324}"/>
    <cellStyle name="Comma 79 3 2 2" xfId="11825" xr:uid="{2BDB1FAD-8E1C-45F3-BB3D-F3EDA313F714}"/>
    <cellStyle name="Comma 79 3 2 2 2" xfId="24917" xr:uid="{4ECDF737-5D8E-43C4-B755-C8AA83E0013E}"/>
    <cellStyle name="Comma 79 3 2 3" xfId="21426" xr:uid="{4292A6A4-2726-4CDE-9200-38D3F38C7790}"/>
    <cellStyle name="Comma 79 3 3" xfId="13229" xr:uid="{42132E42-EABF-43D9-BB02-32A92CC8D197}"/>
    <cellStyle name="Comma 79 3 3 2" xfId="26118" xr:uid="{FD214A90-E94B-4644-AB21-B4942CB5D5B2}"/>
    <cellStyle name="Comma 79 3 4" xfId="9558" xr:uid="{18BB3F70-A4DF-4FE9-8A02-391228BE9D78}"/>
    <cellStyle name="Comma 79 3 4 2" xfId="23752" xr:uid="{533C47E7-895A-436F-A8DD-CE10FDA57B95}"/>
    <cellStyle name="Comma 79 3 5" xfId="7984" xr:uid="{ADDECE7E-4072-471D-ACD7-7A975733BCA9}"/>
    <cellStyle name="Comma 79 3 5 2" xfId="22594" xr:uid="{7D5FE832-0A68-4963-A739-DA84B07699CB}"/>
    <cellStyle name="Comma 79 3 6" xfId="17889" xr:uid="{954B115F-6DD7-4C52-B341-1A9A1D2DF8EC}"/>
    <cellStyle name="Comma 79 3 6 2" xfId="27665" xr:uid="{B4935C40-01EE-4548-9948-B10957D3679A}"/>
    <cellStyle name="Comma 79 3 7" xfId="20261" xr:uid="{0E839B65-7828-4740-9BB0-14AC07FDF7BA}"/>
    <cellStyle name="Comma 79 3 8" xfId="35311" xr:uid="{F0B6E307-3176-429D-B139-23ECACE91BB5}"/>
    <cellStyle name="Comma 79 4" xfId="5374" xr:uid="{0D2E6B24-38F4-478B-8FE4-E15EB147DB10}"/>
    <cellStyle name="Comma 79 4 2" xfId="10924" xr:uid="{337F3EF3-CC45-4E0A-B413-966AEABB1D8D}"/>
    <cellStyle name="Comma 79 4 2 2" xfId="24147" xr:uid="{202BA745-99EB-4F80-B482-838081C18916}"/>
    <cellStyle name="Comma 79 4 3" xfId="20656" xr:uid="{DEF48F6A-59ED-4686-BCB6-D5CC6FDA95AF}"/>
    <cellStyle name="Comma 79 5" xfId="12298" xr:uid="{BE13F9A3-D836-4A9E-BCE2-E13C48335E1A}"/>
    <cellStyle name="Comma 79 5 2" xfId="25324" xr:uid="{A5CDBEFC-9CC2-41A3-B9B3-305CA61EE012}"/>
    <cellStyle name="Comma 79 6" xfId="8429" xr:uid="{BAE63318-136E-41E9-9808-C96309D4FC6E}"/>
    <cellStyle name="Comma 79 6 2" xfId="22982" xr:uid="{E82E9676-7F2F-4F4A-9FA9-467C6009A501}"/>
    <cellStyle name="Comma 79 7" xfId="6806" xr:uid="{2E852A23-E6CF-43F1-923E-483314FB570E}"/>
    <cellStyle name="Comma 79 7 2" xfId="21824" xr:uid="{6CE54481-30BA-4001-97FF-565993D40521}"/>
    <cellStyle name="Comma 79 8" xfId="14188" xr:uid="{5D261DE3-4ADD-4D8B-9BB1-A119C97AE8E9}"/>
    <cellStyle name="Comma 79 8 2" xfId="26459" xr:uid="{27A19856-89EB-416C-AC4C-9DB38D622EDB}"/>
    <cellStyle name="Comma 79 9" xfId="16650" xr:uid="{59F56F8B-A517-4159-B3C0-8E14DB53B899}"/>
    <cellStyle name="Comma 79 9 2" xfId="26894" xr:uid="{30FC8625-D193-4DAD-9675-AB6A9D4FCAF5}"/>
    <cellStyle name="Comma 8" xfId="258" xr:uid="{9F16DBF5-16EC-4F8B-9C69-507D7D07330F}"/>
    <cellStyle name="Comma 8 10" xfId="8" xr:uid="{00000000-0005-0000-0000-00000B000000}"/>
    <cellStyle name="Comma 8 10 2" xfId="21595" xr:uid="{48ED4D49-9890-46BB-A261-051D68F41145}"/>
    <cellStyle name="Comma 8 10 3" xfId="32902" xr:uid="{E4AFA234-1B5A-4600-AF94-2F25B45B286D}"/>
    <cellStyle name="Comma 8 10 4" xfId="6489" xr:uid="{2C0115A8-3A42-4B65-8D4D-AD24F64E00F5}"/>
    <cellStyle name="Comma 8 11" xfId="13591" xr:uid="{E43F9437-B538-44D2-83C2-6E7F1B98BA49}"/>
    <cellStyle name="Comma 8 11 2" xfId="26295" xr:uid="{F504A52E-B791-43DD-9CDE-BAD8F2C3BE9B}"/>
    <cellStyle name="Comma 8 12" xfId="14189" xr:uid="{2DA0F96C-7F7B-4819-88E6-D043B346C042}"/>
    <cellStyle name="Comma 8 12 2" xfId="26460" xr:uid="{B995A3A8-7E16-4202-88F7-40800844900D}"/>
    <cellStyle name="Comma 8 13" xfId="15754" xr:uid="{14D89321-176A-49CA-BAB8-B4BF172870D9}"/>
    <cellStyle name="Comma 8 14" xfId="16329" xr:uid="{975CB1FB-89D0-4C4E-9828-52C1B656B4D9}"/>
    <cellStyle name="Comma 8 14 2" xfId="26665" xr:uid="{B28A1F1C-AFCB-4965-BF0C-3CE1734D2842}"/>
    <cellStyle name="Comma 8 15" xfId="18314" xr:uid="{DD3C7165-6A51-436E-92F9-FB09E14ACB86}"/>
    <cellStyle name="Comma 8 15 2" xfId="27781" xr:uid="{E9EAA015-5CAD-4F0D-83E9-084AF6DE7BE5}"/>
    <cellStyle name="Comma 8 16" xfId="18410" xr:uid="{DCDB9865-C82E-449B-920B-54157A3FA296}"/>
    <cellStyle name="Comma 8 16 2" xfId="27833" xr:uid="{6BD438A7-0317-4B9C-8A3E-B2322A3DBB2B}"/>
    <cellStyle name="Comma 8 17" xfId="19262" xr:uid="{6378964C-39FB-4658-9295-7569C35DF1DD}"/>
    <cellStyle name="Comma 8 18" xfId="28025" xr:uid="{E38F7B54-FFCC-4F87-808D-80AD409C0132}"/>
    <cellStyle name="Comma 8 19" xfId="1019" xr:uid="{83CFB944-9D1C-4556-AAAD-A30544272B89}"/>
    <cellStyle name="Comma 8 2" xfId="344" xr:uid="{83C2BCE8-F324-4D5C-871B-B076DF1673DF}"/>
    <cellStyle name="Comma 8 2 10" xfId="13630" xr:uid="{D1914962-3FC9-4A4C-BD3F-7E06717B3C0B}"/>
    <cellStyle name="Comma 8 2 10 2" xfId="26326" xr:uid="{D717309B-312A-4238-91D7-28301FEFE312}"/>
    <cellStyle name="Comma 8 2 11" xfId="14190" xr:uid="{7058B481-6223-4168-91F8-05E1C91BA3D1}"/>
    <cellStyle name="Comma 8 2 12" xfId="16330" xr:uid="{5F34AB08-3ED6-423C-A5EB-B4443EA37C24}"/>
    <cellStyle name="Comma 8 2 12 2" xfId="26666" xr:uid="{0C0715C7-B9B2-4755-BE58-52D81CA090D4}"/>
    <cellStyle name="Comma 8 2 13" xfId="18360" xr:uid="{4B23B9D4-D914-45B0-B1E9-3E83A68592A8}"/>
    <cellStyle name="Comma 8 2 13 2" xfId="27811" xr:uid="{2C51C094-EB17-4F20-BD5C-DBA7CCB1C428}"/>
    <cellStyle name="Comma 8 2 14" xfId="18443" xr:uid="{36636250-9617-437A-AA36-1ED31D5AC596}"/>
    <cellStyle name="Comma 8 2 14 2" xfId="27862" xr:uid="{AB267FFF-1CE0-49BE-884A-852CD3DD8472}"/>
    <cellStyle name="Comma 8 2 15" xfId="19263" xr:uid="{2B03A536-9978-4C80-BC76-CBEDEFDBB514}"/>
    <cellStyle name="Comma 8 2 16" xfId="28096" xr:uid="{E4A12EEA-AC0F-40BA-890D-BB28E4049D26}"/>
    <cellStyle name="Comma 8 2 17" xfId="1020" xr:uid="{1B4E12EA-6624-4A56-80E0-49F8A6880247}"/>
    <cellStyle name="Comma 8 2 18" xfId="28597" xr:uid="{F842F76C-C25B-4B47-AC47-33C6F862616E}"/>
    <cellStyle name="Comma 8 2 19" xfId="30504" xr:uid="{C4E41692-37B5-473D-898B-3139635C256C}"/>
    <cellStyle name="Comma 8 2 2" xfId="553" xr:uid="{F132F818-0AFD-4DE3-B7F2-C87223B948E4}"/>
    <cellStyle name="Comma 8 2 2 10" xfId="19520" xr:uid="{4E649A3F-4322-48F6-94A7-8B3CDE3A5FE3}"/>
    <cellStyle name="Comma 8 2 2 11" xfId="28267" xr:uid="{67BEA304-6516-45AC-B14E-57D5D412965F}"/>
    <cellStyle name="Comma 8 2 2 12" xfId="2407" xr:uid="{9F2C9BB3-4B3B-45E0-9A79-FFBAB272FDC0}"/>
    <cellStyle name="Comma 8 2 2 13" xfId="28733" xr:uid="{F2E67656-198C-41B4-BE9D-9D9FD7E826FA}"/>
    <cellStyle name="Comma 8 2 2 14" xfId="30505" xr:uid="{478F78A2-E823-4978-A93E-00A38501FFC1}"/>
    <cellStyle name="Comma 8 2 2 2" xfId="3445" xr:uid="{2229125F-A0CD-451A-AB0B-6A1FB9C315D8}"/>
    <cellStyle name="Comma 8 2 2 2 2" xfId="5857" xr:uid="{1DB9B019-54D9-4D1D-A7A5-7445A46B3D6C}"/>
    <cellStyle name="Comma 8 2 2 2 2 2" xfId="11407" xr:uid="{2895EE83-BE9B-4946-BB9E-5BF2E87E74E9}"/>
    <cellStyle name="Comma 8 2 2 2 2 2 2" xfId="24558" xr:uid="{95A5B329-BEA6-44A3-9851-E17AD93DBF21}"/>
    <cellStyle name="Comma 8 2 2 2 2 2 3" xfId="34393" xr:uid="{A7CB0C92-21D3-42B3-872A-E22F6E0A5533}"/>
    <cellStyle name="Comma 8 2 2 2 2 3" xfId="21067" xr:uid="{B3B9240D-87BC-4170-814C-9245D883349C}"/>
    <cellStyle name="Comma 8 2 2 2 2 4" xfId="31496" xr:uid="{0C077F91-84AE-45B8-82B3-66442729918C}"/>
    <cellStyle name="Comma 8 2 2 2 3" xfId="12804" xr:uid="{DBCA8EB8-D70E-43B9-9A8A-4D03B211B7CF}"/>
    <cellStyle name="Comma 8 2 2 2 3 2" xfId="25755" xr:uid="{6B29EAE0-6A4E-4F42-AA13-F492A699F292}"/>
    <cellStyle name="Comma 8 2 2 2 3 3" xfId="33937" xr:uid="{58F9126F-84B8-412F-8680-29048F689AAC}"/>
    <cellStyle name="Comma 8 2 2 2 4" xfId="9026" xr:uid="{7C950A91-1CB1-4927-8D80-99743D8E9D1E}"/>
    <cellStyle name="Comma 8 2 2 2 4 2" xfId="23393" xr:uid="{218E33D0-B2A6-4AE3-A735-EB06ED40E6F5}"/>
    <cellStyle name="Comma 8 2 2 2 5" xfId="7424" xr:uid="{4976D4FE-A893-4938-8E11-BC4D75608B5C}"/>
    <cellStyle name="Comma 8 2 2 2 5 2" xfId="22235" xr:uid="{AD52A564-1D5F-454F-946E-9201E57F3A0E}"/>
    <cellStyle name="Comma 8 2 2 2 6" xfId="17326" xr:uid="{D04C1703-736C-4695-B161-82F2C9594565}"/>
    <cellStyle name="Comma 8 2 2 2 6 2" xfId="27306" xr:uid="{BC319C70-7DEA-4837-BE2C-30C2A239EDBA}"/>
    <cellStyle name="Comma 8 2 2 2 7" xfId="19902" xr:uid="{521CA9FF-7FAA-4D1C-AEDF-C690D41FA31B}"/>
    <cellStyle name="Comma 8 2 2 2 8" xfId="30811" xr:uid="{4153AE97-6844-46D6-A33B-58ED61C357B3}"/>
    <cellStyle name="Comma 8 2 2 3" xfId="4037" xr:uid="{792F1F85-38D3-4235-8B6C-4878C0D0BB3E}"/>
    <cellStyle name="Comma 8 2 2 3 2" xfId="6305" xr:uid="{FD80066F-B5D5-418B-AA90-19AA1B62F0A7}"/>
    <cellStyle name="Comma 8 2 2 3 2 2" xfId="11855" xr:uid="{7273A79D-779F-404F-8E8E-A731B72E8511}"/>
    <cellStyle name="Comma 8 2 2 3 2 2 2" xfId="24945" xr:uid="{7D4350DA-5DA0-42A3-993F-5E1E0090F365}"/>
    <cellStyle name="Comma 8 2 2 3 2 3" xfId="21454" xr:uid="{188EE740-0FAC-4F01-A7BA-827D5230827B}"/>
    <cellStyle name="Comma 8 2 2 3 2 4" xfId="34394" xr:uid="{F4CFF0AF-5DBF-4772-ABB5-4BA13D252E46}"/>
    <cellStyle name="Comma 8 2 2 3 3" xfId="13259" xr:uid="{5B9724FE-CB3D-424B-9B25-A77EB83387C0}"/>
    <cellStyle name="Comma 8 2 2 3 3 2" xfId="26146" xr:uid="{1793387F-4CBC-41E1-BC64-53C4EE48B7A8}"/>
    <cellStyle name="Comma 8 2 2 3 4" xfId="9588" xr:uid="{8F8A0243-33A6-4C30-8153-0F5E177CF008}"/>
    <cellStyle name="Comma 8 2 2 3 4 2" xfId="23780" xr:uid="{6DE1C024-EB7E-4B35-A8CA-1679EE773FBC}"/>
    <cellStyle name="Comma 8 2 2 3 5" xfId="8014" xr:uid="{5C38D74C-AC50-42DC-BFC4-0E9EC70595A4}"/>
    <cellStyle name="Comma 8 2 2 3 5 2" xfId="22622" xr:uid="{E507F3AF-1056-42D1-8DC6-221C455AF203}"/>
    <cellStyle name="Comma 8 2 2 3 6" xfId="17919" xr:uid="{11295A33-1FF1-4586-B4E0-CF85DD0B620A}"/>
    <cellStyle name="Comma 8 2 2 3 6 2" xfId="27693" xr:uid="{CDD2E3E0-A38C-4046-B490-5C2EFB22894F}"/>
    <cellStyle name="Comma 8 2 2 3 7" xfId="20289" xr:uid="{36A251AC-868C-4C2B-8EDF-BCD354E510E9}"/>
    <cellStyle name="Comma 8 2 2 3 8" xfId="31497" xr:uid="{7F8D0558-93B5-456D-BCCF-F8C7A6BA4958}"/>
    <cellStyle name="Comma 8 2 2 4" xfId="5404" xr:uid="{2C0B3FEC-B6B0-4511-B91F-3D2D39B174D9}"/>
    <cellStyle name="Comma 8 2 2 4 2" xfId="10954" xr:uid="{A562FF0D-8215-4EC5-B02C-A57E66F1D2C5}"/>
    <cellStyle name="Comma 8 2 2 4 2 2" xfId="24175" xr:uid="{A69828A9-F2AE-4C53-9D5C-4B7F8325B867}"/>
    <cellStyle name="Comma 8 2 2 4 3" xfId="20684" xr:uid="{943CC8E4-1E03-4E9F-AA1C-80C6A97AD47C}"/>
    <cellStyle name="Comma 8 2 2 4 4" xfId="33811" xr:uid="{14EF93F6-E271-4814-A5D7-8E6A7104A846}"/>
    <cellStyle name="Comma 8 2 2 5" xfId="12328" xr:uid="{6E8DD0E3-32BC-41DB-91EC-2FDDF71A7FAC}"/>
    <cellStyle name="Comma 8 2 2 5 2" xfId="25352" xr:uid="{26088065-E042-4068-8F76-4444F2A43AA3}"/>
    <cellStyle name="Comma 8 2 2 6" xfId="8460" xr:uid="{646BEAA3-F5AF-4DA1-8F52-6B8D267A7EBD}"/>
    <cellStyle name="Comma 8 2 2 6 2" xfId="23011" xr:uid="{8558C759-EB45-4969-9F48-4AEA7DB7567D}"/>
    <cellStyle name="Comma 8 2 2 7" xfId="6836" xr:uid="{6DEA4751-E1E5-462F-ADF9-F58F42E4FEC0}"/>
    <cellStyle name="Comma 8 2 2 7 2" xfId="21852" xr:uid="{EECD7269-5093-44F8-A0B6-D04F0AC1B2E4}"/>
    <cellStyle name="Comma 8 2 2 8" xfId="14819" xr:uid="{6A5191FF-1AB7-4639-9DC9-A5ABEC329CBA}"/>
    <cellStyle name="Comma 8 2 2 8 2" xfId="26511" xr:uid="{AC75EAE5-53B2-4C84-938E-38B5D026FACF}"/>
    <cellStyle name="Comma 8 2 2 9" xfId="16721" xr:uid="{A96222EA-ED05-40B8-8B52-DCBF4ACBA3BF}"/>
    <cellStyle name="Comma 8 2 2 9 2" xfId="26923" xr:uid="{3FEE5A77-3E15-4499-B6CE-03248DB01F1B}"/>
    <cellStyle name="Comma 8 2 20" xfId="35570" xr:uid="{F6FB1072-1C9B-4B7D-BDF5-F4D33D363962}"/>
    <cellStyle name="Comma 8 2 3" xfId="793" xr:uid="{C5A19CCF-7ED4-473B-A8B6-A289854B0E36}"/>
    <cellStyle name="Comma 8 2 3 10" xfId="28855" xr:uid="{28C84EA0-59D4-4811-AD72-7B62FF53670B}"/>
    <cellStyle name="Comma 8 2 3 11" xfId="30810" xr:uid="{41CBFF26-5A25-4F12-98DD-5EDD315F0FF8}"/>
    <cellStyle name="Comma 8 2 3 2" xfId="5554" xr:uid="{2CED01B4-1801-4DB9-866C-387D4375A13C}"/>
    <cellStyle name="Comma 8 2 3 2 2" xfId="11104" xr:uid="{C6B6D5A2-7FF5-458C-8DB7-6465B0BC65FD}"/>
    <cellStyle name="Comma 8 2 3 2 2 2" xfId="24302" xr:uid="{E1365B8C-252A-4230-8CD2-380C845C40E7}"/>
    <cellStyle name="Comma 8 2 3 2 2 3" xfId="34395" xr:uid="{C77EEE24-67D1-4D0C-B5D7-BD0853F60659}"/>
    <cellStyle name="Comma 8 2 3 2 3" xfId="20811" xr:uid="{262D5E54-AE20-41C7-B135-F2502FE40BBA}"/>
    <cellStyle name="Comma 8 2 3 2 4" xfId="31498" xr:uid="{439448C1-4944-4D2B-943E-9A04FCE9A53E}"/>
    <cellStyle name="Comma 8 2 3 3" xfId="12490" xr:uid="{5E4DFF7D-4623-4D86-AE00-79787C80B30A}"/>
    <cellStyle name="Comma 8 2 3 3 2" xfId="25489" xr:uid="{E0193100-9674-47F4-80C1-749C422F2581}"/>
    <cellStyle name="Comma 8 2 3 3 3" xfId="33936" xr:uid="{9C4B8B57-2BB3-432D-9A2C-298CA4F1C799}"/>
    <cellStyle name="Comma 8 2 3 4" xfId="8611" xr:uid="{4A890FB2-B278-465D-A408-09D631387B8D}"/>
    <cellStyle name="Comma 8 2 3 4 2" xfId="23137" xr:uid="{13D098E6-BDE4-4E1C-9684-E176108587E4}"/>
    <cellStyle name="Comma 8 2 3 5" xfId="6991" xr:uid="{8C5D8AAD-18AD-4A6C-98D8-9492D0841561}"/>
    <cellStyle name="Comma 8 2 3 5 2" xfId="21979" xr:uid="{B8C169DF-123D-48D1-9552-E5B18542B150}"/>
    <cellStyle name="Comma 8 2 3 6" xfId="16887" xr:uid="{3C1EC9E1-174C-496C-B01E-3D4BA9097D69}"/>
    <cellStyle name="Comma 8 2 3 6 2" xfId="27050" xr:uid="{5ACB9884-2043-4AD6-84B5-1738B504BFFC}"/>
    <cellStyle name="Comma 8 2 3 7" xfId="19646" xr:uid="{934FDF22-4D29-4E3B-89F3-B5323D582627}"/>
    <cellStyle name="Comma 8 2 3 8" xfId="28407" xr:uid="{560DA388-F32E-475E-AC10-A477872547B0}"/>
    <cellStyle name="Comma 8 2 3 9" xfId="3006" xr:uid="{B281B783-B3FF-4F23-817A-025859A23F1D}"/>
    <cellStyle name="Comma 8 2 4" xfId="868" xr:uid="{A78881BB-63B5-4BE8-9B01-82AFA2EABA14}"/>
    <cellStyle name="Comma 8 2 4 10" xfId="28923" xr:uid="{D0228B65-F0D5-4B50-9285-50E6D8FD6245}"/>
    <cellStyle name="Comma 8 2 4 11" xfId="31499" xr:uid="{E24F183E-BB5D-4EC0-93F2-68ED24C73771}"/>
    <cellStyle name="Comma 8 2 4 2" xfId="6015" xr:uid="{5C5CAEB5-9978-49F0-B703-A20B6F7A4FFE}"/>
    <cellStyle name="Comma 8 2 4 2 2" xfId="11565" xr:uid="{41CD1229-142B-43A2-BC6F-7F715BAF3F24}"/>
    <cellStyle name="Comma 8 2 4 2 2 2" xfId="24689" xr:uid="{F997567D-4B8A-4356-8215-032CAD85DC6E}"/>
    <cellStyle name="Comma 8 2 4 2 3" xfId="21198" xr:uid="{2DA8C505-0D85-477D-B825-55B0CFC84CE8}"/>
    <cellStyle name="Comma 8 2 4 2 4" xfId="34396" xr:uid="{8EC943D5-5672-4000-AB54-67F49840AC0C}"/>
    <cellStyle name="Comma 8 2 4 3" xfId="12969" xr:uid="{8CA6A534-8B6F-4FB5-BA6B-EBE7BC3345D1}"/>
    <cellStyle name="Comma 8 2 4 3 2" xfId="25890" xr:uid="{A65BF4AE-0001-4999-94AC-DF21B7DE9FA4}"/>
    <cellStyle name="Comma 8 2 4 4" xfId="9298" xr:uid="{5BD1B201-2F10-435F-9B91-4D83FC74482D}"/>
    <cellStyle name="Comma 8 2 4 4 2" xfId="23524" xr:uid="{EFDF322F-B5F4-4F3E-B692-FA40FFD17F78}"/>
    <cellStyle name="Comma 8 2 4 5" xfId="7724" xr:uid="{BAA78444-EBCE-4374-84EB-57AC3284B586}"/>
    <cellStyle name="Comma 8 2 4 5 2" xfId="22366" xr:uid="{39267915-555B-49E0-B910-FF111FDC42CA}"/>
    <cellStyle name="Comma 8 2 4 6" xfId="17629" xr:uid="{F14AAD95-877A-4575-AC1D-2870802335E4}"/>
    <cellStyle name="Comma 8 2 4 6 2" xfId="27437" xr:uid="{F8C5E738-DC12-4909-9CBA-E25C9A60FE9D}"/>
    <cellStyle name="Comma 8 2 4 7" xfId="20033" xr:uid="{F171F974-F301-4261-AF5F-C8079DDF7605}"/>
    <cellStyle name="Comma 8 2 4 8" xfId="28475" xr:uid="{6EE6B942-F782-43D5-A953-E6852B6AA279}"/>
    <cellStyle name="Comma 8 2 4 9" xfId="3747" xr:uid="{8CED9C29-4E96-4907-97F1-94F36461940B}"/>
    <cellStyle name="Comma 8 2 5" xfId="5114" xr:uid="{9011C26A-04F0-4AE3-A86A-62A85099CFF1}"/>
    <cellStyle name="Comma 8 2 5 2" xfId="10664" xr:uid="{CA214630-7931-4B18-828D-62BE9F67B28E}"/>
    <cellStyle name="Comma 8 2 5 2 2" xfId="23919" xr:uid="{423E54CA-C634-4F26-A918-A61CC35C81CF}"/>
    <cellStyle name="Comma 8 2 5 2 3" xfId="35355" xr:uid="{3F8FEDA0-57CA-4802-B9E4-B0A37F6E53AB}"/>
    <cellStyle name="Comma 8 2 5 3" xfId="20428" xr:uid="{876486EC-83BD-4A74-B25D-17AB29229C2F}"/>
    <cellStyle name="Comma 8 2 5 4" xfId="32865" xr:uid="{B063305D-FFA2-4541-B0B2-08DDD3CD5D46}"/>
    <cellStyle name="Comma 8 2 6" xfId="12025" xr:uid="{0010153B-D7E1-41DF-812F-B04276AA4DD1}"/>
    <cellStyle name="Comma 8 2 6 2" xfId="25087" xr:uid="{93F4D902-F46A-4401-ABCE-5A92F5D2DE6C}"/>
    <cellStyle name="Comma 8 2 6 3" xfId="33810" xr:uid="{7BCB0AA1-4846-49C2-B163-B41C2F1520AE}"/>
    <cellStyle name="Comma 8 2 7" xfId="12793" xr:uid="{82309C43-5D9C-43D2-B45A-2B77306794FC}"/>
    <cellStyle name="Comma 8 2 7 2" xfId="25746" xr:uid="{C954C6FF-CEEA-4F6E-A3C0-52A1676190BB}"/>
    <cellStyle name="Comma 8 2 8" xfId="8169" xr:uid="{AD719289-80B6-4D84-8DA0-852304AA0333}"/>
    <cellStyle name="Comma 8 2 8 2" xfId="22754" xr:uid="{059DE84E-FCA3-43FB-AA31-E413189B854F}"/>
    <cellStyle name="Comma 8 2 9" xfId="6490" xr:uid="{35E7CA89-EB97-486F-80BF-A677FF7C8A09}"/>
    <cellStyle name="Comma 8 2 9 2" xfId="21596" xr:uid="{1E019496-C087-416F-B105-F232081C9CEF}"/>
    <cellStyle name="Comma 8 20" xfId="28558" xr:uid="{1363D203-584C-499E-9464-4167864E3E3E}"/>
    <cellStyle name="Comma 8 21" xfId="29057" xr:uid="{493E0D52-546C-455C-B73D-41EAD8D162B8}"/>
    <cellStyle name="Comma 8 22" xfId="35494" xr:uid="{37E47149-00C0-4BAC-B142-D77FAFA8F2DC}"/>
    <cellStyle name="Comma 8 3" xfId="312" xr:uid="{821CD6DC-0E5D-41D0-B09A-C816FA6A0900}"/>
    <cellStyle name="Comma 8 3 10" xfId="19521" xr:uid="{984A28B4-2A8C-4C5B-90EA-C4115375BA5C}"/>
    <cellStyle name="Comma 8 3 11" xfId="28072" xr:uid="{475A923F-8AD2-4550-840E-7A6EFD5C5274}"/>
    <cellStyle name="Comma 8 3 12" xfId="2408" xr:uid="{A56B7435-4B0F-49A8-84C4-419F49C28BD2}"/>
    <cellStyle name="Comma 8 3 13" xfId="28582" xr:uid="{0DA44EBE-EC12-4A26-A7F4-C04C3A182844}"/>
    <cellStyle name="Comma 8 3 14" xfId="31042" xr:uid="{B0AC0F43-5D5A-41FA-A49E-6C160F06FF08}"/>
    <cellStyle name="Comma 8 3 15" xfId="35538" xr:uid="{AF200896-A225-4366-BAEA-26C6456CD466}"/>
    <cellStyle name="Comma 8 3 2" xfId="538" xr:uid="{3D68FDE2-A33C-445B-8B3E-8DEFC33D6FED}"/>
    <cellStyle name="Comma 8 3 2 10" xfId="28718" xr:uid="{266186FF-81F7-454E-9538-51EB5A4C3351}"/>
    <cellStyle name="Comma 8 3 2 11" xfId="31500" xr:uid="{77380FBF-323E-41B9-ACB1-5367D644C7BD}"/>
    <cellStyle name="Comma 8 3 2 2" xfId="5858" xr:uid="{70FC5A4D-ED0E-4609-B38A-8F8CEFA67981}"/>
    <cellStyle name="Comma 8 3 2 2 2" xfId="11408" xr:uid="{1C58A5A5-DDD0-41B5-B447-96ED3263A541}"/>
    <cellStyle name="Comma 8 3 2 2 2 2" xfId="24559" xr:uid="{21DA4B58-0F2C-4CC1-8039-01B3C92E7102}"/>
    <cellStyle name="Comma 8 3 2 2 3" xfId="21068" xr:uid="{5FF30E5F-BE38-44E7-8C3A-A7EA7943E3E5}"/>
    <cellStyle name="Comma 8 3 2 2 4" xfId="34397" xr:uid="{7FC832DE-9F45-4801-807A-7813D450BDD5}"/>
    <cellStyle name="Comma 8 3 2 3" xfId="12805" xr:uid="{1D324199-3160-4AEA-8482-BC00DC56D8A3}"/>
    <cellStyle name="Comma 8 3 2 3 2" xfId="25756" xr:uid="{6C624DD6-1612-41CC-A22D-B566A768CD0F}"/>
    <cellStyle name="Comma 8 3 2 4" xfId="9027" xr:uid="{66E368A2-D00A-4F61-9478-37E4DE21F843}"/>
    <cellStyle name="Comma 8 3 2 4 2" xfId="23394" xr:uid="{F3843675-5E7E-480B-B46D-0A2E0850A43B}"/>
    <cellStyle name="Comma 8 3 2 5" xfId="7425" xr:uid="{06B004C3-3444-49EC-AA50-FB1E37384233}"/>
    <cellStyle name="Comma 8 3 2 5 2" xfId="22236" xr:uid="{0E6C7C57-B14A-4A83-994D-67FC8847BC5F}"/>
    <cellStyle name="Comma 8 3 2 6" xfId="17327" xr:uid="{BB336B6B-C2A2-4DBC-B611-333E0978F628}"/>
    <cellStyle name="Comma 8 3 2 6 2" xfId="27307" xr:uid="{C07F5AE1-D573-439E-BE1D-E5610CEA320D}"/>
    <cellStyle name="Comma 8 3 2 7" xfId="19903" xr:uid="{89BA5F95-5702-4FA1-9F8B-406A9FA37231}"/>
    <cellStyle name="Comma 8 3 2 8" xfId="28252" xr:uid="{EB4424AF-7403-456D-8391-5E03B563A89D}"/>
    <cellStyle name="Comma 8 3 2 9" xfId="3446" xr:uid="{CC8D3E6A-614C-46D6-93A2-AD87D6C2EB90}"/>
    <cellStyle name="Comma 8 3 3" xfId="771" xr:uid="{3C8E32A4-7D3E-4176-B070-096671156761}"/>
    <cellStyle name="Comma 8 3 3 10" xfId="28838" xr:uid="{FD9831D3-D47D-490E-BDA5-DFB5AA5D3559}"/>
    <cellStyle name="Comma 8 3 3 11" xfId="34012" xr:uid="{052C10EE-C421-46F1-9ABD-FD7EC631D86A}"/>
    <cellStyle name="Comma 8 3 3 2" xfId="6306" xr:uid="{2DE2D95B-6FAC-44BA-BB81-BB14800AEA5D}"/>
    <cellStyle name="Comma 8 3 3 2 2" xfId="11856" xr:uid="{14101343-EC91-47AE-B53F-F93018DD1BCB}"/>
    <cellStyle name="Comma 8 3 3 2 2 2" xfId="24946" xr:uid="{F66FCD1A-6E85-41EC-8755-499252DFB5C3}"/>
    <cellStyle name="Comma 8 3 3 2 3" xfId="21455" xr:uid="{32D84E4B-6DFA-43DD-BC1A-63EA23906620}"/>
    <cellStyle name="Comma 8 3 3 3" xfId="13260" xr:uid="{E398E58A-0400-445F-A5DB-0580329CD931}"/>
    <cellStyle name="Comma 8 3 3 3 2" xfId="26147" xr:uid="{D4ECA27A-0A41-453A-B731-1EEA9B5E13B3}"/>
    <cellStyle name="Comma 8 3 3 4" xfId="9589" xr:uid="{4F46DE71-8C4A-4B73-8269-C44DD21D9435}"/>
    <cellStyle name="Comma 8 3 3 4 2" xfId="23781" xr:uid="{E5FDFDFF-1CF4-4FD2-9B8E-AB5F2FD6452B}"/>
    <cellStyle name="Comma 8 3 3 5" xfId="8015" xr:uid="{11B946BA-F15F-416D-A30E-27ADC55BC151}"/>
    <cellStyle name="Comma 8 3 3 5 2" xfId="22623" xr:uid="{243DA8D7-EF8F-46C3-8FCF-E0805DA306E9}"/>
    <cellStyle name="Comma 8 3 3 6" xfId="17920" xr:uid="{A0162BA7-9F0D-4D47-B16F-AC41C8BA370A}"/>
    <cellStyle name="Comma 8 3 3 6 2" xfId="27694" xr:uid="{7CBE2AF6-181C-496F-929B-B3420209987D}"/>
    <cellStyle name="Comma 8 3 3 7" xfId="20290" xr:uid="{F71A3638-6D3F-4007-9792-7D797BCCF6F5}"/>
    <cellStyle name="Comma 8 3 3 8" xfId="28388" xr:uid="{F13B1BA2-51A7-4245-96E5-9A3D7E2C692A}"/>
    <cellStyle name="Comma 8 3 3 9" xfId="4038" xr:uid="{9E2EC49C-9A9F-4478-9C2C-FC4B38D7BB0D}"/>
    <cellStyle name="Comma 8 3 4" xfId="853" xr:uid="{EEBA706A-D3B6-4C20-9876-4C97B8D8C4DA}"/>
    <cellStyle name="Comma 8 3 4 2" xfId="10955" xr:uid="{5BAA73CE-1409-4725-BF4D-18D3C152DE33}"/>
    <cellStyle name="Comma 8 3 4 2 2" xfId="24176" xr:uid="{2FBC2DE3-0BD0-4044-B11D-57E42BE6686B}"/>
    <cellStyle name="Comma 8 3 4 3" xfId="20685" xr:uid="{5B115F4D-8A5C-4F28-AC18-9CA518E6209C}"/>
    <cellStyle name="Comma 8 3 4 4" xfId="28460" xr:uid="{843E71B9-2008-47AF-BE12-01A789705A21}"/>
    <cellStyle name="Comma 8 3 4 5" xfId="5405" xr:uid="{A7B47145-71B2-4EC5-8EB5-7A37F2DDAF64}"/>
    <cellStyle name="Comma 8 3 4 6" xfId="28908" xr:uid="{4BB8314B-54AF-4CEE-80D0-82EED12ABBDE}"/>
    <cellStyle name="Comma 8 3 5" xfId="12329" xr:uid="{887E83BD-FC3D-4FDA-A747-3B41B291E126}"/>
    <cellStyle name="Comma 8 3 5 2" xfId="25353" xr:uid="{83F397B8-64E7-45AE-8096-11938552E048}"/>
    <cellStyle name="Comma 8 3 6" xfId="8461" xr:uid="{B8EE4ED6-22F6-4032-ACBF-8F86D59DFDCA}"/>
    <cellStyle name="Comma 8 3 6 2" xfId="23012" xr:uid="{BA4FBC26-0176-42E7-81A4-A0A1D8BFC94F}"/>
    <cellStyle name="Comma 8 3 7" xfId="6837" xr:uid="{29C3722D-FDE2-4F74-8EBC-9DD9AC523866}"/>
    <cellStyle name="Comma 8 3 7 2" xfId="21853" xr:uid="{1F102FE4-E301-45CD-A2E8-55A71B948325}"/>
    <cellStyle name="Comma 8 3 8" xfId="14191" xr:uid="{6D00EE73-C03B-498D-B0E8-BE75521DDE68}"/>
    <cellStyle name="Comma 8 3 9" xfId="16722" xr:uid="{374CBBB6-DDE5-4EAE-A788-3AABF5E741D9}"/>
    <cellStyle name="Comma 8 3 9 2" xfId="26924" xr:uid="{76CFE133-D366-4936-AEBF-AF8B20ECEC96}"/>
    <cellStyle name="Comma 8 4" xfId="514" xr:uid="{82B3E02B-160D-4EF8-8012-BB19001112E1}"/>
    <cellStyle name="Comma 8 4 10" xfId="3005" xr:uid="{04BC0114-26BA-49D7-8DD1-D198A200C4A4}"/>
    <cellStyle name="Comma 8 4 11" xfId="28694" xr:uid="{A76FA25A-C79D-4E15-95CF-425A3D6D2A30}"/>
    <cellStyle name="Comma 8 4 12" xfId="30305" xr:uid="{8A62CA1A-9636-4158-8D0A-7D1568B876E7}"/>
    <cellStyle name="Comma 8 4 2" xfId="5553" xr:uid="{D4958CBE-AA28-4B49-85D1-773A2EB1BDF0}"/>
    <cellStyle name="Comma 8 4 2 2" xfId="11103" xr:uid="{C001BD8A-25D3-41EB-9938-5904767B9E51}"/>
    <cellStyle name="Comma 8 4 2 2 2" xfId="24301" xr:uid="{AD98D26B-7DA3-4120-A23C-19E71F894C5B}"/>
    <cellStyle name="Comma 8 4 2 3" xfId="20810" xr:uid="{CE87C006-198F-4D12-AC9F-9035597C75A2}"/>
    <cellStyle name="Comma 8 4 2 4" xfId="33710" xr:uid="{E46F4033-1C09-4C04-8582-F1224EF74A0B}"/>
    <cellStyle name="Comma 8 4 3" xfId="12489" xr:uid="{6A876277-9A0E-4ED1-A5B5-C79A96208D81}"/>
    <cellStyle name="Comma 8 4 3 2" xfId="25488" xr:uid="{9CEF2A1D-E6E7-4B4E-9438-25082BB654DA}"/>
    <cellStyle name="Comma 8 4 4" xfId="8610" xr:uid="{CB84C7D8-292C-4936-BA37-ECCE40D92C29}"/>
    <cellStyle name="Comma 8 4 4 2" xfId="23136" xr:uid="{9B96DB38-C47D-49C5-9000-5D8A96FCB1FA}"/>
    <cellStyle name="Comma 8 4 5" xfId="6990" xr:uid="{22927B10-0C70-44E3-8AE3-887A9BBA7F0B}"/>
    <cellStyle name="Comma 8 4 5 2" xfId="21978" xr:uid="{5FCF05C6-22DB-4282-8D92-67A5E3097F14}"/>
    <cellStyle name="Comma 8 4 6" xfId="14783" xr:uid="{9987AAE2-0B75-483C-9015-72F9464A33A6}"/>
    <cellStyle name="Comma 8 4 6 2" xfId="26492" xr:uid="{2217E722-0AED-436B-B5FC-03329EDB82B0}"/>
    <cellStyle name="Comma 8 4 7" xfId="16886" xr:uid="{10035406-76A4-4E76-9DB9-C740A9B6B4F1}"/>
    <cellStyle name="Comma 8 4 7 2" xfId="27049" xr:uid="{FD4ADFF7-BD9D-4ADD-9B78-DB08B0909497}"/>
    <cellStyle name="Comma 8 4 8" xfId="19645" xr:uid="{BB63A087-1F02-4F2F-B05C-677E13CDE79B}"/>
    <cellStyle name="Comma 8 4 9" xfId="28229" xr:uid="{95A5BA31-FFD0-40B0-BB1B-F81B73CD37CD}"/>
    <cellStyle name="Comma 8 5" xfId="422" xr:uid="{A2EA34C7-94B7-4608-92A3-95DB9C5A33BC}"/>
    <cellStyle name="Comma 8 5 10" xfId="28643" xr:uid="{41459CDF-BFCA-4302-A2D7-9A5FA3BC28C3}"/>
    <cellStyle name="Comma 8 5 11" xfId="32014" xr:uid="{2933A34B-5629-4426-ABC8-508713AA5158}"/>
    <cellStyle name="Comma 8 5 2" xfId="6014" xr:uid="{DB46CBBE-3AD0-45A4-BF40-B8644D878A00}"/>
    <cellStyle name="Comma 8 5 2 2" xfId="11564" xr:uid="{65D73519-0A9B-4E25-8368-56F9F3D00DB9}"/>
    <cellStyle name="Comma 8 5 2 2 2" xfId="24688" xr:uid="{C177CBFD-A3C5-49A1-B9FF-EFF414BD01C4}"/>
    <cellStyle name="Comma 8 5 2 3" xfId="21197" xr:uid="{5D80A637-AF56-4257-88A6-A56D28C105C4}"/>
    <cellStyle name="Comma 8 5 2 4" xfId="34515" xr:uid="{A0F64B97-1E2F-4E2D-B297-094FAFC9EA16}"/>
    <cellStyle name="Comma 8 5 3" xfId="12968" xr:uid="{3E8D20B6-B661-47D0-AAA5-04F2ECC5E5E0}"/>
    <cellStyle name="Comma 8 5 3 2" xfId="25889" xr:uid="{E69411CE-031F-44FD-A5A2-054321251EFB}"/>
    <cellStyle name="Comma 8 5 4" xfId="9297" xr:uid="{04DB7709-7D63-422F-A775-95E96F7750D4}"/>
    <cellStyle name="Comma 8 5 4 2" xfId="23523" xr:uid="{D835688B-A857-4A6C-A951-AA504B1C263A}"/>
    <cellStyle name="Comma 8 5 5" xfId="7723" xr:uid="{DC8AB4A2-013C-4DA4-B587-E50694893DB4}"/>
    <cellStyle name="Comma 8 5 5 2" xfId="22365" xr:uid="{3D97EF10-BE5B-481F-BA6F-762A4AA9224E}"/>
    <cellStyle name="Comma 8 5 6" xfId="17628" xr:uid="{CFCB376C-CCB4-4A1A-AE7A-BDA2167CCCA7}"/>
    <cellStyle name="Comma 8 5 6 2" xfId="27436" xr:uid="{97306A84-F952-4E55-97B2-A215B700EBF6}"/>
    <cellStyle name="Comma 8 5 7" xfId="20032" xr:uid="{150C6ED9-3C4B-4465-8210-EEA6A6F5246A}"/>
    <cellStyle name="Comma 8 5 8" xfId="28162" xr:uid="{A0DF2140-1EDC-4872-BD98-18BE857F7D61}"/>
    <cellStyle name="Comma 8 5 9" xfId="3746" xr:uid="{7B29BB67-3315-4EF3-96CB-554C82E13082}"/>
    <cellStyle name="Comma 8 6" xfId="829" xr:uid="{0D2A5679-C724-479F-AC16-FD695A67968C}"/>
    <cellStyle name="Comma 8 6 2" xfId="10663" xr:uid="{C5D57A9C-01FB-4284-AFAA-ED0FBAE443BD}"/>
    <cellStyle name="Comma 8 6 2 2" xfId="23918" xr:uid="{65F7CCA1-12D4-470D-A720-B4DE8C04DA42}"/>
    <cellStyle name="Comma 8 6 2 3" xfId="35321" xr:uid="{BF60BCDA-233D-4B75-96F8-AE15C4427FB1}"/>
    <cellStyle name="Comma 8 6 3" xfId="20427" xr:uid="{DFD893C2-740E-49B5-B253-376B81AE3299}"/>
    <cellStyle name="Comma 8 6 4" xfId="28436" xr:uid="{D242B649-3462-40CC-B0F7-9CA9DC767554}"/>
    <cellStyle name="Comma 8 6 5" xfId="5113" xr:uid="{8D08CA84-723D-4E44-9B4F-EFD8F03784B7}"/>
    <cellStyle name="Comma 8 6 6" xfId="28884" xr:uid="{07ACE591-8F9C-4211-A4E7-A768635EB7E1}"/>
    <cellStyle name="Comma 8 6 7" xfId="32830" xr:uid="{CF423D48-244A-4D3D-8648-3B1CFCCE676C}"/>
    <cellStyle name="Comma 8 7" xfId="12024" xr:uid="{2B0955C0-6CD7-4970-878F-0BFFE268F870}"/>
    <cellStyle name="Comma 8 7 2" xfId="25086" xr:uid="{4F0E3378-C424-4E2B-9C79-E342FFFB79B6}"/>
    <cellStyle name="Comma 8 7 3" xfId="32925" xr:uid="{2822805B-9D60-4556-B2B7-0E6134B4EA99}"/>
    <cellStyle name="Comma 8 8" xfId="12540" xr:uid="{3863BA7A-D05C-4A2A-B745-357FA7242D89}"/>
    <cellStyle name="Comma 8 8 2" xfId="25511" xr:uid="{426EA7E6-EF61-4F19-8FE7-DA57B4B1640C}"/>
    <cellStyle name="Comma 8 9" xfId="8168" xr:uid="{804A0E32-E1F4-4AF9-8CF0-2E2306F74E25}"/>
    <cellStyle name="Comma 8 9 2" xfId="22753" xr:uid="{CE4B704E-84AB-428A-A24A-2F50789663AE}"/>
    <cellStyle name="Comma 8_8.PSE Related Transactions &amp; note 2010-Q2" xfId="14192" xr:uid="{58095792-C9C5-43A8-BE39-9D3FBA279C17}"/>
    <cellStyle name="Comma 80" xfId="1932" xr:uid="{051ABF08-87F1-45FA-9104-9B6DA6C45C76}"/>
    <cellStyle name="Comma 80 10" xfId="19492" xr:uid="{96CDA13C-5D47-4BFB-AFCF-9D384506F18C}"/>
    <cellStyle name="Comma 80 2" xfId="3361" xr:uid="{E47AD4FE-6D10-4DAD-A222-FB888F0323D4}"/>
    <cellStyle name="Comma 80 2 2" xfId="5823" xr:uid="{E21B1A9E-7095-4D5A-9334-3E22D2FA271A}"/>
    <cellStyle name="Comma 80 2 2 2" xfId="11373" xr:uid="{394E4CF6-1E5E-4622-B590-C082A2D15E1E}"/>
    <cellStyle name="Comma 80 2 2 2 2" xfId="24531" xr:uid="{08E279A6-4BD1-4AEC-9803-F1F125A8CFA5}"/>
    <cellStyle name="Comma 80 2 2 3" xfId="21040" xr:uid="{6B4F3EEA-19EA-4A6B-AA88-84DD29159339}"/>
    <cellStyle name="Comma 80 2 3" xfId="12766" xr:uid="{5B6E7763-D3BA-4D4D-8E07-DC5E541FAA9B}"/>
    <cellStyle name="Comma 80 2 3 2" xfId="25724" xr:uid="{B8729C7F-01DB-4076-8144-3CD2C8C2E07D}"/>
    <cellStyle name="Comma 80 2 4" xfId="8950" xr:uid="{61EF8D2D-9733-4F63-BF33-A0258840ED4A}"/>
    <cellStyle name="Comma 80 2 4 2" xfId="23366" xr:uid="{2230B2FF-7730-4FBD-AFFE-6661865196BB}"/>
    <cellStyle name="Comma 80 2 5" xfId="7340" xr:uid="{CC9C525D-3EF0-42F7-AB5F-5E5087148FEF}"/>
    <cellStyle name="Comma 80 2 5 2" xfId="22208" xr:uid="{187FA156-AD55-49BD-B058-CAE43AA0C819}"/>
    <cellStyle name="Comma 80 2 6" xfId="17242" xr:uid="{130D6BCF-49F4-4900-AB79-CDF2F5C185D9}"/>
    <cellStyle name="Comma 80 2 6 2" xfId="27279" xr:uid="{C5195B1C-EBE1-4719-959F-57A9C7A4E685}"/>
    <cellStyle name="Comma 80 2 7" xfId="19875" xr:uid="{D39D238B-6FD2-42B6-90F9-2436FFF2F948}"/>
    <cellStyle name="Comma 80 3" xfId="4008" xr:uid="{0F16E208-21DE-4A0B-84E6-66B03C8BB53E}"/>
    <cellStyle name="Comma 80 3 2" xfId="6276" xr:uid="{9DB26A61-0196-4145-984F-E9EA9E966A47}"/>
    <cellStyle name="Comma 80 3 2 2" xfId="11826" xr:uid="{044E7E4B-8420-47F9-93C9-5B2EACA53A08}"/>
    <cellStyle name="Comma 80 3 2 2 2" xfId="24918" xr:uid="{5095BB53-1CFA-47CC-A987-B861E3935CD2}"/>
    <cellStyle name="Comma 80 3 2 3" xfId="21427" xr:uid="{875DC8AB-D5DA-44AE-90C4-2122E08C5700}"/>
    <cellStyle name="Comma 80 3 3" xfId="13230" xr:uid="{8F0870DD-F423-4DF7-9127-1A56226E5291}"/>
    <cellStyle name="Comma 80 3 3 2" xfId="26119" xr:uid="{3A6CBE8C-567A-4366-B2A4-DE496BCC2858}"/>
    <cellStyle name="Comma 80 3 4" xfId="9559" xr:uid="{CB813F4F-84DB-47DA-AE20-60153003F206}"/>
    <cellStyle name="Comma 80 3 4 2" xfId="23753" xr:uid="{46755E23-DB9D-4D79-8215-0319E073BBEC}"/>
    <cellStyle name="Comma 80 3 5" xfId="7985" xr:uid="{EF3993FA-42A3-4901-9E04-4B4293B26538}"/>
    <cellStyle name="Comma 80 3 5 2" xfId="22595" xr:uid="{2837AC5B-FE6F-4E7C-8C21-EAD41AF08570}"/>
    <cellStyle name="Comma 80 3 6" xfId="17890" xr:uid="{93A5089D-4C7D-4BC3-918A-A6C7427552FC}"/>
    <cellStyle name="Comma 80 3 6 2" xfId="27666" xr:uid="{D1558AD5-CB59-43A6-8238-6BCFDFFCFA89}"/>
    <cellStyle name="Comma 80 3 7" xfId="20262" xr:uid="{B5602856-B0B5-409E-9F9A-CDC3854698F3}"/>
    <cellStyle name="Comma 80 4" xfId="5375" xr:uid="{6ACFCE6A-047E-4D3C-B147-D5ABCB0D8BBF}"/>
    <cellStyle name="Comma 80 4 2" xfId="10925" xr:uid="{07F711B3-2F8E-4249-9A35-854D4F7927A6}"/>
    <cellStyle name="Comma 80 4 2 2" xfId="24148" xr:uid="{4DE5E62C-3A04-4790-8549-481889A91321}"/>
    <cellStyle name="Comma 80 4 3" xfId="20657" xr:uid="{83BE5E7C-3B3F-4BD6-8EF0-5A5D377E3F9F}"/>
    <cellStyle name="Comma 80 5" xfId="12299" xr:uid="{82A71624-1407-484A-9D68-9C5D265CAFBF}"/>
    <cellStyle name="Comma 80 5 2" xfId="25325" xr:uid="{CC242ADD-7949-465B-8B01-E8A1230C99C7}"/>
    <cellStyle name="Comma 80 6" xfId="8430" xr:uid="{DB9FBAA3-1D58-4F29-A740-4C741D5A0F63}"/>
    <cellStyle name="Comma 80 6 2" xfId="22983" xr:uid="{0BC76E1F-0365-4F1F-B0CB-EBFECF8B6C5C}"/>
    <cellStyle name="Comma 80 7" xfId="6807" xr:uid="{FBF20C68-06BD-45D6-881F-A967CBCE8A90}"/>
    <cellStyle name="Comma 80 7 2" xfId="21825" xr:uid="{B864B6FC-A0BE-40EA-A3A9-A1240F05B470}"/>
    <cellStyle name="Comma 80 8" xfId="14193" xr:uid="{BDE9D3B7-F2CB-4B6A-A08A-1F699043D2B6}"/>
    <cellStyle name="Comma 80 8 2" xfId="26461" xr:uid="{147D6CD4-CA35-4BEB-B550-D3C4D7D07590}"/>
    <cellStyle name="Comma 80 9" xfId="16651" xr:uid="{3EB61D40-C2F2-4F9B-A1BF-AF54588C6D1A}"/>
    <cellStyle name="Comma 80 9 2" xfId="26895" xr:uid="{0986ED8B-2FD7-42D8-86BE-5214EEC20EB0}"/>
    <cellStyle name="Comma 81" xfId="1933" xr:uid="{7F5FE0DC-DBC9-48A9-9EA7-7BBA6E0E439D}"/>
    <cellStyle name="Comma 81 10" xfId="19493" xr:uid="{201E4758-890B-44E9-A0E7-3DDBDBCDAA90}"/>
    <cellStyle name="Comma 81 2" xfId="3362" xr:uid="{1B57DA42-3700-4C2A-95BE-03D210D9DC18}"/>
    <cellStyle name="Comma 81 2 2" xfId="5824" xr:uid="{3F361A0C-7E35-4C33-9B35-69A477B45D6C}"/>
    <cellStyle name="Comma 81 2 2 2" xfId="11374" xr:uid="{BE4CA43A-47C8-494F-8ACF-CE3D763F7092}"/>
    <cellStyle name="Comma 81 2 2 2 2" xfId="24532" xr:uid="{6BC4E31A-060C-4D3E-80B0-2EEAF48DB6CD}"/>
    <cellStyle name="Comma 81 2 2 3" xfId="21041" xr:uid="{4675CBEE-9D09-4BEF-9EAD-10C2097EC9BB}"/>
    <cellStyle name="Comma 81 2 3" xfId="12767" xr:uid="{D08058E0-5DF7-44D1-B82E-3AAFC8C4EE35}"/>
    <cellStyle name="Comma 81 2 3 2" xfId="25725" xr:uid="{15C408FC-8EDE-4330-8B04-BAE53975AB32}"/>
    <cellStyle name="Comma 81 2 4" xfId="8951" xr:uid="{EB7DB41F-D9DF-403B-A552-AE54C1EB334B}"/>
    <cellStyle name="Comma 81 2 4 2" xfId="23367" xr:uid="{824A67ED-DF3E-4B41-BD20-C16DE2C30C76}"/>
    <cellStyle name="Comma 81 2 5" xfId="7341" xr:uid="{00C4A4B6-C9FE-4B2F-A42A-27090B56C418}"/>
    <cellStyle name="Comma 81 2 5 2" xfId="22209" xr:uid="{45FC2EB1-21DB-4D6B-BB97-867F6ABC7375}"/>
    <cellStyle name="Comma 81 2 6" xfId="17243" xr:uid="{150D8CB9-5CFB-4371-A517-3E908FEDFFD8}"/>
    <cellStyle name="Comma 81 2 6 2" xfId="27280" xr:uid="{F8E8B2C2-8012-4D82-8028-89C61C00489A}"/>
    <cellStyle name="Comma 81 2 7" xfId="19876" xr:uid="{CDB807B1-B23C-4BCA-85DC-24A507B2F091}"/>
    <cellStyle name="Comma 81 3" xfId="4009" xr:uid="{A8941F08-FFE4-4EDE-A2FD-B232B78FCC71}"/>
    <cellStyle name="Comma 81 3 2" xfId="6277" xr:uid="{0220FF85-9CF1-496E-98B6-BBE829C5AE12}"/>
    <cellStyle name="Comma 81 3 2 2" xfId="11827" xr:uid="{C1A0869D-9BD9-4330-AAF3-48BD7C9A7A40}"/>
    <cellStyle name="Comma 81 3 2 2 2" xfId="24919" xr:uid="{A636BEEA-DEFF-420A-B904-FCFAEEF7A2EB}"/>
    <cellStyle name="Comma 81 3 2 3" xfId="21428" xr:uid="{94AF87E8-76EA-4C84-B312-A484CF103F25}"/>
    <cellStyle name="Comma 81 3 3" xfId="13231" xr:uid="{8AB3D659-D867-4CBC-8FC0-D7488520F19C}"/>
    <cellStyle name="Comma 81 3 3 2" xfId="26120" xr:uid="{053A8C6E-D99F-4A96-8E31-2E7CDC27779A}"/>
    <cellStyle name="Comma 81 3 4" xfId="9560" xr:uid="{4E01DC74-239F-47B6-99F0-782707DEC25C}"/>
    <cellStyle name="Comma 81 3 4 2" xfId="23754" xr:uid="{A8AB8735-41EF-43A7-BF65-C0635334FE7C}"/>
    <cellStyle name="Comma 81 3 5" xfId="7986" xr:uid="{FE32BEFC-6017-4FF8-8A2D-39499AB08A2D}"/>
    <cellStyle name="Comma 81 3 5 2" xfId="22596" xr:uid="{3143AFFF-08CA-4E0B-AA21-2CF2C170B2B5}"/>
    <cellStyle name="Comma 81 3 6" xfId="17891" xr:uid="{C3883DFB-8DFA-40AB-8913-3C2717CC83AA}"/>
    <cellStyle name="Comma 81 3 6 2" xfId="27667" xr:uid="{F1A02B4D-50B8-449B-AC7F-1FE68AD0AA41}"/>
    <cellStyle name="Comma 81 3 7" xfId="20263" xr:uid="{FCC14792-E76E-4900-B6FC-1C90C709D2F2}"/>
    <cellStyle name="Comma 81 4" xfId="5376" xr:uid="{DAE88EB7-7811-4E05-9805-1718FA7C0DAA}"/>
    <cellStyle name="Comma 81 4 2" xfId="10926" xr:uid="{6101BED7-FA19-4C61-9EA5-2B83E807D94C}"/>
    <cellStyle name="Comma 81 4 2 2" xfId="24149" xr:uid="{20042F4A-56FB-4E7A-BD8C-723052D7A1D8}"/>
    <cellStyle name="Comma 81 4 3" xfId="20658" xr:uid="{B366849C-62C9-4574-968F-724226630EA1}"/>
    <cellStyle name="Comma 81 5" xfId="12300" xr:uid="{B900993D-1D8F-4F2F-A1C3-C8B5CF6CF149}"/>
    <cellStyle name="Comma 81 5 2" xfId="25326" xr:uid="{5741F5C5-B7C4-4DFC-B441-C08CE908712D}"/>
    <cellStyle name="Comma 81 6" xfId="8431" xr:uid="{4910868B-D629-4E0F-A5B2-A45A1414F229}"/>
    <cellStyle name="Comma 81 6 2" xfId="22984" xr:uid="{9B6983BC-09F3-408F-B85C-A44E94A74581}"/>
    <cellStyle name="Comma 81 7" xfId="6808" xr:uid="{7D497647-9E4A-4E88-9FCB-CB58123AE498}"/>
    <cellStyle name="Comma 81 7 2" xfId="21826" xr:uid="{3B4895E6-3275-4C17-B9B1-E407A5058125}"/>
    <cellStyle name="Comma 81 8" xfId="14194" xr:uid="{50DCF106-0647-46C4-A4A3-22662FF5611D}"/>
    <cellStyle name="Comma 81 8 2" xfId="26462" xr:uid="{0F93A431-54F5-478B-AF0C-4CF84C79AFD6}"/>
    <cellStyle name="Comma 81 9" xfId="16652" xr:uid="{EF255234-F6E5-4AFB-9E50-C21CED21C86F}"/>
    <cellStyle name="Comma 81 9 2" xfId="26896" xr:uid="{DDCE9FC0-0EB8-4449-AE9E-F32D4F62ABA5}"/>
    <cellStyle name="Comma 82" xfId="1934" xr:uid="{43CF5848-D72D-46BE-92B4-BC3F17ECA38E}"/>
    <cellStyle name="Comma 82 10" xfId="19494" xr:uid="{5374BC88-E4AA-4B3C-AF50-5D10F9537BDE}"/>
    <cellStyle name="Comma 82 2" xfId="3363" xr:uid="{92BCF7C8-C25D-40B6-A666-8055C151513E}"/>
    <cellStyle name="Comma 82 2 2" xfId="5825" xr:uid="{FC40E76F-6047-488F-9AB9-C7BB6A11FDAF}"/>
    <cellStyle name="Comma 82 2 2 2" xfId="11375" xr:uid="{43345209-09F0-4340-A9F8-9277E93C8BB3}"/>
    <cellStyle name="Comma 82 2 2 2 2" xfId="24533" xr:uid="{05323DFA-1FFA-478A-84FD-A699F9E0E887}"/>
    <cellStyle name="Comma 82 2 2 3" xfId="21042" xr:uid="{ED9B8D8F-0277-4DFB-96ED-6A775A3A2458}"/>
    <cellStyle name="Comma 82 2 3" xfId="12768" xr:uid="{690D4C46-344E-40C4-931D-9020054FB947}"/>
    <cellStyle name="Comma 82 2 3 2" xfId="25726" xr:uid="{DA83DF33-46C5-4A9B-A367-49786262C54C}"/>
    <cellStyle name="Comma 82 2 4" xfId="8952" xr:uid="{4981F25D-F5BF-4B83-840C-0217C209588E}"/>
    <cellStyle name="Comma 82 2 4 2" xfId="23368" xr:uid="{D68C0FAA-3E40-4A81-8FEB-5C7645D75E46}"/>
    <cellStyle name="Comma 82 2 5" xfId="7342" xr:uid="{21329E9F-1F6A-43C9-8106-09D5B73F27AD}"/>
    <cellStyle name="Comma 82 2 5 2" xfId="22210" xr:uid="{52ADE8F6-4E51-421E-948D-B856E40B802D}"/>
    <cellStyle name="Comma 82 2 6" xfId="17244" xr:uid="{CE541E6F-9C71-4929-AA3C-05306D660E06}"/>
    <cellStyle name="Comma 82 2 6 2" xfId="27281" xr:uid="{57019C71-75EA-43EC-B9EA-C615DE8026F3}"/>
    <cellStyle name="Comma 82 2 7" xfId="19877" xr:uid="{05B14ADA-3004-49CC-AD1D-CC9DB7AF8797}"/>
    <cellStyle name="Comma 82 3" xfId="4010" xr:uid="{4BE2EF93-17E4-4595-B604-9917D0E0C534}"/>
    <cellStyle name="Comma 82 3 2" xfId="6278" xr:uid="{5B1E83B4-99A0-43FF-8F88-8E5773976BB1}"/>
    <cellStyle name="Comma 82 3 2 2" xfId="11828" xr:uid="{0CC9BD04-F67C-4528-A05C-560D323983D8}"/>
    <cellStyle name="Comma 82 3 2 2 2" xfId="24920" xr:uid="{936D845C-BE28-443C-AE68-45C9F0A6685B}"/>
    <cellStyle name="Comma 82 3 2 3" xfId="21429" xr:uid="{51E1DF43-2650-4F25-A0E8-EFC834348657}"/>
    <cellStyle name="Comma 82 3 3" xfId="13232" xr:uid="{161E3231-C2D7-4D94-B786-D746AF78D336}"/>
    <cellStyle name="Comma 82 3 3 2" xfId="26121" xr:uid="{E85BA160-8C70-4E4F-BDD2-2218DD41CF98}"/>
    <cellStyle name="Comma 82 3 4" xfId="9561" xr:uid="{412794F7-B9CE-4ED2-A62D-035B0A87C067}"/>
    <cellStyle name="Comma 82 3 4 2" xfId="23755" xr:uid="{BB40269E-668E-43E2-B40B-DE4D6840D5B4}"/>
    <cellStyle name="Comma 82 3 5" xfId="7987" xr:uid="{740FACDC-79DC-4D99-99EB-D214A06D4583}"/>
    <cellStyle name="Comma 82 3 5 2" xfId="22597" xr:uid="{1A732CFF-8985-44E7-9ACB-423E2425EAE9}"/>
    <cellStyle name="Comma 82 3 6" xfId="17892" xr:uid="{4B97D7EC-9B38-4BA9-81E8-F2B0E503A0DF}"/>
    <cellStyle name="Comma 82 3 6 2" xfId="27668" xr:uid="{09506562-37E1-4341-9A54-BA26761B854E}"/>
    <cellStyle name="Comma 82 3 7" xfId="20264" xr:uid="{FCC366B3-55CE-454B-ABB9-531FA6C2332C}"/>
    <cellStyle name="Comma 82 4" xfId="5377" xr:uid="{35B2C2E3-22B0-4E6A-9144-D97856A3AC5C}"/>
    <cellStyle name="Comma 82 4 2" xfId="10927" xr:uid="{A650EBF5-25B9-4DAC-86D8-006C9DCE9611}"/>
    <cellStyle name="Comma 82 4 2 2" xfId="24150" xr:uid="{51852D02-C463-4185-8B67-CDB1D40A2D5E}"/>
    <cellStyle name="Comma 82 4 3" xfId="20659" xr:uid="{ABDCF062-50DF-4C26-8013-987557B75FF0}"/>
    <cellStyle name="Comma 82 5" xfId="12301" xr:uid="{FC4D448E-AEB4-46C0-8D4B-FBF3FF6D3D65}"/>
    <cellStyle name="Comma 82 5 2" xfId="25327" xr:uid="{89F6DEE9-2166-4015-B47A-2052B944B88C}"/>
    <cellStyle name="Comma 82 6" xfId="8432" xr:uid="{CBBC5519-9F5F-4346-B9B3-C100D4A4B395}"/>
    <cellStyle name="Comma 82 6 2" xfId="22985" xr:uid="{568E27D6-BD63-4D97-84FD-DD8DE3C87098}"/>
    <cellStyle name="Comma 82 7" xfId="6809" xr:uid="{DE6F3E97-102B-41E4-9426-2A8BC95A52A0}"/>
    <cellStyle name="Comma 82 7 2" xfId="21827" xr:uid="{3597EA01-C57D-449D-A0EC-E6081A1BFD0C}"/>
    <cellStyle name="Comma 82 8" xfId="14195" xr:uid="{96E02D50-EFCA-4FD2-9BB2-518119950E8E}"/>
    <cellStyle name="Comma 82 8 2" xfId="26463" xr:uid="{0E4090AE-E249-4B2E-993A-8CA04D4B536D}"/>
    <cellStyle name="Comma 82 9" xfId="16653" xr:uid="{6AE997DE-69F3-4C8E-9ECB-896796DCAF05}"/>
    <cellStyle name="Comma 82 9 2" xfId="26897" xr:uid="{02465D94-0358-44FF-995A-6616BAF49A24}"/>
    <cellStyle name="Comma 83" xfId="1935" xr:uid="{03B3C63B-5BAF-4437-BC76-48A381AA561D}"/>
    <cellStyle name="Comma 83 10" xfId="19495" xr:uid="{F876460A-208F-4617-9DE8-AC8BB5A8024E}"/>
    <cellStyle name="Comma 83 2" xfId="3364" xr:uid="{17F08A94-6C02-45AA-851E-003472102EC6}"/>
    <cellStyle name="Comma 83 2 2" xfId="5826" xr:uid="{6470A08D-388D-4DBC-9BFD-72547D075D90}"/>
    <cellStyle name="Comma 83 2 2 2" xfId="11376" xr:uid="{83B7D391-BB3D-4AE3-A206-E62558EBE5DB}"/>
    <cellStyle name="Comma 83 2 2 2 2" xfId="24534" xr:uid="{0D3715AA-D994-480D-B142-C50836DF30F3}"/>
    <cellStyle name="Comma 83 2 2 3" xfId="21043" xr:uid="{298CFF1D-EFB1-4297-938C-C5E29896C198}"/>
    <cellStyle name="Comma 83 2 3" xfId="12769" xr:uid="{1D7CC8E7-8515-4C20-AD09-6265DAF95041}"/>
    <cellStyle name="Comma 83 2 3 2" xfId="25727" xr:uid="{F7E62CC0-C24E-49A8-AAD6-53EED8E924D8}"/>
    <cellStyle name="Comma 83 2 4" xfId="8953" xr:uid="{7ABA5B91-A4C4-4733-BD61-E886FB440C84}"/>
    <cellStyle name="Comma 83 2 4 2" xfId="23369" xr:uid="{A96D3930-F243-47E6-B89C-75E597091405}"/>
    <cellStyle name="Comma 83 2 5" xfId="7343" xr:uid="{A25AF3B4-294F-4807-B547-1EA7FEB825C4}"/>
    <cellStyle name="Comma 83 2 5 2" xfId="22211" xr:uid="{CC5F6416-792E-4FBE-97A4-F4699779C4E2}"/>
    <cellStyle name="Comma 83 2 6" xfId="17245" xr:uid="{8DC78281-6AFF-4731-AD00-7DBA0CD9DB50}"/>
    <cellStyle name="Comma 83 2 6 2" xfId="27282" xr:uid="{F208A668-4D7C-4B75-BB5F-A764477A7B2B}"/>
    <cellStyle name="Comma 83 2 7" xfId="19878" xr:uid="{E3790E77-7EFF-4819-92A3-6D2B6FEF8F8E}"/>
    <cellStyle name="Comma 83 3" xfId="4011" xr:uid="{DB403E89-CC9A-4006-863F-78DD44623F6B}"/>
    <cellStyle name="Comma 83 3 2" xfId="6279" xr:uid="{F68E5599-8094-4B7B-9314-30B99CF10E09}"/>
    <cellStyle name="Comma 83 3 2 2" xfId="11829" xr:uid="{608D9F47-C04E-4673-BBC0-F0446DA909BC}"/>
    <cellStyle name="Comma 83 3 2 2 2" xfId="24921" xr:uid="{D9E483C0-F01B-49B0-913F-7A23EEAACC2B}"/>
    <cellStyle name="Comma 83 3 2 3" xfId="21430" xr:uid="{0E10DE49-D1DB-40E0-BF86-1A514D3BC3B1}"/>
    <cellStyle name="Comma 83 3 3" xfId="13233" xr:uid="{BF26D504-AA3C-44BE-9297-A632A69A764F}"/>
    <cellStyle name="Comma 83 3 3 2" xfId="26122" xr:uid="{F2731634-5600-49C8-B554-36966BDE8C07}"/>
    <cellStyle name="Comma 83 3 4" xfId="9562" xr:uid="{F698864F-33ED-4232-BA1B-78065EDD8420}"/>
    <cellStyle name="Comma 83 3 4 2" xfId="23756" xr:uid="{40D6FC0F-DB60-44E9-BA4A-37B9ABFDBEE1}"/>
    <cellStyle name="Comma 83 3 5" xfId="7988" xr:uid="{8DA4CB1C-D4C2-4C13-8210-55AABA3F5E5B}"/>
    <cellStyle name="Comma 83 3 5 2" xfId="22598" xr:uid="{DEE3E889-2DCB-46F0-8B32-29B1525C2010}"/>
    <cellStyle name="Comma 83 3 6" xfId="17893" xr:uid="{19053E9A-7D3D-4293-AF79-4606B365C427}"/>
    <cellStyle name="Comma 83 3 6 2" xfId="27669" xr:uid="{27ADD996-2BFE-48F8-A7AC-0B9E80DD962C}"/>
    <cellStyle name="Comma 83 3 7" xfId="20265" xr:uid="{F60B6867-7826-47FC-AE27-CC22E2C98C07}"/>
    <cellStyle name="Comma 83 4" xfId="5378" xr:uid="{A7279711-3833-4C3E-A2F6-32478465FC43}"/>
    <cellStyle name="Comma 83 4 2" xfId="10928" xr:uid="{A6A5A1C0-A3C1-4F15-9454-901DC736F4BB}"/>
    <cellStyle name="Comma 83 4 2 2" xfId="24151" xr:uid="{63AFFEEB-D364-4FF8-BB7F-EE6290379068}"/>
    <cellStyle name="Comma 83 4 3" xfId="20660" xr:uid="{0AC58E4A-D0E9-472C-8F08-42471BD385F9}"/>
    <cellStyle name="Comma 83 5" xfId="12302" xr:uid="{4DC2D4BC-D927-4607-8AE2-64C8CBCBB5CF}"/>
    <cellStyle name="Comma 83 5 2" xfId="25328" xr:uid="{E0C5C71F-97AE-482A-81F0-6AACC873116E}"/>
    <cellStyle name="Comma 83 6" xfId="8433" xr:uid="{58486368-022C-49EA-8BFA-D00503D95F72}"/>
    <cellStyle name="Comma 83 6 2" xfId="22986" xr:uid="{879991E7-35C1-4DBD-9E6F-1569BA373DD7}"/>
    <cellStyle name="Comma 83 7" xfId="6810" xr:uid="{DC7E43CF-180B-4CC7-8484-5A560DA3801A}"/>
    <cellStyle name="Comma 83 7 2" xfId="21828" xr:uid="{4113FFB0-B38C-4D90-80E3-B971262DE8DC}"/>
    <cellStyle name="Comma 83 8" xfId="14196" xr:uid="{C9522E24-95E6-490D-AD37-BA81A216239E}"/>
    <cellStyle name="Comma 83 8 2" xfId="26464" xr:uid="{40960447-4C78-4BFB-A035-075DC7E3A28A}"/>
    <cellStyle name="Comma 83 9" xfId="16654" xr:uid="{A4395844-0E9F-427B-A55A-BCBA80B48C71}"/>
    <cellStyle name="Comma 83 9 2" xfId="26898" xr:uid="{779B4A00-26C0-442A-9EC9-57086082353F}"/>
    <cellStyle name="Comma 84" xfId="1936" xr:uid="{305A1548-CB8B-4D00-B4FC-DB692F8AE83C}"/>
    <cellStyle name="Comma 84 10" xfId="19496" xr:uid="{F1A12349-4949-4B68-A98B-E14BE98B22CF}"/>
    <cellStyle name="Comma 84 2" xfId="3365" xr:uid="{328D7E62-D4A7-428E-AFBF-3EA7E5B7DADD}"/>
    <cellStyle name="Comma 84 2 2" xfId="5827" xr:uid="{2682D286-B607-4EDF-807A-285B0AD0BA89}"/>
    <cellStyle name="Comma 84 2 2 2" xfId="11377" xr:uid="{264F913F-0633-4BAF-ACD4-254C3E069852}"/>
    <cellStyle name="Comma 84 2 2 2 2" xfId="24535" xr:uid="{5858251D-9F3C-47F3-9EFA-B40BBEB97131}"/>
    <cellStyle name="Comma 84 2 2 3" xfId="21044" xr:uid="{5E014590-3F24-47E4-AFB1-DF9D823E0C2F}"/>
    <cellStyle name="Comma 84 2 3" xfId="12770" xr:uid="{4D8BCA97-47E6-404D-AC33-5809BC2E435F}"/>
    <cellStyle name="Comma 84 2 3 2" xfId="25728" xr:uid="{72BE1182-C739-4D52-A39C-F661B7875EB4}"/>
    <cellStyle name="Comma 84 2 4" xfId="8954" xr:uid="{5052F8AE-4B71-4918-9308-974230B753CB}"/>
    <cellStyle name="Comma 84 2 4 2" xfId="23370" xr:uid="{D535E8EA-4C78-4196-BEEA-7B175DBDD831}"/>
    <cellStyle name="Comma 84 2 5" xfId="7344" xr:uid="{3A6743AE-0650-4082-995E-5F643FFF8EAC}"/>
    <cellStyle name="Comma 84 2 5 2" xfId="22212" xr:uid="{41916C23-5F3A-48BC-8F59-D0DF798CAF93}"/>
    <cellStyle name="Comma 84 2 6" xfId="17246" xr:uid="{53F2708A-D533-450E-9314-25C522A8BBF7}"/>
    <cellStyle name="Comma 84 2 6 2" xfId="27283" xr:uid="{CD897248-EF27-4CCA-94E3-5479ECCEE0EF}"/>
    <cellStyle name="Comma 84 2 7" xfId="19879" xr:uid="{7A4CCBEA-AC49-4B1E-A1D7-FF8132848A63}"/>
    <cellStyle name="Comma 84 3" xfId="4012" xr:uid="{843D5D31-15C2-4078-84F9-5C02A0741AB8}"/>
    <cellStyle name="Comma 84 3 2" xfId="6280" xr:uid="{018E4B1A-6DCC-42B3-8934-4A78EF14D0AF}"/>
    <cellStyle name="Comma 84 3 2 2" xfId="11830" xr:uid="{592C5385-B5A2-45C4-883B-A86F103FA77F}"/>
    <cellStyle name="Comma 84 3 2 2 2" xfId="24922" xr:uid="{516861FE-CC6D-4659-B783-32C760DA26BE}"/>
    <cellStyle name="Comma 84 3 2 3" xfId="21431" xr:uid="{D3839AE0-77A8-40DE-B520-1976A63ED658}"/>
    <cellStyle name="Comma 84 3 3" xfId="13234" xr:uid="{8EE23F9A-6525-4A6A-851A-371D5749D846}"/>
    <cellStyle name="Comma 84 3 3 2" xfId="26123" xr:uid="{9C5E3DE0-1ADD-4167-8AEE-552DE6B1F2A7}"/>
    <cellStyle name="Comma 84 3 4" xfId="9563" xr:uid="{390EA100-AB0E-4E67-BC1B-5C2D21D6A217}"/>
    <cellStyle name="Comma 84 3 4 2" xfId="23757" xr:uid="{F9F6F7F8-4057-4576-A04D-7B61195C8609}"/>
    <cellStyle name="Comma 84 3 5" xfId="7989" xr:uid="{37C186A3-1812-449C-AF61-0146E7F85948}"/>
    <cellStyle name="Comma 84 3 5 2" xfId="22599" xr:uid="{A523D2DF-81D4-49F4-9DEF-09B8C6E2F62D}"/>
    <cellStyle name="Comma 84 3 6" xfId="17894" xr:uid="{1F37CE73-C0FF-45B8-84A8-9FC51EDD33AB}"/>
    <cellStyle name="Comma 84 3 6 2" xfId="27670" xr:uid="{1524EF1F-33C2-4AD3-B017-1F646C72D20D}"/>
    <cellStyle name="Comma 84 3 7" xfId="20266" xr:uid="{B20FC571-EE6D-4DAA-98AE-1F91BEB0EA75}"/>
    <cellStyle name="Comma 84 4" xfId="5379" xr:uid="{28DF7F2E-BB5A-4794-A2E7-0EF8EDB3C7AE}"/>
    <cellStyle name="Comma 84 4 2" xfId="10929" xr:uid="{AA8CDE60-C3A1-4369-A07A-191D522DD9D4}"/>
    <cellStyle name="Comma 84 4 2 2" xfId="24152" xr:uid="{F6C44934-75A6-4A54-8F05-DF924B792D55}"/>
    <cellStyle name="Comma 84 4 3" xfId="20661" xr:uid="{63352A3D-3A02-4AEE-981A-0AFA06B345F9}"/>
    <cellStyle name="Comma 84 5" xfId="12303" xr:uid="{4FB3CAAA-F7D0-46D5-843E-87686D2D7738}"/>
    <cellStyle name="Comma 84 5 2" xfId="25329" xr:uid="{93AA5760-64E6-49EC-886D-DB58C59557A4}"/>
    <cellStyle name="Comma 84 6" xfId="8434" xr:uid="{0C3B8C0A-A120-482A-9803-E6BF0C40294B}"/>
    <cellStyle name="Comma 84 6 2" xfId="22987" xr:uid="{BFC4BE24-0E55-404B-96B7-EC4053A8C389}"/>
    <cellStyle name="Comma 84 7" xfId="6811" xr:uid="{AC711DAD-7F2C-421C-962E-0375BC46A0EA}"/>
    <cellStyle name="Comma 84 7 2" xfId="21829" xr:uid="{5C0CA23C-9918-46EF-8AEA-D4962F0084D7}"/>
    <cellStyle name="Comma 84 8" xfId="14197" xr:uid="{64D5844F-1C09-4C28-818E-931C642A1A19}"/>
    <cellStyle name="Comma 84 8 2" xfId="26465" xr:uid="{3219E48B-D7EC-4419-B6CA-287F2F90189C}"/>
    <cellStyle name="Comma 84 9" xfId="16655" xr:uid="{A676E6AF-6519-40B1-89EF-C40A0DF6BDE5}"/>
    <cellStyle name="Comma 84 9 2" xfId="26899" xr:uid="{E90795DD-FA72-4EC6-ABA4-C77C23C76684}"/>
    <cellStyle name="Comma 85" xfId="1937" xr:uid="{C03880C2-7C38-4D1A-835C-02D8DAECDF83}"/>
    <cellStyle name="Comma 85 10" xfId="19497" xr:uid="{39C62465-C925-44CD-B50B-73DD5BFDD3F3}"/>
    <cellStyle name="Comma 85 2" xfId="3366" xr:uid="{3323A991-3F34-405D-AA84-3D73C2F86E48}"/>
    <cellStyle name="Comma 85 2 2" xfId="5828" xr:uid="{ED98482D-9F22-4E7C-8595-5918F5FCB160}"/>
    <cellStyle name="Comma 85 2 2 2" xfId="11378" xr:uid="{B0AC9771-EB1A-4776-BCF0-AF54FC6684CF}"/>
    <cellStyle name="Comma 85 2 2 2 2" xfId="24536" xr:uid="{C28812FE-67A8-4471-8E39-CA0DE329F01D}"/>
    <cellStyle name="Comma 85 2 2 3" xfId="21045" xr:uid="{47636307-41FE-4CE1-9B27-18CCFB830258}"/>
    <cellStyle name="Comma 85 2 3" xfId="12771" xr:uid="{088C99BD-564A-4BCB-B6FB-D45837485C5F}"/>
    <cellStyle name="Comma 85 2 3 2" xfId="25729" xr:uid="{8CD9825F-4CA9-4EBA-A173-0ED358D53E7F}"/>
    <cellStyle name="Comma 85 2 4" xfId="8955" xr:uid="{00006228-4256-43CC-A48C-60B7A3FCF156}"/>
    <cellStyle name="Comma 85 2 4 2" xfId="23371" xr:uid="{280E5CC7-2EA2-4737-8054-F9F9FF1F56DC}"/>
    <cellStyle name="Comma 85 2 5" xfId="7345" xr:uid="{5EFA473C-319C-417C-9931-6546685EB741}"/>
    <cellStyle name="Comma 85 2 5 2" xfId="22213" xr:uid="{BA81D2F9-7741-4902-97BB-D2C1D3E112C2}"/>
    <cellStyle name="Comma 85 2 6" xfId="17247" xr:uid="{472A4D12-A35F-456E-B095-477B9E2C205A}"/>
    <cellStyle name="Comma 85 2 6 2" xfId="27284" xr:uid="{AEAAE938-CA44-44B6-9378-8D60BA362769}"/>
    <cellStyle name="Comma 85 2 7" xfId="19880" xr:uid="{BAFBD804-1F2B-4526-AA44-D0BD4145F765}"/>
    <cellStyle name="Comma 85 3" xfId="4013" xr:uid="{D2A1F50C-3493-4AA7-814E-BF0C85DD0E06}"/>
    <cellStyle name="Comma 85 3 2" xfId="6281" xr:uid="{19200F9C-BA39-456F-B491-E669854DD5EB}"/>
    <cellStyle name="Comma 85 3 2 2" xfId="11831" xr:uid="{F268A3D1-E673-4B1F-B0B1-EE1916BC915B}"/>
    <cellStyle name="Comma 85 3 2 2 2" xfId="24923" xr:uid="{6DECAC88-0752-45B6-8F17-B3704A8C4CA0}"/>
    <cellStyle name="Comma 85 3 2 3" xfId="21432" xr:uid="{6762464C-CD85-4D29-8BCA-3D28C920EE06}"/>
    <cellStyle name="Comma 85 3 3" xfId="13235" xr:uid="{0A0C6C2F-F87E-439C-8853-DE7E41FE1FDD}"/>
    <cellStyle name="Comma 85 3 3 2" xfId="26124" xr:uid="{221F4327-F02A-4607-9A1F-2377D254CB27}"/>
    <cellStyle name="Comma 85 3 4" xfId="9564" xr:uid="{69CB3560-5EE6-49F2-83BF-E16DB7AD9147}"/>
    <cellStyle name="Comma 85 3 4 2" xfId="23758" xr:uid="{32890FEA-8796-4AF3-83EA-4BF52CBF87D2}"/>
    <cellStyle name="Comma 85 3 5" xfId="7990" xr:uid="{D7C39328-D9EB-4620-A4CE-36B81F7DBD4B}"/>
    <cellStyle name="Comma 85 3 5 2" xfId="22600" xr:uid="{80868079-B049-42FD-912B-C64A6FCAB720}"/>
    <cellStyle name="Comma 85 3 6" xfId="17895" xr:uid="{CEC81803-E0BB-40D0-BDC3-8C184F5C07C2}"/>
    <cellStyle name="Comma 85 3 6 2" xfId="27671" xr:uid="{0C8CF7B6-5093-410E-A7B2-B856A348FB46}"/>
    <cellStyle name="Comma 85 3 7" xfId="20267" xr:uid="{E5627A27-295E-489A-8E4B-44D3475E0902}"/>
    <cellStyle name="Comma 85 4" xfId="5380" xr:uid="{D9069131-B9D3-45EA-9471-A0CC7D121C66}"/>
    <cellStyle name="Comma 85 4 2" xfId="10930" xr:uid="{FA37D4FF-43B6-4AD6-BC11-33410001F351}"/>
    <cellStyle name="Comma 85 4 2 2" xfId="24153" xr:uid="{2E5754DE-AE82-4943-BA12-D60F3965F4A2}"/>
    <cellStyle name="Comma 85 4 3" xfId="20662" xr:uid="{D2A646C3-FD19-4A9E-BCE8-6CBBB5219204}"/>
    <cellStyle name="Comma 85 5" xfId="12304" xr:uid="{EDB5926F-C4F0-4B2A-B085-444E40D768B4}"/>
    <cellStyle name="Comma 85 5 2" xfId="25330" xr:uid="{9CF15976-8BA5-43A9-92DD-D627431C524B}"/>
    <cellStyle name="Comma 85 6" xfId="8435" xr:uid="{1B61FB3F-20F0-4A23-BAE5-CFD72A26FFDA}"/>
    <cellStyle name="Comma 85 6 2" xfId="22988" xr:uid="{CA52EA29-929E-4FFE-BE5F-A91C2B67089E}"/>
    <cellStyle name="Comma 85 7" xfId="6812" xr:uid="{513D1F01-0FB3-43AA-A758-D81E44E26003}"/>
    <cellStyle name="Comma 85 7 2" xfId="21830" xr:uid="{0522976E-D660-45E8-A661-FBD5CF00FB68}"/>
    <cellStyle name="Comma 85 8" xfId="14198" xr:uid="{D65179CF-7318-46DF-9790-9307E4B73E22}"/>
    <cellStyle name="Comma 85 8 2" xfId="26466" xr:uid="{590FC097-A1D1-4B0D-A171-9F0B00BC0BC9}"/>
    <cellStyle name="Comma 85 9" xfId="16656" xr:uid="{D42475F8-A106-48D3-8C2F-B3E75555E151}"/>
    <cellStyle name="Comma 85 9 2" xfId="26900" xr:uid="{681A3C77-AF8B-4569-A82E-15CCC556F909}"/>
    <cellStyle name="Comma 86" xfId="1938" xr:uid="{FCCF6F53-061A-42A3-8391-F4DAFFEE9FB6}"/>
    <cellStyle name="Comma 86 10" xfId="19498" xr:uid="{062870DE-1A0B-42D5-AD93-19DDB72DFE0E}"/>
    <cellStyle name="Comma 86 2" xfId="3367" xr:uid="{9F028BE9-E86F-4E23-AB3C-29854182B725}"/>
    <cellStyle name="Comma 86 2 2" xfId="5829" xr:uid="{44A137E9-97E8-4DC3-92C7-9329E8DCD8DF}"/>
    <cellStyle name="Comma 86 2 2 2" xfId="11379" xr:uid="{E71B83E0-730E-4C68-9F3B-EB29D80CB21B}"/>
    <cellStyle name="Comma 86 2 2 2 2" xfId="24537" xr:uid="{BFEC71E3-B39B-4A30-8A2C-180248577A59}"/>
    <cellStyle name="Comma 86 2 2 3" xfId="21046" xr:uid="{C90A7657-0E58-48A1-9BD5-6DF88A1D50FD}"/>
    <cellStyle name="Comma 86 2 3" xfId="12772" xr:uid="{334E5C0F-6356-4712-AE24-C77EF52C6983}"/>
    <cellStyle name="Comma 86 2 3 2" xfId="25730" xr:uid="{91DC023A-138D-49D1-8CF2-AF0E46FB0785}"/>
    <cellStyle name="Comma 86 2 4" xfId="8956" xr:uid="{35EFF394-6BAC-40ED-9D82-327B29D6D65A}"/>
    <cellStyle name="Comma 86 2 4 2" xfId="23372" xr:uid="{A8B3AB15-95B1-4A66-9A9F-17262DD4E33D}"/>
    <cellStyle name="Comma 86 2 5" xfId="7346" xr:uid="{27126FC3-DDD3-4AEE-8692-1065CB224EA8}"/>
    <cellStyle name="Comma 86 2 5 2" xfId="22214" xr:uid="{47B6A1B8-1525-4FA2-9164-AC224B7B6D15}"/>
    <cellStyle name="Comma 86 2 6" xfId="17248" xr:uid="{BA93352B-6BBE-4207-8C17-CF63592DE145}"/>
    <cellStyle name="Comma 86 2 6 2" xfId="27285" xr:uid="{0159CAFE-8807-4FC9-A992-EB7FE1EE90DF}"/>
    <cellStyle name="Comma 86 2 7" xfId="19881" xr:uid="{A72E61EE-9FF9-4B3F-BC98-CF8940885E0C}"/>
    <cellStyle name="Comma 86 3" xfId="4014" xr:uid="{67EF23EF-6150-4983-9DE3-950CA66306B9}"/>
    <cellStyle name="Comma 86 3 2" xfId="6282" xr:uid="{645D6C4D-A4A9-4E3E-8735-0CDAB750D8E4}"/>
    <cellStyle name="Comma 86 3 2 2" xfId="11832" xr:uid="{7023ECB3-49D4-47AD-8D84-75E8BC778E99}"/>
    <cellStyle name="Comma 86 3 2 2 2" xfId="24924" xr:uid="{3E01D595-8664-47BC-A58A-DA45AF918904}"/>
    <cellStyle name="Comma 86 3 2 3" xfId="21433" xr:uid="{14DA4399-693A-4A53-B2F1-E09078F5803A}"/>
    <cellStyle name="Comma 86 3 3" xfId="13236" xr:uid="{CA2B7A71-8EC6-4C9B-8314-3824E82CE392}"/>
    <cellStyle name="Comma 86 3 3 2" xfId="26125" xr:uid="{0CBB4647-FC75-4A9E-9700-D6352E9BE61B}"/>
    <cellStyle name="Comma 86 3 4" xfId="9565" xr:uid="{8929BAD9-23D6-42F7-A1E0-3D8CC3699758}"/>
    <cellStyle name="Comma 86 3 4 2" xfId="23759" xr:uid="{BA11BAB4-6E6F-4D45-A567-4617CBE0ECCC}"/>
    <cellStyle name="Comma 86 3 5" xfId="7991" xr:uid="{F288EBBC-923C-4E32-BDA1-C8081EA071E9}"/>
    <cellStyle name="Comma 86 3 5 2" xfId="22601" xr:uid="{21EDB290-0C69-4DCA-8649-ADE9A9D41272}"/>
    <cellStyle name="Comma 86 3 6" xfId="17896" xr:uid="{6C3DA51C-F242-4E34-91AC-15904FF5DE05}"/>
    <cellStyle name="Comma 86 3 6 2" xfId="27672" xr:uid="{887CF67D-CF15-4F47-8542-CD371B55ECD9}"/>
    <cellStyle name="Comma 86 3 7" xfId="20268" xr:uid="{445359DE-E779-42F9-863C-C107E6FDF0A6}"/>
    <cellStyle name="Comma 86 4" xfId="5381" xr:uid="{4ABA44A0-5714-42B6-B309-9514EAF9C603}"/>
    <cellStyle name="Comma 86 4 2" xfId="10931" xr:uid="{CF333F0B-CC50-45C1-9A7B-4743A9097421}"/>
    <cellStyle name="Comma 86 4 2 2" xfId="24154" xr:uid="{5AA2D291-D009-4E3A-BF11-9D731EB26F81}"/>
    <cellStyle name="Comma 86 4 3" xfId="20663" xr:uid="{DEAB1A7E-9876-49F0-BDF1-EC97FCDC84EC}"/>
    <cellStyle name="Comma 86 5" xfId="12305" xr:uid="{9513C359-EA4A-4404-BB60-7DC31886FC1B}"/>
    <cellStyle name="Comma 86 5 2" xfId="25331" xr:uid="{BE54EA88-9529-457E-93DB-41015B85484A}"/>
    <cellStyle name="Comma 86 6" xfId="8436" xr:uid="{89A1A872-5D85-4F7F-9060-EA0A712883D6}"/>
    <cellStyle name="Comma 86 6 2" xfId="22989" xr:uid="{F5D93AB2-8785-4AA0-BF43-B7CD30D42719}"/>
    <cellStyle name="Comma 86 7" xfId="6813" xr:uid="{A89837FC-5F2B-4C8D-9DAF-10B457507334}"/>
    <cellStyle name="Comma 86 7 2" xfId="21831" xr:uid="{34F4F753-0B03-44D4-9A68-ED24216FD698}"/>
    <cellStyle name="Comma 86 8" xfId="14199" xr:uid="{6D5F7458-26FE-4EB5-BA82-6A99D409CE65}"/>
    <cellStyle name="Comma 86 8 2" xfId="26467" xr:uid="{F693CF0F-389E-49FA-B31D-7541E29BCE07}"/>
    <cellStyle name="Comma 86 9" xfId="16657" xr:uid="{64132357-994D-408A-94AC-2A1C44799590}"/>
    <cellStyle name="Comma 86 9 2" xfId="26901" xr:uid="{499451BC-96E3-481B-B261-6DC3AEA12AE2}"/>
    <cellStyle name="Comma 87" xfId="1939" xr:uid="{2D463E1E-B3F3-4258-AC0D-DC2A542C98F0}"/>
    <cellStyle name="Comma 87 10" xfId="19499" xr:uid="{85C29F9B-AD89-4E67-B18D-DEA6505FB1FF}"/>
    <cellStyle name="Comma 87 2" xfId="3368" xr:uid="{DB5B6AC3-9662-4F80-97F5-C8292F4DC4F4}"/>
    <cellStyle name="Comma 87 2 2" xfId="5830" xr:uid="{A6C14921-E73A-456D-9877-BF3AA38F22C7}"/>
    <cellStyle name="Comma 87 2 2 2" xfId="11380" xr:uid="{5005DEE7-2129-4DA1-83FF-3534574CC36B}"/>
    <cellStyle name="Comma 87 2 2 2 2" xfId="24538" xr:uid="{988ED585-2B5E-4455-B516-5522ADA0815B}"/>
    <cellStyle name="Comma 87 2 2 3" xfId="21047" xr:uid="{2A8D3B44-7CBE-4811-B089-D7B375176A2D}"/>
    <cellStyle name="Comma 87 2 3" xfId="12773" xr:uid="{819CF004-16DB-4C39-911C-D1D601DFE552}"/>
    <cellStyle name="Comma 87 2 3 2" xfId="25731" xr:uid="{F4534E64-9C25-46D6-AAA9-F7BC771FFCD7}"/>
    <cellStyle name="Comma 87 2 4" xfId="8957" xr:uid="{5947355F-4241-48AC-B88B-517254AEAAFC}"/>
    <cellStyle name="Comma 87 2 4 2" xfId="23373" xr:uid="{69D138F9-FF0F-4672-A897-800391D0A0AD}"/>
    <cellStyle name="Comma 87 2 5" xfId="7347" xr:uid="{E26E33AC-49C5-489C-816B-D7779BC66C74}"/>
    <cellStyle name="Comma 87 2 5 2" xfId="22215" xr:uid="{0B9A7948-F8B4-4E94-9385-9EC43A4484DF}"/>
    <cellStyle name="Comma 87 2 6" xfId="17249" xr:uid="{5AFBDF90-8F0E-49A3-B1F7-14B62152BF7F}"/>
    <cellStyle name="Comma 87 2 6 2" xfId="27286" xr:uid="{2521DB7A-482F-4EBD-987E-1F1D0FC3D838}"/>
    <cellStyle name="Comma 87 2 7" xfId="19882" xr:uid="{0BD20C4C-5591-468B-A4B7-CF2F5E0D152D}"/>
    <cellStyle name="Comma 87 3" xfId="4015" xr:uid="{755373EA-4A90-453E-B679-F542962925AD}"/>
    <cellStyle name="Comma 87 3 2" xfId="6283" xr:uid="{A46B9C23-EA86-452A-82A1-0FA72B9DDE28}"/>
    <cellStyle name="Comma 87 3 2 2" xfId="11833" xr:uid="{C33AE096-FAA5-4FDC-AA57-BDB9E8DD7F68}"/>
    <cellStyle name="Comma 87 3 2 2 2" xfId="24925" xr:uid="{8D20D4E6-9C04-48D0-A921-A0711C3C7204}"/>
    <cellStyle name="Comma 87 3 2 3" xfId="21434" xr:uid="{51A55559-63DB-4E78-A0B1-047DDF5BCFD5}"/>
    <cellStyle name="Comma 87 3 3" xfId="13237" xr:uid="{4E33789E-6533-4814-BE11-BD48CD4B0A99}"/>
    <cellStyle name="Comma 87 3 3 2" xfId="26126" xr:uid="{C9112701-BE6E-42DD-ADDB-0B9C50AC7B9C}"/>
    <cellStyle name="Comma 87 3 4" xfId="9566" xr:uid="{102E5684-FC7C-420E-AC6A-22B7D6728137}"/>
    <cellStyle name="Comma 87 3 4 2" xfId="23760" xr:uid="{5FC247E9-25B8-45EC-BE52-C21C65922235}"/>
    <cellStyle name="Comma 87 3 5" xfId="7992" xr:uid="{3584B4EC-2BC4-427A-89DE-F70573A6639E}"/>
    <cellStyle name="Comma 87 3 5 2" xfId="22602" xr:uid="{25A2D62F-EE3A-4EB4-AEDB-DCE0FDC96E28}"/>
    <cellStyle name="Comma 87 3 6" xfId="17897" xr:uid="{DE6FA7E8-5A94-4CF7-B736-0FC8AA260D86}"/>
    <cellStyle name="Comma 87 3 6 2" xfId="27673" xr:uid="{360DE190-CAEF-476A-B83E-5579EAE4F047}"/>
    <cellStyle name="Comma 87 3 7" xfId="20269" xr:uid="{3A5B2922-3A6F-40A8-8014-AB3C8645C495}"/>
    <cellStyle name="Comma 87 4" xfId="5382" xr:uid="{07DEB387-B7BB-4951-A201-A6BD514D8B66}"/>
    <cellStyle name="Comma 87 4 2" xfId="10932" xr:uid="{93704B69-B78F-48D1-AA13-2934E62F15C7}"/>
    <cellStyle name="Comma 87 4 2 2" xfId="24155" xr:uid="{586FC8FB-8053-4F7D-8515-D13A8EC19B2B}"/>
    <cellStyle name="Comma 87 4 3" xfId="20664" xr:uid="{BFDDE271-947E-4FDD-AFC4-C64077A1FBA7}"/>
    <cellStyle name="Comma 87 5" xfId="12306" xr:uid="{72809F11-8E34-4C5C-8A13-A062A99D5938}"/>
    <cellStyle name="Comma 87 5 2" xfId="25332" xr:uid="{78F85741-43A3-49D7-AEFE-911DE58F28BC}"/>
    <cellStyle name="Comma 87 6" xfId="8437" xr:uid="{86C9285C-24A7-4397-9895-130F52F35187}"/>
    <cellStyle name="Comma 87 6 2" xfId="22990" xr:uid="{FC168FD0-E576-49B3-8B89-D216A7927BB1}"/>
    <cellStyle name="Comma 87 7" xfId="6814" xr:uid="{1C817DC4-14BF-4375-9C48-54D5B551961B}"/>
    <cellStyle name="Comma 87 7 2" xfId="21832" xr:uid="{D89E5B61-6B7A-45BA-915D-C35DDD14C711}"/>
    <cellStyle name="Comma 87 8" xfId="14200" xr:uid="{ABA9A2C3-901A-4FFF-BD97-26ABC0633495}"/>
    <cellStyle name="Comma 87 8 2" xfId="26468" xr:uid="{733F3F46-F024-4C81-A94B-ED6BAB2326D9}"/>
    <cellStyle name="Comma 87 9" xfId="16658" xr:uid="{3F0A6847-76D9-4D00-9075-CA3F837E0EA6}"/>
    <cellStyle name="Comma 87 9 2" xfId="26902" xr:uid="{E4800F16-C748-40ED-90B9-3A051094D465}"/>
    <cellStyle name="Comma 88" xfId="1940" xr:uid="{1B6DB19E-FDE0-41B1-80E7-3FE9CCE25190}"/>
    <cellStyle name="Comma 88 10" xfId="19500" xr:uid="{ED9FCEFE-B9A3-44BD-A5FB-6ADB61CC5B21}"/>
    <cellStyle name="Comma 88 2" xfId="3369" xr:uid="{F1CAA1BF-31F3-4286-BC67-8B0B2440A97B}"/>
    <cellStyle name="Comma 88 2 2" xfId="5831" xr:uid="{A295FD85-E575-4CB9-BBEF-EBBB6EFCC346}"/>
    <cellStyle name="Comma 88 2 2 2" xfId="11381" xr:uid="{EE616826-B505-4E33-9BAE-9B0F36A4C78A}"/>
    <cellStyle name="Comma 88 2 2 2 2" xfId="24539" xr:uid="{4B40AF73-A4E8-4997-91A9-66DA26C5270B}"/>
    <cellStyle name="Comma 88 2 2 3" xfId="21048" xr:uid="{06EA7FFC-F2D0-4B66-B018-F313956B1F49}"/>
    <cellStyle name="Comma 88 2 3" xfId="12774" xr:uid="{838F0B47-75BE-4EF2-9930-D577FD78BEBC}"/>
    <cellStyle name="Comma 88 2 3 2" xfId="25732" xr:uid="{DF259ADA-6A32-462C-9012-3912EBF8CCCF}"/>
    <cellStyle name="Comma 88 2 4" xfId="8958" xr:uid="{EE952989-F24D-4DDA-989A-97086F2922CA}"/>
    <cellStyle name="Comma 88 2 4 2" xfId="23374" xr:uid="{150FDC96-531C-465F-8F2E-11A9A6533249}"/>
    <cellStyle name="Comma 88 2 5" xfId="7348" xr:uid="{CE5E7CD6-89C2-4C67-9FF0-5C0B4357F2D5}"/>
    <cellStyle name="Comma 88 2 5 2" xfId="22216" xr:uid="{8F87A74C-B7FC-493E-BBE5-499CF60B6D6A}"/>
    <cellStyle name="Comma 88 2 6" xfId="17250" xr:uid="{4E99779A-2616-4B28-B26B-6FD7053449A2}"/>
    <cellStyle name="Comma 88 2 6 2" xfId="27287" xr:uid="{148ACA2E-5830-4F74-B01F-AB6FC590CF08}"/>
    <cellStyle name="Comma 88 2 7" xfId="19883" xr:uid="{4D85DF1A-EB22-4FD0-80D2-077C4FFD4BE0}"/>
    <cellStyle name="Comma 88 3" xfId="4016" xr:uid="{EB318009-84C0-46E5-AADA-CC211FCE604B}"/>
    <cellStyle name="Comma 88 3 2" xfId="6284" xr:uid="{335B5628-018A-4163-949E-3274876B0AA2}"/>
    <cellStyle name="Comma 88 3 2 2" xfId="11834" xr:uid="{E06629A3-25AF-44A8-95FF-22ECF6E57DC0}"/>
    <cellStyle name="Comma 88 3 2 2 2" xfId="24926" xr:uid="{AE991B11-DD77-42AE-A620-FBB4A51793A5}"/>
    <cellStyle name="Comma 88 3 2 3" xfId="21435" xr:uid="{2AA3072D-E010-420D-BF1C-CB95E2656B98}"/>
    <cellStyle name="Comma 88 3 3" xfId="13238" xr:uid="{D8BFB812-CE34-4C85-8C2F-89CEDC6EC059}"/>
    <cellStyle name="Comma 88 3 3 2" xfId="26127" xr:uid="{843C631F-4BBF-47BB-9EB7-64B5A4457CA7}"/>
    <cellStyle name="Comma 88 3 4" xfId="9567" xr:uid="{DB74A0C9-0603-4F37-87A5-D730B8BBB940}"/>
    <cellStyle name="Comma 88 3 4 2" xfId="23761" xr:uid="{08AB9C38-C7DF-40A1-8E71-28EF56724F47}"/>
    <cellStyle name="Comma 88 3 5" xfId="7993" xr:uid="{E080D4F2-3397-4412-A880-F424AE75749D}"/>
    <cellStyle name="Comma 88 3 5 2" xfId="22603" xr:uid="{FC851C93-9449-450D-A0CB-0C0AF98D07F8}"/>
    <cellStyle name="Comma 88 3 6" xfId="17898" xr:uid="{9A79C214-F4DC-483B-BEE1-2DC0A4FDA958}"/>
    <cellStyle name="Comma 88 3 6 2" xfId="27674" xr:uid="{1A08FE18-AF45-4A41-9BB3-D4378077FA33}"/>
    <cellStyle name="Comma 88 3 7" xfId="20270" xr:uid="{5FAD7733-ECFC-442C-AC97-31359F81A8F6}"/>
    <cellStyle name="Comma 88 4" xfId="5383" xr:uid="{0B0122E8-79F3-4459-AE07-D2C0893D53C9}"/>
    <cellStyle name="Comma 88 4 2" xfId="10933" xr:uid="{321CC1B5-2028-485F-87E8-2489DF421CCB}"/>
    <cellStyle name="Comma 88 4 2 2" xfId="24156" xr:uid="{96CFE63F-3EC3-4764-8DB3-8E4A0124DFBC}"/>
    <cellStyle name="Comma 88 4 3" xfId="20665" xr:uid="{C295CF31-78D4-40C5-814D-9D23C0452084}"/>
    <cellStyle name="Comma 88 5" xfId="12307" xr:uid="{C256B5EC-03DF-417F-BCEB-FC61FAC150D0}"/>
    <cellStyle name="Comma 88 5 2" xfId="25333" xr:uid="{B8578816-4CA9-4E8F-B0E8-3518F2650536}"/>
    <cellStyle name="Comma 88 6" xfId="8438" xr:uid="{FB391003-55A5-4614-BEE5-DBADF2F92E74}"/>
    <cellStyle name="Comma 88 6 2" xfId="22991" xr:uid="{788E3D1D-C144-44A4-AE34-D65FEB6F70F5}"/>
    <cellStyle name="Comma 88 7" xfId="6815" xr:uid="{9B6A1881-5FFA-4F8C-883D-E0557AE6EC81}"/>
    <cellStyle name="Comma 88 7 2" xfId="21833" xr:uid="{F06CCF6B-BCE3-4013-AFBB-EDD518D9F4FF}"/>
    <cellStyle name="Comma 88 8" xfId="14201" xr:uid="{0864AD3C-1704-4CFC-B9EA-45F8C7DCE28C}"/>
    <cellStyle name="Comma 88 8 2" xfId="26469" xr:uid="{D33C4AF7-0243-4312-8D76-3C83DD807756}"/>
    <cellStyle name="Comma 88 9" xfId="16659" xr:uid="{6E344E7F-06E4-4EC1-9794-22188B36E95D}"/>
    <cellStyle name="Comma 88 9 2" xfId="26903" xr:uid="{8EBFA0B2-A104-4E65-A6AC-FB7FEC4AD2B1}"/>
    <cellStyle name="Comma 89" xfId="1941" xr:uid="{90A9C9F8-259B-43C4-9E7C-501B8104E238}"/>
    <cellStyle name="Comma 89 10" xfId="19501" xr:uid="{DACADE9F-FEC9-4C1A-9227-8AB33F99321A}"/>
    <cellStyle name="Comma 89 2" xfId="3370" xr:uid="{377E7ECB-F1C4-4C53-9F3F-35724211FE63}"/>
    <cellStyle name="Comma 89 2 2" xfId="5832" xr:uid="{B8C792F1-4B99-4300-80B2-D54D2D56C367}"/>
    <cellStyle name="Comma 89 2 2 2" xfId="11382" xr:uid="{8D92E7F4-7D4F-45C6-B61C-59EDD1D51A07}"/>
    <cellStyle name="Comma 89 2 2 2 2" xfId="24540" xr:uid="{30B2CABF-78AA-47CB-839C-9EA99A0CD40D}"/>
    <cellStyle name="Comma 89 2 2 3" xfId="21049" xr:uid="{335EB112-0CD0-4F41-A703-E6FAD88FE987}"/>
    <cellStyle name="Comma 89 2 3" xfId="12775" xr:uid="{18E5C7FF-C16E-49D6-87FE-A0C6D174FBAC}"/>
    <cellStyle name="Comma 89 2 3 2" xfId="25733" xr:uid="{17E0A843-CF9F-4EC3-ADC4-107BB6EE9C2F}"/>
    <cellStyle name="Comma 89 2 4" xfId="8959" xr:uid="{6384768B-AF86-4083-96F7-D7CD9C658425}"/>
    <cellStyle name="Comma 89 2 4 2" xfId="23375" xr:uid="{A54A58FA-2258-4AE8-A960-5EC57BEA0BC2}"/>
    <cellStyle name="Comma 89 2 5" xfId="7349" xr:uid="{34E0E38A-E009-4E6F-B73B-EDEC9B8E5594}"/>
    <cellStyle name="Comma 89 2 5 2" xfId="22217" xr:uid="{D486FE89-A36A-498B-8784-B51BBCD0677F}"/>
    <cellStyle name="Comma 89 2 6" xfId="17251" xr:uid="{868E770B-C7ED-4406-8B04-FFA820B04BD1}"/>
    <cellStyle name="Comma 89 2 6 2" xfId="27288" xr:uid="{6E78E5A9-D44A-427F-A24E-011192C6FEA0}"/>
    <cellStyle name="Comma 89 2 7" xfId="19884" xr:uid="{09F3B5E5-3DCE-44EC-9CB0-724C5EEF3812}"/>
    <cellStyle name="Comma 89 3" xfId="4017" xr:uid="{1C01D1F0-C31C-406C-A912-5D65F34BBC3B}"/>
    <cellStyle name="Comma 89 3 2" xfId="6285" xr:uid="{08F44BB9-283A-4C8E-A5FD-7648A96DFD9E}"/>
    <cellStyle name="Comma 89 3 2 2" xfId="11835" xr:uid="{6106C373-8D45-4EDD-AB80-440DD737863A}"/>
    <cellStyle name="Comma 89 3 2 2 2" xfId="24927" xr:uid="{EAE18C5B-89B5-4C34-A3C7-DDBE38F76E18}"/>
    <cellStyle name="Comma 89 3 2 3" xfId="21436" xr:uid="{6A4FEBA8-022E-47EA-8F1B-2F27EFE18550}"/>
    <cellStyle name="Comma 89 3 3" xfId="13239" xr:uid="{7BE0AFD5-5F6F-4B3C-97E0-59D77FFF1CDD}"/>
    <cellStyle name="Comma 89 3 3 2" xfId="26128" xr:uid="{AB0926EB-A3F1-4FB8-AD26-E81AD6814086}"/>
    <cellStyle name="Comma 89 3 4" xfId="9568" xr:uid="{7D27BFE7-B595-4E39-A919-33A144E32C5A}"/>
    <cellStyle name="Comma 89 3 4 2" xfId="23762" xr:uid="{9BCFA6A5-F1D4-493A-8416-3F2C043B9750}"/>
    <cellStyle name="Comma 89 3 5" xfId="7994" xr:uid="{153D8352-5172-4451-AEE8-0EA20344594A}"/>
    <cellStyle name="Comma 89 3 5 2" xfId="22604" xr:uid="{A3B0E7E7-AB79-4744-B1F3-BAD8223C6900}"/>
    <cellStyle name="Comma 89 3 6" xfId="17899" xr:uid="{0B09D836-284E-4C3C-B10C-9E1CAB4BD8A5}"/>
    <cellStyle name="Comma 89 3 6 2" xfId="27675" xr:uid="{714609FE-F8E9-4208-9726-6E31392A8977}"/>
    <cellStyle name="Comma 89 3 7" xfId="20271" xr:uid="{25901A83-A39F-4C4A-866C-EDAF337B4D42}"/>
    <cellStyle name="Comma 89 4" xfId="5384" xr:uid="{BF80A669-F394-4B28-A8A5-15B93B43A681}"/>
    <cellStyle name="Comma 89 4 2" xfId="10934" xr:uid="{45559AB6-EFA3-4F00-BA53-4321F957E7C9}"/>
    <cellStyle name="Comma 89 4 2 2" xfId="24157" xr:uid="{1DEC82EA-00F3-453B-B336-71F0314824DD}"/>
    <cellStyle name="Comma 89 4 3" xfId="20666" xr:uid="{C8F81BAB-8245-40D6-9284-1E89F6B76641}"/>
    <cellStyle name="Comma 89 5" xfId="12308" xr:uid="{3468391C-26AE-4DCE-8EFF-639C05D3EF65}"/>
    <cellStyle name="Comma 89 5 2" xfId="25334" xr:uid="{94769DF8-E269-43EB-A15F-F7B766DE486C}"/>
    <cellStyle name="Comma 89 6" xfId="8439" xr:uid="{22227959-E17B-48D2-AE92-8352E236C189}"/>
    <cellStyle name="Comma 89 6 2" xfId="22992" xr:uid="{AB6CCE84-1D4F-4F6B-BAED-BB5F42623FE7}"/>
    <cellStyle name="Comma 89 7" xfId="6816" xr:uid="{F74EE804-D7A4-488A-9DC7-E8E27F716A66}"/>
    <cellStyle name="Comma 89 7 2" xfId="21834" xr:uid="{A076F021-C2DD-4257-9060-529C9602BD92}"/>
    <cellStyle name="Comma 89 8" xfId="14202" xr:uid="{981A9E44-152C-4EBB-9D49-2F549E4ECB23}"/>
    <cellStyle name="Comma 89 8 2" xfId="26470" xr:uid="{CB516037-8BC8-4904-B367-0B28909868DD}"/>
    <cellStyle name="Comma 89 9" xfId="16660" xr:uid="{1707F3A9-28DF-4E81-BDD2-889F79748A2C}"/>
    <cellStyle name="Comma 89 9 2" xfId="26904" xr:uid="{A67899D7-42BB-450C-8145-A83847E7E1EF}"/>
    <cellStyle name="Comma 9" xfId="353" xr:uid="{76F64A2E-46CD-4DF8-90C9-ED96962BC1CA}"/>
    <cellStyle name="Comma 9 10" xfId="28105" xr:uid="{4020127B-7156-4D5E-8333-41C325C4E8DB}"/>
    <cellStyle name="Comma 9 10 2" xfId="34516" xr:uid="{DF8A67F9-9AA7-4D1D-9181-534D84C13775}"/>
    <cellStyle name="Comma 9 10 3" xfId="32015" xr:uid="{0B6BDD1D-5F5B-4553-8060-E2A889CA2D86}"/>
    <cellStyle name="Comma 9 11" xfId="1021" xr:uid="{A30A7C9E-ECDD-43CA-B850-681D59E1C705}"/>
    <cellStyle name="Comma 9 11 2" xfId="35323" xr:uid="{4554AFA8-8F9D-44C3-8FED-96C0B4D87A87}"/>
    <cellStyle name="Comma 9 11 3" xfId="32832" xr:uid="{EBFB6999-CAA9-4A87-8AE6-54041E56AE16}"/>
    <cellStyle name="Comma 9 12" xfId="28601" xr:uid="{337D0F3E-CF08-4284-9241-C5FA490B1456}"/>
    <cellStyle name="Comma 9 12 2" xfId="32926" xr:uid="{63E89EE6-E926-49A8-972A-805E3B90A01F}"/>
    <cellStyle name="Comma 9 13" xfId="29058" xr:uid="{F75DE0E7-CACA-4E41-9E12-E83931233939}"/>
    <cellStyle name="Comma 9 14" xfId="35579" xr:uid="{D386DD76-59C9-4F35-A5C3-AED81B54ECAC}"/>
    <cellStyle name="Comma 9 2" xfId="557" xr:uid="{14C4013C-7D5B-4AA8-91B7-4EC4F6F9830A}"/>
    <cellStyle name="Comma 9 2 2" xfId="775" xr:uid="{E6955453-D653-403E-B6E4-D468D078C450}"/>
    <cellStyle name="Comma 9 2 2 10" xfId="19522" xr:uid="{574EE1C8-EB11-46AA-A002-BE8E8B9D2EDF}"/>
    <cellStyle name="Comma 9 2 2 11" xfId="28392" xr:uid="{E16AD832-E4E0-48E4-A880-AE0ADEF21AA6}"/>
    <cellStyle name="Comma 9 2 2 12" xfId="2409" xr:uid="{7A652192-AAC8-4443-8C0E-FC6D41717113}"/>
    <cellStyle name="Comma 9 2 2 13" xfId="28840" xr:uid="{D4710E93-821C-4587-ABB3-D18D5F6D1665}"/>
    <cellStyle name="Comma 9 2 2 14" xfId="30507" xr:uid="{83AE4AA4-5BDA-46A3-85DB-9BE1A99AAED8}"/>
    <cellStyle name="Comma 9 2 2 2" xfId="3447" xr:uid="{608F991F-9F49-42FE-BD7C-67014D9D72B0}"/>
    <cellStyle name="Comma 9 2 2 2 2" xfId="5859" xr:uid="{811CE616-8F7F-4D3E-8D2A-4AC2E3805111}"/>
    <cellStyle name="Comma 9 2 2 2 2 2" xfId="11409" xr:uid="{958CE8CE-E76D-4522-B0E3-15107D23F55F}"/>
    <cellStyle name="Comma 9 2 2 2 2 2 2" xfId="24560" xr:uid="{0939AC4F-0FA5-4D59-B59A-D6400719B65B}"/>
    <cellStyle name="Comma 9 2 2 2 2 2 2 2" xfId="34398" xr:uid="{7B25875C-AF04-4172-929E-EAED256FBAC0}"/>
    <cellStyle name="Comma 9 2 2 2 2 2 3" xfId="31501" xr:uid="{FA3DEC32-B836-48DD-99D2-1F3FC0E2659A}"/>
    <cellStyle name="Comma 9 2 2 2 2 3" xfId="21069" xr:uid="{A74BCAA9-516E-4FB1-968F-E202D07D66AB}"/>
    <cellStyle name="Comma 9 2 2 2 2 3 2" xfId="33940" xr:uid="{AF655726-9A20-4CEA-B5F8-D015C465F239}"/>
    <cellStyle name="Comma 9 2 2 2 2 4" xfId="30814" xr:uid="{AEB9B0E2-16B9-4507-9244-3AE5D52BA0EA}"/>
    <cellStyle name="Comma 9 2 2 2 3" xfId="12806" xr:uid="{F8B90095-2920-4577-9688-EA38031CFA9B}"/>
    <cellStyle name="Comma 9 2 2 2 3 2" xfId="25757" xr:uid="{D5D0DF97-976E-4811-8406-008E6D662816}"/>
    <cellStyle name="Comma 9 2 2 2 3 2 2" xfId="34399" xr:uid="{858DB0B1-FF30-4A9B-8248-1100A40ECF5A}"/>
    <cellStyle name="Comma 9 2 2 2 3 3" xfId="31502" xr:uid="{3D8B0A2A-680F-4386-9F11-5EA6FC569CC0}"/>
    <cellStyle name="Comma 9 2 2 2 4" xfId="9028" xr:uid="{1B5B4C28-A017-45D2-8DBB-B3D4BE37E2D5}"/>
    <cellStyle name="Comma 9 2 2 2 4 2" xfId="23395" xr:uid="{622F9D17-9270-4838-8649-F0D5B341F5EA}"/>
    <cellStyle name="Comma 9 2 2 2 4 3" xfId="33814" xr:uid="{31B9C42B-19B9-4761-864A-AE0EDD0E9440}"/>
    <cellStyle name="Comma 9 2 2 2 5" xfId="7426" xr:uid="{2A7BC5B7-1CB6-4673-B9E3-44830A38163F}"/>
    <cellStyle name="Comma 9 2 2 2 5 2" xfId="22237" xr:uid="{467648CD-D255-4877-83C9-2C756651E160}"/>
    <cellStyle name="Comma 9 2 2 2 6" xfId="17328" xr:uid="{538528D4-415D-4C92-8166-DAAA4D560FEB}"/>
    <cellStyle name="Comma 9 2 2 2 6 2" xfId="27308" xr:uid="{0AEC085E-D5ED-424C-8AD3-3DC908C829F8}"/>
    <cellStyle name="Comma 9 2 2 2 7" xfId="19904" xr:uid="{A3FDB1E4-91BD-41A6-A3C1-6FF4D285CF37}"/>
    <cellStyle name="Comma 9 2 2 2 8" xfId="30508" xr:uid="{FD92AFCA-5C1C-4F9F-956A-52C20F44FBBB}"/>
    <cellStyle name="Comma 9 2 2 3" xfId="4039" xr:uid="{95EA28DC-D807-4269-8D1D-F02737AB2E51}"/>
    <cellStyle name="Comma 9 2 2 3 2" xfId="6307" xr:uid="{57604C23-BC0F-4D10-A4D2-AA8786C9C7BC}"/>
    <cellStyle name="Comma 9 2 2 3 2 2" xfId="11857" xr:uid="{9E3F4285-474F-4FC2-AF25-0B42EE9EECB8}"/>
    <cellStyle name="Comma 9 2 2 3 2 2 2" xfId="24947" xr:uid="{84F1FF04-FFFA-43BA-97BA-42E57FDDB33D}"/>
    <cellStyle name="Comma 9 2 2 3 2 2 3" xfId="34400" xr:uid="{23517D6B-D1E1-44B3-965C-934E16AE098A}"/>
    <cellStyle name="Comma 9 2 2 3 2 3" xfId="21456" xr:uid="{9A812AF0-C318-47F4-83EB-C50DE8E3E0A2}"/>
    <cellStyle name="Comma 9 2 2 3 2 4" xfId="31503" xr:uid="{27D285B6-1064-4776-9D83-D2B1F87C6043}"/>
    <cellStyle name="Comma 9 2 2 3 3" xfId="13261" xr:uid="{A01B8317-E4BC-498A-B8CF-EA15AA5B8638}"/>
    <cellStyle name="Comma 9 2 2 3 3 2" xfId="26148" xr:uid="{52C72E8C-6A79-45DB-8465-66CFB0F1C52A}"/>
    <cellStyle name="Comma 9 2 2 3 3 3" xfId="33939" xr:uid="{46043165-5CDA-436F-9924-9090B2B69A05}"/>
    <cellStyle name="Comma 9 2 2 3 4" xfId="9590" xr:uid="{0D5702C6-73F8-4618-86D7-EB3D653F1CC0}"/>
    <cellStyle name="Comma 9 2 2 3 4 2" xfId="23782" xr:uid="{63B38C50-6F1A-4087-A303-B74C57F9B06A}"/>
    <cellStyle name="Comma 9 2 2 3 5" xfId="8016" xr:uid="{3C51A8B6-32EC-4884-B8A5-FE25939FBC93}"/>
    <cellStyle name="Comma 9 2 2 3 5 2" xfId="22624" xr:uid="{4C5C3D7A-82AE-4230-8C24-AB7B387298DA}"/>
    <cellStyle name="Comma 9 2 2 3 6" xfId="17921" xr:uid="{E28F4969-C78E-4361-BA64-1F62E7503C19}"/>
    <cellStyle name="Comma 9 2 2 3 6 2" xfId="27695" xr:uid="{195F3BC7-27A0-45DF-BF63-25B0145169D9}"/>
    <cellStyle name="Comma 9 2 2 3 7" xfId="20291" xr:uid="{2C54863F-D668-4741-AA64-71EF7444166F}"/>
    <cellStyle name="Comma 9 2 2 3 8" xfId="30813" xr:uid="{D0F27D84-3463-43C8-89DD-195DA85B73E1}"/>
    <cellStyle name="Comma 9 2 2 4" xfId="5406" xr:uid="{8DCEF846-A47C-41A5-B9B4-AEC6CF052926}"/>
    <cellStyle name="Comma 9 2 2 4 2" xfId="10956" xr:uid="{9FB76427-945C-46E5-B293-50BF331023C4}"/>
    <cellStyle name="Comma 9 2 2 4 2 2" xfId="24177" xr:uid="{46364354-1750-473A-9790-1AE62A2527FE}"/>
    <cellStyle name="Comma 9 2 2 4 2 3" xfId="34401" xr:uid="{C15AB8F1-8087-4F9D-BB2C-9C8FE7ABE541}"/>
    <cellStyle name="Comma 9 2 2 4 3" xfId="20686" xr:uid="{56C6EAE9-203C-4FD7-B2AD-FB22DEE4A636}"/>
    <cellStyle name="Comma 9 2 2 4 4" xfId="31504" xr:uid="{33DA8755-4E05-40B6-8D27-2C33265572A7}"/>
    <cellStyle name="Comma 9 2 2 5" xfId="12330" xr:uid="{785F0C66-4326-425B-A4E3-D35F8A4B18A5}"/>
    <cellStyle name="Comma 9 2 2 5 2" xfId="25354" xr:uid="{4F88EFE6-66A1-4C79-BE52-35626A4FE36E}"/>
    <cellStyle name="Comma 9 2 2 5 3" xfId="33813" xr:uid="{0466283C-32B3-4C4B-847F-B53F608126E6}"/>
    <cellStyle name="Comma 9 2 2 6" xfId="8462" xr:uid="{8A6C119E-E6B6-4163-A10E-6B18295CEE13}"/>
    <cellStyle name="Comma 9 2 2 6 2" xfId="23013" xr:uid="{AF6522F0-5215-462F-8984-40AEB14DDD6B}"/>
    <cellStyle name="Comma 9 2 2 7" xfId="6838" xr:uid="{60D2D40A-1408-415A-AA7C-F63EA7DC291F}"/>
    <cellStyle name="Comma 9 2 2 7 2" xfId="21854" xr:uid="{250C7CB8-F140-449B-AA80-7A8E2BD1CFB6}"/>
    <cellStyle name="Comma 9 2 2 8" xfId="14820" xr:uid="{5686DA60-7107-4063-BCF9-20DAD0606EB2}"/>
    <cellStyle name="Comma 9 2 2 9" xfId="16723" xr:uid="{C8D3192D-EA46-4C74-9539-CE71170F360B}"/>
    <cellStyle name="Comma 9 2 2 9 2" xfId="26925" xr:uid="{7B1BA104-FB04-46AF-8B54-5D7D15D67B5F}"/>
    <cellStyle name="Comma 9 2 3" xfId="2410" xr:uid="{D4DF1C8D-380C-4D0A-A993-1C47E97BE613}"/>
    <cellStyle name="Comma 9 2 3 10" xfId="30509" xr:uid="{CBD855E9-7BFA-4F4E-883F-7BBED08BECDA}"/>
    <cellStyle name="Comma 9 2 3 2" xfId="3448" xr:uid="{EDFACD78-1A82-4915-82CB-A03E17CBB15C}"/>
    <cellStyle name="Comma 9 2 3 2 2" xfId="5860" xr:uid="{68E8B1DE-96FB-4AB4-B142-E3361635D991}"/>
    <cellStyle name="Comma 9 2 3 2 2 2" xfId="11410" xr:uid="{93E64D0B-48D9-4A38-8A9B-1DBEDAC8E52D}"/>
    <cellStyle name="Comma 9 2 3 2 2 2 2" xfId="24561" xr:uid="{2456E6E0-CE56-4AE6-B8DA-0C29AA92D145}"/>
    <cellStyle name="Comma 9 2 3 2 2 2 3" xfId="34402" xr:uid="{844AE31B-189D-4312-A04E-833562E80EFF}"/>
    <cellStyle name="Comma 9 2 3 2 2 3" xfId="21070" xr:uid="{14B7FF91-6BE6-47B7-BCE0-205B737CCFE9}"/>
    <cellStyle name="Comma 9 2 3 2 2 4" xfId="31505" xr:uid="{DE1FF975-6575-4AE0-B96C-A541E7AA8B0F}"/>
    <cellStyle name="Comma 9 2 3 2 3" xfId="12807" xr:uid="{A8148F4E-8F30-482D-8451-7246B0F4F934}"/>
    <cellStyle name="Comma 9 2 3 2 3 2" xfId="25758" xr:uid="{C1F55023-0F86-4BD6-B2CF-EC4533BC43DF}"/>
    <cellStyle name="Comma 9 2 3 2 3 3" xfId="33941" xr:uid="{4F5262DC-A45E-4D6F-B7AE-79E17768513E}"/>
    <cellStyle name="Comma 9 2 3 2 4" xfId="9029" xr:uid="{65BC039F-B445-47F3-B4AC-F36574A3BA44}"/>
    <cellStyle name="Comma 9 2 3 2 4 2" xfId="23396" xr:uid="{A55201FE-BE3D-4E98-B3E2-E4988E241D49}"/>
    <cellStyle name="Comma 9 2 3 2 5" xfId="7427" xr:uid="{3998C7A2-04B8-4780-8F48-F01C1BFFB902}"/>
    <cellStyle name="Comma 9 2 3 2 5 2" xfId="22238" xr:uid="{703E165A-667A-466B-807C-99FE63EE2268}"/>
    <cellStyle name="Comma 9 2 3 2 6" xfId="17329" xr:uid="{F544C717-4F03-4903-9710-B17F65B2088A}"/>
    <cellStyle name="Comma 9 2 3 2 6 2" xfId="27309" xr:uid="{6583EB33-723A-45F7-BE79-90A611BD7908}"/>
    <cellStyle name="Comma 9 2 3 2 7" xfId="19905" xr:uid="{089A2137-29AD-4700-89D0-647DB933F44B}"/>
    <cellStyle name="Comma 9 2 3 2 8" xfId="30815" xr:uid="{1024F737-CE61-4D3A-AD8A-BCE728A6DCE4}"/>
    <cellStyle name="Comma 9 2 3 3" xfId="4040" xr:uid="{38132D16-B383-44F4-AAFC-C7D9497006D4}"/>
    <cellStyle name="Comma 9 2 3 3 2" xfId="6308" xr:uid="{8C5D7586-3295-462D-8A29-E0F99DB2D2C5}"/>
    <cellStyle name="Comma 9 2 3 3 2 2" xfId="11858" xr:uid="{58C01683-E826-40FC-8392-92AFEAFD2D0D}"/>
    <cellStyle name="Comma 9 2 3 3 2 2 2" xfId="24948" xr:uid="{EADEFEFF-3CA3-4308-A715-2EB832B0574C}"/>
    <cellStyle name="Comma 9 2 3 3 2 3" xfId="21457" xr:uid="{6AD6F1BB-49B4-4876-93E9-793DDB261992}"/>
    <cellStyle name="Comma 9 2 3 3 2 4" xfId="34403" xr:uid="{FB59E69E-ED9A-4F4F-B9B1-DA1C4A9A00F5}"/>
    <cellStyle name="Comma 9 2 3 3 3" xfId="13262" xr:uid="{87158104-8535-4521-8AD1-207D05E64978}"/>
    <cellStyle name="Comma 9 2 3 3 3 2" xfId="26149" xr:uid="{2044C6A7-02C5-4EC5-A212-75492DDEDB37}"/>
    <cellStyle name="Comma 9 2 3 3 4" xfId="9591" xr:uid="{9124255B-9F5F-4867-BEBA-92E8B845B920}"/>
    <cellStyle name="Comma 9 2 3 3 4 2" xfId="23783" xr:uid="{188E389E-8EDC-40BB-9D6C-7F88C4CE50BF}"/>
    <cellStyle name="Comma 9 2 3 3 5" xfId="8017" xr:uid="{A913EA4C-EDCB-4F6F-B1C4-9C909946C893}"/>
    <cellStyle name="Comma 9 2 3 3 5 2" xfId="22625" xr:uid="{B68391BF-2244-43E8-9613-707F90B78DDB}"/>
    <cellStyle name="Comma 9 2 3 3 6" xfId="17922" xr:uid="{4071BCCA-BECE-4B22-B5DC-50AADCA98E64}"/>
    <cellStyle name="Comma 9 2 3 3 6 2" xfId="27696" xr:uid="{DA0C1781-88C4-49C3-A063-24DAA2C0086F}"/>
    <cellStyle name="Comma 9 2 3 3 7" xfId="20292" xr:uid="{A7478E43-650D-46A1-8679-E75DA2B3209B}"/>
    <cellStyle name="Comma 9 2 3 3 8" xfId="31506" xr:uid="{FA3A2B44-3B86-43B6-85EC-556ABD4F9257}"/>
    <cellStyle name="Comma 9 2 3 4" xfId="5407" xr:uid="{45E59457-EB65-4C18-BC75-AD63D687015E}"/>
    <cellStyle name="Comma 9 2 3 4 2" xfId="10957" xr:uid="{ACC6416E-5A31-45F6-8748-71E9A902C2CE}"/>
    <cellStyle name="Comma 9 2 3 4 2 2" xfId="24178" xr:uid="{CD461048-16D6-4F7A-AA40-E9A254F0B9A2}"/>
    <cellStyle name="Comma 9 2 3 4 3" xfId="20687" xr:uid="{DEFD3B59-CB0E-4B15-832E-66B00847FCFF}"/>
    <cellStyle name="Comma 9 2 3 4 4" xfId="33815" xr:uid="{CA32F12C-68F2-4C1B-A0F7-52F750899506}"/>
    <cellStyle name="Comma 9 2 3 5" xfId="12331" xr:uid="{780E3176-3B31-4D64-864A-A44E7CB5749E}"/>
    <cellStyle name="Comma 9 2 3 5 2" xfId="25355" xr:uid="{0F213A77-BF74-4342-976F-FC9678E727B2}"/>
    <cellStyle name="Comma 9 2 3 6" xfId="8463" xr:uid="{87F989C8-709E-4961-AB3A-E999E6AF80F9}"/>
    <cellStyle name="Comma 9 2 3 6 2" xfId="23014" xr:uid="{C1EB3054-0BAE-421B-A9C8-F75DA436A985}"/>
    <cellStyle name="Comma 9 2 3 7" xfId="6839" xr:uid="{64AA758C-8257-4844-A6A6-85AFD5124B2A}"/>
    <cellStyle name="Comma 9 2 3 7 2" xfId="21855" xr:uid="{BE0AE818-65B4-4540-8E09-2DE2C900C035}"/>
    <cellStyle name="Comma 9 2 3 8" xfId="16724" xr:uid="{B3472A1D-3408-460C-BF91-FE9863ECDFA6}"/>
    <cellStyle name="Comma 9 2 3 8 2" xfId="26926" xr:uid="{908A3CD2-E7A1-4257-B712-750468ECCB5A}"/>
    <cellStyle name="Comma 9 2 3 9" xfId="19523" xr:uid="{32AEAF89-82E8-45C2-BCA9-EEC322117A0B}"/>
    <cellStyle name="Comma 9 2 4" xfId="14204" xr:uid="{CABCF4B7-1F1B-4C1F-ADAA-737804DB207B}"/>
    <cellStyle name="Comma 9 2 4 2" xfId="31507" xr:uid="{4EFFF9EC-DE9A-4F98-8168-0C5E3ABE11EF}"/>
    <cellStyle name="Comma 9 2 4 2 2" xfId="34404" xr:uid="{C2F084B2-D8B9-47BC-A4AA-CD149C1B1F3C}"/>
    <cellStyle name="Comma 9 2 4 3" xfId="33938" xr:uid="{AF589DBF-8DD1-478B-9633-50CF710A2507}"/>
    <cellStyle name="Comma 9 2 4 4" xfId="30812" xr:uid="{196ACDEF-4B23-4649-B824-2894ED5D8885}"/>
    <cellStyle name="Comma 9 2 5" xfId="28271" xr:uid="{8BE3899E-48E4-4184-87E3-C675B75DE560}"/>
    <cellStyle name="Comma 9 2 5 2" xfId="34405" xr:uid="{11912A49-8C16-4C0E-888D-5303DDFA8254}"/>
    <cellStyle name="Comma 9 2 5 3" xfId="31508" xr:uid="{E897CBB9-7B90-4BCE-88BF-B80CB01D13E2}"/>
    <cellStyle name="Comma 9 2 6" xfId="1022" xr:uid="{613CD8A5-3AEF-4F5B-B8C0-0FC45AF8A315}"/>
    <cellStyle name="Comma 9 2 6 2" xfId="35357" xr:uid="{E402A40A-D058-4E90-8336-B4DBFDCA0654}"/>
    <cellStyle name="Comma 9 2 6 3" xfId="32867" xr:uid="{008EF1B4-3F9B-445D-B41F-CF0032BE919D}"/>
    <cellStyle name="Comma 9 2 7" xfId="28737" xr:uid="{A15CA39A-DB61-4EC7-B6B3-064F97B69DE7}"/>
    <cellStyle name="Comma 9 2 7 2" xfId="33812" xr:uid="{6F7124DA-BBD8-447A-B167-BFD38FE6EF2B}"/>
    <cellStyle name="Comma 9 2 8" xfId="30506" xr:uid="{7FAE9B66-6565-43B1-A722-F8B201374981}"/>
    <cellStyle name="Comma 9 3" xfId="678" xr:uid="{99713131-2FE1-4E43-9D48-893E19472FEC}"/>
    <cellStyle name="Comma 9 3 10" xfId="19524" xr:uid="{3E741FCE-FF5A-4E6B-9505-4E6AAB7739BC}"/>
    <cellStyle name="Comma 9 3 11" xfId="28313" xr:uid="{E03683A2-A17A-4F33-88B1-A3B81B2D6B63}"/>
    <cellStyle name="Comma 9 3 12" xfId="2411" xr:uid="{10112140-74C7-4494-8893-9C3761E18E11}"/>
    <cellStyle name="Comma 9 3 13" xfId="28775" xr:uid="{78218222-4DD5-4D32-919F-42FE6663FDCA}"/>
    <cellStyle name="Comma 9 3 14" xfId="30510" xr:uid="{88A85098-0EDC-42B5-A795-E6DF8ABD3C3E}"/>
    <cellStyle name="Comma 9 3 2" xfId="3449" xr:uid="{F5AF8B27-5A21-4FA8-AE58-A3ADC96F2D8E}"/>
    <cellStyle name="Comma 9 3 2 2" xfId="5861" xr:uid="{FDC8D1EC-4374-48D5-AF52-0DC5927E5310}"/>
    <cellStyle name="Comma 9 3 2 2 2" xfId="11411" xr:uid="{23705C54-3D09-4BFF-8081-8B754CC027D9}"/>
    <cellStyle name="Comma 9 3 2 2 2 2" xfId="24562" xr:uid="{47CC3761-AFCA-4C46-B0D9-05B6587813CA}"/>
    <cellStyle name="Comma 9 3 2 2 2 2 2" xfId="34406" xr:uid="{AB62EF09-DB61-4C6E-B4E4-132F0D945044}"/>
    <cellStyle name="Comma 9 3 2 2 2 3" xfId="31509" xr:uid="{ED830EB0-1124-4A44-BD78-02839B31676B}"/>
    <cellStyle name="Comma 9 3 2 2 3" xfId="21071" xr:uid="{191750E6-D0A3-4B92-B350-84F324EEA4D7}"/>
    <cellStyle name="Comma 9 3 2 2 3 2" xfId="33943" xr:uid="{5063891A-7EF3-417D-907D-E95C04498E4B}"/>
    <cellStyle name="Comma 9 3 2 2 4" xfId="30817" xr:uid="{39A4BACD-E9CF-41F5-8CA2-EFC8E5679DE5}"/>
    <cellStyle name="Comma 9 3 2 3" xfId="12808" xr:uid="{5635BBFF-3559-4FBC-B0EB-742F9705B257}"/>
    <cellStyle name="Comma 9 3 2 3 2" xfId="25759" xr:uid="{41782A88-673D-4B5A-841F-9DEE7D8A33E5}"/>
    <cellStyle name="Comma 9 3 2 3 2 2" xfId="34407" xr:uid="{8315D36D-13BC-40C7-997A-967D2C24E8D5}"/>
    <cellStyle name="Comma 9 3 2 3 3" xfId="31510" xr:uid="{8BBE7D2B-6E43-4F51-AE38-6D42D9F20FAE}"/>
    <cellStyle name="Comma 9 3 2 4" xfId="9030" xr:uid="{4CCA397B-B999-48D2-A628-47C540F0F549}"/>
    <cellStyle name="Comma 9 3 2 4 2" xfId="23397" xr:uid="{89E515CE-AB4E-4395-9BB7-8565B8CD39E2}"/>
    <cellStyle name="Comma 9 3 2 4 3" xfId="33817" xr:uid="{4273CAC3-F503-4110-B626-D220A428A63E}"/>
    <cellStyle name="Comma 9 3 2 5" xfId="7428" xr:uid="{AF14C199-DB30-4FC2-AB9F-EA1E269C89AD}"/>
    <cellStyle name="Comma 9 3 2 5 2" xfId="22239" xr:uid="{20BC5848-7806-4628-ABF2-DF3467BF7267}"/>
    <cellStyle name="Comma 9 3 2 6" xfId="17330" xr:uid="{DA252766-572B-4D46-989F-0BAA194CA132}"/>
    <cellStyle name="Comma 9 3 2 6 2" xfId="27310" xr:uid="{380557F4-6D34-4D7D-8B4F-3E910DE722E4}"/>
    <cellStyle name="Comma 9 3 2 7" xfId="19906" xr:uid="{84F10595-C6CD-4F3C-AC7B-D9D55611389B}"/>
    <cellStyle name="Comma 9 3 2 8" xfId="30511" xr:uid="{198CB779-4978-4567-94AE-CBADA0A5B3AE}"/>
    <cellStyle name="Comma 9 3 3" xfId="4041" xr:uid="{23D58132-E09C-4E0F-9422-A4A97199B5B2}"/>
    <cellStyle name="Comma 9 3 3 2" xfId="6309" xr:uid="{0ADB9C81-99CD-4B97-A485-9C2FC6A5A9EE}"/>
    <cellStyle name="Comma 9 3 3 2 2" xfId="11859" xr:uid="{FF08C555-2FB9-450A-9D47-9FEED0615AAD}"/>
    <cellStyle name="Comma 9 3 3 2 2 2" xfId="24949" xr:uid="{88E9DD31-C415-46BC-9694-35EEA33BBD11}"/>
    <cellStyle name="Comma 9 3 3 2 2 3" xfId="34408" xr:uid="{1BE9D4E8-5CD9-4993-835D-BC506F009631}"/>
    <cellStyle name="Comma 9 3 3 2 3" xfId="21458" xr:uid="{BDB202BE-74DB-42DD-8F01-246A87E51C72}"/>
    <cellStyle name="Comma 9 3 3 2 4" xfId="31511" xr:uid="{45C129C4-7E80-42F8-98CB-61F60ACEEDA6}"/>
    <cellStyle name="Comma 9 3 3 3" xfId="13263" xr:uid="{21B27421-FC14-4462-8DC0-A5764E004A18}"/>
    <cellStyle name="Comma 9 3 3 3 2" xfId="26150" xr:uid="{FA47F780-0226-49EB-A4CD-1A51D928D0C1}"/>
    <cellStyle name="Comma 9 3 3 3 3" xfId="33942" xr:uid="{02787DBD-7D1E-46FA-88E8-437A8A35956D}"/>
    <cellStyle name="Comma 9 3 3 4" xfId="9592" xr:uid="{75EDFD97-C4DA-452A-8E9B-5D9992000472}"/>
    <cellStyle name="Comma 9 3 3 4 2" xfId="23784" xr:uid="{5FC6EFBD-949D-40E7-8EDA-B232D19EAB8C}"/>
    <cellStyle name="Comma 9 3 3 5" xfId="8018" xr:uid="{CDD719CF-022B-48DB-B633-8468B3292DB8}"/>
    <cellStyle name="Comma 9 3 3 5 2" xfId="22626" xr:uid="{1BC97A86-C61B-49AE-A434-DB16C1FFEA8F}"/>
    <cellStyle name="Comma 9 3 3 6" xfId="17923" xr:uid="{8BAC800C-6C89-4DD2-B9A6-796D71DE299D}"/>
    <cellStyle name="Comma 9 3 3 6 2" xfId="27697" xr:uid="{C2B780EB-51CD-4F55-AFA5-C6EFAFEF7DFF}"/>
    <cellStyle name="Comma 9 3 3 7" xfId="20293" xr:uid="{62FAE2EF-F0AC-4135-8049-F27966EAAEB8}"/>
    <cellStyle name="Comma 9 3 3 8" xfId="30816" xr:uid="{4D638293-C69C-4CAB-93EC-5ECAA6B9D2B5}"/>
    <cellStyle name="Comma 9 3 4" xfId="5408" xr:uid="{34E485EE-6A50-4E80-A99F-F78FC9A7879F}"/>
    <cellStyle name="Comma 9 3 4 2" xfId="10958" xr:uid="{666DF33C-76EF-46B3-9252-7034856B48C0}"/>
    <cellStyle name="Comma 9 3 4 2 2" xfId="24179" xr:uid="{A9129C81-4155-4748-8F15-C5E29CAB34F9}"/>
    <cellStyle name="Comma 9 3 4 2 3" xfId="34409" xr:uid="{76A0EFFF-F457-4357-B569-E1C17F4A3426}"/>
    <cellStyle name="Comma 9 3 4 3" xfId="20688" xr:uid="{8BBDC2BE-5586-4256-BBAE-26DF6F2D351A}"/>
    <cellStyle name="Comma 9 3 4 4" xfId="31512" xr:uid="{1A492455-8A2A-42B0-98BE-0063214304AC}"/>
    <cellStyle name="Comma 9 3 5" xfId="12332" xr:uid="{A5EEB7E1-C2B5-4819-AD3E-57500401416C}"/>
    <cellStyle name="Comma 9 3 5 2" xfId="25356" xr:uid="{EB5E5746-A020-476F-AC18-80B9A31BD01D}"/>
    <cellStyle name="Comma 9 3 5 3" xfId="33816" xr:uid="{E89353E3-C82F-4882-994A-100D743D14FD}"/>
    <cellStyle name="Comma 9 3 6" xfId="8464" xr:uid="{6DCEBBCA-8AFC-442D-B7D1-929D5429D22E}"/>
    <cellStyle name="Comma 9 3 6 2" xfId="23015" xr:uid="{98723DE8-DF17-4E80-9511-83FD76AB15DD}"/>
    <cellStyle name="Comma 9 3 7" xfId="6840" xr:uid="{7C366AEE-C634-4475-9862-FB6ED1476FED}"/>
    <cellStyle name="Comma 9 3 7 2" xfId="21856" xr:uid="{5C8892B6-248B-4DB3-B94C-673AABA2D2D5}"/>
    <cellStyle name="Comma 9 3 8" xfId="14205" xr:uid="{29C3FAB5-5FCE-45B9-B15B-BEEDF94FECDF}"/>
    <cellStyle name="Comma 9 3 8 2" xfId="26472" xr:uid="{9F7D55EA-224D-4351-B2A6-80ECAC7655B5}"/>
    <cellStyle name="Comma 9 3 9" xfId="16725" xr:uid="{25AC2E25-5042-416B-87CD-8FF5C332FB10}"/>
    <cellStyle name="Comma 9 3 9 2" xfId="26927" xr:uid="{02214FED-6D04-4B68-85D6-975E208484CD}"/>
    <cellStyle name="Comma 9 4" xfId="872" xr:uid="{9DF51846-6E5B-4803-ACB5-2BC26B68E7AC}"/>
    <cellStyle name="Comma 9 4 10" xfId="19525" xr:uid="{688E8E67-BC90-4FE5-9447-18B070BEA2C4}"/>
    <cellStyle name="Comma 9 4 11" xfId="28479" xr:uid="{C2A664D9-676C-4E87-BD18-09320481C041}"/>
    <cellStyle name="Comma 9 4 12" xfId="2412" xr:uid="{17CD15A9-56FB-4470-A265-102B046BD2BE}"/>
    <cellStyle name="Comma 9 4 13" xfId="28927" xr:uid="{192AF563-5411-4CA0-A897-12567AB6D716}"/>
    <cellStyle name="Comma 9 4 14" xfId="30512" xr:uid="{D848B9A0-E129-4511-AA61-01AF201E68D8}"/>
    <cellStyle name="Comma 9 4 2" xfId="3450" xr:uid="{2B6E681C-3958-4AE0-A3D4-D1038D52E199}"/>
    <cellStyle name="Comma 9 4 2 2" xfId="5862" xr:uid="{E2FFD5AB-CC7C-48A3-A27B-F7ABCE1A9ECE}"/>
    <cellStyle name="Comma 9 4 2 2 2" xfId="11412" xr:uid="{67E89E1D-0F0F-460C-A0B3-1E9F6260B5FE}"/>
    <cellStyle name="Comma 9 4 2 2 2 2" xfId="24563" xr:uid="{0BF56F2E-38CE-4984-8632-1C599A66CA72}"/>
    <cellStyle name="Comma 9 4 2 2 2 3" xfId="34410" xr:uid="{6865295A-B0C6-4933-A717-6FA3C124039D}"/>
    <cellStyle name="Comma 9 4 2 2 3" xfId="21072" xr:uid="{3E9F60EF-34F6-4195-BCEE-D63CEAFF3B9C}"/>
    <cellStyle name="Comma 9 4 2 2 4" xfId="31513" xr:uid="{DC0FB57D-4259-4E03-B3F8-0ACE1893E8FF}"/>
    <cellStyle name="Comma 9 4 2 3" xfId="12809" xr:uid="{1F21607F-91E3-4DEB-8A3F-5F29F991F28B}"/>
    <cellStyle name="Comma 9 4 2 3 2" xfId="25760" xr:uid="{DD953255-B272-4ABF-8215-B3D7681D00FA}"/>
    <cellStyle name="Comma 9 4 2 3 3" xfId="33944" xr:uid="{06309D66-6808-4F34-825D-E3D293EB255A}"/>
    <cellStyle name="Comma 9 4 2 4" xfId="9031" xr:uid="{CED0A11D-DB3E-4DA9-9890-86640E6C507E}"/>
    <cellStyle name="Comma 9 4 2 4 2" xfId="23398" xr:uid="{D773A517-C4B9-4D96-8BB5-210E02DF102E}"/>
    <cellStyle name="Comma 9 4 2 5" xfId="7429" xr:uid="{37E04656-A1A9-44E9-911F-7C1541668115}"/>
    <cellStyle name="Comma 9 4 2 5 2" xfId="22240" xr:uid="{5B4E3F82-3612-4C88-8BE6-A671540273B5}"/>
    <cellStyle name="Comma 9 4 2 6" xfId="17331" xr:uid="{352A6A8C-8566-4033-AD54-ED61FC4E8917}"/>
    <cellStyle name="Comma 9 4 2 6 2" xfId="27311" xr:uid="{626DD7E3-2E86-4448-A29D-5797BFED4900}"/>
    <cellStyle name="Comma 9 4 2 7" xfId="19907" xr:uid="{683F4D7C-C2AB-4627-BAD9-8B815CBFE16A}"/>
    <cellStyle name="Comma 9 4 2 8" xfId="30818" xr:uid="{3922D8E0-815A-46A7-8CF2-6609719A2410}"/>
    <cellStyle name="Comma 9 4 3" xfId="4042" xr:uid="{C3ADD499-89B6-4E6A-A119-95F49BDCC5B5}"/>
    <cellStyle name="Comma 9 4 3 2" xfId="6310" xr:uid="{F27DA787-51E6-4540-A3E8-2912BB77C901}"/>
    <cellStyle name="Comma 9 4 3 2 2" xfId="11860" xr:uid="{8B6132F5-6498-4F51-AE66-CB97D8C33A15}"/>
    <cellStyle name="Comma 9 4 3 2 2 2" xfId="24950" xr:uid="{574DB80B-8552-48E6-970C-612DE0841C5B}"/>
    <cellStyle name="Comma 9 4 3 2 3" xfId="21459" xr:uid="{0495BC80-145D-4069-88CD-DEBB0547C60D}"/>
    <cellStyle name="Comma 9 4 3 2 4" xfId="34411" xr:uid="{E69D5A52-8E2F-4512-AEF0-C4B2BD841C97}"/>
    <cellStyle name="Comma 9 4 3 3" xfId="13264" xr:uid="{50C64157-BCC8-4A48-8650-A93124B0F18C}"/>
    <cellStyle name="Comma 9 4 3 3 2" xfId="26151" xr:uid="{1C055645-DE9C-42CB-B724-B62D00B22E78}"/>
    <cellStyle name="Comma 9 4 3 4" xfId="9593" xr:uid="{B209978B-91FC-4B6D-A73E-9E61F0C98E1C}"/>
    <cellStyle name="Comma 9 4 3 4 2" xfId="23785" xr:uid="{5EBAD13A-8426-48F0-87E8-44AB9788D0A0}"/>
    <cellStyle name="Comma 9 4 3 5" xfId="8019" xr:uid="{251C79E4-B342-488E-B0CE-89187B2763E2}"/>
    <cellStyle name="Comma 9 4 3 5 2" xfId="22627" xr:uid="{2CC02A47-1407-4641-ACAC-089884302172}"/>
    <cellStyle name="Comma 9 4 3 6" xfId="17924" xr:uid="{3376CD77-E38F-426F-A5EC-A94117435671}"/>
    <cellStyle name="Comma 9 4 3 6 2" xfId="27698" xr:uid="{66547B6E-F4AB-451A-8254-A7DCA7E55263}"/>
    <cellStyle name="Comma 9 4 3 7" xfId="20294" xr:uid="{17536FBF-4709-4A63-9DD4-60AF73581BB4}"/>
    <cellStyle name="Comma 9 4 3 8" xfId="31514" xr:uid="{41D0E525-3ED3-4E87-936F-CDACD9DEB677}"/>
    <cellStyle name="Comma 9 4 4" xfId="5409" xr:uid="{FF569878-AA7B-4F38-A34F-08D3AEA10488}"/>
    <cellStyle name="Comma 9 4 4 2" xfId="10959" xr:uid="{0551096C-B584-4E6A-92B0-FC14D4711E03}"/>
    <cellStyle name="Comma 9 4 4 2 2" xfId="24180" xr:uid="{89549B2F-109C-45A1-B281-87B8108E95AD}"/>
    <cellStyle name="Comma 9 4 4 3" xfId="20689" xr:uid="{E1A09940-C99B-404A-80B4-8EE1AB70BD79}"/>
    <cellStyle name="Comma 9 4 4 4" xfId="33818" xr:uid="{6FF44E6D-390E-4266-8750-1350F37113A3}"/>
    <cellStyle name="Comma 9 4 5" xfId="12333" xr:uid="{C8558831-4028-4398-AB3F-22C96F4D651B}"/>
    <cellStyle name="Comma 9 4 5 2" xfId="25357" xr:uid="{7AA669C6-B205-4DFF-A3E3-FE4A6593D539}"/>
    <cellStyle name="Comma 9 4 6" xfId="8465" xr:uid="{71DFDEDF-C5F9-432B-9C22-FBD403BBED73}"/>
    <cellStyle name="Comma 9 4 6 2" xfId="23016" xr:uid="{33BC8388-2DE1-45F4-A8EF-21688CCE363F}"/>
    <cellStyle name="Comma 9 4 7" xfId="6841" xr:uid="{BFD02C0F-3EFD-4631-BCCA-246A458C8B4B}"/>
    <cellStyle name="Comma 9 4 7 2" xfId="21857" xr:uid="{6A9003A1-C8FA-46EE-9AEC-35C8F65D29B7}"/>
    <cellStyle name="Comma 9 4 8" xfId="14206" xr:uid="{41D4FAB0-106A-4C63-AD3D-54E78F6286D2}"/>
    <cellStyle name="Comma 9 4 8 2" xfId="26473" xr:uid="{D5B07E5F-8D3D-4C9E-8831-F661A4020A60}"/>
    <cellStyle name="Comma 9 4 9" xfId="16726" xr:uid="{B647330B-7466-4F32-86F9-3447501FF839}"/>
    <cellStyle name="Comma 9 4 9 2" xfId="26928" xr:uid="{C8E3953C-CC26-4E1E-A30C-47DFC523323B}"/>
    <cellStyle name="Comma 9 5" xfId="927" xr:uid="{3C764986-A6C4-43D8-A3E4-90B104C5EF9B}"/>
    <cellStyle name="Comma 9 5 2" xfId="14207" xr:uid="{46285B87-BEDD-4F62-979D-A7B1A61D3D63}"/>
    <cellStyle name="Comma 9 5 2 2" xfId="26474" xr:uid="{118BD7F5-5A24-4901-8A95-A293C438F085}"/>
    <cellStyle name="Comma 9 5 2 2 2" xfId="34412" xr:uid="{9E061E6F-F537-498A-BE1A-1CADEB72F096}"/>
    <cellStyle name="Comma 9 5 2 3" xfId="31515" xr:uid="{67399B78-ABF2-4447-9544-C1915261BC35}"/>
    <cellStyle name="Comma 9 5 3" xfId="19214" xr:uid="{A36862B1-729C-4A2B-BE6E-51778F42378A}"/>
    <cellStyle name="Comma 9 5 3 2" xfId="33837" xr:uid="{624294A1-4BA9-4902-8F02-F7802C503CBB}"/>
    <cellStyle name="Comma 9 5 4" xfId="30694" xr:uid="{E47148EE-80D4-48FF-90BC-C56001E2A01D}"/>
    <cellStyle name="Comma 9 6" xfId="14794" xr:uid="{C954A0C9-5059-4BE2-88B2-342BAD41B217}"/>
    <cellStyle name="Comma 9 6 2" xfId="31516" xr:uid="{9DFBC28C-D545-4D6B-A224-1EB0E27E0BA4}"/>
    <cellStyle name="Comma 9 6 2 2" xfId="34413" xr:uid="{B42DFD1A-FC7F-489E-87AB-C5C160C1CAB1}"/>
    <cellStyle name="Comma 9 6 3" xfId="34013" xr:uid="{61AD5744-39E3-41AD-AF62-E670C130BDC6}"/>
    <cellStyle name="Comma 9 6 4" xfId="31043" xr:uid="{3A787177-B9DE-4E15-8C5F-8B24E5CAF719}"/>
    <cellStyle name="Comma 9 7" xfId="14203" xr:uid="{07FCBCCB-09BC-405E-8654-4FE0E717EC58}"/>
    <cellStyle name="Comma 9 7 2" xfId="26471" xr:uid="{A3E03DA6-539C-463D-A964-50EF8CD261CB}"/>
    <cellStyle name="Comma 9 7 2 2" xfId="34414" xr:uid="{CC145E8B-FC5D-4EBB-87C7-4F1AC3BCAB6F}"/>
    <cellStyle name="Comma 9 7 3" xfId="31517" xr:uid="{319CB850-605E-4893-A38B-6D956C2D69CC}"/>
    <cellStyle name="Comma 9 8" xfId="15755" xr:uid="{2E74074F-830B-4C76-89D8-CDAE387B7841}"/>
    <cellStyle name="Comma 9 8 2" xfId="26588" xr:uid="{68F2CA2F-51E3-4592-8218-6A80BC91BD58}"/>
    <cellStyle name="Comma 9 8 2 2" xfId="34431" xr:uid="{7BE013C7-288A-41FB-8360-ADA2E7930F16}"/>
    <cellStyle name="Comma 9 8 3" xfId="31905" xr:uid="{C002FC6C-DD37-4092-B861-5437510B011E}"/>
    <cellStyle name="Comma 9 9" xfId="16271" xr:uid="{A7BE00E1-9DB8-4615-9866-4B28C1DEE28F}"/>
    <cellStyle name="Comma 9 9 2" xfId="26620" xr:uid="{CFE68690-4BDE-4E3B-969D-70D7D7AE7F03}"/>
    <cellStyle name="Comma 9 9 2 2" xfId="33711" xr:uid="{DD1952C8-0D92-4E56-8CFF-0C4498B2FFEC}"/>
    <cellStyle name="Comma 9 9 3" xfId="30306" xr:uid="{CBE1D594-8DEE-46CD-B5D0-F9F74FCA4418}"/>
    <cellStyle name="Comma 9_Book1" xfId="14208" xr:uid="{0C797FCB-8430-4804-9C72-C0D602B8AE6D}"/>
    <cellStyle name="Comma 90" xfId="1942" xr:uid="{7A253AC0-6AE4-4826-B87B-8F02F7656C26}"/>
    <cellStyle name="Comma 90 10" xfId="19502" xr:uid="{F9A03A44-28B3-4FC3-8DFB-8B145F44A62A}"/>
    <cellStyle name="Comma 90 2" xfId="3371" xr:uid="{7C389B7D-B2B8-4AC6-BDC6-D0C2660DBC6B}"/>
    <cellStyle name="Comma 90 2 2" xfId="5833" xr:uid="{EDC12EDF-8FE2-4152-92A6-23796E4C5583}"/>
    <cellStyle name="Comma 90 2 2 2" xfId="11383" xr:uid="{CD797156-FFBE-424F-90CA-AFDBB3277519}"/>
    <cellStyle name="Comma 90 2 2 2 2" xfId="24541" xr:uid="{7609DA85-CCE2-45E1-BF8E-E670651C8DE4}"/>
    <cellStyle name="Comma 90 2 2 3" xfId="21050" xr:uid="{E3202BAC-7AB8-4DA6-B74D-3EEFD4C12CAE}"/>
    <cellStyle name="Comma 90 2 3" xfId="12776" xr:uid="{03D64238-BBDB-4EA5-A9D9-F82805C44299}"/>
    <cellStyle name="Comma 90 2 3 2" xfId="25734" xr:uid="{AE34B969-6F7E-4092-B32A-B1B4EED65B8B}"/>
    <cellStyle name="Comma 90 2 4" xfId="8960" xr:uid="{06A462D2-B428-41F7-A7C5-9D7BF8124DC8}"/>
    <cellStyle name="Comma 90 2 4 2" xfId="23376" xr:uid="{46D99E39-D57B-4354-8728-8002180A79A7}"/>
    <cellStyle name="Comma 90 2 5" xfId="7350" xr:uid="{D678A921-8089-4B59-84F6-65401018F4E4}"/>
    <cellStyle name="Comma 90 2 5 2" xfId="22218" xr:uid="{F7A6E147-F416-43D7-9FB7-DC1F2C383E2D}"/>
    <cellStyle name="Comma 90 2 6" xfId="17252" xr:uid="{21413BDF-F3BA-4A2A-8E5F-443CF0D286B0}"/>
    <cellStyle name="Comma 90 2 6 2" xfId="27289" xr:uid="{2F325245-5AB8-4968-92BE-19633D8E1B50}"/>
    <cellStyle name="Comma 90 2 7" xfId="19885" xr:uid="{8AC53BD4-FB40-446B-BFD7-0D8B3E59531B}"/>
    <cellStyle name="Comma 90 3" xfId="4018" xr:uid="{7ACE8409-A7C7-404D-9391-7F3AB4001EAB}"/>
    <cellStyle name="Comma 90 3 2" xfId="6286" xr:uid="{421F5D2D-BE3B-42F8-8790-C05976869F7A}"/>
    <cellStyle name="Comma 90 3 2 2" xfId="11836" xr:uid="{41139A55-B910-4955-A997-AAC3D3DCA4DC}"/>
    <cellStyle name="Comma 90 3 2 2 2" xfId="24928" xr:uid="{595630F7-5B9A-43CF-A1C9-725B4276B44D}"/>
    <cellStyle name="Comma 90 3 2 3" xfId="21437" xr:uid="{679D1303-A316-4691-91EA-AB9AC73BD02D}"/>
    <cellStyle name="Comma 90 3 3" xfId="13240" xr:uid="{F813764A-8355-4972-8CFE-0FD4DEBED5EC}"/>
    <cellStyle name="Comma 90 3 3 2" xfId="26129" xr:uid="{750F39D9-3149-4D5B-AE93-9A505468D23F}"/>
    <cellStyle name="Comma 90 3 4" xfId="9569" xr:uid="{0C30D8E2-B871-48AF-A861-0C575B750CF8}"/>
    <cellStyle name="Comma 90 3 4 2" xfId="23763" xr:uid="{1C02E68D-BD0F-462B-AB0D-9D035E00AB62}"/>
    <cellStyle name="Comma 90 3 5" xfId="7995" xr:uid="{B9387A06-2935-4ED1-8160-2B34790D8314}"/>
    <cellStyle name="Comma 90 3 5 2" xfId="22605" xr:uid="{7036C375-20CA-42E4-8F32-A054375FD78D}"/>
    <cellStyle name="Comma 90 3 6" xfId="17900" xr:uid="{5E7886A6-CC9E-4B39-B68D-5C9BBFFCE2EF}"/>
    <cellStyle name="Comma 90 3 6 2" xfId="27676" xr:uid="{17C94228-CB00-464E-AFB1-41239F5F6D7E}"/>
    <cellStyle name="Comma 90 3 7" xfId="20272" xr:uid="{663F7AAC-1E39-4092-B708-816401A014D0}"/>
    <cellStyle name="Comma 90 4" xfId="5385" xr:uid="{B6E0A6A6-B3AB-49DC-9BD1-049F8A06CD6D}"/>
    <cellStyle name="Comma 90 4 2" xfId="10935" xr:uid="{6E29BCFD-B656-4D96-97EC-5E8975AF2CF9}"/>
    <cellStyle name="Comma 90 4 2 2" xfId="24158" xr:uid="{4FE63514-11B9-4F88-A13E-C1E5B1847954}"/>
    <cellStyle name="Comma 90 4 3" xfId="20667" xr:uid="{82CD080D-722C-49B5-8C22-1D5F82B86A75}"/>
    <cellStyle name="Comma 90 5" xfId="12309" xr:uid="{86FEEF1F-8DCA-4B3E-9D8A-781210307FB2}"/>
    <cellStyle name="Comma 90 5 2" xfId="25335" xr:uid="{5F1C0542-87C9-4D79-845E-552711CF6EC2}"/>
    <cellStyle name="Comma 90 6" xfId="8440" xr:uid="{B5739DBE-ECBC-4545-965D-531DE72492F2}"/>
    <cellStyle name="Comma 90 6 2" xfId="22993" xr:uid="{B2D275A4-F49E-4CFD-B630-F8BA85C02EAA}"/>
    <cellStyle name="Comma 90 7" xfId="6817" xr:uid="{3B64B8B9-FF81-43E2-8E74-69B4C3D1E726}"/>
    <cellStyle name="Comma 90 7 2" xfId="21835" xr:uid="{3244FE8E-45B5-4B1A-B619-69BFD3D2C4EA}"/>
    <cellStyle name="Comma 90 8" xfId="14209" xr:uid="{4B690440-2832-4A0C-9D6F-9E0413373342}"/>
    <cellStyle name="Comma 90 8 2" xfId="26475" xr:uid="{BD5FD551-D950-4B6A-9EF5-1CA2D6F1A8DC}"/>
    <cellStyle name="Comma 90 9" xfId="16661" xr:uid="{0C37875F-7DDD-4B12-A36D-4C6EF18E6136}"/>
    <cellStyle name="Comma 90 9 2" xfId="26905" xr:uid="{FE6B4094-99AC-40FA-9CE6-9AAB4CA20E4C}"/>
    <cellStyle name="Comma 91" xfId="1943" xr:uid="{95ECC95E-E384-4159-8800-B7F5D3C21198}"/>
    <cellStyle name="Comma 91 10" xfId="19503" xr:uid="{3EFC09E0-7917-41D7-8373-BFDA13E1D651}"/>
    <cellStyle name="Comma 91 2" xfId="3372" xr:uid="{8E50EF94-A406-466B-B687-6EFA2F6AF836}"/>
    <cellStyle name="Comma 91 2 2" xfId="5834" xr:uid="{12EAE111-7498-463A-92B5-41A9F5C3E0C8}"/>
    <cellStyle name="Comma 91 2 2 2" xfId="11384" xr:uid="{96D1B1EE-AE90-4478-BB54-F34AB2B15096}"/>
    <cellStyle name="Comma 91 2 2 2 2" xfId="24542" xr:uid="{EA7C597D-A26F-43EA-8AAE-24764FBED156}"/>
    <cellStyle name="Comma 91 2 2 3" xfId="21051" xr:uid="{A2077772-1F9C-4681-8A0D-28E5FABCE4EA}"/>
    <cellStyle name="Comma 91 2 3" xfId="12777" xr:uid="{B7C788DF-724D-40B2-8A73-0B49328B1AD1}"/>
    <cellStyle name="Comma 91 2 3 2" xfId="25735" xr:uid="{477D5531-9665-45CC-9222-0BAE3059464B}"/>
    <cellStyle name="Comma 91 2 4" xfId="8961" xr:uid="{0C47BCFD-905A-46C5-9B3B-0638AFC228F9}"/>
    <cellStyle name="Comma 91 2 4 2" xfId="23377" xr:uid="{F13C1A4A-ECBF-4AC4-B090-3E1A836E560A}"/>
    <cellStyle name="Comma 91 2 5" xfId="7351" xr:uid="{2A26569A-87C2-4E82-B82E-A65C17716F09}"/>
    <cellStyle name="Comma 91 2 5 2" xfId="22219" xr:uid="{8AAB5DD0-505A-4ED3-AA97-F7A62E40F8B3}"/>
    <cellStyle name="Comma 91 2 6" xfId="17253" xr:uid="{E09FDB8D-9434-44FF-A567-DC931A14F7D7}"/>
    <cellStyle name="Comma 91 2 6 2" xfId="27290" xr:uid="{FE804B7B-CCE4-4C25-AE24-37217C0BCCC1}"/>
    <cellStyle name="Comma 91 2 7" xfId="19886" xr:uid="{7B6AA115-91F1-4E05-9BCC-E3A58E365F80}"/>
    <cellStyle name="Comma 91 3" xfId="4019" xr:uid="{8D6D472F-995D-4B98-A30D-00DB0787788E}"/>
    <cellStyle name="Comma 91 3 2" xfId="6287" xr:uid="{F3741AC3-9229-4666-AAE8-CCCFF80BAF1A}"/>
    <cellStyle name="Comma 91 3 2 2" xfId="11837" xr:uid="{C74A9D83-6B86-443B-960D-23843B35F2AB}"/>
    <cellStyle name="Comma 91 3 2 2 2" xfId="24929" xr:uid="{61ED822E-C4CC-4DB3-8A97-7604AB02708C}"/>
    <cellStyle name="Comma 91 3 2 3" xfId="21438" xr:uid="{3D632949-2970-4EFD-99F4-68ED579F02AD}"/>
    <cellStyle name="Comma 91 3 3" xfId="13241" xr:uid="{AC98F3B6-DA20-4F2C-9380-9D6A9E4C1D95}"/>
    <cellStyle name="Comma 91 3 3 2" xfId="26130" xr:uid="{2887F2D4-7DC3-4831-86AB-E1663BE1CE83}"/>
    <cellStyle name="Comma 91 3 4" xfId="9570" xr:uid="{04ADE0BC-8707-48C6-BA30-4037424E39FB}"/>
    <cellStyle name="Comma 91 3 4 2" xfId="23764" xr:uid="{AC12E38A-EDB6-4754-9B28-61E899C8FD1D}"/>
    <cellStyle name="Comma 91 3 5" xfId="7996" xr:uid="{A77F8C7D-AE3A-4C45-89F7-5DEB695F079E}"/>
    <cellStyle name="Comma 91 3 5 2" xfId="22606" xr:uid="{C64B2313-3704-4C62-836E-E788BCEECBD3}"/>
    <cellStyle name="Comma 91 3 6" xfId="17901" xr:uid="{D83C0012-623B-478F-9D10-79E5237B7AD9}"/>
    <cellStyle name="Comma 91 3 6 2" xfId="27677" xr:uid="{0BC93000-746D-447A-9AB7-9138D63AE4EA}"/>
    <cellStyle name="Comma 91 3 7" xfId="20273" xr:uid="{AD848D16-B07D-48A4-9363-F7EBF69E6EB4}"/>
    <cellStyle name="Comma 91 4" xfId="5386" xr:uid="{16F0CE13-2B86-43F4-9D68-CE441B0D10EB}"/>
    <cellStyle name="Comma 91 4 2" xfId="10936" xr:uid="{4A8183F7-0735-4B8F-9EF1-37D378FFFF69}"/>
    <cellStyle name="Comma 91 4 2 2" xfId="24159" xr:uid="{9AF580D4-05DF-450B-981D-BF494FE9124F}"/>
    <cellStyle name="Comma 91 4 3" xfId="20668" xr:uid="{D60F1070-CC39-48A1-9E8E-22D8C8BF7D54}"/>
    <cellStyle name="Comma 91 5" xfId="12310" xr:uid="{AB2D261A-BC45-4AD1-BE75-E10E45863955}"/>
    <cellStyle name="Comma 91 5 2" xfId="25336" xr:uid="{BA130954-155E-43C4-BF1E-C2A113AD3B84}"/>
    <cellStyle name="Comma 91 6" xfId="8441" xr:uid="{A105F3AE-543B-4BA5-9D9C-1A62594C9B00}"/>
    <cellStyle name="Comma 91 6 2" xfId="22994" xr:uid="{A15681BC-92F3-4E08-A221-3C2C691B3E99}"/>
    <cellStyle name="Comma 91 7" xfId="6818" xr:uid="{92274EC3-CC2E-4D6D-8146-A9A1E6584076}"/>
    <cellStyle name="Comma 91 7 2" xfId="21836" xr:uid="{3668E742-9345-4B6D-AF33-F9A1760CB567}"/>
    <cellStyle name="Comma 91 8" xfId="14210" xr:uid="{FD0BAB4C-FE5C-4E36-B7A1-EC237A1BFDD9}"/>
    <cellStyle name="Comma 91 8 2" xfId="26476" xr:uid="{94A3EBCD-B5F8-4898-A529-E30EAD4C3782}"/>
    <cellStyle name="Comma 91 9" xfId="16662" xr:uid="{740FA27D-9113-4DB7-9172-9018A651AB0D}"/>
    <cellStyle name="Comma 91 9 2" xfId="26906" xr:uid="{F466AD86-B368-4341-9DCB-8E248A9DB51B}"/>
    <cellStyle name="Comma 92" xfId="1944" xr:uid="{D9D76733-2908-49ED-B68A-3FE2F4104710}"/>
    <cellStyle name="Comma 92 10" xfId="19504" xr:uid="{5363A87F-2404-46D7-BEE3-C35ACECB3108}"/>
    <cellStyle name="Comma 92 2" xfId="3373" xr:uid="{41DB9511-3FAA-4B1D-A384-3B97319CFCCA}"/>
    <cellStyle name="Comma 92 2 2" xfId="5835" xr:uid="{16A5C3D0-E372-481B-9648-9DBFE580F893}"/>
    <cellStyle name="Comma 92 2 2 2" xfId="11385" xr:uid="{E45903D7-7746-4305-AB40-E0010F3BBE50}"/>
    <cellStyle name="Comma 92 2 2 2 2" xfId="24543" xr:uid="{60EB521F-767F-4565-8714-453D3DD51ED8}"/>
    <cellStyle name="Comma 92 2 2 3" xfId="21052" xr:uid="{005231A3-2D69-4904-AEB2-2B5DCE364644}"/>
    <cellStyle name="Comma 92 2 3" xfId="12778" xr:uid="{DE7DF44F-12C3-477A-A517-58DA57FA6512}"/>
    <cellStyle name="Comma 92 2 3 2" xfId="25736" xr:uid="{F69CF0B6-30AB-4A6B-A93F-A6F4BDEB122C}"/>
    <cellStyle name="Comma 92 2 4" xfId="8962" xr:uid="{4E07BC11-D253-4B94-8AB0-21E0142CDCFB}"/>
    <cellStyle name="Comma 92 2 4 2" xfId="23378" xr:uid="{01D56807-D47D-4172-AF52-F9BBFE9A173C}"/>
    <cellStyle name="Comma 92 2 5" xfId="7352" xr:uid="{4F1CB8CC-65D2-4D11-B6DC-BFD7337BA712}"/>
    <cellStyle name="Comma 92 2 5 2" xfId="22220" xr:uid="{32A1A9BC-FB20-4512-8FEC-1100EBD9847C}"/>
    <cellStyle name="Comma 92 2 6" xfId="17254" xr:uid="{E02239DA-9C5B-406E-A1F7-8F8FCAD77FD0}"/>
    <cellStyle name="Comma 92 2 6 2" xfId="27291" xr:uid="{190F281C-12FF-4D01-A5D3-D3ACE74296F1}"/>
    <cellStyle name="Comma 92 2 7" xfId="19887" xr:uid="{727C8E62-0A02-4F86-BBBB-41CF57685CC2}"/>
    <cellStyle name="Comma 92 3" xfId="4020" xr:uid="{F1EC043F-3F0F-4D4E-9FA1-48093C4265B9}"/>
    <cellStyle name="Comma 92 3 2" xfId="6288" xr:uid="{CED67B20-D476-4EE1-9B4B-87EE95D73614}"/>
    <cellStyle name="Comma 92 3 2 2" xfId="11838" xr:uid="{0EE3B8B1-0A22-4A55-8892-E261DEC4426A}"/>
    <cellStyle name="Comma 92 3 2 2 2" xfId="24930" xr:uid="{68D38D30-6FA4-4FDA-8682-C617CCCFA390}"/>
    <cellStyle name="Comma 92 3 2 3" xfId="21439" xr:uid="{91E09B88-2F88-4E08-AC52-205EB25CC00A}"/>
    <cellStyle name="Comma 92 3 3" xfId="13242" xr:uid="{0EBD8591-BC03-4C9E-9C00-313EA1964315}"/>
    <cellStyle name="Comma 92 3 3 2" xfId="26131" xr:uid="{2CD882A4-5559-4C55-9E72-521340AA7E5C}"/>
    <cellStyle name="Comma 92 3 4" xfId="9571" xr:uid="{EFBEADEF-BF78-4AE3-A5DC-FDBF14D4E7A7}"/>
    <cellStyle name="Comma 92 3 4 2" xfId="23765" xr:uid="{180AD147-4F79-4C12-BD6A-ADDECAD03FDB}"/>
    <cellStyle name="Comma 92 3 5" xfId="7997" xr:uid="{B6D3E662-AD80-4DB9-AA24-89CE06AD673E}"/>
    <cellStyle name="Comma 92 3 5 2" xfId="22607" xr:uid="{12D747CE-638D-4E13-BF2E-4B078B11DA05}"/>
    <cellStyle name="Comma 92 3 6" xfId="17902" xr:uid="{D7E818CD-FA09-43D8-B5EA-4F8BE83216D2}"/>
    <cellStyle name="Comma 92 3 6 2" xfId="27678" xr:uid="{1B27CDA4-AED6-4C9D-9D1B-846D86EABFD7}"/>
    <cellStyle name="Comma 92 3 7" xfId="20274" xr:uid="{7965215F-39DD-4211-8BF0-7BB9AE14D889}"/>
    <cellStyle name="Comma 92 4" xfId="5387" xr:uid="{79E2E4DE-F868-4BC4-BF89-075BF0550E16}"/>
    <cellStyle name="Comma 92 4 2" xfId="10937" xr:uid="{A1778069-9834-46F3-BA47-CCAB72028F5F}"/>
    <cellStyle name="Comma 92 4 2 2" xfId="24160" xr:uid="{662564FD-1654-4D5C-93A1-DF3C43E47544}"/>
    <cellStyle name="Comma 92 4 3" xfId="20669" xr:uid="{1411A0DA-AFCA-43B9-82A7-252EEEA1FFCC}"/>
    <cellStyle name="Comma 92 5" xfId="12311" xr:uid="{4FCD2078-EECA-4325-AE81-18E768EDC440}"/>
    <cellStyle name="Comma 92 5 2" xfId="25337" xr:uid="{6D1B602C-C4B2-4A0C-953B-BBB4A7694B69}"/>
    <cellStyle name="Comma 92 6" xfId="8442" xr:uid="{C6129A6D-3A43-4933-B94C-4D33B5C8D165}"/>
    <cellStyle name="Comma 92 6 2" xfId="22995" xr:uid="{A1665CE1-2E8A-433D-B2A6-91F27475F9FF}"/>
    <cellStyle name="Comma 92 7" xfId="6819" xr:uid="{1462D85E-CCE5-4EEA-A08E-DCD048240609}"/>
    <cellStyle name="Comma 92 7 2" xfId="21837" xr:uid="{939073A4-F43C-4F6F-B6CE-9088E6A3EF37}"/>
    <cellStyle name="Comma 92 8" xfId="14211" xr:uid="{62F46D87-3FC6-4840-BCB8-0F121B38A4E8}"/>
    <cellStyle name="Comma 92 8 2" xfId="26477" xr:uid="{4643126F-F8C6-4B83-919A-A5A99A7DA291}"/>
    <cellStyle name="Comma 92 9" xfId="16663" xr:uid="{E37DE8CC-0443-40BD-B7C1-02254AD66FE0}"/>
    <cellStyle name="Comma 92 9 2" xfId="26907" xr:uid="{782CC6A3-EB19-483B-9B7B-B85E9B3EF566}"/>
    <cellStyle name="Comma 93" xfId="1945" xr:uid="{2D687CC7-E7CD-415F-B765-9445B9518BB3}"/>
    <cellStyle name="Comma 93 10" xfId="19505" xr:uid="{F62B91A3-874A-4EF6-8579-295CB5CFAA00}"/>
    <cellStyle name="Comma 93 11" xfId="35437" xr:uid="{25F25471-22B6-4154-95E6-7BB3256B28A9}"/>
    <cellStyle name="Comma 93 2" xfId="3374" xr:uid="{04B12720-7AA0-4B9A-B2DE-142D132EC6AB}"/>
    <cellStyle name="Comma 93 2 2" xfId="5836" xr:uid="{46377620-2F1B-4BFB-A850-A23320EE6262}"/>
    <cellStyle name="Comma 93 2 2 2" xfId="11386" xr:uid="{D66B7AB7-AF2D-403E-887F-E221A170CEDD}"/>
    <cellStyle name="Comma 93 2 2 2 2" xfId="24544" xr:uid="{5042BE0D-E037-489E-83CB-3625BA423CD9}"/>
    <cellStyle name="Comma 93 2 2 3" xfId="21053" xr:uid="{386ACAF9-BCCE-4307-A259-89F384B1C4D4}"/>
    <cellStyle name="Comma 93 2 3" xfId="12779" xr:uid="{3CBDE66F-BAAF-453D-8BB9-9D7D7A70F972}"/>
    <cellStyle name="Comma 93 2 3 2" xfId="25737" xr:uid="{0FF68419-4AD1-410D-9E72-3DF2E048F5BD}"/>
    <cellStyle name="Comma 93 2 4" xfId="8963" xr:uid="{F485FE8F-1CEA-4104-B3C4-A4C538A3AA99}"/>
    <cellStyle name="Comma 93 2 4 2" xfId="23379" xr:uid="{31298E2E-3221-4265-B1E4-60C824381761}"/>
    <cellStyle name="Comma 93 2 5" xfId="7353" xr:uid="{397D35C2-9883-4490-940E-0A1F605A47E4}"/>
    <cellStyle name="Comma 93 2 5 2" xfId="22221" xr:uid="{26AD6B87-309A-4CE8-810B-D8D3328201BF}"/>
    <cellStyle name="Comma 93 2 6" xfId="17255" xr:uid="{B5D22024-5796-450B-AA20-BCA7BADBE57D}"/>
    <cellStyle name="Comma 93 2 6 2" xfId="27292" xr:uid="{16E6B325-3912-44DD-B4C5-0176FE973FEA}"/>
    <cellStyle name="Comma 93 2 7" xfId="19888" xr:uid="{2DBD2727-B507-479E-BFE7-21712F9D5BCC}"/>
    <cellStyle name="Comma 93 3" xfId="4021" xr:uid="{5084A326-661A-4D09-AA0C-3174AE41E0F2}"/>
    <cellStyle name="Comma 93 3 2" xfId="6289" xr:uid="{19316D1B-5D80-40D2-A0C5-AE523054D77F}"/>
    <cellStyle name="Comma 93 3 2 2" xfId="11839" xr:uid="{C0161C21-3D79-4F6E-A5C4-9D6059C6CBBF}"/>
    <cellStyle name="Comma 93 3 2 2 2" xfId="24931" xr:uid="{3BAC4C4D-C35B-426E-BE32-6FD774A8A448}"/>
    <cellStyle name="Comma 93 3 2 3" xfId="21440" xr:uid="{4A7D8496-4111-4DE0-BA89-1CC8E5584D70}"/>
    <cellStyle name="Comma 93 3 3" xfId="13243" xr:uid="{E91DD5F4-7B0C-449C-B948-287CA2D52668}"/>
    <cellStyle name="Comma 93 3 3 2" xfId="26132" xr:uid="{6968BB5C-5D3E-4441-832F-D1C61D28ECCB}"/>
    <cellStyle name="Comma 93 3 4" xfId="9572" xr:uid="{FC02757E-BA77-4E4A-889E-0C8873279B90}"/>
    <cellStyle name="Comma 93 3 4 2" xfId="23766" xr:uid="{0B99EC52-BFE7-449C-A43B-62FB98F6400F}"/>
    <cellStyle name="Comma 93 3 5" xfId="7998" xr:uid="{C2446094-E778-4DD2-9FAF-04F417EB6AA2}"/>
    <cellStyle name="Comma 93 3 5 2" xfId="22608" xr:uid="{12B2B6CA-9CB9-4238-B721-58E05ED186DD}"/>
    <cellStyle name="Comma 93 3 6" xfId="17903" xr:uid="{28ED0F5C-0B21-48F4-819E-8FD8A7683E95}"/>
    <cellStyle name="Comma 93 3 6 2" xfId="27679" xr:uid="{1C16472E-DFD9-4CF4-9AE3-6E3DB1B2587B}"/>
    <cellStyle name="Comma 93 3 7" xfId="20275" xr:uid="{74672F5B-5D49-41C0-AAE7-009827284303}"/>
    <cellStyle name="Comma 93 4" xfId="5388" xr:uid="{3B0B938E-6C5F-4226-897F-E10A5F8841E2}"/>
    <cellStyle name="Comma 93 4 2" xfId="10938" xr:uid="{8D430591-2DAF-491D-93DD-E182542C08E5}"/>
    <cellStyle name="Comma 93 4 2 2" xfId="24161" xr:uid="{99BB5474-DEDA-49E1-BD88-7A0CD5D80817}"/>
    <cellStyle name="Comma 93 4 3" xfId="20670" xr:uid="{AE1ED797-0F18-4998-96D6-DE729F3855A3}"/>
    <cellStyle name="Comma 93 5" xfId="12312" xr:uid="{B0D9708C-3A10-4E41-B6EB-592F06426CFA}"/>
    <cellStyle name="Comma 93 5 2" xfId="25338" xr:uid="{85877CD1-3C99-4D05-89F3-BEEB80B61E1B}"/>
    <cellStyle name="Comma 93 6" xfId="8443" xr:uid="{04D34679-2494-422D-9EAC-F21E1F03555F}"/>
    <cellStyle name="Comma 93 6 2" xfId="22996" xr:uid="{71B25112-EE50-4F74-88DB-1FCF90DE7353}"/>
    <cellStyle name="Comma 93 7" xfId="6820" xr:uid="{3574E251-D0FB-42E7-866F-91EA93E23073}"/>
    <cellStyle name="Comma 93 7 2" xfId="21838" xr:uid="{EDEDBEF2-D009-48B3-8973-5C09D35DBD08}"/>
    <cellStyle name="Comma 93 8" xfId="14212" xr:uid="{219E95DD-F08D-46AA-8468-9AD8CE468D4E}"/>
    <cellStyle name="Comma 93 8 2" xfId="26478" xr:uid="{123C3A1C-9D1E-4D23-86CC-0A6706F9E538}"/>
    <cellStyle name="Comma 93 9" xfId="16664" xr:uid="{0351E11D-9F0A-4003-AF6F-5B9B026C5361}"/>
    <cellStyle name="Comma 93 9 2" xfId="26908" xr:uid="{E65D731D-589F-4BD6-ADF1-2FB6A7B85A61}"/>
    <cellStyle name="Comma 94" xfId="1946" xr:uid="{40213A2E-7BA7-449B-9C2A-5AF07394FD6C}"/>
    <cellStyle name="Comma 94 10" xfId="19506" xr:uid="{120BFE0C-539E-48EC-A8AF-26C4FFD4C2C6}"/>
    <cellStyle name="Comma 94 2" xfId="3375" xr:uid="{AC53BCB2-7CF9-480C-9876-555D63633337}"/>
    <cellStyle name="Comma 94 2 2" xfId="5837" xr:uid="{E9820E7C-A518-46AE-B519-96210C9E9875}"/>
    <cellStyle name="Comma 94 2 2 2" xfId="11387" xr:uid="{A373A8C0-09FA-40C2-AF86-5897A2D26AC2}"/>
    <cellStyle name="Comma 94 2 2 2 2" xfId="24545" xr:uid="{52D677AD-50E6-4EA9-B4B6-F77357C5F625}"/>
    <cellStyle name="Comma 94 2 2 3" xfId="21054" xr:uid="{89D48CE2-6EB4-4D32-8B8F-044B78DE16C9}"/>
    <cellStyle name="Comma 94 2 3" xfId="12780" xr:uid="{18BE92AF-3D9D-4D33-8681-7B754FE0F581}"/>
    <cellStyle name="Comma 94 2 3 2" xfId="25738" xr:uid="{E59103B6-A310-4BB1-9737-53F75841A84A}"/>
    <cellStyle name="Comma 94 2 4" xfId="8964" xr:uid="{0A9030F2-5026-474E-8E06-E7AFCAA3350E}"/>
    <cellStyle name="Comma 94 2 4 2" xfId="23380" xr:uid="{1A02EA87-AE80-4C82-984E-BA57106A95CD}"/>
    <cellStyle name="Comma 94 2 5" xfId="7354" xr:uid="{D5C940A2-5934-4233-8FBF-04756713FDA2}"/>
    <cellStyle name="Comma 94 2 5 2" xfId="22222" xr:uid="{F6ADA715-A2FA-4E38-ABC5-E675178AE487}"/>
    <cellStyle name="Comma 94 2 6" xfId="17256" xr:uid="{21A124F6-9CF8-400D-97C2-22403BA54A9D}"/>
    <cellStyle name="Comma 94 2 6 2" xfId="27293" xr:uid="{49F8D74F-A896-4941-9F7A-4C507477CC88}"/>
    <cellStyle name="Comma 94 2 7" xfId="19889" xr:uid="{25671FFD-5C09-42CD-9892-0D09B979F65A}"/>
    <cellStyle name="Comma 94 3" xfId="4022" xr:uid="{27DCFD6C-2250-4ED6-BF4D-1AF41664791B}"/>
    <cellStyle name="Comma 94 3 2" xfId="6290" xr:uid="{53052C07-11DB-46F2-B1CA-1812E8466071}"/>
    <cellStyle name="Comma 94 3 2 2" xfId="11840" xr:uid="{E28B517F-11DF-41C4-8F6D-6482F57B19FA}"/>
    <cellStyle name="Comma 94 3 2 2 2" xfId="24932" xr:uid="{ACECE7BF-6337-4749-9FD0-EFBFF9B70B34}"/>
    <cellStyle name="Comma 94 3 2 3" xfId="21441" xr:uid="{4E4B7459-3BF1-428D-9FFA-5FDE2BC02E6A}"/>
    <cellStyle name="Comma 94 3 3" xfId="13244" xr:uid="{7F98AC1D-0E8F-4A16-AA41-B7AC0C15330D}"/>
    <cellStyle name="Comma 94 3 3 2" xfId="26133" xr:uid="{EFB34DF6-A960-4AA5-B7BC-876AEBAAC0B0}"/>
    <cellStyle name="Comma 94 3 4" xfId="9573" xr:uid="{1665B390-C55B-4DA5-A087-CAF5D1853D94}"/>
    <cellStyle name="Comma 94 3 4 2" xfId="23767" xr:uid="{B2CF6068-7CD9-4A10-8B34-CFB3C0DD3D1A}"/>
    <cellStyle name="Comma 94 3 5" xfId="7999" xr:uid="{767C3DC2-B248-4EB7-9DB3-D9F14E52CCE1}"/>
    <cellStyle name="Comma 94 3 5 2" xfId="22609" xr:uid="{858522A0-FB37-4C75-B398-F5E1ECFE2BCF}"/>
    <cellStyle name="Comma 94 3 6" xfId="17904" xr:uid="{DFD4785B-E484-4B67-A083-615A7BF2E836}"/>
    <cellStyle name="Comma 94 3 6 2" xfId="27680" xr:uid="{AA4C380A-A131-4DFE-A7AB-158794F1A208}"/>
    <cellStyle name="Comma 94 3 7" xfId="20276" xr:uid="{906997EB-A8BF-486A-986B-52753FFCCDE2}"/>
    <cellStyle name="Comma 94 4" xfId="5389" xr:uid="{416C526B-B0D5-4561-A115-D4F9C20EB87C}"/>
    <cellStyle name="Comma 94 4 2" xfId="10939" xr:uid="{55096D42-119D-47E6-8CAB-F8E154211535}"/>
    <cellStyle name="Comma 94 4 2 2" xfId="24162" xr:uid="{1333A645-6654-4FCC-A6A1-3925605C9B50}"/>
    <cellStyle name="Comma 94 4 3" xfId="20671" xr:uid="{4C27FB9D-D5C2-4F82-B248-CD2D5D2E8532}"/>
    <cellStyle name="Comma 94 5" xfId="12313" xr:uid="{53C6399A-B8D1-46D3-998C-59AB1BE7A153}"/>
    <cellStyle name="Comma 94 5 2" xfId="25339" xr:uid="{3FC46E55-6EBA-4C8C-A824-F5D31F9CBE13}"/>
    <cellStyle name="Comma 94 6" xfId="8444" xr:uid="{B64B4711-CE20-4611-AAE5-5BB7D0C2881D}"/>
    <cellStyle name="Comma 94 6 2" xfId="22997" xr:uid="{FC83554A-CAF3-497A-8214-709B07C40651}"/>
    <cellStyle name="Comma 94 7" xfId="6821" xr:uid="{004E2802-42CB-4E66-B4F5-C328C15745FF}"/>
    <cellStyle name="Comma 94 7 2" xfId="21839" xr:uid="{49717CD2-1AA7-49D7-9024-AE62427DCDAA}"/>
    <cellStyle name="Comma 94 8" xfId="14213" xr:uid="{6D9E8346-BD2B-4AC4-A225-49A596AD0530}"/>
    <cellStyle name="Comma 94 8 2" xfId="26479" xr:uid="{90D6E7EF-6B9A-4064-A43A-AC39665F1772}"/>
    <cellStyle name="Comma 94 9" xfId="16665" xr:uid="{F9B2D83F-3EA8-467E-AFC0-21FBB32B385A}"/>
    <cellStyle name="Comma 94 9 2" xfId="26909" xr:uid="{F21EABDB-5A36-466C-89A5-DECBC640A32E}"/>
    <cellStyle name="Comma 95" xfId="1947" xr:uid="{F8A984EE-D328-4904-BED4-11498B9F9010}"/>
    <cellStyle name="Comma 95 10" xfId="19507" xr:uid="{37F8984D-D763-44C8-81ED-2D5F40492D5D}"/>
    <cellStyle name="Comma 95 2" xfId="3376" xr:uid="{027A264C-7FA7-4DA4-94C2-0D26D10E5BA6}"/>
    <cellStyle name="Comma 95 2 2" xfId="5838" xr:uid="{742165BE-9AE6-4EF1-9DD5-6E40B31146C3}"/>
    <cellStyle name="Comma 95 2 2 2" xfId="11388" xr:uid="{22675552-96D3-45C3-95CE-97D5FF08BF09}"/>
    <cellStyle name="Comma 95 2 2 2 2" xfId="24546" xr:uid="{C772A8BD-E628-4A40-B5B2-66E57B89DD2D}"/>
    <cellStyle name="Comma 95 2 2 3" xfId="21055" xr:uid="{0AD49020-71D9-4EF3-BDA3-6B57A7A2BBDF}"/>
    <cellStyle name="Comma 95 2 3" xfId="12781" xr:uid="{BD75CB9B-6035-4C9E-ABE3-C176D314DE6E}"/>
    <cellStyle name="Comma 95 2 3 2" xfId="25739" xr:uid="{66C359D7-A885-4DE6-A7F4-A51C7D53FEBB}"/>
    <cellStyle name="Comma 95 2 4" xfId="8965" xr:uid="{C66B75A4-963C-4362-9882-2C0B12865251}"/>
    <cellStyle name="Comma 95 2 4 2" xfId="23381" xr:uid="{2E2E7311-CAF5-43A2-8534-7D1DF5209178}"/>
    <cellStyle name="Comma 95 2 5" xfId="7355" xr:uid="{C14533F8-8996-416B-9A1A-D85E7A332396}"/>
    <cellStyle name="Comma 95 2 5 2" xfId="22223" xr:uid="{E5D55B61-E062-4302-836D-E86719DDCD02}"/>
    <cellStyle name="Comma 95 2 6" xfId="17257" xr:uid="{8F41BC49-77FF-4831-8A9E-B8AF3CD26528}"/>
    <cellStyle name="Comma 95 2 6 2" xfId="27294" xr:uid="{6C27EBF9-4F8D-482A-B72E-02F355F7B274}"/>
    <cellStyle name="Comma 95 2 7" xfId="19890" xr:uid="{330C1688-E6D8-408D-B925-36815CFC6DA3}"/>
    <cellStyle name="Comma 95 3" xfId="4023" xr:uid="{EDC4D0DA-84ED-4F20-919C-A0E5DE4AE8B9}"/>
    <cellStyle name="Comma 95 3 2" xfId="6291" xr:uid="{030D80BF-3B25-452A-8AC9-A9A58D2CB51B}"/>
    <cellStyle name="Comma 95 3 2 2" xfId="11841" xr:uid="{D8C24216-0CBB-4909-BC22-06574DA8ED81}"/>
    <cellStyle name="Comma 95 3 2 2 2" xfId="24933" xr:uid="{8DB005F5-03B1-48BE-AF6A-978C5BABDE97}"/>
    <cellStyle name="Comma 95 3 2 3" xfId="21442" xr:uid="{954B6290-344C-4A9C-A985-02F8B62003FA}"/>
    <cellStyle name="Comma 95 3 3" xfId="13245" xr:uid="{4E6C6373-331C-408E-9C29-C7E200B30C10}"/>
    <cellStyle name="Comma 95 3 3 2" xfId="26134" xr:uid="{DF095870-2792-481E-B91E-3B70046B9738}"/>
    <cellStyle name="Comma 95 3 4" xfId="9574" xr:uid="{8A46E16B-5FCB-46B9-941C-D40D4DD59C60}"/>
    <cellStyle name="Comma 95 3 4 2" xfId="23768" xr:uid="{9DDC4A46-FDE8-4BAC-870B-2444F94426EB}"/>
    <cellStyle name="Comma 95 3 5" xfId="8000" xr:uid="{3C3DD92F-84F7-4485-B0E4-88192E2CCE29}"/>
    <cellStyle name="Comma 95 3 5 2" xfId="22610" xr:uid="{16969700-8188-4297-99ED-AAB7101CCF87}"/>
    <cellStyle name="Comma 95 3 6" xfId="17905" xr:uid="{741AF019-3A41-4DD0-B65B-A5150096C07B}"/>
    <cellStyle name="Comma 95 3 6 2" xfId="27681" xr:uid="{7835EECB-A0AA-48E5-A97E-AC5E0CB83430}"/>
    <cellStyle name="Comma 95 3 7" xfId="20277" xr:uid="{B2EEFFD7-94E0-462F-9184-5F55831A803B}"/>
    <cellStyle name="Comma 95 4" xfId="5390" xr:uid="{EF2FF72A-7886-4BE5-9335-FAB35A204599}"/>
    <cellStyle name="Comma 95 4 2" xfId="10940" xr:uid="{F8E44E26-A6AB-4F82-BC61-DCA1518FFED2}"/>
    <cellStyle name="Comma 95 4 2 2" xfId="24163" xr:uid="{EECA2EC3-B61B-431C-84C1-62D09F4EF5DB}"/>
    <cellStyle name="Comma 95 4 3" xfId="20672" xr:uid="{36E94E73-576B-4A58-87CB-1C7B97EDA396}"/>
    <cellStyle name="Comma 95 5" xfId="12314" xr:uid="{E3CEAD56-A1EE-4B21-9700-69C332CA914F}"/>
    <cellStyle name="Comma 95 5 2" xfId="25340" xr:uid="{FC6A1823-5DD7-445A-A997-4F59903CE472}"/>
    <cellStyle name="Comma 95 6" xfId="8445" xr:uid="{027681FE-65B6-412E-82F9-9D89A66969BC}"/>
    <cellStyle name="Comma 95 6 2" xfId="22998" xr:uid="{660928C2-BF75-43E1-B70C-E3401EDC7253}"/>
    <cellStyle name="Comma 95 7" xfId="6822" xr:uid="{FFF17308-2E6A-4337-B640-D807253D080D}"/>
    <cellStyle name="Comma 95 7 2" xfId="21840" xr:uid="{BE95856B-5098-48BB-B99E-703E46A2F0FB}"/>
    <cellStyle name="Comma 95 8" xfId="13685" xr:uid="{60B8EB89-0C22-4B0A-99DC-E4121A6DFC35}"/>
    <cellStyle name="Comma 95 8 2" xfId="26349" xr:uid="{318596E0-EE1E-4F8D-8AAA-73A1B8410D9C}"/>
    <cellStyle name="Comma 95 9" xfId="16666" xr:uid="{426ABF8A-DA0A-4897-9837-5C1C4450D424}"/>
    <cellStyle name="Comma 95 9 2" xfId="26910" xr:uid="{BA6498AF-DEC1-4DC0-9C72-71E159D9A6B2}"/>
    <cellStyle name="Comma 96" xfId="1948" xr:uid="{7ADBB5E1-299B-4257-A87C-543F4691DABA}"/>
    <cellStyle name="Comma 96 10" xfId="19508" xr:uid="{8892BF49-B0AB-4507-8CF0-6AA7C6DF04D7}"/>
    <cellStyle name="Comma 96 2" xfId="3377" xr:uid="{85F75B82-448F-4E28-B030-FD17F38D36A5}"/>
    <cellStyle name="Comma 96 2 2" xfId="5839" xr:uid="{975EDCFD-3B56-412D-828F-5562AB1402CA}"/>
    <cellStyle name="Comma 96 2 2 2" xfId="11389" xr:uid="{0EB45523-8935-4694-960F-E116AAA4CE5D}"/>
    <cellStyle name="Comma 96 2 2 2 2" xfId="24547" xr:uid="{CFE8EC63-32F5-456D-A143-158486EC6285}"/>
    <cellStyle name="Comma 96 2 2 3" xfId="21056" xr:uid="{24933BA0-18DF-41DD-9861-C3613537ADCF}"/>
    <cellStyle name="Comma 96 2 3" xfId="12782" xr:uid="{41854384-F490-428C-AC2B-92D790FB097F}"/>
    <cellStyle name="Comma 96 2 3 2" xfId="25740" xr:uid="{1FF454B8-EE37-440D-91D0-CFCDA0EB5919}"/>
    <cellStyle name="Comma 96 2 4" xfId="8966" xr:uid="{D0F221DF-18E2-48CB-96C5-A80FE078D2E4}"/>
    <cellStyle name="Comma 96 2 4 2" xfId="23382" xr:uid="{2532C16E-03DC-4A25-8D28-E8B4DD3CFFBB}"/>
    <cellStyle name="Comma 96 2 5" xfId="7356" xr:uid="{FCE534EE-EE68-4F3C-B2E5-477AB35529A3}"/>
    <cellStyle name="Comma 96 2 5 2" xfId="22224" xr:uid="{DDD6EEF8-384F-458B-B61D-C59F09F3CABA}"/>
    <cellStyle name="Comma 96 2 6" xfId="17258" xr:uid="{6B46F25C-8B97-43FB-B7AB-1F906C6CACA6}"/>
    <cellStyle name="Comma 96 2 6 2" xfId="27295" xr:uid="{BBC64135-7CF6-46BC-B6C6-80ACF12BD9BA}"/>
    <cellStyle name="Comma 96 2 7" xfId="19891" xr:uid="{A6E30BDB-591A-4B01-8E26-92BAC2DD0E26}"/>
    <cellStyle name="Comma 96 3" xfId="4024" xr:uid="{93ED5300-5F24-41C6-8933-63B14FF233E8}"/>
    <cellStyle name="Comma 96 3 2" xfId="6292" xr:uid="{48024CD4-437B-4E87-BDC1-14FFA50E333C}"/>
    <cellStyle name="Comma 96 3 2 2" xfId="11842" xr:uid="{BE579E2D-B5F9-4FC6-9986-5578311657B1}"/>
    <cellStyle name="Comma 96 3 2 2 2" xfId="24934" xr:uid="{D24A8DAC-D653-4888-8A3D-BF6A2CBEB7E9}"/>
    <cellStyle name="Comma 96 3 2 3" xfId="21443" xr:uid="{F8C68BF7-7A0F-4F77-98B0-1C4F011569C0}"/>
    <cellStyle name="Comma 96 3 3" xfId="13246" xr:uid="{5479B369-F0E9-4EF2-A831-8BEFA38CA773}"/>
    <cellStyle name="Comma 96 3 3 2" xfId="26135" xr:uid="{987778B9-3B0C-4809-827C-BC61D3C1E4AE}"/>
    <cellStyle name="Comma 96 3 4" xfId="9575" xr:uid="{4D2AD559-2ACD-4701-B76B-57CF8242DDD4}"/>
    <cellStyle name="Comma 96 3 4 2" xfId="23769" xr:uid="{2CBCC8ED-C754-4836-835B-486B3371F93E}"/>
    <cellStyle name="Comma 96 3 5" xfId="8001" xr:uid="{11F7786C-7ABC-4C07-B875-4E33E43DA7AA}"/>
    <cellStyle name="Comma 96 3 5 2" xfId="22611" xr:uid="{AF6BB28E-20C8-473B-A794-4E7A72E79879}"/>
    <cellStyle name="Comma 96 3 6" xfId="17906" xr:uid="{EB560C73-7DF4-46A7-9D99-49B0C3CF5369}"/>
    <cellStyle name="Comma 96 3 6 2" xfId="27682" xr:uid="{98728BF6-9293-4D8B-869A-31D77026F0CE}"/>
    <cellStyle name="Comma 96 3 7" xfId="20278" xr:uid="{7CA48674-37AE-4360-A318-1CD6415A46EF}"/>
    <cellStyle name="Comma 96 4" xfId="5391" xr:uid="{ADEC2755-34F3-4CF9-A033-455E97FE3F25}"/>
    <cellStyle name="Comma 96 4 2" xfId="10941" xr:uid="{E482997B-9804-4179-B101-5766F3249B90}"/>
    <cellStyle name="Comma 96 4 2 2" xfId="24164" xr:uid="{9B7F1ABF-DCE2-42B5-9B7D-673762D3DB1F}"/>
    <cellStyle name="Comma 96 4 3" xfId="20673" xr:uid="{3406252A-AE04-4B7A-8A55-B92C4F77B64C}"/>
    <cellStyle name="Comma 96 5" xfId="12315" xr:uid="{8591E1CA-B846-45B5-B742-2BA5A968524A}"/>
    <cellStyle name="Comma 96 5 2" xfId="25341" xr:uid="{CAF88FB0-85E4-4A50-B713-B846B15B033F}"/>
    <cellStyle name="Comma 96 6" xfId="8446" xr:uid="{8CA9E432-8F01-4A66-AF98-CCAF5F568905}"/>
    <cellStyle name="Comma 96 6 2" xfId="22999" xr:uid="{DAF59A0F-9219-418B-A230-55F13C9495CE}"/>
    <cellStyle name="Comma 96 7" xfId="6823" xr:uid="{1DB657E3-E57A-47D8-9624-26D9C65D09AA}"/>
    <cellStyle name="Comma 96 7 2" xfId="21841" xr:uid="{B4E597B4-E6B6-4321-93AE-09807C54E844}"/>
    <cellStyle name="Comma 96 8" xfId="14214" xr:uid="{12D78FEF-7802-4F2D-9628-2D216404249E}"/>
    <cellStyle name="Comma 96 8 2" xfId="26480" xr:uid="{07816F82-3CBB-4BBB-9142-6F840CC6572F}"/>
    <cellStyle name="Comma 96 9" xfId="16667" xr:uid="{E10A4CCD-93F1-4C33-81E8-C8EF7B28D8A5}"/>
    <cellStyle name="Comma 96 9 2" xfId="26911" xr:uid="{6B577F12-29B1-41FA-8C1A-516C808133FC}"/>
    <cellStyle name="Comma 97" xfId="1949" xr:uid="{B0AE3069-5A10-4FE0-8924-A26CA7791E04}"/>
    <cellStyle name="Comma 97 10" xfId="19509" xr:uid="{410FEFC1-F444-4194-B276-2D4A2D0CD2A9}"/>
    <cellStyle name="Comma 97 2" xfId="3378" xr:uid="{962E03B4-77DD-4A7A-B1E7-F5F6F8EF0EC3}"/>
    <cellStyle name="Comma 97 2 2" xfId="5840" xr:uid="{E6C92BA9-7F1E-4063-8069-00D0315C7122}"/>
    <cellStyle name="Comma 97 2 2 2" xfId="11390" xr:uid="{EE327A1D-B175-4DF4-9051-B1CFAEB615E5}"/>
    <cellStyle name="Comma 97 2 2 2 2" xfId="24548" xr:uid="{79A72794-108B-43FE-871B-E2FE434B434D}"/>
    <cellStyle name="Comma 97 2 2 3" xfId="21057" xr:uid="{57661657-32A7-4057-96F5-89754F987632}"/>
    <cellStyle name="Comma 97 2 3" xfId="12783" xr:uid="{E5F0AFDF-1582-4E0F-9739-02EC64CC6CFE}"/>
    <cellStyle name="Comma 97 2 3 2" xfId="25741" xr:uid="{2947E8DF-3190-4016-8417-BA71D11190A1}"/>
    <cellStyle name="Comma 97 2 4" xfId="8967" xr:uid="{4C624DA9-D094-45D9-9FA0-D7A3525AEF25}"/>
    <cellStyle name="Comma 97 2 4 2" xfId="23383" xr:uid="{41E04C3A-D53F-4D40-A761-836629D21D5B}"/>
    <cellStyle name="Comma 97 2 5" xfId="7357" xr:uid="{C2AB8FC9-9EEA-47D6-87E3-2A9CFDC01D42}"/>
    <cellStyle name="Comma 97 2 5 2" xfId="22225" xr:uid="{B65BE23A-FCD8-4429-812E-0810F7DF870A}"/>
    <cellStyle name="Comma 97 2 6" xfId="17259" xr:uid="{18455C66-CA6F-4436-A170-9A244D01ED5C}"/>
    <cellStyle name="Comma 97 2 6 2" xfId="27296" xr:uid="{55CE9369-2BB7-4B9B-95F3-F64D53A753FA}"/>
    <cellStyle name="Comma 97 2 7" xfId="19892" xr:uid="{2E3E0B63-B71E-4F4F-9762-B11B205EE984}"/>
    <cellStyle name="Comma 97 3" xfId="4025" xr:uid="{FE0C3C31-7447-4B91-B55E-974F4604A3B2}"/>
    <cellStyle name="Comma 97 3 2" xfId="6293" xr:uid="{4C299146-0A30-4CF8-BE3E-2152321EC6B3}"/>
    <cellStyle name="Comma 97 3 2 2" xfId="11843" xr:uid="{6215B9A2-D09B-431B-8476-B9C9C1C2FB8B}"/>
    <cellStyle name="Comma 97 3 2 2 2" xfId="24935" xr:uid="{547FEA02-89B0-49B3-8831-70EBF354337A}"/>
    <cellStyle name="Comma 97 3 2 3" xfId="21444" xr:uid="{52993F48-B422-4B98-87B9-28435690EE65}"/>
    <cellStyle name="Comma 97 3 3" xfId="13247" xr:uid="{0933E08B-9A4E-4C4B-951B-68FA53CB4E71}"/>
    <cellStyle name="Comma 97 3 3 2" xfId="26136" xr:uid="{564F5CE5-9C5D-4EF1-9CE0-F350553D728F}"/>
    <cellStyle name="Comma 97 3 4" xfId="9576" xr:uid="{61922D69-6EA1-471E-AECE-C433F6D0BD5F}"/>
    <cellStyle name="Comma 97 3 4 2" xfId="23770" xr:uid="{62F4A6BE-8413-4AA1-A2B0-50CA3437E9B8}"/>
    <cellStyle name="Comma 97 3 5" xfId="8002" xr:uid="{39EBF84B-2B7E-4DEC-81F2-06EA7EC5218D}"/>
    <cellStyle name="Comma 97 3 5 2" xfId="22612" xr:uid="{1DDACBED-4B16-4959-8E80-371BB86B04C7}"/>
    <cellStyle name="Comma 97 3 6" xfId="17907" xr:uid="{E45B18F9-8529-4539-A5F5-21276635959A}"/>
    <cellStyle name="Comma 97 3 6 2" xfId="27683" xr:uid="{72BCAACD-9F2A-418C-9685-1133B4815CC3}"/>
    <cellStyle name="Comma 97 3 7" xfId="20279" xr:uid="{DE4CF674-F074-4298-917E-D6BDB01EFC0E}"/>
    <cellStyle name="Comma 97 4" xfId="5392" xr:uid="{5E7AC8F8-61DE-4F23-8E8C-4628880A28B4}"/>
    <cellStyle name="Comma 97 4 2" xfId="10942" xr:uid="{EE7F3C82-C227-497B-81B7-A081411D3F34}"/>
    <cellStyle name="Comma 97 4 2 2" xfId="24165" xr:uid="{98E8F8CF-99AE-47E2-BEE2-7FE95DE5926B}"/>
    <cellStyle name="Comma 97 4 3" xfId="20674" xr:uid="{88D68DDC-867D-45B6-8F07-D89E2D0F3105}"/>
    <cellStyle name="Comma 97 5" xfId="12316" xr:uid="{C1EA3801-5944-4B58-AE82-F118336127F6}"/>
    <cellStyle name="Comma 97 5 2" xfId="25342" xr:uid="{3B56B56F-295F-4A82-8D1D-BBF58981F0B5}"/>
    <cellStyle name="Comma 97 6" xfId="8447" xr:uid="{46DCE7D3-7621-4819-A1C7-AA9DABF9263C}"/>
    <cellStyle name="Comma 97 6 2" xfId="23000" xr:uid="{103378E6-6C71-4D7C-BDA4-318FCE61EFA3}"/>
    <cellStyle name="Comma 97 7" xfId="6824" xr:uid="{A8BF1658-6E75-4F3D-9773-4B70FEC1EB3B}"/>
    <cellStyle name="Comma 97 7 2" xfId="21842" xr:uid="{8AEF018E-191B-4452-BF85-2FC857F54A8E}"/>
    <cellStyle name="Comma 97 8" xfId="14215" xr:uid="{54CEA4D6-DC12-4B87-B9B6-E381A11BCE42}"/>
    <cellStyle name="Comma 97 8 2" xfId="26481" xr:uid="{D9748FFE-AB61-48AA-859D-5C924EB6F5A2}"/>
    <cellStyle name="Comma 97 9" xfId="16668" xr:uid="{79599FDC-B422-461F-AF2C-70F174D549B2}"/>
    <cellStyle name="Comma 97 9 2" xfId="26912" xr:uid="{5FF3D3FB-33ED-4C50-AECC-7348084F5FC4}"/>
    <cellStyle name="Comma 98" xfId="1950" xr:uid="{6984E6BB-851C-4A09-AF65-2D08B834F60A}"/>
    <cellStyle name="Comma 98 10" xfId="19510" xr:uid="{39AFA048-B0F7-485A-A25F-A5E3827478CF}"/>
    <cellStyle name="Comma 98 2" xfId="3379" xr:uid="{B17CA83C-A6CB-48C9-ACE5-392E4C145960}"/>
    <cellStyle name="Comma 98 2 2" xfId="5841" xr:uid="{9956C7D1-F7D2-4F25-A89D-A2B89AFD8E9A}"/>
    <cellStyle name="Comma 98 2 2 2" xfId="11391" xr:uid="{2A9DFF7B-BF4B-42E1-8E1F-FA57C2D109E5}"/>
    <cellStyle name="Comma 98 2 2 2 2" xfId="24549" xr:uid="{FC6B9839-10B2-406C-A329-5459E5FBFA68}"/>
    <cellStyle name="Comma 98 2 2 3" xfId="21058" xr:uid="{33176328-4746-4F8E-8A23-B64E2768D2E3}"/>
    <cellStyle name="Comma 98 2 3" xfId="12784" xr:uid="{946DCEE5-8119-443C-BC5A-A12635249598}"/>
    <cellStyle name="Comma 98 2 3 2" xfId="25742" xr:uid="{C9EA42B1-3D5C-40E8-B3AB-A8219ECD8FB7}"/>
    <cellStyle name="Comma 98 2 4" xfId="8968" xr:uid="{0306D7F3-AEFD-478C-9165-3A2321C0C9C9}"/>
    <cellStyle name="Comma 98 2 4 2" xfId="23384" xr:uid="{E252A384-39DD-4054-A767-8B86E28991A7}"/>
    <cellStyle name="Comma 98 2 5" xfId="7358" xr:uid="{44A46411-A933-4355-9BE2-C8C65D913470}"/>
    <cellStyle name="Comma 98 2 5 2" xfId="22226" xr:uid="{D1FBA841-D253-4FEF-86BE-4792FA601A4B}"/>
    <cellStyle name="Comma 98 2 6" xfId="17260" xr:uid="{82F8F229-8FDC-4C22-9482-21C2320EF2CF}"/>
    <cellStyle name="Comma 98 2 6 2" xfId="27297" xr:uid="{556E5EC0-69B4-4910-A6DB-AFDA075C9F48}"/>
    <cellStyle name="Comma 98 2 7" xfId="19893" xr:uid="{D6241EA8-9F2C-446B-A85F-C94C94BB1613}"/>
    <cellStyle name="Comma 98 3" xfId="4026" xr:uid="{1072FABF-84E3-424F-BD96-635E474853A6}"/>
    <cellStyle name="Comma 98 3 2" xfId="6294" xr:uid="{A2B835CF-85F9-4433-8459-735A1F947C09}"/>
    <cellStyle name="Comma 98 3 2 2" xfId="11844" xr:uid="{97CA8316-EAB9-4008-BBE6-634F805A097C}"/>
    <cellStyle name="Comma 98 3 2 2 2" xfId="24936" xr:uid="{70619559-DA49-46A1-96BD-25B94513D27B}"/>
    <cellStyle name="Comma 98 3 2 3" xfId="21445" xr:uid="{87AAD123-1DB9-4DEB-96FB-E8F9DBE1E4EE}"/>
    <cellStyle name="Comma 98 3 3" xfId="13248" xr:uid="{AB3CC65F-10CB-4071-9A47-788C3B773B16}"/>
    <cellStyle name="Comma 98 3 3 2" xfId="26137" xr:uid="{BE24F705-BEF1-4FF4-9E7D-09CD62DA20CA}"/>
    <cellStyle name="Comma 98 3 4" xfId="9577" xr:uid="{1C72F245-F340-417B-A89E-B2A526C3AEEA}"/>
    <cellStyle name="Comma 98 3 4 2" xfId="23771" xr:uid="{87B65434-863E-4146-BB9D-D3D2128D2CFB}"/>
    <cellStyle name="Comma 98 3 5" xfId="8003" xr:uid="{805E68C9-6538-439F-A062-BF540A259B34}"/>
    <cellStyle name="Comma 98 3 5 2" xfId="22613" xr:uid="{4F483ACC-64A3-4B93-9D3C-00C7A8A4D3B7}"/>
    <cellStyle name="Comma 98 3 6" xfId="17908" xr:uid="{DE10B698-889F-4FBF-A849-7A8001B6FF5E}"/>
    <cellStyle name="Comma 98 3 6 2" xfId="27684" xr:uid="{8BB0BC1E-CF57-4328-8BE2-BFBEE40C0F60}"/>
    <cellStyle name="Comma 98 3 7" xfId="20280" xr:uid="{E14C2980-9232-4918-B16E-96B306B2B1C6}"/>
    <cellStyle name="Comma 98 4" xfId="5393" xr:uid="{E0A77AFA-24FB-4172-B585-962CCFFAE054}"/>
    <cellStyle name="Comma 98 4 2" xfId="10943" xr:uid="{1FBEC75E-179C-4950-8B0A-8D11680C0A3A}"/>
    <cellStyle name="Comma 98 4 2 2" xfId="24166" xr:uid="{2BF87CDB-282F-4BC2-AF70-77928440F4E9}"/>
    <cellStyle name="Comma 98 4 3" xfId="20675" xr:uid="{A945CBAD-5248-450D-BA27-2939B5A8B3B6}"/>
    <cellStyle name="Comma 98 5" xfId="12317" xr:uid="{1D420D5A-16D4-47D7-97D8-60860C7A0A34}"/>
    <cellStyle name="Comma 98 5 2" xfId="25343" xr:uid="{C30A8063-514B-44B7-A50C-9B1FF100AF32}"/>
    <cellStyle name="Comma 98 6" xfId="8448" xr:uid="{DECAFE4F-A8C9-4AA7-B3B6-D5CEF1051508}"/>
    <cellStyle name="Comma 98 6 2" xfId="23001" xr:uid="{B75B22C0-FD36-4FF2-8317-30F614527E48}"/>
    <cellStyle name="Comma 98 7" xfId="6825" xr:uid="{4AB8F689-4B63-4D04-AB92-ADF2ED35E0AC}"/>
    <cellStyle name="Comma 98 7 2" xfId="21843" xr:uid="{C92E0054-CE68-4605-8C62-132BEBECEB05}"/>
    <cellStyle name="Comma 98 8" xfId="14779" xr:uid="{6926E397-59F1-421E-88FD-E1EE3989EAFB}"/>
    <cellStyle name="Comma 98 8 2" xfId="26491" xr:uid="{376ECECF-D043-4148-BAB5-A045888A2395}"/>
    <cellStyle name="Comma 98 9" xfId="16669" xr:uid="{2045F066-C0E6-4AB3-941A-242EB690D731}"/>
    <cellStyle name="Comma 98 9 2" xfId="26913" xr:uid="{1BDF59C5-B8F2-4263-B7DF-DFF8230B5E21}"/>
    <cellStyle name="Comma 99" xfId="1951" xr:uid="{B2F3EC61-9993-4B90-BF5D-15DCF8D70BB5}"/>
    <cellStyle name="Comma 99 10" xfId="19511" xr:uid="{C1174BF8-CCA9-4D8C-AF64-4AE4A3D1921D}"/>
    <cellStyle name="Comma 99 2" xfId="3380" xr:uid="{F9285E7F-C508-4C03-BE34-CE077E69DABE}"/>
    <cellStyle name="Comma 99 2 2" xfId="5842" xr:uid="{81ADBDF2-AD65-4F52-9707-69C1E8D79533}"/>
    <cellStyle name="Comma 99 2 2 2" xfId="11392" xr:uid="{874DA1D8-1C0A-4B09-9CF6-34549245646E}"/>
    <cellStyle name="Comma 99 2 2 2 2" xfId="24550" xr:uid="{72A1E968-02BF-4C1C-AC9D-DD09E810436B}"/>
    <cellStyle name="Comma 99 2 2 3" xfId="21059" xr:uid="{720A37D7-C668-42BB-A1BF-705292909A8D}"/>
    <cellStyle name="Comma 99 2 3" xfId="12785" xr:uid="{6E7E6CBF-0BD4-4725-868A-A2200A4ABDD4}"/>
    <cellStyle name="Comma 99 2 3 2" xfId="25743" xr:uid="{0FC53251-6671-4767-88BF-46EF510C9AF6}"/>
    <cellStyle name="Comma 99 2 4" xfId="8969" xr:uid="{414C16EE-D8D0-4602-ADA8-28D824C20EF8}"/>
    <cellStyle name="Comma 99 2 4 2" xfId="23385" xr:uid="{3ED1FD0D-160E-4173-BA28-675F68D11888}"/>
    <cellStyle name="Comma 99 2 5" xfId="7359" xr:uid="{0FD9A2BC-32F8-4BC0-87D4-8ABA491A0347}"/>
    <cellStyle name="Comma 99 2 5 2" xfId="22227" xr:uid="{231C3535-427C-462C-9D03-F80D6CF668BA}"/>
    <cellStyle name="Comma 99 2 6" xfId="17261" xr:uid="{0A708CB0-998F-40D2-9D48-6EBE389FD32E}"/>
    <cellStyle name="Comma 99 2 6 2" xfId="27298" xr:uid="{9AB9F472-CAC5-4BBB-A07F-55CF7644BA2D}"/>
    <cellStyle name="Comma 99 2 7" xfId="19894" xr:uid="{78A1D46F-FC69-4DC3-9BB8-C514356164FA}"/>
    <cellStyle name="Comma 99 3" xfId="4027" xr:uid="{05C99F24-4756-44E3-8306-22484EA7A6C7}"/>
    <cellStyle name="Comma 99 3 2" xfId="6295" xr:uid="{3F48F459-46CF-416A-AE28-5300D172323E}"/>
    <cellStyle name="Comma 99 3 2 2" xfId="11845" xr:uid="{36FEB3AF-5645-4E42-A29B-A87FB1E859D0}"/>
    <cellStyle name="Comma 99 3 2 2 2" xfId="24937" xr:uid="{70EA2AF2-87E9-4B4C-ACEF-E029A37650EC}"/>
    <cellStyle name="Comma 99 3 2 3" xfId="21446" xr:uid="{419FDDD9-682B-451F-A20A-E94C0031F553}"/>
    <cellStyle name="Comma 99 3 3" xfId="13249" xr:uid="{FD1D0AA4-3D32-454F-B440-2B58207A3866}"/>
    <cellStyle name="Comma 99 3 3 2" xfId="26138" xr:uid="{ECBE6ACD-1F39-4A97-A828-A0F0EC2C1D97}"/>
    <cellStyle name="Comma 99 3 4" xfId="9578" xr:uid="{CAD7DC9C-760F-4DB5-B80B-5C2CB02FB753}"/>
    <cellStyle name="Comma 99 3 4 2" xfId="23772" xr:uid="{9C49FB26-4852-49A3-8248-3C9C252A5D7D}"/>
    <cellStyle name="Comma 99 3 5" xfId="8004" xr:uid="{F323275E-3626-4EC4-A66D-8968A0F6293C}"/>
    <cellStyle name="Comma 99 3 5 2" xfId="22614" xr:uid="{7C40A23A-3E24-44DE-A43B-994339B99AE8}"/>
    <cellStyle name="Comma 99 3 6" xfId="17909" xr:uid="{CDF8BAFC-CB94-47F9-BD45-B0DCFD6BCEBF}"/>
    <cellStyle name="Comma 99 3 6 2" xfId="27685" xr:uid="{B046F526-C195-4237-B7D0-F6AA8BD5E0B6}"/>
    <cellStyle name="Comma 99 3 7" xfId="20281" xr:uid="{11122E90-26E9-435D-B99D-275426C41AB9}"/>
    <cellStyle name="Comma 99 4" xfId="5394" xr:uid="{7BF78C11-9B39-43FE-9486-279A6E76F592}"/>
    <cellStyle name="Comma 99 4 2" xfId="10944" xr:uid="{B1DFD2E9-F31F-496B-B6D2-1BC8DF206D7A}"/>
    <cellStyle name="Comma 99 4 2 2" xfId="24167" xr:uid="{55D43C86-5349-4E53-865C-936A425759D1}"/>
    <cellStyle name="Comma 99 4 3" xfId="20676" xr:uid="{7AAAE50C-E152-44F8-97CF-86E931F33BFF}"/>
    <cellStyle name="Comma 99 5" xfId="12318" xr:uid="{12E0D1ED-CFC8-4334-A4EB-6A92473C0BC7}"/>
    <cellStyle name="Comma 99 5 2" xfId="25344" xr:uid="{16537514-8947-4503-9C02-B2F1FC85B1C4}"/>
    <cellStyle name="Comma 99 6" xfId="8449" xr:uid="{2D1CC6CE-67CB-4721-886B-8A8F3A42D6A3}"/>
    <cellStyle name="Comma 99 6 2" xfId="23002" xr:uid="{755DE205-7CEF-47EC-B3C3-AD727152BEAD}"/>
    <cellStyle name="Comma 99 7" xfId="6826" xr:uid="{D0603E31-E9FA-4A1F-9057-184334C09A38}"/>
    <cellStyle name="Comma 99 7 2" xfId="21844" xr:uid="{176A4611-128E-42D1-8425-6E0860DA30C5}"/>
    <cellStyle name="Comma 99 8" xfId="14868" xr:uid="{D015402A-2123-440B-9F80-A2007D93FA27}"/>
    <cellStyle name="Comma 99 8 2" xfId="26521" xr:uid="{2B882BEC-F4EE-4CA3-A20A-AE117F0FE4BC}"/>
    <cellStyle name="Comma 99 9" xfId="16670" xr:uid="{093116FB-717C-4930-9D52-3938E60201B5}"/>
    <cellStyle name="Comma 99 9 2" xfId="26914" xr:uid="{BAC633BC-E401-487A-AFAA-248405CB4A24}"/>
    <cellStyle name="comma zerodec" xfId="25" xr:uid="{00000000-0005-0000-0000-00000C000000}"/>
    <cellStyle name="comma zerodec 2" xfId="1023" xr:uid="{D5F41740-0C3A-42FE-B61E-7D993366BEA2}"/>
    <cellStyle name="comma zerodec 2 2" xfId="14821" xr:uid="{03E8FA62-7F0D-41FF-B754-9D02BF4E6EBC}"/>
    <cellStyle name="comma zerodec 2 3" xfId="14217" xr:uid="{66D63C3E-2770-4367-922C-F083A081AC66}"/>
    <cellStyle name="comma zerodec 3" xfId="6416" xr:uid="{24B27985-99A0-41B4-80D8-238012C164C9}"/>
    <cellStyle name="comma zerodec 3 2" xfId="14218" xr:uid="{6B53F81D-A7B5-42C2-B887-2ADA469F2860}"/>
    <cellStyle name="comma zerodec 3 3" xfId="30307" xr:uid="{9F270BEA-D00F-4674-AF15-EEB34CF6962D}"/>
    <cellStyle name="comma zerodec 4" xfId="14219" xr:uid="{F365AE21-F7DF-4C42-9055-BA99427FC505}"/>
    <cellStyle name="comma zerodec_1.RBL Related Transactions &amp; note 2010-Q2" xfId="14220" xr:uid="{C1B69735-CC80-416B-981C-8C6EA09DA0E1}"/>
    <cellStyle name="Commentaire" xfId="1457" xr:uid="{6C6E8F3F-0CDE-48B6-94EA-3F60B8BA91F0}"/>
    <cellStyle name="Commentaire 10" xfId="16704" xr:uid="{A14FE44F-7416-4167-A95D-CC0E44827400}"/>
    <cellStyle name="Commentaire 10 2" xfId="18607" xr:uid="{FE80741E-9C57-4EA0-97F2-0E9AF2795DA8}"/>
    <cellStyle name="Commentaire 2" xfId="3598" xr:uid="{5FEDF618-811E-4773-9F21-97D047B7DCFE}"/>
    <cellStyle name="Commentaire 2 2" xfId="4792" xr:uid="{D2AA7B65-9198-4B21-811D-83B74573F3C7}"/>
    <cellStyle name="Commentaire 2 2 2" xfId="10343" xr:uid="{71877886-9877-4BE2-85C1-51122B820873}"/>
    <cellStyle name="Commentaire 2 3" xfId="4429" xr:uid="{5F66329C-1860-412B-A438-CAB6B2449CBA}"/>
    <cellStyle name="Commentaire 2 3 2" xfId="9980" xr:uid="{BB49F896-3EEF-42C5-8854-592FE5D8CEAC}"/>
    <cellStyle name="Commentaire 2 4" xfId="4716" xr:uid="{776B8C88-47AF-49CB-AE66-17ABD6014E14}"/>
    <cellStyle name="Commentaire 2 4 2" xfId="10267" xr:uid="{A27D4841-0F55-476B-A67C-00B8C3AF7BFD}"/>
    <cellStyle name="Commentaire 2 5" xfId="9173" xr:uid="{0480AE21-50FB-455A-9BCB-D7445EA547F2}"/>
    <cellStyle name="Commentaire 2 6" xfId="7576" xr:uid="{4CA0C59C-5298-4C8B-8C78-3BFC8CA533DB}"/>
    <cellStyle name="Commentaire 2 7" xfId="17480" xr:uid="{D3C430C1-4AF7-4894-948A-D53B5EE78DF9}"/>
    <cellStyle name="Commentaire 2 7 2" xfId="18827" xr:uid="{835F2758-0999-4666-9B8B-597B469CE2E5}"/>
    <cellStyle name="Commentaire 2 8" xfId="18218" xr:uid="{DDBB48BC-F776-4958-AEAE-473A2DD6D0AD}"/>
    <cellStyle name="Commentaire 2 8 2" xfId="19112" xr:uid="{BE0C740E-A688-40C3-A109-5B18F4DF2257}"/>
    <cellStyle name="Commentaire 3" xfId="3675" xr:uid="{4DE50320-7C1B-4BB6-AF7C-86D2572B6D93}"/>
    <cellStyle name="Commentaire 3 2" xfId="4860" xr:uid="{A3D2A9C4-EC1C-416F-90BB-FABFE33001E5}"/>
    <cellStyle name="Commentaire 3 2 2" xfId="10411" xr:uid="{22114204-0C27-49E4-8B80-C9D52BCBF221}"/>
    <cellStyle name="Commentaire 3 3" xfId="4533" xr:uid="{A5CA27F8-BC00-4BBC-BB79-6A916FC86B34}"/>
    <cellStyle name="Commentaire 3 3 2" xfId="10084" xr:uid="{DE7B02C0-E93C-4C7A-8519-A90B3654561B}"/>
    <cellStyle name="Commentaire 3 4" xfId="4625" xr:uid="{6802DAD9-13D6-4800-91D9-2CCA1FB91756}"/>
    <cellStyle name="Commentaire 3 4 2" xfId="10176" xr:uid="{DBA92365-35D5-49AA-9C05-07FD8808439E}"/>
    <cellStyle name="Commentaire 3 5" xfId="9230" xr:uid="{B6CA3710-DB03-483C-AB4E-5DC4E245FD96}"/>
    <cellStyle name="Commentaire 3 6" xfId="7652" xr:uid="{C947548D-7866-42AA-AD43-4E0F768FFD18}"/>
    <cellStyle name="Commentaire 3 7" xfId="17557" xr:uid="{68351590-77B9-4884-B3C2-C0EA537247C2}"/>
    <cellStyle name="Commentaire 3 7 2" xfId="18894" xr:uid="{DC78920C-F816-42A3-BD56-64DE361BAD23}"/>
    <cellStyle name="Commentaire 3 8" xfId="18285" xr:uid="{58F5735C-B438-41E4-9E32-8E5E4567DC72}"/>
    <cellStyle name="Commentaire 3 8 2" xfId="19179" xr:uid="{33465ABD-344D-4F79-9855-BF52DFC1D0EA}"/>
    <cellStyle name="Commentaire 4" xfId="3611" xr:uid="{3F505AD8-34C1-4BBE-8B90-A0E10B24736D}"/>
    <cellStyle name="Commentaire 4 2" xfId="4804" xr:uid="{D73DF065-79B4-4C44-8A15-08AE0FF6A835}"/>
    <cellStyle name="Commentaire 4 2 2" xfId="10355" xr:uid="{B23B0507-99B6-492E-8CE7-2723849B38E0}"/>
    <cellStyle name="Commentaire 4 3" xfId="4964" xr:uid="{F3BF61BC-74C2-4A77-AD64-9B54FEACDC7A}"/>
    <cellStyle name="Commentaire 4 3 2" xfId="10515" xr:uid="{88562762-D96C-40C8-AC01-095A3B99D70F}"/>
    <cellStyle name="Commentaire 4 4" xfId="4999" xr:uid="{98623C86-7567-40BF-8F7E-CBFBE6D01B58}"/>
    <cellStyle name="Commentaire 4 4 2" xfId="10550" xr:uid="{FD94CF47-16CB-4CB4-91C5-DB1964D33D0B}"/>
    <cellStyle name="Commentaire 4 5" xfId="9182" xr:uid="{0749DE53-C068-4A51-8A00-40884937DC0B}"/>
    <cellStyle name="Commentaire 4 6" xfId="7589" xr:uid="{DEC93FD2-51AA-410D-9A5C-44CAEB0C88C2}"/>
    <cellStyle name="Commentaire 4 7" xfId="17493" xr:uid="{E65B412C-02BC-46C7-AF4C-9F9D467106C2}"/>
    <cellStyle name="Commentaire 4 7 2" xfId="18838" xr:uid="{A2756908-84B4-4015-AC14-BB6B39BD5F13}"/>
    <cellStyle name="Commentaire 4 8" xfId="18229" xr:uid="{C5352F29-116F-4FB0-B478-DBBE5087ED8D}"/>
    <cellStyle name="Commentaire 4 8 2" xfId="19123" xr:uid="{EC44CCF8-3579-404C-8D26-89CB50BBDDE0}"/>
    <cellStyle name="Commentaire 5" xfId="3700" xr:uid="{BBF428F1-DA77-4B59-9D61-63FDC2DFB107}"/>
    <cellStyle name="Commentaire 5 2" xfId="4879" xr:uid="{406147D8-CC2B-462A-BDB2-383263A6E368}"/>
    <cellStyle name="Commentaire 5 2 2" xfId="10430" xr:uid="{B980C717-012E-440B-8060-29B2B46850D2}"/>
    <cellStyle name="Commentaire 5 3" xfId="4942" xr:uid="{71CB5A28-B00E-4B98-9157-CFDB666481D8}"/>
    <cellStyle name="Commentaire 5 3 2" xfId="10493" xr:uid="{4407EF07-66DD-4828-A317-B75208F35137}"/>
    <cellStyle name="Commentaire 5 4" xfId="4172" xr:uid="{605CDDEA-0A84-40B8-9E7A-EEB5D3EE9282}"/>
    <cellStyle name="Commentaire 5 4 2" xfId="9723" xr:uid="{8D374B71-DF39-4A22-BAB2-339EE02125A6}"/>
    <cellStyle name="Commentaire 5 5" xfId="9251" xr:uid="{53322961-1479-48B0-8EA4-8F5193AA92FF}"/>
    <cellStyle name="Commentaire 5 6" xfId="7677" xr:uid="{49C547F0-8785-4C0E-A561-E905B3EC4372}"/>
    <cellStyle name="Commentaire 5 7" xfId="17582" xr:uid="{FF2D378A-E0D6-4252-A0BE-5A0636476B40}"/>
    <cellStyle name="Commentaire 5 7 2" xfId="18913" xr:uid="{7A598A37-94DD-4EFC-BF55-D0576DF0220E}"/>
    <cellStyle name="Commentaire 5 8" xfId="18304" xr:uid="{D69D437C-A797-49BA-AEAF-DCF642A0F78E}"/>
    <cellStyle name="Commentaire 5 8 2" xfId="19198" xr:uid="{2FCF9BF1-A0B5-4637-95FF-5953020D2DC6}"/>
    <cellStyle name="Commentaire 6" xfId="3663" xr:uid="{76333ACA-10DD-4A6A-9372-828FC9BCFE67}"/>
    <cellStyle name="Commentaire 6 2" xfId="4848" xr:uid="{F00148D2-BE5A-4C13-9622-B3053A6C2487}"/>
    <cellStyle name="Commentaire 6 2 2" xfId="10399" xr:uid="{940ACC7B-B075-491C-BC3F-005B9E4C16B0}"/>
    <cellStyle name="Commentaire 6 3" xfId="4492" xr:uid="{61D5E111-4957-4B98-993F-78E283AE6E3D}"/>
    <cellStyle name="Commentaire 6 3 2" xfId="10043" xr:uid="{6656A3AD-295D-4F88-B08A-92768A0FB47E}"/>
    <cellStyle name="Commentaire 6 4" xfId="4300" xr:uid="{AE503597-915E-4E66-B9DB-2FABBD51819B}"/>
    <cellStyle name="Commentaire 6 4 2" xfId="9851" xr:uid="{D60D4775-09BB-4A6D-8C64-FCD54D7C72AF}"/>
    <cellStyle name="Commentaire 6 5" xfId="7640" xr:uid="{00B0FCC6-09EC-4752-A881-2E82868D3697}"/>
    <cellStyle name="Commentaire 6 6" xfId="17545" xr:uid="{33A9C599-9BEA-4F05-AFA4-4C1BAE748CB6}"/>
    <cellStyle name="Commentaire 6 6 2" xfId="18882" xr:uid="{CDB64DAD-D530-4243-832A-E89E176B3614}"/>
    <cellStyle name="Commentaire 6 7" xfId="18273" xr:uid="{110AAB56-9CF2-4B1A-9FDE-32AF7D4B5529}"/>
    <cellStyle name="Commentaire 6 7 2" xfId="19167" xr:uid="{6AD54AA6-820D-4718-9B4B-D448F8227AD0}"/>
    <cellStyle name="Commentaire 7" xfId="4591" xr:uid="{27FB7679-8FC2-4DF7-B5B3-4054148F27F4}"/>
    <cellStyle name="Commentaire 7 2" xfId="10142" xr:uid="{1A4F461B-25D4-474C-9FAE-840D2AAAE336}"/>
    <cellStyle name="Commentaire 8" xfId="6548" xr:uid="{AD5ADE5C-7D7D-45B3-8345-2560FCDC569F}"/>
    <cellStyle name="Commentaire 9" xfId="16389" xr:uid="{85670778-7DE9-42A2-BDB8-F4E04E0A82E9}"/>
    <cellStyle name="Commentaire 9 2" xfId="18533" xr:uid="{D60C78BE-9485-49DD-B953-475C51D05998}"/>
    <cellStyle name="Company Name" xfId="30308" xr:uid="{C2C70EB0-1263-401D-80A1-0545384EE6E5}"/>
    <cellStyle name="Credit" xfId="29155" xr:uid="{AB8AB010-3F05-4989-AA0B-10608E320ED0}"/>
    <cellStyle name="Curren - Style3" xfId="30309" xr:uid="{4526E132-96CD-4F2C-BF4F-05F3CC065E83}"/>
    <cellStyle name="Curren - Style4" xfId="30310" xr:uid="{381CFC9C-C4FF-4B7D-9FCE-7627483EBD55}"/>
    <cellStyle name="Currency [0] 2" xfId="1952" xr:uid="{0E38E9DA-1FDB-48F5-802A-FC6157CF8FD1}"/>
    <cellStyle name="Currency [0] 2 2" xfId="29156" xr:uid="{73A93625-257F-4073-8D52-B94B250953FD}"/>
    <cellStyle name="Currency [00]" xfId="30311" xr:uid="{F0B47C0D-8239-4146-AD4E-D6F7DFC9DE6B}"/>
    <cellStyle name="Currency 0.0" xfId="30312" xr:uid="{C7645830-238D-44CB-B5E7-975C9C69F186}"/>
    <cellStyle name="Currency 0.00" xfId="30313" xr:uid="{CCE85D1B-D01B-494A-98D1-B4CA5E00C342}"/>
    <cellStyle name="Currency 0.000" xfId="30314" xr:uid="{70BD8BCD-6098-431B-9F32-A989C69E61D0}"/>
    <cellStyle name="Currency 10" xfId="14221" xr:uid="{8C7369E8-882E-42FB-A74B-DFA7E2487557}"/>
    <cellStyle name="Currency 11" xfId="14222" xr:uid="{F2E27DDD-F203-407C-AFED-4622ADB327C6}"/>
    <cellStyle name="Currency 12" xfId="14223" xr:uid="{0478967A-F521-49DF-B5E7-864A4465D335}"/>
    <cellStyle name="Currency 13" xfId="14224" xr:uid="{8CF6B4E8-E196-45A5-84C5-5863F7974073}"/>
    <cellStyle name="Currency 14" xfId="14225" xr:uid="{5FD34F8B-030D-4F05-B475-47D83004E106}"/>
    <cellStyle name="Currency 15" xfId="14226" xr:uid="{8C526228-D046-4A04-AB41-F491417B2EC4}"/>
    <cellStyle name="Currency 16" xfId="14227" xr:uid="{750889D6-FEBE-4177-A342-3A65C1617309}"/>
    <cellStyle name="Currency 2" xfId="96" xr:uid="{51A9B0E2-F38F-40CF-8666-AC0DB2635A98}"/>
    <cellStyle name="Currency 2 2" xfId="615" xr:uid="{D9910AA0-5AAF-440D-941F-0D49E2650E2C}"/>
    <cellStyle name="Currency 2 2 2" xfId="707" xr:uid="{868DE0DD-AF08-4D08-890E-EE8621ABD049}"/>
    <cellStyle name="Currency 2 2 2 2" xfId="28338" xr:uid="{3B0E0C20-1E39-4277-9EDE-BF29C7486E5F}"/>
    <cellStyle name="Currency 2 2 2 3" xfId="28798" xr:uid="{740122E4-0405-49F1-9B4B-FC65E205C88C}"/>
    <cellStyle name="Currency 2 2 3" xfId="28304" xr:uid="{7C267A97-2723-4C36-996F-61ADF4921CED}"/>
    <cellStyle name="Currency 2 2 4" xfId="14822" xr:uid="{6AAEF2B9-DB89-4E02-96F9-ADAA9150B2BB}"/>
    <cellStyle name="Currency 2 2 5" xfId="28771" xr:uid="{2C4FE9A8-C778-4B66-9F40-2E90C40DEFA7}"/>
    <cellStyle name="Currency 2 2 6" xfId="31906" xr:uid="{31C4E46F-D8BB-4438-BA7F-4B0F350721A7}"/>
    <cellStyle name="Currency 2 3" xfId="14228" xr:uid="{D42DA4D5-2F1B-4743-B37B-1B3DA6398152}"/>
    <cellStyle name="Currency 2 3 2" xfId="30271" xr:uid="{F4BF7FA4-CA76-41C4-AAB3-215156EF0528}"/>
    <cellStyle name="Currency 2 4" xfId="27909" xr:uid="{60E5BA87-3FC4-4EB0-9E09-540E88040F7E}"/>
    <cellStyle name="Currency 2 5" xfId="1024" xr:uid="{E11A3715-A059-4E80-A6BD-835D7DB10F4D}"/>
    <cellStyle name="Currency 2 6" xfId="29059" xr:uid="{E28B8822-9CFD-46AA-9F64-D46698477F88}"/>
    <cellStyle name="Currency 3" xfId="1953" xr:uid="{DCE91B3D-7E3E-41C9-B397-8C66BFFEB535}"/>
    <cellStyle name="Currency 3 2" xfId="14229" xr:uid="{59E550B9-2834-4F53-8B0A-ED824688C85E}"/>
    <cellStyle name="Currency 4" xfId="2396" xr:uid="{BBF3B201-6178-410D-B181-7113C627C969}"/>
    <cellStyle name="Currency 4 2" xfId="14230" xr:uid="{A0CC29DC-DDC7-4196-BE50-390B75ED00FE}"/>
    <cellStyle name="Currency 5" xfId="2397" xr:uid="{A5CFA76D-CD0C-42C4-A237-C267C37DEF55}"/>
    <cellStyle name="Currency 5 2" xfId="14231" xr:uid="{FC06257E-823E-4DFD-936D-2F1661B1B500}"/>
    <cellStyle name="Currency 5 3" xfId="19515" xr:uid="{ED1F0A14-0CC1-40B1-B7AD-463D66A23FE9}"/>
    <cellStyle name="Currency 6" xfId="14232" xr:uid="{F88E7EEB-4BAC-4ACC-B29C-69CBD47C056C}"/>
    <cellStyle name="Currency 7" xfId="14233" xr:uid="{A94220A1-449A-45FB-9E27-06438FBA6074}"/>
    <cellStyle name="Currency 8" xfId="14234" xr:uid="{56556148-E66D-4B3D-9793-0CB2BE836F39}"/>
    <cellStyle name="Currency 9" xfId="14235" xr:uid="{3317AFC8-8237-4A44-B731-70D601EA816D}"/>
    <cellStyle name="Currency1" xfId="26" xr:uid="{00000000-0005-0000-0000-00000D000000}"/>
    <cellStyle name="Currency1 2" xfId="1026" xr:uid="{7E7C3558-D72A-41C9-8665-F61047697A24}"/>
    <cellStyle name="Currency1 2 2" xfId="14823" xr:uid="{0B323B7A-DED2-4204-B27F-F28AF2FED44E}"/>
    <cellStyle name="Currency1 2 3" xfId="14237" xr:uid="{148CF5D8-C581-4EF6-99AA-197FD9206AC8}"/>
    <cellStyle name="Currency1 3" xfId="6417" xr:uid="{D57EEE69-6BBC-4478-817F-EA550EB4E53C}"/>
    <cellStyle name="Currency1 3 2" xfId="14238" xr:uid="{EA46DCC5-5D55-4AF6-9660-6A6C2F088253}"/>
    <cellStyle name="Currency1 3 3" xfId="30315" xr:uid="{158EE727-381E-4212-B01E-AD0CFDB786C0}"/>
    <cellStyle name="Currency1 4" xfId="14239" xr:uid="{335F6AEC-06D4-4BCB-9E12-7938FBC3733F}"/>
    <cellStyle name="Currency1 5" xfId="1025" xr:uid="{24BAABFC-0E38-4E2C-9E8A-65E034C6F6E8}"/>
    <cellStyle name="Currency1_1.RBL Related Transactions &amp; note 2010-Q2" xfId="14240" xr:uid="{4C4B6DBB-80C4-45F2-9559-126B84514775}"/>
    <cellStyle name="D" xfId="616" xr:uid="{3806717E-DCD3-47AC-9516-589C0AF7877E}"/>
    <cellStyle name="Dane wejściowe" xfId="1458" xr:uid="{8CC1CECD-19D0-4A30-A84F-997E6F7EE880}"/>
    <cellStyle name="Dane wejściowe 10" xfId="16703" xr:uid="{96B43740-68E8-43AE-9458-7332ACA15CDA}"/>
    <cellStyle name="Dane wejściowe 10 2" xfId="18606" xr:uid="{D261E3E4-477A-4F71-A3EE-0967E0447593}"/>
    <cellStyle name="Dane wejściowe 2" xfId="3597" xr:uid="{6F302927-3079-4651-B05E-51D004962B89}"/>
    <cellStyle name="Dane wejściowe 2 2" xfId="4791" xr:uid="{0A209227-BB4A-489C-B779-ADC945376530}"/>
    <cellStyle name="Dane wejściowe 2 2 2" xfId="10342" xr:uid="{6449DF8C-DE3D-43AA-8AF5-0976CC76EE28}"/>
    <cellStyle name="Dane wejściowe 2 3" xfId="4933" xr:uid="{7BEBE0A8-3F67-43B5-B462-984C8599F1A3}"/>
    <cellStyle name="Dane wejściowe 2 3 2" xfId="10484" xr:uid="{3039621F-0127-4108-9F28-06771A1CE6CD}"/>
    <cellStyle name="Dane wejściowe 2 4" xfId="4505" xr:uid="{1C00A471-8D9B-4CB2-A598-2A57C1AE5FB6}"/>
    <cellStyle name="Dane wejściowe 2 4 2" xfId="10056" xr:uid="{18294FBA-7BD9-45A4-9411-B24D18788C51}"/>
    <cellStyle name="Dane wejściowe 2 5" xfId="9172" xr:uid="{A00B88C4-DBA7-48C3-B08D-2BBFB2ECEB5A}"/>
    <cellStyle name="Dane wejściowe 2 6" xfId="7575" xr:uid="{8564BB3B-6127-4806-B03F-FFF429D27AD9}"/>
    <cellStyle name="Dane wejściowe 2 7" xfId="17479" xr:uid="{D3DBE7F7-0668-409F-A2D1-EA324F347EFA}"/>
    <cellStyle name="Dane wejściowe 2 7 2" xfId="18826" xr:uid="{2D1CED16-8A52-4520-8983-7AB106CB99D5}"/>
    <cellStyle name="Dane wejściowe 2 8" xfId="18217" xr:uid="{44B92C1D-EFBA-4690-B25B-95CF4BBF200B}"/>
    <cellStyle name="Dane wejściowe 2 8 2" xfId="19111" xr:uid="{BC5F5408-DFE0-4977-A156-6D33CA8A6DD7}"/>
    <cellStyle name="Dane wejściowe 3" xfId="3674" xr:uid="{FAC35D4E-8201-4A60-BA3C-00979BDBACC7}"/>
    <cellStyle name="Dane wejściowe 3 2" xfId="4859" xr:uid="{4DE0134A-DA9A-46C3-BFF8-37BDEF4B275A}"/>
    <cellStyle name="Dane wejściowe 3 2 2" xfId="10410" xr:uid="{BC351911-D907-4615-A6CF-F69C5CF00B23}"/>
    <cellStyle name="Dane wejściowe 3 3" xfId="4969" xr:uid="{B33BB1A6-FAD0-4EF1-A9B6-93782EAA8E87}"/>
    <cellStyle name="Dane wejściowe 3 3 2" xfId="10520" xr:uid="{3F209E67-BC23-44FB-B0BA-DCE616FCB298}"/>
    <cellStyle name="Dane wejściowe 3 4" xfId="4993" xr:uid="{9ECAF9FE-58C0-49D1-911B-A94E9BCB3BD4}"/>
    <cellStyle name="Dane wejściowe 3 4 2" xfId="10544" xr:uid="{0D7C89E9-E8E8-4782-9702-1BE855C0841D}"/>
    <cellStyle name="Dane wejściowe 3 5" xfId="9229" xr:uid="{2ED34950-343D-4504-A8D9-E84F35E46EFE}"/>
    <cellStyle name="Dane wejściowe 3 6" xfId="7651" xr:uid="{6EE39867-364F-4961-AAB1-A8650987AFBC}"/>
    <cellStyle name="Dane wejściowe 3 7" xfId="17556" xr:uid="{1331330F-7505-4F3D-A70C-EA045618E8AA}"/>
    <cellStyle name="Dane wejściowe 3 7 2" xfId="18893" xr:uid="{70D32EF1-A7F3-4B07-93C0-E2D91A7DE301}"/>
    <cellStyle name="Dane wejściowe 3 8" xfId="18284" xr:uid="{678AF9A1-BA95-4339-B4A2-7DF906585807}"/>
    <cellStyle name="Dane wejściowe 3 8 2" xfId="19178" xr:uid="{D4710365-9354-48FC-B262-C4BEB231275A}"/>
    <cellStyle name="Dane wejściowe 4" xfId="3610" xr:uid="{4BC263F6-50F3-4C36-876E-54299D5DDE08}"/>
    <cellStyle name="Dane wejściowe 4 2" xfId="4803" xr:uid="{3A60C019-68C2-446E-BE15-E6606CEB936C}"/>
    <cellStyle name="Dane wejściowe 4 2 2" xfId="10354" xr:uid="{5E65F025-AD78-4D08-92E8-D495D00FCDFD}"/>
    <cellStyle name="Dane wejściowe 4 3" xfId="4188" xr:uid="{246DBFB9-5F83-430C-B854-2AB1A66B4F10}"/>
    <cellStyle name="Dane wejściowe 4 3 2" xfId="9739" xr:uid="{CA32FB95-30E0-4601-A4E0-B95517F1629E}"/>
    <cellStyle name="Dane wejściowe 4 4" xfId="4290" xr:uid="{AE2DDA1F-1FE0-41F6-BCAE-88CB9FA9B5DA}"/>
    <cellStyle name="Dane wejściowe 4 4 2" xfId="9841" xr:uid="{C8AADC3F-491D-48F2-AA85-C9335328C3F9}"/>
    <cellStyle name="Dane wejściowe 4 5" xfId="9181" xr:uid="{78D5431E-96DB-44E7-87A1-05F4E9223D94}"/>
    <cellStyle name="Dane wejściowe 4 6" xfId="7588" xr:uid="{2B6BB37C-7B2F-4300-9FF6-E44C286CADFE}"/>
    <cellStyle name="Dane wejściowe 4 7" xfId="17492" xr:uid="{C2ADE600-D91B-4C36-BA6B-1A30BF3589F1}"/>
    <cellStyle name="Dane wejściowe 4 7 2" xfId="18837" xr:uid="{F7D2CE63-1D59-40A6-8AF9-60FD482308F4}"/>
    <cellStyle name="Dane wejściowe 4 8" xfId="18228" xr:uid="{7A95E0CE-95D5-4861-B725-5C181166166B}"/>
    <cellStyle name="Dane wejściowe 4 8 2" xfId="19122" xr:uid="{6E30EAD3-84E6-4BD5-86A3-D26D5F4757BB}"/>
    <cellStyle name="Dane wejściowe 5" xfId="3699" xr:uid="{C4E35F80-364B-46F7-9BE3-D0C9DBD0230F}"/>
    <cellStyle name="Dane wejściowe 5 2" xfId="4878" xr:uid="{C4D0B935-5849-4D10-9A38-6DADB2C3B7DF}"/>
    <cellStyle name="Dane wejściowe 5 2 2" xfId="10429" xr:uid="{C3D27FDA-B8D1-4829-B44C-B09C4DCA2EE0}"/>
    <cellStyle name="Dane wejściowe 5 3" xfId="4619" xr:uid="{E174889D-D690-4A06-9424-7143A9D597C7}"/>
    <cellStyle name="Dane wejściowe 5 3 2" xfId="10170" xr:uid="{4DD3FB79-F825-4D64-A578-39EC6EB6A58F}"/>
    <cellStyle name="Dane wejściowe 5 4" xfId="4170" xr:uid="{53B3094E-B118-4866-8496-FD990CA65077}"/>
    <cellStyle name="Dane wejściowe 5 4 2" xfId="9721" xr:uid="{25930EB4-3EB3-4FC6-B356-9F6CCD28D201}"/>
    <cellStyle name="Dane wejściowe 5 5" xfId="9250" xr:uid="{78A498C9-09E8-4990-B453-174AC8D684D0}"/>
    <cellStyle name="Dane wejściowe 5 6" xfId="7676" xr:uid="{A5AC87FB-EE50-4D5E-8A3F-5698B69E434A}"/>
    <cellStyle name="Dane wejściowe 5 7" xfId="17581" xr:uid="{B671C436-C45C-43B7-9AC7-935668E17164}"/>
    <cellStyle name="Dane wejściowe 5 7 2" xfId="18912" xr:uid="{1B8CCCAD-8E2E-485F-AAFF-EEAA6FBFF136}"/>
    <cellStyle name="Dane wejściowe 5 8" xfId="18303" xr:uid="{D7624729-3251-4110-9767-ECD93B975A5C}"/>
    <cellStyle name="Dane wejściowe 5 8 2" xfId="19197" xr:uid="{D1A278DD-2C34-4B2E-B9C4-9EC5E5998007}"/>
    <cellStyle name="Dane wejściowe 6" xfId="3662" xr:uid="{AC3A266E-EB7D-42A7-87FD-FD03DFD62892}"/>
    <cellStyle name="Dane wejściowe 6 2" xfId="4847" xr:uid="{893FB25B-96B3-4CB8-8B38-D0E04B59F534}"/>
    <cellStyle name="Dane wejściowe 6 2 2" xfId="10398" xr:uid="{95BC49B5-7420-4CC2-B5C7-63D0AE23F760}"/>
    <cellStyle name="Dane wejściowe 6 3" xfId="4345" xr:uid="{CAE932CB-F5BE-4D7B-BB4C-9A5A0401E6F2}"/>
    <cellStyle name="Dane wejściowe 6 3 2" xfId="9896" xr:uid="{B0A12825-4FC4-4B6D-B7A7-2E7D9E44291D}"/>
    <cellStyle name="Dane wejściowe 6 4" xfId="4744" xr:uid="{8099B385-161B-42DC-B191-18DDE1E33AFC}"/>
    <cellStyle name="Dane wejściowe 6 4 2" xfId="10295" xr:uid="{95389389-29D2-4B43-AE0B-8FF87BF10EE7}"/>
    <cellStyle name="Dane wejściowe 6 5" xfId="7639" xr:uid="{BD0DF930-4AF5-4C77-8FF1-E36E34008EC9}"/>
    <cellStyle name="Dane wejściowe 6 6" xfId="17544" xr:uid="{FD4C820C-230A-466F-AC67-AEEF285BF8EF}"/>
    <cellStyle name="Dane wejściowe 6 6 2" xfId="18881" xr:uid="{F32A321D-D8DD-481B-AB68-4AA38B252AAD}"/>
    <cellStyle name="Dane wejściowe 6 7" xfId="18272" xr:uid="{30AA5687-855C-4589-AE65-59A3771272D3}"/>
    <cellStyle name="Dane wejściowe 6 7 2" xfId="19166" xr:uid="{9C024B12-7CAD-46EA-A410-077553CC296C}"/>
    <cellStyle name="Dane wejściowe 7" xfId="4276" xr:uid="{E5E1781D-0FD0-45BA-A701-CB18C13750FD}"/>
    <cellStyle name="Dane wejściowe 7 2" xfId="9827" xr:uid="{FFD0CF60-74A3-4075-B11F-BAF4C7D05B7D}"/>
    <cellStyle name="Dane wejściowe 8" xfId="6549" xr:uid="{CDECACEA-DF89-4EFE-AC28-17E942FA7EB3}"/>
    <cellStyle name="Dane wejściowe 9" xfId="16390" xr:uid="{47ACB58C-0C80-49C2-B643-FD1B15F23A93}"/>
    <cellStyle name="Dane wejściowe 9 2" xfId="18534" xr:uid="{7928EF38-89AC-4CB9-A1AD-7EF1F2E5004D}"/>
    <cellStyle name="Dane wyjściowe" xfId="1459" xr:uid="{B43D31B2-4E82-4BC9-95AD-D5F21CFD6C9A}"/>
    <cellStyle name="Dane wyjściowe 10" xfId="16702" xr:uid="{D701D106-4303-40CB-A92E-163C33D3999D}"/>
    <cellStyle name="Dane wyjściowe 10 2" xfId="18605" xr:uid="{70B5BFBF-3084-4811-9C12-D451A9018DD0}"/>
    <cellStyle name="Dane wyjściowe 2" xfId="3596" xr:uid="{44639C44-282C-4534-9AC2-F7CACC4D3E38}"/>
    <cellStyle name="Dane wyjściowe 2 2" xfId="4790" xr:uid="{FFA1D6BD-F2E2-4E87-BAB8-AD81B9D592BD}"/>
    <cellStyle name="Dane wyjściowe 2 2 2" xfId="10341" xr:uid="{35992A5F-3935-40D0-80B8-C0384A71302C}"/>
    <cellStyle name="Dane wyjściowe 2 3" xfId="4350" xr:uid="{3E196462-E154-48BD-A23D-B615721C2213}"/>
    <cellStyle name="Dane wyjściowe 2 3 2" xfId="9901" xr:uid="{176B6864-4D3E-4B22-AFD3-99F5A00F297B}"/>
    <cellStyle name="Dane wyjściowe 2 4" xfId="5003" xr:uid="{EF229E3F-8FFE-4907-97AE-C9CDA8CEAF6C}"/>
    <cellStyle name="Dane wyjściowe 2 4 2" xfId="10554" xr:uid="{FC234BAC-84EB-47F1-AEC4-7A2356817465}"/>
    <cellStyle name="Dane wyjściowe 2 5" xfId="9171" xr:uid="{36AF7183-DF13-4DBC-8877-48C0EE6F4937}"/>
    <cellStyle name="Dane wyjściowe 2 6" xfId="7574" xr:uid="{F22D6F0B-C029-4E85-8FC8-281D56CFC9B9}"/>
    <cellStyle name="Dane wyjściowe 2 7" xfId="17478" xr:uid="{C1F41E52-949F-4267-A120-52B88AE66749}"/>
    <cellStyle name="Dane wyjściowe 2 7 2" xfId="18825" xr:uid="{CC86FAAE-12DE-4828-BF55-E6E78C23052B}"/>
    <cellStyle name="Dane wyjściowe 2 8" xfId="18216" xr:uid="{9B959431-7D67-4AA6-ABFB-67213F6A61B7}"/>
    <cellStyle name="Dane wyjściowe 2 8 2" xfId="19110" xr:uid="{F0E42967-2E0D-4523-A29D-A23185DE7465}"/>
    <cellStyle name="Dane wyjściowe 3" xfId="3673" xr:uid="{5D1820CE-8E10-40DB-A9B4-BE427F2FF791}"/>
    <cellStyle name="Dane wyjściowe 3 2" xfId="4858" xr:uid="{A2B88B18-6751-4D8A-8277-2DF466A0C45C}"/>
    <cellStyle name="Dane wyjściowe 3 2 2" xfId="10409" xr:uid="{89829797-BAE5-463D-B843-6E49CDCDBC1F}"/>
    <cellStyle name="Dane wyjściowe 3 3" xfId="4415" xr:uid="{1D93C873-611E-4107-BEEE-6B474B7FAE83}"/>
    <cellStyle name="Dane wyjściowe 3 3 2" xfId="9966" xr:uid="{B7714F75-A0EF-4D4E-90DA-D0835362F6FE}"/>
    <cellStyle name="Dane wyjściowe 3 4" xfId="4284" xr:uid="{3D9C49D9-DC68-4AB0-AE94-8E3C539B20D9}"/>
    <cellStyle name="Dane wyjściowe 3 4 2" xfId="9835" xr:uid="{DBFA2694-B298-4310-A83F-5A3D6F623CC1}"/>
    <cellStyle name="Dane wyjściowe 3 5" xfId="9228" xr:uid="{03E27B9E-3C65-4BEE-AE78-174271A30AB3}"/>
    <cellStyle name="Dane wyjściowe 3 6" xfId="7650" xr:uid="{3C8E44BB-8E87-4DCF-922B-5B34C1A5A1CD}"/>
    <cellStyle name="Dane wyjściowe 3 7" xfId="17555" xr:uid="{6D246121-8B26-438F-B909-FC8E6571B4A9}"/>
    <cellStyle name="Dane wyjściowe 3 7 2" xfId="18892" xr:uid="{4FC28CF1-3F92-468A-BDF8-63E46B699D93}"/>
    <cellStyle name="Dane wyjściowe 3 8" xfId="18283" xr:uid="{EC656599-88A0-4054-BF0A-A02CB6055FAD}"/>
    <cellStyle name="Dane wyjściowe 3 8 2" xfId="19177" xr:uid="{7286D0A5-40BF-46BB-A0B0-771BA8E8BA05}"/>
    <cellStyle name="Dane wyjściowe 4" xfId="3403" xr:uid="{500737DC-3C71-4A1F-BEF4-1F66F7149E1D}"/>
    <cellStyle name="Dane wyjściowe 4 2" xfId="4683" xr:uid="{5EF03B0F-C00E-4D49-9A9C-8D2506F35499}"/>
    <cellStyle name="Dane wyjściowe 4 2 2" xfId="10234" xr:uid="{47BA28C4-30CE-492F-91C7-31AA9923DA91}"/>
    <cellStyle name="Dane wyjściowe 4 3" xfId="4957" xr:uid="{24C2D168-79EF-4299-AE7C-2EADE3831C7E}"/>
    <cellStyle name="Dane wyjściowe 4 3 2" xfId="10508" xr:uid="{6D595934-517C-4C93-A50A-DF8D34553E30}"/>
    <cellStyle name="Dane wyjściowe 4 4" xfId="5028" xr:uid="{413E072C-4E14-424D-9459-D6F959B33CEA}"/>
    <cellStyle name="Dane wyjściowe 4 4 2" xfId="10579" xr:uid="{F4F7B8BC-7E44-4B68-9234-468A28AB194E}"/>
    <cellStyle name="Dane wyjściowe 4 5" xfId="8991" xr:uid="{75F96ECC-6AC3-4DD6-B0A3-BFE465AD4C8F}"/>
    <cellStyle name="Dane wyjściowe 4 6" xfId="7382" xr:uid="{9AC4BCDD-2919-4855-9A32-AAB41A857651}"/>
    <cellStyle name="Dane wyjściowe 4 7" xfId="17284" xr:uid="{7AB2F957-268D-41B7-ABBC-D458AEE76C36}"/>
    <cellStyle name="Dane wyjściowe 4 7 2" xfId="18737" xr:uid="{37ED3169-1EB8-4CF8-9943-11C58D71CCB3}"/>
    <cellStyle name="Dane wyjściowe 4 8" xfId="18128" xr:uid="{527D478A-E77F-4A4B-BE63-C94686E30BB2}"/>
    <cellStyle name="Dane wyjściowe 4 8 2" xfId="19022" xr:uid="{F19A656E-321A-4C2E-BFE7-F2FBA9D7EA3A}"/>
    <cellStyle name="Dane wyjściowe 5" xfId="3476" xr:uid="{D620D663-DE6F-474D-95C8-8E2A7A30734D}"/>
    <cellStyle name="Dane wyjściowe 5 2" xfId="4731" xr:uid="{1C2BA546-B21A-4B10-A2C7-3EB477FB3E7A}"/>
    <cellStyle name="Dane wyjściowe 5 2 2" xfId="10282" xr:uid="{9B3D9B6E-B035-42BE-AB31-4E8B73BA5B14}"/>
    <cellStyle name="Dane wyjściowe 5 3" xfId="4233" xr:uid="{E12EEB7B-1F24-43B3-B8BD-A7265496030C}"/>
    <cellStyle name="Dane wyjściowe 5 3 2" xfId="9784" xr:uid="{844C4ECE-2663-4EFA-8FD7-89F0A5B1F0D1}"/>
    <cellStyle name="Dane wyjściowe 5 4" xfId="4927" xr:uid="{20CA226E-5D92-47C8-BAC9-D7EF8D1EBEB4}"/>
    <cellStyle name="Dane wyjściowe 5 4 2" xfId="10478" xr:uid="{EDF45F30-70DF-4600-9CA9-FDF638436FDC}"/>
    <cellStyle name="Dane wyjściowe 5 5" xfId="9054" xr:uid="{AB459EBA-E72C-4841-9A1D-CCA83C90097F}"/>
    <cellStyle name="Dane wyjściowe 5 6" xfId="7455" xr:uid="{320A3557-34CA-4A07-AB5E-6106BAAB52A4}"/>
    <cellStyle name="Dane wyjściowe 5 7" xfId="17357" xr:uid="{5513BCDC-6A27-4D75-BAFB-BA35FE3321D0}"/>
    <cellStyle name="Dane wyjściowe 5 7 2" xfId="18781" xr:uid="{81F56CAF-F113-44C7-A354-FDCAD2970C0E}"/>
    <cellStyle name="Dane wyjściowe 5 8" xfId="18172" xr:uid="{FF38AA16-F7CE-4BFD-BED3-5F2530C2FA5F}"/>
    <cellStyle name="Dane wyjściowe 5 8 2" xfId="19066" xr:uid="{734F55E1-0202-4C2B-A491-D602CBD1EE17}"/>
    <cellStyle name="Dane wyjściowe 6" xfId="3644" xr:uid="{5F495748-3DE8-4055-8BC8-760059F8AD26}"/>
    <cellStyle name="Dane wyjściowe 6 2" xfId="4829" xr:uid="{E9A994B6-DF07-463D-A057-0B00ADF0C002}"/>
    <cellStyle name="Dane wyjściowe 6 2 2" xfId="10380" xr:uid="{786AD335-D5D6-441D-B817-746037AE5D8F}"/>
    <cellStyle name="Dane wyjściowe 6 3" xfId="4347" xr:uid="{00551DA3-22CB-4542-ACE1-CAB5FD0E4425}"/>
    <cellStyle name="Dane wyjściowe 6 3 2" xfId="9898" xr:uid="{4FD84D28-A728-4B29-A411-E06BA1E4A211}"/>
    <cellStyle name="Dane wyjściowe 6 4" xfId="4342" xr:uid="{49E42A42-40E0-4642-8B74-D954A7C92706}"/>
    <cellStyle name="Dane wyjściowe 6 4 2" xfId="9893" xr:uid="{F92DA8EF-693C-47A9-BDD8-5C32E202058C}"/>
    <cellStyle name="Dane wyjściowe 6 5" xfId="7621" xr:uid="{9D2161E4-A3FB-4B83-800E-6E1D552E7556}"/>
    <cellStyle name="Dane wyjściowe 6 6" xfId="17526" xr:uid="{72D2548B-F01E-4E17-9042-0E550B2C5598}"/>
    <cellStyle name="Dane wyjściowe 6 6 2" xfId="18863" xr:uid="{D32B1AA4-A6BE-4D75-8D47-34A26696B6DF}"/>
    <cellStyle name="Dane wyjściowe 6 7" xfId="18254" xr:uid="{E4728B4F-9CD8-48E9-9714-2F512753EA18}"/>
    <cellStyle name="Dane wyjściowe 6 7 2" xfId="19148" xr:uid="{6562B18A-5241-48AF-8902-7C91EF9DFED5}"/>
    <cellStyle name="Dane wyjściowe 7" xfId="4397" xr:uid="{63736965-A3DE-42B9-B844-92C00D49A2A4}"/>
    <cellStyle name="Dane wyjściowe 7 2" xfId="9948" xr:uid="{45F4860B-0C56-4290-A01A-2BCF9938D78B}"/>
    <cellStyle name="Dane wyjściowe 8" xfId="6550" xr:uid="{66FA9C0A-38A6-4027-84BD-9AB0FC5B63C4}"/>
    <cellStyle name="Dane wyjściowe 9" xfId="16391" xr:uid="{D16B2385-41A7-43DC-8466-6921E0331976}"/>
    <cellStyle name="Dane wyjściowe 9 2" xfId="18535" xr:uid="{B58A194B-F33F-4E2A-85F1-4562EDA06C99}"/>
    <cellStyle name="Date" xfId="14241" xr:uid="{58A17819-FB7A-43E9-9B23-9CED25C30741}"/>
    <cellStyle name="Date 2" xfId="30316" xr:uid="{5B271FAF-3E3E-46E8-88BB-748B742D0A7A}"/>
    <cellStyle name="Date Short" xfId="30317" xr:uid="{227CB691-63A5-4BD9-98B3-1C9B31B16542}"/>
    <cellStyle name="DATETIME" xfId="617" xr:uid="{20299107-D769-45FF-AF26-36DD521AB843}"/>
    <cellStyle name="Debit" xfId="29157" xr:uid="{CE84FBDF-A2F4-4D77-BBE9-17EF9910BB46}"/>
    <cellStyle name="Dezimal [0] 2" xfId="1148" xr:uid="{09BED981-9021-4D63-A881-8E7576EBBE3D}"/>
    <cellStyle name="Dezimal [0] 2 10" xfId="19281" xr:uid="{BAEBEAF8-8DCE-46BC-B57A-64ED6C12EB5F}"/>
    <cellStyle name="Dezimal [0] 2 2" xfId="3048" xr:uid="{23EC2C23-E323-42AF-8C78-2493642F92E1}"/>
    <cellStyle name="Dezimal [0] 2 2 2" xfId="5585" xr:uid="{CD733CA9-456F-472D-87EF-A744D6A301C8}"/>
    <cellStyle name="Dezimal [0] 2 2 2 2" xfId="11135" xr:uid="{C9620DEF-267B-41F7-BC89-ED9A6FFA924B}"/>
    <cellStyle name="Dezimal [0] 2 2 2 2 2" xfId="24320" xr:uid="{89A3C0BA-79E0-4349-9D2C-BE2AA24C46EF}"/>
    <cellStyle name="Dezimal [0] 2 2 2 3" xfId="20829" xr:uid="{4649D163-1458-45CB-A8F2-8252A5AE3465}"/>
    <cellStyle name="Dezimal [0] 2 2 3" xfId="12522" xr:uid="{0692873B-BEC8-4F9D-8E3B-146943C30303}"/>
    <cellStyle name="Dezimal [0] 2 2 3 2" xfId="25508" xr:uid="{3D49A4E0-984F-4AAD-8A21-4EF25390A6DA}"/>
    <cellStyle name="Dezimal [0] 2 2 4" xfId="8649" xr:uid="{12F431FA-AD11-4AF5-97CE-51314B5796F4}"/>
    <cellStyle name="Dezimal [0] 2 2 4 2" xfId="23155" xr:uid="{056990F9-A940-44FB-9EDC-3C7829DB3132}"/>
    <cellStyle name="Dezimal [0] 2 2 5" xfId="7033" xr:uid="{1FA132F3-73DF-4184-A286-6CFF9A8DA6C7}"/>
    <cellStyle name="Dezimal [0] 2 2 5 2" xfId="21997" xr:uid="{BC71EC24-E755-4EB5-88F8-9BAE09D8F7FD}"/>
    <cellStyle name="Dezimal [0] 2 2 6" xfId="13449" xr:uid="{73541B5E-F286-420B-ACE6-802D36E40F7C}"/>
    <cellStyle name="Dezimal [0] 2 2 6 2" xfId="26258" xr:uid="{80769DD7-A6EC-4F66-A09D-053681F8E929}"/>
    <cellStyle name="Dezimal [0] 2 2 7" xfId="16929" xr:uid="{0A5AD217-D66F-486C-8A73-10600982C5ED}"/>
    <cellStyle name="Dezimal [0] 2 2 7 2" xfId="27068" xr:uid="{D47B3CB2-DFD3-4BA5-8DF7-17DD18AD2482}"/>
    <cellStyle name="Dezimal [0] 2 2 8" xfId="19664" xr:uid="{2CEDFF57-2519-4996-A431-4198681A6534}"/>
    <cellStyle name="Dezimal [0] 2 3" xfId="3777" xr:uid="{0034CA49-66C0-48FD-BE46-DF8DD75BBF4C}"/>
    <cellStyle name="Dezimal [0] 2 3 2" xfId="6045" xr:uid="{343A4C35-C88E-4385-ABB7-FA1840CFA4AA}"/>
    <cellStyle name="Dezimal [0] 2 3 2 2" xfId="11595" xr:uid="{B139B648-3B4B-4788-BB2A-2DAF953A9C0C}"/>
    <cellStyle name="Dezimal [0] 2 3 2 2 2" xfId="24707" xr:uid="{F8D6DED8-3637-4874-8C7D-52E929F98730}"/>
    <cellStyle name="Dezimal [0] 2 3 2 3" xfId="21216" xr:uid="{AEB89308-3119-4154-A3CF-A680289B4322}"/>
    <cellStyle name="Dezimal [0] 2 3 3" xfId="12999" xr:uid="{3A247A59-E96E-4970-8AE3-127251431559}"/>
    <cellStyle name="Dezimal [0] 2 3 3 2" xfId="25908" xr:uid="{C98ABDFF-30AE-4D1A-9E68-831E35868672}"/>
    <cellStyle name="Dezimal [0] 2 3 4" xfId="9328" xr:uid="{45BC8A3B-7D7F-4896-B65D-228791BECEE5}"/>
    <cellStyle name="Dezimal [0] 2 3 4 2" xfId="23542" xr:uid="{7B2E85B1-A81D-414A-899B-6CF44BAB785A}"/>
    <cellStyle name="Dezimal [0] 2 3 5" xfId="7754" xr:uid="{B23825F8-5BF5-4C07-96E5-6EDE740EF072}"/>
    <cellStyle name="Dezimal [0] 2 3 5 2" xfId="22384" xr:uid="{991B1FD4-13BB-41C4-AF5D-9C576FE0C543}"/>
    <cellStyle name="Dezimal [0] 2 3 6" xfId="13539" xr:uid="{484AA3C0-38C8-484B-AD7D-7435426FFDCB}"/>
    <cellStyle name="Dezimal [0] 2 3 6 2" xfId="26283" xr:uid="{74772AE8-311D-4981-A381-FACC5D23E692}"/>
    <cellStyle name="Dezimal [0] 2 3 7" xfId="17659" xr:uid="{B3524FF2-8935-4C7C-816B-BDC13BF41DF9}"/>
    <cellStyle name="Dezimal [0] 2 3 7 2" xfId="27455" xr:uid="{16A00FAF-D320-4F7B-850E-82319F2486F5}"/>
    <cellStyle name="Dezimal [0] 2 3 8" xfId="20051" xr:uid="{479A6A59-6036-4F89-A8E7-9D07E9A9D809}"/>
    <cellStyle name="Dezimal [0] 2 4" xfId="5144" xr:uid="{C102C572-A4C1-45A0-943D-29ABBC752922}"/>
    <cellStyle name="Dezimal [0] 2 4 2" xfId="10694" xr:uid="{26017C08-ABCE-4BA9-94F0-E34AC093EFFF}"/>
    <cellStyle name="Dezimal [0] 2 4 2 2" xfId="23937" xr:uid="{E7CF1D12-8798-4907-9166-342E60F91627}"/>
    <cellStyle name="Dezimal [0] 2 4 3" xfId="20446" xr:uid="{B7224409-10FE-4CE0-A9FD-43D8C64E257A}"/>
    <cellStyle name="Dezimal [0] 2 5" xfId="12057" xr:uid="{964308ED-89C0-464D-987B-168E82E02C86}"/>
    <cellStyle name="Dezimal [0] 2 5 2" xfId="25107" xr:uid="{00C68D70-7803-4208-8D12-AFDD6D55FD14}"/>
    <cellStyle name="Dezimal [0] 2 6" xfId="8199" xr:uid="{F30B5ED0-6EBA-4AB1-AC27-1FC0E5363771}"/>
    <cellStyle name="Dezimal [0] 2 6 2" xfId="22772" xr:uid="{86FA942F-22D7-4C4B-A31F-839C53B77B22}"/>
    <cellStyle name="Dezimal [0] 2 7" xfId="6526" xr:uid="{FAF88C1B-DEF8-438E-BFCD-79632E5F854F}"/>
    <cellStyle name="Dezimal [0] 2 7 2" xfId="21614" xr:uid="{F8002F5C-BC38-44D2-B14E-2B2840A886B3}"/>
    <cellStyle name="Dezimal [0] 2 8" xfId="13377" xr:uid="{1B23D026-B816-40D5-828F-4E647BD14DD6}"/>
    <cellStyle name="Dezimal [0] 2 8 2" xfId="26238" xr:uid="{9712F637-9570-4CA8-AE36-88C6922502A2}"/>
    <cellStyle name="Dezimal [0] 2 9" xfId="16367" xr:uid="{C371083B-1B38-4694-B658-A6FB2253181B}"/>
    <cellStyle name="Dezimal [0] 2 9 2" xfId="26684" xr:uid="{7A10BFC5-F03E-4912-A974-8B33F373A975}"/>
    <cellStyle name="Dezimal [0] 3" xfId="1460" xr:uid="{E3628EA4-EE38-4A4A-9170-04EE0B83D040}"/>
    <cellStyle name="Dezimal [0] 3 10" xfId="16392" xr:uid="{7A4094A8-AF53-4190-87E1-623D4E07FBFE}"/>
    <cellStyle name="Dezimal [0] 3 10 2" xfId="26685" xr:uid="{BB655E05-D9F2-4D91-ADDF-B94736B8FA71}"/>
    <cellStyle name="Dezimal [0] 3 11" xfId="19282" xr:uid="{5B23AF50-F703-44AF-A518-28AE7B762746}"/>
    <cellStyle name="Dezimal [0] 3 2" xfId="1461" xr:uid="{BC2D8F0D-EEB3-4DF9-A8D3-821C6C2448D2}"/>
    <cellStyle name="Dezimal [0] 3 3" xfId="3103" xr:uid="{61594EC1-53F9-4A1C-80DE-82E293D7610C}"/>
    <cellStyle name="Dezimal [0] 3 3 2" xfId="5602" xr:uid="{F352C804-75DB-4A87-ACE5-183BFA9FF82A}"/>
    <cellStyle name="Dezimal [0] 3 3 2 2" xfId="11152" xr:uid="{EEAD0267-7D20-43A3-9763-41A9430EBC35}"/>
    <cellStyle name="Dezimal [0] 3 3 2 2 2" xfId="24321" xr:uid="{33809AC7-ECD5-4E77-8B41-C60A035B6A80}"/>
    <cellStyle name="Dezimal [0] 3 3 2 3" xfId="20830" xr:uid="{8612BEBD-7549-4DB4-8FFC-AC34CA382B4B}"/>
    <cellStyle name="Dezimal [0] 3 3 3" xfId="12543" xr:uid="{F18B1CB9-C0DB-4684-A049-43186CA33A52}"/>
    <cellStyle name="Dezimal [0] 3 3 3 2" xfId="25513" xr:uid="{61EE2DFB-6AFE-4A74-9D87-279BA1627501}"/>
    <cellStyle name="Dezimal [0] 3 3 4" xfId="8701" xr:uid="{CC070E2A-36A9-4504-A352-EA6ED92ADF15}"/>
    <cellStyle name="Dezimal [0] 3 3 4 2" xfId="23156" xr:uid="{746A5BC6-6D90-4D39-86E1-9A09E4ED7051}"/>
    <cellStyle name="Dezimal [0] 3 3 5" xfId="7086" xr:uid="{C6D7392E-927F-4EEC-8AC8-2A4CB5A70A06}"/>
    <cellStyle name="Dezimal [0] 3 3 5 2" xfId="21998" xr:uid="{754697D1-63D4-45D0-8B35-2F1BD2853588}"/>
    <cellStyle name="Dezimal [0] 3 3 6" xfId="13466" xr:uid="{89388623-2533-4D57-940C-9ADA2159EE46}"/>
    <cellStyle name="Dezimal [0] 3 3 6 2" xfId="26259" xr:uid="{DF4B516B-CA82-4351-A066-227DB6703162}"/>
    <cellStyle name="Dezimal [0] 3 3 7" xfId="16984" xr:uid="{A33E9F9E-A6AB-41F5-8BE6-500D972F991C}"/>
    <cellStyle name="Dezimal [0] 3 3 7 2" xfId="27069" xr:uid="{1FBE2158-10B2-4866-862F-B51BC89B7142}"/>
    <cellStyle name="Dezimal [0] 3 3 8" xfId="19665" xr:uid="{1CC9D3B2-E309-4515-9C3A-967FB07D4A77}"/>
    <cellStyle name="Dezimal [0] 3 4" xfId="3790" xr:uid="{5BCF4CE9-DF16-499E-B595-7421865217AE}"/>
    <cellStyle name="Dezimal [0] 3 4 2" xfId="6058" xr:uid="{B3FD70AB-8114-4A19-B397-0AB22D857A8B}"/>
    <cellStyle name="Dezimal [0] 3 4 2 2" xfId="11608" xr:uid="{41B81883-11C3-4FCC-9D6E-8542A4B3E642}"/>
    <cellStyle name="Dezimal [0] 3 4 2 2 2" xfId="24708" xr:uid="{79D50923-EA10-4356-B44D-A04E80F07433}"/>
    <cellStyle name="Dezimal [0] 3 4 2 3" xfId="21217" xr:uid="{6D4C58D3-242F-4EB2-ADC7-E6EFE39958FD}"/>
    <cellStyle name="Dezimal [0] 3 4 3" xfId="13012" xr:uid="{A4147496-505C-48EE-8B79-33F56A2312D1}"/>
    <cellStyle name="Dezimal [0] 3 4 3 2" xfId="25909" xr:uid="{D12B9335-CE9D-408E-B542-9F514CD52A6F}"/>
    <cellStyle name="Dezimal [0] 3 4 4" xfId="9341" xr:uid="{90F1D6C8-2F59-4FB9-A9FB-5820C0A3C17A}"/>
    <cellStyle name="Dezimal [0] 3 4 4 2" xfId="23543" xr:uid="{4C22A126-662B-4452-B2A9-123B4664D688}"/>
    <cellStyle name="Dezimal [0] 3 4 5" xfId="7767" xr:uid="{656635B0-B1F7-4612-9AA3-3604E48B75F2}"/>
    <cellStyle name="Dezimal [0] 3 4 5 2" xfId="22385" xr:uid="{C4A1B5CD-1B12-421B-A0BF-6F003CE7CB98}"/>
    <cellStyle name="Dezimal [0] 3 4 6" xfId="13552" xr:uid="{09CA0567-472B-43C1-B4B1-898F7F27B3EF}"/>
    <cellStyle name="Dezimal [0] 3 4 6 2" xfId="26284" xr:uid="{D9CE2D57-13E4-4298-91A9-0C23C0F84721}"/>
    <cellStyle name="Dezimal [0] 3 4 7" xfId="17672" xr:uid="{4F7EFFBF-448B-40C9-8F25-75BD17312612}"/>
    <cellStyle name="Dezimal [0] 3 4 7 2" xfId="27456" xr:uid="{0EA01811-8003-4A83-8919-1FDA466C4361}"/>
    <cellStyle name="Dezimal [0] 3 4 8" xfId="20052" xr:uid="{DD329D60-4D98-41F6-A469-98780086545C}"/>
    <cellStyle name="Dezimal [0] 3 5" xfId="5157" xr:uid="{9E0865AC-C4EC-402F-9F82-963198F58604}"/>
    <cellStyle name="Dezimal [0] 3 5 2" xfId="10707" xr:uid="{4DA0BC29-BDF6-4E3E-B88D-3FB287677047}"/>
    <cellStyle name="Dezimal [0] 3 5 2 2" xfId="23938" xr:uid="{DDDF6582-B061-45C8-8327-FB4059682D2A}"/>
    <cellStyle name="Dezimal [0] 3 5 3" xfId="20447" xr:uid="{125C857A-5F9C-410C-81F6-16AD1B48EE80}"/>
    <cellStyle name="Dezimal [0] 3 6" xfId="12070" xr:uid="{62927258-4845-4A7D-8C8A-D7DA87E04D33}"/>
    <cellStyle name="Dezimal [0] 3 6 2" xfId="25108" xr:uid="{FA49ECAC-71C7-4B3B-BAC5-62BA775BCF23}"/>
    <cellStyle name="Dezimal [0] 3 7" xfId="8212" xr:uid="{B47352BF-5CE0-4816-874D-2E93F17DAE3D}"/>
    <cellStyle name="Dezimal [0] 3 7 2" xfId="22773" xr:uid="{38BD223C-2097-4FA8-8E84-944605D6F0F8}"/>
    <cellStyle name="Dezimal [0] 3 8" xfId="6551" xr:uid="{1CBFB1B2-FAA4-4763-8573-A702D6EAEF0B}"/>
    <cellStyle name="Dezimal [0] 3 8 2" xfId="21615" xr:uid="{279B73B9-BBC4-4EF5-9998-39F1566B6526}"/>
    <cellStyle name="Dezimal [0] 3 9" xfId="13390" xr:uid="{1F38DD0A-8B82-4BE9-90A1-3707CA26A441}"/>
    <cellStyle name="Dezimal [0] 3 9 2" xfId="26239" xr:uid="{24A61457-41EE-4C3C-9376-29C97C4F5C78}"/>
    <cellStyle name="Dezimal [0]_AR-Bilanzen9901" xfId="1027" xr:uid="{38540EA8-7B9F-4111-B196-EF6B75B508D0}"/>
    <cellStyle name="Dezimal 2" xfId="1462" xr:uid="{2E5078EA-78F3-44B9-B527-ECD1BD9F3801}"/>
    <cellStyle name="Dezimal 2 2" xfId="3104" xr:uid="{DABB51DA-FBF5-4742-844B-A7E925DA113E}"/>
    <cellStyle name="Dezimal 2 2 2" xfId="5603" xr:uid="{BF6E8A1A-46AC-43EC-BC0E-3DBC2BBDA817}"/>
    <cellStyle name="Dezimal 2 2 2 2" xfId="11153" xr:uid="{C8F3228D-D158-4F70-B5D4-4069A85B0086}"/>
    <cellStyle name="Dezimal 2 2 2 2 2" xfId="24322" xr:uid="{46406974-C2DF-48F7-AB0D-BA3DF782B818}"/>
    <cellStyle name="Dezimal 2 2 2 3" xfId="20831" xr:uid="{09B60451-C2E1-4335-BFB4-285C3BC0131D}"/>
    <cellStyle name="Dezimal 2 2 3" xfId="12544" xr:uid="{9798F4E3-2C9A-40F6-8AB3-7C146D319FC9}"/>
    <cellStyle name="Dezimal 2 2 3 2" xfId="25514" xr:uid="{994148B1-CF55-4D37-98A5-D2350342898C}"/>
    <cellStyle name="Dezimal 2 2 4" xfId="8702" xr:uid="{83EB66F5-4BC8-4B4F-A6D8-5D3DC0F54C3D}"/>
    <cellStyle name="Dezimal 2 2 4 2" xfId="23157" xr:uid="{C0568AA2-EEF5-4715-97BA-5C3B8B84F9D5}"/>
    <cellStyle name="Dezimal 2 2 5" xfId="7087" xr:uid="{E7B2AACF-2E78-45D0-BAC9-227CF02B3681}"/>
    <cellStyle name="Dezimal 2 2 5 2" xfId="21999" xr:uid="{7109CCBE-64E1-4A33-825F-AB61565B1398}"/>
    <cellStyle name="Dezimal 2 2 6" xfId="16985" xr:uid="{431A95C1-0D3A-4DE0-9572-12D5DE344468}"/>
    <cellStyle name="Dezimal 2 2 6 2" xfId="27070" xr:uid="{0D5C787F-184B-4AED-9C86-4BDD938EA5C5}"/>
    <cellStyle name="Dezimal 2 2 7" xfId="19666" xr:uid="{4BB92769-09DF-44A2-B013-6A1E3E1B29C9}"/>
    <cellStyle name="Dezimal 2 3" xfId="3791" xr:uid="{70E59F91-4EAD-4251-AA6B-79FF90F5F35A}"/>
    <cellStyle name="Dezimal 2 3 2" xfId="6059" xr:uid="{1C2466C2-6436-4FD4-942B-797924CDF896}"/>
    <cellStyle name="Dezimal 2 3 2 2" xfId="11609" xr:uid="{AC7F0504-3C5B-48AD-9E3E-2259B69DC2CE}"/>
    <cellStyle name="Dezimal 2 3 2 2 2" xfId="24709" xr:uid="{0530C28D-5E57-4F74-9C1E-CC7477133173}"/>
    <cellStyle name="Dezimal 2 3 2 3" xfId="21218" xr:uid="{2DEDD037-D022-4A95-B084-676F0827AEEF}"/>
    <cellStyle name="Dezimal 2 3 3" xfId="13013" xr:uid="{6704CCFF-7298-4638-BB7B-42BD2577CFCA}"/>
    <cellStyle name="Dezimal 2 3 3 2" xfId="25910" xr:uid="{E9EEA47F-FF81-4711-88C6-D8D179C906F3}"/>
    <cellStyle name="Dezimal 2 3 4" xfId="9342" xr:uid="{269646B5-A3E6-4842-9209-6EF87564E8BE}"/>
    <cellStyle name="Dezimal 2 3 4 2" xfId="23544" xr:uid="{BD1A6F4D-A765-41A6-BEDE-D48137988ADE}"/>
    <cellStyle name="Dezimal 2 3 5" xfId="7768" xr:uid="{9E08C3EC-5C38-465E-A87F-C6F729C9486A}"/>
    <cellStyle name="Dezimal 2 3 5 2" xfId="22386" xr:uid="{832DEED0-DC94-44F3-9252-BD8EF1042244}"/>
    <cellStyle name="Dezimal 2 3 6" xfId="17673" xr:uid="{69F384E0-104F-4203-AB10-1E5CBFF61603}"/>
    <cellStyle name="Dezimal 2 3 6 2" xfId="27457" xr:uid="{64A3F3B8-D3FE-42D5-8F81-EDEA931D419C}"/>
    <cellStyle name="Dezimal 2 3 7" xfId="20053" xr:uid="{407DE0AA-D235-40ED-8690-2EB5FAB37551}"/>
    <cellStyle name="Dezimal 2 4" xfId="5158" xr:uid="{0229D7BA-C0B0-4687-A517-CD9C93055508}"/>
    <cellStyle name="Dezimal 2 4 2" xfId="10708" xr:uid="{FFEC7D7C-515E-4F1C-B4B7-9CFF5C5534FB}"/>
    <cellStyle name="Dezimal 2 4 2 2" xfId="23939" xr:uid="{53C3C5D9-EEFA-48F7-AA50-36C04295A5FF}"/>
    <cellStyle name="Dezimal 2 4 3" xfId="20448" xr:uid="{D895988E-29A4-49FA-B801-F04D2901BF90}"/>
    <cellStyle name="Dezimal 2 5" xfId="12071" xr:uid="{044C741A-06E9-4A34-8BE3-B219FB374015}"/>
    <cellStyle name="Dezimal 2 5 2" xfId="25109" xr:uid="{D6031483-CDBA-4C00-A865-7B2F4DD4CD25}"/>
    <cellStyle name="Dezimal 2 6" xfId="8213" xr:uid="{D35B7CBB-1F4A-476C-B192-E4461D34D8DD}"/>
    <cellStyle name="Dezimal 2 6 2" xfId="22774" xr:uid="{5678DE9C-BFE6-4E9F-B67E-FE51568B5A97}"/>
    <cellStyle name="Dezimal 2 7" xfId="6552" xr:uid="{C533E55F-2F76-4293-8CD8-2D165E69B92E}"/>
    <cellStyle name="Dezimal 2 7 2" xfId="21616" xr:uid="{217421CC-0860-48B9-AEEC-DE859AC0988D}"/>
    <cellStyle name="Dezimal 2 8" xfId="16393" xr:uid="{ED8D8F9A-7EFD-46EB-B8F0-36EB348665F4}"/>
    <cellStyle name="Dezimal 2 8 2" xfId="26686" xr:uid="{10CD063B-8035-420C-86D8-879F1C994525}"/>
    <cellStyle name="Dezimal 2 9" xfId="19283" xr:uid="{B4A6A673-23D1-403F-A8AB-6F695265FF36}"/>
    <cellStyle name="Dezimal 3" xfId="1463" xr:uid="{6CDCC49C-F0CA-4FBB-A925-67F04936FB0E}"/>
    <cellStyle name="Dezimal 3 10" xfId="19284" xr:uid="{1A0E4971-3B37-4D6B-8612-ECC302EB9B03}"/>
    <cellStyle name="Dezimal 3 2" xfId="1464" xr:uid="{6F014E90-DB71-4507-9F03-E0B08A8A29FB}"/>
    <cellStyle name="Dezimal 3 2 10" xfId="19285" xr:uid="{3E7BC047-C67D-40FC-A404-662F9E289C18}"/>
    <cellStyle name="Dezimal 3 2 2" xfId="1465" xr:uid="{0BC89F03-9B2D-4DD9-90A8-0BEFAA714F19}"/>
    <cellStyle name="Dezimal 3 2 2 2" xfId="3107" xr:uid="{825C9E39-99FF-43E1-AF32-9765E94630CF}"/>
    <cellStyle name="Dezimal 3 2 2 2 2" xfId="5606" xr:uid="{A4ED1675-9608-41ED-BAF2-DD662575E69E}"/>
    <cellStyle name="Dezimal 3 2 2 2 2 2" xfId="11156" xr:uid="{68A482F4-E171-40E9-BF09-9929FDD7CBC4}"/>
    <cellStyle name="Dezimal 3 2 2 2 2 2 2" xfId="24325" xr:uid="{BAD980CA-C934-46F3-B1C1-1F893BA4B34F}"/>
    <cellStyle name="Dezimal 3 2 2 2 2 3" xfId="20834" xr:uid="{508E1E9D-4829-4853-87CB-F3DC8F624CBF}"/>
    <cellStyle name="Dezimal 3 2 2 2 3" xfId="12547" xr:uid="{FC91690F-2DF5-4BBC-B970-5D301429390D}"/>
    <cellStyle name="Dezimal 3 2 2 2 3 2" xfId="25517" xr:uid="{4EDB1333-744E-4DFA-90D9-EFA442DA2AC2}"/>
    <cellStyle name="Dezimal 3 2 2 2 4" xfId="8705" xr:uid="{2A140DF7-0B34-4321-83B1-6A141E604F6C}"/>
    <cellStyle name="Dezimal 3 2 2 2 4 2" xfId="23160" xr:uid="{BEC29B82-B2D0-4044-9285-C9B013CCEB51}"/>
    <cellStyle name="Dezimal 3 2 2 2 5" xfId="7090" xr:uid="{CE796FDF-7DEF-4FBD-A706-F10BDD632876}"/>
    <cellStyle name="Dezimal 3 2 2 2 5 2" xfId="22002" xr:uid="{FE0FE998-7666-4AD9-8418-F17E17403258}"/>
    <cellStyle name="Dezimal 3 2 2 2 6" xfId="16988" xr:uid="{324316F2-DA44-4340-8450-ADDECF56C61D}"/>
    <cellStyle name="Dezimal 3 2 2 2 6 2" xfId="27073" xr:uid="{05EAF6EE-9E8D-423A-8140-C96DC4096D23}"/>
    <cellStyle name="Dezimal 3 2 2 2 7" xfId="19669" xr:uid="{D6D5B217-962D-4A4E-8827-A8D500605658}"/>
    <cellStyle name="Dezimal 3 2 2 3" xfId="3794" xr:uid="{4162A890-B6D0-4A86-B2DA-D48D79586C09}"/>
    <cellStyle name="Dezimal 3 2 2 3 2" xfId="6062" xr:uid="{87E07E44-1D39-4308-AE22-8765A15E1606}"/>
    <cellStyle name="Dezimal 3 2 2 3 2 2" xfId="11612" xr:uid="{2B57B603-2C91-4ABA-8D1B-4B10A7C25F09}"/>
    <cellStyle name="Dezimal 3 2 2 3 2 2 2" xfId="24712" xr:uid="{59C5D5D3-33F3-4F20-807D-7DE2DFA6EE66}"/>
    <cellStyle name="Dezimal 3 2 2 3 2 3" xfId="21221" xr:uid="{895AE0CF-87BF-4379-A4A8-A241D3C2C658}"/>
    <cellStyle name="Dezimal 3 2 2 3 3" xfId="13016" xr:uid="{B1628370-B7E2-481E-AA30-DD234B2F8EEA}"/>
    <cellStyle name="Dezimal 3 2 2 3 3 2" xfId="25913" xr:uid="{29AFC7F3-ABBE-4957-9F2F-BA7E91490512}"/>
    <cellStyle name="Dezimal 3 2 2 3 4" xfId="9345" xr:uid="{C8B4A79F-950E-4616-BDB3-3EFDC34310C4}"/>
    <cellStyle name="Dezimal 3 2 2 3 4 2" xfId="23547" xr:uid="{6F6BD200-FC5F-4A0B-B28E-AAB3EA25C99A}"/>
    <cellStyle name="Dezimal 3 2 2 3 5" xfId="7771" xr:uid="{3AEA88AE-8C0D-4809-9550-300342C15914}"/>
    <cellStyle name="Dezimal 3 2 2 3 5 2" xfId="22389" xr:uid="{0F12E131-7CB0-44A0-AAF7-1FF3E64D5955}"/>
    <cellStyle name="Dezimal 3 2 2 3 6" xfId="17676" xr:uid="{799703A4-8FA5-4F6C-9C32-1EC7AD5CCA0E}"/>
    <cellStyle name="Dezimal 3 2 2 3 6 2" xfId="27460" xr:uid="{E760AF1A-9F1E-4640-B4D7-EAF01AD01636}"/>
    <cellStyle name="Dezimal 3 2 2 3 7" xfId="20056" xr:uid="{8EA1BD52-E33A-4312-8EE0-29D67F6A66F9}"/>
    <cellStyle name="Dezimal 3 2 2 4" xfId="5161" xr:uid="{EA686135-6E1E-4016-83D8-621B25DE5D90}"/>
    <cellStyle name="Dezimal 3 2 2 4 2" xfId="10711" xr:uid="{A68BE6D4-7A00-47CD-BEB8-3E0262EC1BC4}"/>
    <cellStyle name="Dezimal 3 2 2 4 2 2" xfId="23942" xr:uid="{09982983-F2EE-4E91-BDCB-AF86D6FB33E8}"/>
    <cellStyle name="Dezimal 3 2 2 4 3" xfId="20451" xr:uid="{C0D3AA6E-D6FF-4738-8A33-D4D42BD14932}"/>
    <cellStyle name="Dezimal 3 2 2 5" xfId="12074" xr:uid="{EDA7215D-1856-480C-A862-D002416663E0}"/>
    <cellStyle name="Dezimal 3 2 2 5 2" xfId="25112" xr:uid="{C8F48014-BCF6-4739-96E8-F4D3EA5F8CA8}"/>
    <cellStyle name="Dezimal 3 2 2 6" xfId="8216" xr:uid="{89D23CC2-D0CC-4B68-A71F-B6E2FB750704}"/>
    <cellStyle name="Dezimal 3 2 2 6 2" xfId="22777" xr:uid="{54A54AC8-7ADE-42A0-8C1C-83146F42A891}"/>
    <cellStyle name="Dezimal 3 2 2 7" xfId="6555" xr:uid="{66C50438-559C-4055-A33E-2118475A82ED}"/>
    <cellStyle name="Dezimal 3 2 2 7 2" xfId="21619" xr:uid="{977CC8CE-9F42-4A3D-BE6D-89C903D8C785}"/>
    <cellStyle name="Dezimal 3 2 2 8" xfId="16396" xr:uid="{87D457CA-F35B-489C-9B87-2858128BCC48}"/>
    <cellStyle name="Dezimal 3 2 2 8 2" xfId="26689" xr:uid="{90B0D62A-444D-4B57-BC87-FFE1F676D92D}"/>
    <cellStyle name="Dezimal 3 2 2 9" xfId="19286" xr:uid="{1C14C27E-A4E4-4DE0-8202-F137717247B4}"/>
    <cellStyle name="Dezimal 3 2 3" xfId="3106" xr:uid="{B9ED971D-0E8A-481C-868B-44905A1586EC}"/>
    <cellStyle name="Dezimal 3 2 3 2" xfId="5605" xr:uid="{68F24F8A-576B-45EE-B0D4-E5E3DF872734}"/>
    <cellStyle name="Dezimal 3 2 3 2 2" xfId="11155" xr:uid="{D2795167-3420-4C9D-8765-29CDCEC9DA19}"/>
    <cellStyle name="Dezimal 3 2 3 2 2 2" xfId="24324" xr:uid="{962924B5-9D13-42A9-BE06-DF521855943B}"/>
    <cellStyle name="Dezimal 3 2 3 2 3" xfId="20833" xr:uid="{42A98E06-76D1-4A47-95DA-FDB3BDE155C2}"/>
    <cellStyle name="Dezimal 3 2 3 3" xfId="12546" xr:uid="{B928E46F-2F35-4CEA-8DF8-C6D67B832B44}"/>
    <cellStyle name="Dezimal 3 2 3 3 2" xfId="25516" xr:uid="{2CEC5724-F088-4572-8A79-3A90614C15E0}"/>
    <cellStyle name="Dezimal 3 2 3 4" xfId="8704" xr:uid="{78A131D7-076B-4440-9317-404022954C38}"/>
    <cellStyle name="Dezimal 3 2 3 4 2" xfId="23159" xr:uid="{92F3DB8D-77EB-49F1-8CF3-632BC5F5E0E6}"/>
    <cellStyle name="Dezimal 3 2 3 5" xfId="7089" xr:uid="{601CE3D5-5CAC-4B4A-AA27-1D8DF9D93F41}"/>
    <cellStyle name="Dezimal 3 2 3 5 2" xfId="22001" xr:uid="{5A10CBAA-83DF-4DE3-8140-08F27802435F}"/>
    <cellStyle name="Dezimal 3 2 3 6" xfId="16987" xr:uid="{386C4567-8AC0-4AF2-B9EF-1A9E27E7F873}"/>
    <cellStyle name="Dezimal 3 2 3 6 2" xfId="27072" xr:uid="{9653A9CE-B3C8-4F6E-8339-EC9599150B69}"/>
    <cellStyle name="Dezimal 3 2 3 7" xfId="19668" xr:uid="{88BDE68C-3282-4533-A0E6-59233B483A67}"/>
    <cellStyle name="Dezimal 3 2 4" xfId="3793" xr:uid="{BBDB4E14-DC40-4379-B0EE-1B6104C28CD8}"/>
    <cellStyle name="Dezimal 3 2 4 2" xfId="6061" xr:uid="{E7E18FE3-5B9A-49FB-A8A0-DD14C535BB97}"/>
    <cellStyle name="Dezimal 3 2 4 2 2" xfId="11611" xr:uid="{D6AA594E-1959-482C-8217-4C8BC712D75E}"/>
    <cellStyle name="Dezimal 3 2 4 2 2 2" xfId="24711" xr:uid="{72B85CFB-C9B1-4C9B-8613-BF22498BDD59}"/>
    <cellStyle name="Dezimal 3 2 4 2 3" xfId="21220" xr:uid="{BEF740CE-9C39-4C73-9A30-6AB69A79476E}"/>
    <cellStyle name="Dezimal 3 2 4 3" xfId="13015" xr:uid="{A7AB5690-C745-48B9-8303-F2DDCD58E4B4}"/>
    <cellStyle name="Dezimal 3 2 4 3 2" xfId="25912" xr:uid="{BABA8491-7881-4BE8-A96A-60C0ED896A63}"/>
    <cellStyle name="Dezimal 3 2 4 4" xfId="9344" xr:uid="{61E2237E-868F-47E1-9362-04938AE3E2C3}"/>
    <cellStyle name="Dezimal 3 2 4 4 2" xfId="23546" xr:uid="{72258E30-B6E9-470B-A5FA-B85C4BBA6939}"/>
    <cellStyle name="Dezimal 3 2 4 5" xfId="7770" xr:uid="{3E906A8C-CF11-4E3C-A39A-5343FE402D0C}"/>
    <cellStyle name="Dezimal 3 2 4 5 2" xfId="22388" xr:uid="{E189F6D1-4BD4-4919-ABF9-2294DB323B49}"/>
    <cellStyle name="Dezimal 3 2 4 6" xfId="17675" xr:uid="{B6EE461D-001D-40B1-AE34-99C3808909ED}"/>
    <cellStyle name="Dezimal 3 2 4 6 2" xfId="27459" xr:uid="{DBBD8B7F-8F4D-4EF3-93BC-E90BA2493C8C}"/>
    <cellStyle name="Dezimal 3 2 4 7" xfId="20055" xr:uid="{BDF0C7F9-26AB-4609-8B90-0AE684854EE4}"/>
    <cellStyle name="Dezimal 3 2 5" xfId="5160" xr:uid="{F6E11AD4-4B12-4062-9F1E-4272CDFAB6F6}"/>
    <cellStyle name="Dezimal 3 2 5 2" xfId="10710" xr:uid="{5236D4EB-7DB4-4F59-B5E4-C5FD31A84E6C}"/>
    <cellStyle name="Dezimal 3 2 5 2 2" xfId="23941" xr:uid="{B3642880-D2C8-4078-8A60-40F0BE28A603}"/>
    <cellStyle name="Dezimal 3 2 5 3" xfId="20450" xr:uid="{5BA87D99-FDC9-47D8-81B8-1D314282D18F}"/>
    <cellStyle name="Dezimal 3 2 6" xfId="12073" xr:uid="{D66C4B96-6A88-4ACF-B9FD-E342730FA763}"/>
    <cellStyle name="Dezimal 3 2 6 2" xfId="25111" xr:uid="{21FADA5A-CC83-468C-9A18-482B6C58B14F}"/>
    <cellStyle name="Dezimal 3 2 7" xfId="8215" xr:uid="{117F1CEB-5033-47F7-B787-918ACD565E3E}"/>
    <cellStyle name="Dezimal 3 2 7 2" xfId="22776" xr:uid="{C0BA4504-B6E5-425B-8DB5-E93572771801}"/>
    <cellStyle name="Dezimal 3 2 8" xfId="6554" xr:uid="{73CA901E-2BF6-4FE8-8E56-E26AB9E328C6}"/>
    <cellStyle name="Dezimal 3 2 8 2" xfId="21618" xr:uid="{0FD27415-9B0D-4EF3-B485-FCC8612B4BAE}"/>
    <cellStyle name="Dezimal 3 2 9" xfId="16395" xr:uid="{1E505351-5288-4F38-BBC2-CEF7775A00F5}"/>
    <cellStyle name="Dezimal 3 2 9 2" xfId="26688" xr:uid="{2271CADA-2CF0-46B0-9494-072B4D81A65F}"/>
    <cellStyle name="Dezimal 3 3" xfId="3105" xr:uid="{C07BB017-69CB-41E9-9625-B5B39E5E75A3}"/>
    <cellStyle name="Dezimal 3 3 2" xfId="5604" xr:uid="{665854E1-170F-4151-BCEA-B6D01FF146C8}"/>
    <cellStyle name="Dezimal 3 3 2 2" xfId="11154" xr:uid="{C5218536-84F2-481B-A337-3899E9C2A375}"/>
    <cellStyle name="Dezimal 3 3 2 2 2" xfId="24323" xr:uid="{29E1EE09-045C-4936-92BB-62B09B2675F7}"/>
    <cellStyle name="Dezimal 3 3 2 3" xfId="20832" xr:uid="{89C1289E-12C8-44EE-BC55-018F19FA9AEC}"/>
    <cellStyle name="Dezimal 3 3 3" xfId="12545" xr:uid="{96A34B48-9A32-4F59-8634-FA760C828360}"/>
    <cellStyle name="Dezimal 3 3 3 2" xfId="25515" xr:uid="{A99BAD32-2523-4315-A64C-EE2D63AF17A4}"/>
    <cellStyle name="Dezimal 3 3 4" xfId="8703" xr:uid="{61C0D005-1FC8-4261-BAD9-32A876ACA4B9}"/>
    <cellStyle name="Dezimal 3 3 4 2" xfId="23158" xr:uid="{5D65FB3D-B887-481D-91A6-82B1A7DE84D7}"/>
    <cellStyle name="Dezimal 3 3 5" xfId="7088" xr:uid="{47FA5AE4-7E26-4A12-8BB5-AD2979DE4D4C}"/>
    <cellStyle name="Dezimal 3 3 5 2" xfId="22000" xr:uid="{69125468-C8B8-4BAF-BD80-61A150806D02}"/>
    <cellStyle name="Dezimal 3 3 6" xfId="16986" xr:uid="{0F36B191-5D03-4CDC-A9FF-1FB0B5F9EEB1}"/>
    <cellStyle name="Dezimal 3 3 6 2" xfId="27071" xr:uid="{5CC79DFE-F334-49CB-861B-F614B3A9B145}"/>
    <cellStyle name="Dezimal 3 3 7" xfId="19667" xr:uid="{1F8338AD-801A-4C34-9DE7-A8B578202C41}"/>
    <cellStyle name="Dezimal 3 4" xfId="3792" xr:uid="{163156D3-7A05-4794-9EE6-29C3A3BE65D6}"/>
    <cellStyle name="Dezimal 3 4 2" xfId="6060" xr:uid="{6223E524-6D34-493A-A876-FFBBE1556EBC}"/>
    <cellStyle name="Dezimal 3 4 2 2" xfId="11610" xr:uid="{87DA4E74-1679-47EB-B228-B97D5979FFE3}"/>
    <cellStyle name="Dezimal 3 4 2 2 2" xfId="24710" xr:uid="{37C1069C-8B18-4E5D-979D-B0A6D9EE2AFE}"/>
    <cellStyle name="Dezimal 3 4 2 3" xfId="21219" xr:uid="{E4EAA7F8-8704-4BFD-BB2E-A179DE80139D}"/>
    <cellStyle name="Dezimal 3 4 3" xfId="13014" xr:uid="{251041EF-B0A6-4BB6-9E96-4C0391080E3E}"/>
    <cellStyle name="Dezimal 3 4 3 2" xfId="25911" xr:uid="{C3991880-C529-4A0B-9312-9911591DD577}"/>
    <cellStyle name="Dezimal 3 4 4" xfId="9343" xr:uid="{FB8B1A27-75EA-4DDD-B800-0840F2040F59}"/>
    <cellStyle name="Dezimal 3 4 4 2" xfId="23545" xr:uid="{20E347CF-1942-49C7-8E0D-737903237066}"/>
    <cellStyle name="Dezimal 3 4 5" xfId="7769" xr:uid="{FF5C4B3D-8233-4D65-960D-1F77E81B937D}"/>
    <cellStyle name="Dezimal 3 4 5 2" xfId="22387" xr:uid="{64E47B25-CC2B-4AC7-8562-22F127F3AE93}"/>
    <cellStyle name="Dezimal 3 4 6" xfId="17674" xr:uid="{F0E2FB3A-2B1E-43BE-BF82-308E281D30B7}"/>
    <cellStyle name="Dezimal 3 4 6 2" xfId="27458" xr:uid="{98E58968-1449-40B3-B180-6CC17B9E4BD4}"/>
    <cellStyle name="Dezimal 3 4 7" xfId="20054" xr:uid="{19B386FC-6996-4197-ABEF-C5575EE76515}"/>
    <cellStyle name="Dezimal 3 5" xfId="5159" xr:uid="{94A62EC5-489A-48AD-A7B7-31250356F172}"/>
    <cellStyle name="Dezimal 3 5 2" xfId="10709" xr:uid="{1BFE5E36-2164-4419-8251-8408F06E3F7E}"/>
    <cellStyle name="Dezimal 3 5 2 2" xfId="23940" xr:uid="{CCCAC27D-842D-45A4-92FE-B2E312975704}"/>
    <cellStyle name="Dezimal 3 5 3" xfId="20449" xr:uid="{1F161654-A030-40E2-81EA-6BCC8DEFAD9B}"/>
    <cellStyle name="Dezimal 3 6" xfId="12072" xr:uid="{87FF6A0A-BEB4-4A19-95BE-A232BC9555F3}"/>
    <cellStyle name="Dezimal 3 6 2" xfId="25110" xr:uid="{A231E2FF-38E3-4B3B-A646-FEBF6EC342AB}"/>
    <cellStyle name="Dezimal 3 7" xfId="8214" xr:uid="{6D098C1E-2352-483D-A7BB-D0BA8D4B2CF5}"/>
    <cellStyle name="Dezimal 3 7 2" xfId="22775" xr:uid="{5E2FF615-720A-4CC0-B1F8-C2E0BB9A0F0B}"/>
    <cellStyle name="Dezimal 3 8" xfId="6553" xr:uid="{3492FBD7-5561-41B9-99C0-B3A20C5B4898}"/>
    <cellStyle name="Dezimal 3 8 2" xfId="21617" xr:uid="{5A65C081-EE8E-46C5-B9A5-65741496DDC0}"/>
    <cellStyle name="Dezimal 3 9" xfId="16394" xr:uid="{9A562D12-4747-43E9-A77B-B496BF98040C}"/>
    <cellStyle name="Dezimal 3 9 2" xfId="26687" xr:uid="{179188CD-C621-4137-BAC3-1BCEC63F2E9B}"/>
    <cellStyle name="Dezimal_AR-Bilanzen9901" xfId="1028" xr:uid="{1E0B79D9-1208-460D-A46D-15E8E8005AFD}"/>
    <cellStyle name="Dobre" xfId="1466" xr:uid="{4F7533DC-D57E-40CA-93E3-B4C7315CEF30}"/>
    <cellStyle name="Dollar (zero dec)" xfId="27" xr:uid="{00000000-0005-0000-0000-00000E000000}"/>
    <cellStyle name="Dollar (zero dec) 2" xfId="1029" xr:uid="{8AC77E3C-59C9-4380-B01D-3CA882126224}"/>
    <cellStyle name="Dollar (zero dec) 2 2" xfId="14824" xr:uid="{88A5D0D7-C75A-4942-B0ED-2DF67958B4FE}"/>
    <cellStyle name="Dollar (zero dec) 2 3" xfId="14243" xr:uid="{31747A0F-4563-4C31-9849-629AFE050375}"/>
    <cellStyle name="Dollar (zero dec) 3" xfId="6418" xr:uid="{1CB8DDF0-B40E-49F3-A2F4-25DF9EDE0A15}"/>
    <cellStyle name="Dollar (zero dec) 3 2" xfId="14244" xr:uid="{613B1A04-3B57-4973-A629-3BF8CA124856}"/>
    <cellStyle name="Dollar (zero dec) 3 3" xfId="30318" xr:uid="{515112A2-6686-40DE-89BC-03953C76F367}"/>
    <cellStyle name="Dollar (zero dec) 4" xfId="14245" xr:uid="{4E0C53F6-0EE1-443B-A724-68CE39E63AB9}"/>
    <cellStyle name="Dollar (zero dec) 5" xfId="14246" xr:uid="{4B0337F3-3FB2-4730-B81E-3616EDA65472}"/>
    <cellStyle name="Dollar (zero dec) 6" xfId="14247" xr:uid="{95C24B1F-DE42-476F-BC92-6BB780ADFA68}"/>
    <cellStyle name="Dollar (zero dec) 7" xfId="14248" xr:uid="{D6DF9245-0301-4E99-93F1-59041F84C8CC}"/>
    <cellStyle name="Dollar (zero dec)_1.RBL Related Transactions &amp; note 2010-Q2" xfId="14249" xr:uid="{7E311AC4-2893-4F4C-A4BD-2DC036DD1442}"/>
    <cellStyle name="E&amp;Y House" xfId="28" xr:uid="{00000000-0005-0000-0000-00000F000000}"/>
    <cellStyle name="E&amp;Y House 2" xfId="29158" xr:uid="{9178A926-6A9F-44C7-A694-229EA63171FB}"/>
    <cellStyle name="E&amp;Y House 3" xfId="30975" xr:uid="{3014471B-F8ED-4C99-83B8-7AD7997AB61A}"/>
    <cellStyle name="E&amp;Y House 4" xfId="14250" xr:uid="{FC8787C5-3FDA-4F59-9752-E65C2AC32BAB}"/>
    <cellStyle name="Eingabe 2" xfId="1467" xr:uid="{74A5F32E-6A5E-4C4D-ADF2-0B137F1DD2B6}"/>
    <cellStyle name="Eingabe 2 10" xfId="16701" xr:uid="{3C156AB9-AADC-4512-88FA-3000CFAC188F}"/>
    <cellStyle name="Eingabe 2 10 2" xfId="18604" xr:uid="{CD8C1CA4-6F88-4E7A-93BF-CD785BFB91B4}"/>
    <cellStyle name="Eingabe 2 2" xfId="3592" xr:uid="{001387BE-E8D5-41C9-B187-98C17652CAD1}"/>
    <cellStyle name="Eingabe 2 2 2" xfId="4787" xr:uid="{20286080-EF32-469C-A8BA-BD368225DC9F}"/>
    <cellStyle name="Eingabe 2 2 2 2" xfId="10338" xr:uid="{4AD62ADE-DA17-43AF-9687-58D28120D0A8}"/>
    <cellStyle name="Eingabe 2 2 3" xfId="4952" xr:uid="{DB90C873-3D54-4D40-8FF0-6873D0A1F942}"/>
    <cellStyle name="Eingabe 2 2 3 2" xfId="10503" xr:uid="{974C7E39-5140-40A1-A3E9-EE3616D6C076}"/>
    <cellStyle name="Eingabe 2 2 4" xfId="4410" xr:uid="{40A5D9F9-7E37-4D5F-AE5F-19A28A029BC1}"/>
    <cellStyle name="Eingabe 2 2 4 2" xfId="9961" xr:uid="{F075EB42-C0C0-417A-89B1-E33A173D0E1B}"/>
    <cellStyle name="Eingabe 2 2 5" xfId="9168" xr:uid="{E564E3CF-6CE5-48ED-BDA1-E8FD47718A62}"/>
    <cellStyle name="Eingabe 2 2 6" xfId="7570" xr:uid="{24C38EF1-950F-4E7B-90AA-2B399C287F08}"/>
    <cellStyle name="Eingabe 2 2 7" xfId="17474" xr:uid="{BF1E3DFF-489D-4549-A7C3-38D76DBDC9A7}"/>
    <cellStyle name="Eingabe 2 2 7 2" xfId="18822" xr:uid="{CF6314BF-46AF-4716-8AEE-41EAC8C13A2C}"/>
    <cellStyle name="Eingabe 2 2 8" xfId="18213" xr:uid="{234F0CE7-2B7D-4146-97B5-71BC36B221D3}"/>
    <cellStyle name="Eingabe 2 2 8 2" xfId="19107" xr:uid="{6BA91CD1-982F-4E59-A14A-37233BA3B520}"/>
    <cellStyle name="Eingabe 2 3" xfId="3672" xr:uid="{C146009C-29CE-49FA-B738-CAA54E46C1D5}"/>
    <cellStyle name="Eingabe 2 3 2" xfId="4857" xr:uid="{637FE8D5-4526-4F74-981A-BB00172EC01B}"/>
    <cellStyle name="Eingabe 2 3 2 2" xfId="10408" xr:uid="{2552967E-75A9-45D1-A79D-0364FEF52C5D}"/>
    <cellStyle name="Eingabe 2 3 3" xfId="4643" xr:uid="{33971913-4511-4249-B17B-0F1FB8D36C89}"/>
    <cellStyle name="Eingabe 2 3 3 2" xfId="10194" xr:uid="{5702DE0A-A186-4D27-B703-280179AC6C9B}"/>
    <cellStyle name="Eingabe 2 3 4" xfId="4358" xr:uid="{08B569E0-8AD4-40D4-990F-1E1803B89AE5}"/>
    <cellStyle name="Eingabe 2 3 4 2" xfId="9909" xr:uid="{BC0880F1-AEB7-4323-B733-37A6DCDC6455}"/>
    <cellStyle name="Eingabe 2 3 5" xfId="9227" xr:uid="{43F7DB27-EF6D-4896-B08B-11CCB2250835}"/>
    <cellStyle name="Eingabe 2 3 6" xfId="7649" xr:uid="{BBAF5801-9311-4ACB-AFC2-56382CC7B4A1}"/>
    <cellStyle name="Eingabe 2 3 7" xfId="17554" xr:uid="{B988C96B-868B-4701-94A6-C4944757BA1E}"/>
    <cellStyle name="Eingabe 2 3 7 2" xfId="18891" xr:uid="{DDFEED13-F389-4F13-AD48-D8B8FF07451C}"/>
    <cellStyle name="Eingabe 2 3 8" xfId="18282" xr:uid="{D7ABABE6-2E1E-4934-B66A-BEB5F33C20D1}"/>
    <cellStyle name="Eingabe 2 3 8 2" xfId="19176" xr:uid="{C89760F2-6459-44E5-A38B-BE7582F2E1E2}"/>
    <cellStyle name="Eingabe 2 4" xfId="3642" xr:uid="{42A6DBD3-96DE-4BA8-A43B-3BD0AF7AFB84}"/>
    <cellStyle name="Eingabe 2 4 2" xfId="4827" xr:uid="{67C774F6-5DBD-4141-985B-342D0A2E21E0}"/>
    <cellStyle name="Eingabe 2 4 2 2" xfId="10378" xr:uid="{25CE81C3-FF41-4EF0-ACC7-DCFD8024E9E4}"/>
    <cellStyle name="Eingabe 2 4 3" xfId="4749" xr:uid="{53501086-DE98-4D13-B4E5-2C53B35A06C3}"/>
    <cellStyle name="Eingabe 2 4 3 2" xfId="10300" xr:uid="{8A845175-8A6A-44ED-B456-7C1C6B8F495C}"/>
    <cellStyle name="Eingabe 2 4 4" xfId="4626" xr:uid="{0C546129-6801-4994-B99D-486A1DEBCAFE}"/>
    <cellStyle name="Eingabe 2 4 4 2" xfId="10177" xr:uid="{09EBF05C-192D-4E0E-B494-25CE31F0BACF}"/>
    <cellStyle name="Eingabe 2 4 5" xfId="9209" xr:uid="{C0D6C337-8F41-4EFC-ADEE-BAE6080FCF65}"/>
    <cellStyle name="Eingabe 2 4 6" xfId="7619" xr:uid="{19A81856-1E76-41E8-A8EA-026460B4FBFD}"/>
    <cellStyle name="Eingabe 2 4 7" xfId="17524" xr:uid="{77C791B1-57B6-4CD6-9FCA-8F4264B1E481}"/>
    <cellStyle name="Eingabe 2 4 7 2" xfId="18861" xr:uid="{A6522F0C-FD8C-41F6-905A-67A23BF9E855}"/>
    <cellStyle name="Eingabe 2 4 8" xfId="18252" xr:uid="{054642B2-D8C3-4E7E-9F6F-4B867C0763D1}"/>
    <cellStyle name="Eingabe 2 4 8 2" xfId="19146" xr:uid="{1E8B0F25-7F3D-419B-B19C-C12FAC06A28D}"/>
    <cellStyle name="Eingabe 2 5" xfId="3390" xr:uid="{6D6D23AA-A04F-45C0-8F0C-6265C4DD72DC}"/>
    <cellStyle name="Eingabe 2 5 2" xfId="4670" xr:uid="{69A2078E-F45F-45C9-A22E-94FEE1E6AF3C}"/>
    <cellStyle name="Eingabe 2 5 2 2" xfId="10221" xr:uid="{C74D4FE6-1EB8-4C92-BB87-CDA494D9AB6E}"/>
    <cellStyle name="Eingabe 2 5 3" xfId="4377" xr:uid="{8CF7EE43-F29B-4028-9587-74ECEB752421}"/>
    <cellStyle name="Eingabe 2 5 3 2" xfId="9928" xr:uid="{13CACA50-77CD-49C0-BB7A-E17C5B03A40B}"/>
    <cellStyle name="Eingabe 2 5 4" xfId="4386" xr:uid="{ED94FB2E-6D08-4D90-945B-46C3ABAFC66E}"/>
    <cellStyle name="Eingabe 2 5 4 2" xfId="9937" xr:uid="{C6552142-8DEE-43A2-938F-0777ABFA3B9D}"/>
    <cellStyle name="Eingabe 2 5 5" xfId="8978" xr:uid="{21A0E0C8-253A-4201-B5FC-F11686C1202A}"/>
    <cellStyle name="Eingabe 2 5 6" xfId="7369" xr:uid="{1898D48D-3780-48E9-A0F4-47AFA170F9BB}"/>
    <cellStyle name="Eingabe 2 5 7" xfId="17271" xr:uid="{D2012A2A-D88F-4608-8989-C530197DE894}"/>
    <cellStyle name="Eingabe 2 5 7 2" xfId="18724" xr:uid="{A3E2B22B-7BE7-409B-9CB2-40E39539E72D}"/>
    <cellStyle name="Eingabe 2 5 8" xfId="18115" xr:uid="{0177407E-5E1B-4FC6-BB37-01EAAEDFA893}"/>
    <cellStyle name="Eingabe 2 5 8 2" xfId="19009" xr:uid="{32FAE73A-7EDE-4F8B-A580-8F6542B104D4}"/>
    <cellStyle name="Eingabe 2 6" xfId="3070" xr:uid="{0854A677-FBAF-4CB1-ACB4-2E75E0526265}"/>
    <cellStyle name="Eingabe 2 6 2" xfId="4559" xr:uid="{77F5D025-B0A8-4E61-BD2B-9CA789BF6ACA}"/>
    <cellStyle name="Eingabe 2 6 2 2" xfId="10110" xr:uid="{E30288B4-0C8A-46F0-A330-092C4BDA2AF6}"/>
    <cellStyle name="Eingabe 2 6 3" xfId="4251" xr:uid="{93D7C9CB-9377-4F98-934C-461BCC89AA99}"/>
    <cellStyle name="Eingabe 2 6 3 2" xfId="9802" xr:uid="{3389BFDD-F8CD-44C7-9A1F-3E5C0D8ED3FA}"/>
    <cellStyle name="Eingabe 2 6 4" xfId="4405" xr:uid="{1C2AB62E-E721-4546-B629-CD1AF31D18D1}"/>
    <cellStyle name="Eingabe 2 6 4 2" xfId="9956" xr:uid="{B17B0DE7-F54A-4887-8C87-B42C76737D64}"/>
    <cellStyle name="Eingabe 2 6 5" xfId="7054" xr:uid="{9718769D-30B1-4BFF-9CF3-D747913B46F1}"/>
    <cellStyle name="Eingabe 2 6 6" xfId="16951" xr:uid="{B8521CE6-382B-4942-BDAF-A7B4B72C16E4}"/>
    <cellStyle name="Eingabe 2 6 6 2" xfId="18650" xr:uid="{43DCA184-92D5-4B0B-8E5F-9E5870B4F215}"/>
    <cellStyle name="Eingabe 2 6 7" xfId="18041" xr:uid="{1E32E445-1623-4C43-9870-87A70DDE0C49}"/>
    <cellStyle name="Eingabe 2 6 7 2" xfId="18935" xr:uid="{6BDC1890-F311-4F9C-A499-3B7230227709}"/>
    <cellStyle name="Eingabe 2 7" xfId="4370" xr:uid="{5075DB2F-E010-40B7-AB45-D71E65A23B47}"/>
    <cellStyle name="Eingabe 2 7 2" xfId="9921" xr:uid="{54D521F4-DD2F-4015-B577-21A6680FF615}"/>
    <cellStyle name="Eingabe 2 8" xfId="6556" xr:uid="{27506335-F9D1-4DBE-9454-B437E3CB17A1}"/>
    <cellStyle name="Eingabe 2 9" xfId="16397" xr:uid="{C414E2F6-D328-4061-BE3C-1F18679762E1}"/>
    <cellStyle name="Eingabe 2 9 2" xfId="18536" xr:uid="{C34382EF-CFBE-4C20-87B9-616A7C45D97A}"/>
    <cellStyle name="Eingabe 3" xfId="1468" xr:uid="{B30330C5-1763-449A-922A-09689BBD3C32}"/>
    <cellStyle name="Ellenőrzőcella" xfId="1469" xr:uid="{CBE2963A-9FEB-4AA2-83B0-315DDED456CC}"/>
    <cellStyle name="Emphasis 1" xfId="14251" xr:uid="{C9B52176-B911-478C-91E6-6773ACBE59DC}"/>
    <cellStyle name="Emphasis 2" xfId="14252" xr:uid="{BD2B42AF-882F-4A7E-9FD9-447F894A836E}"/>
    <cellStyle name="Emphasis 3" xfId="14253" xr:uid="{5E3D2AC4-227A-4103-AF29-F4ABAF80D722}"/>
    <cellStyle name="Ênfase1" xfId="1470" xr:uid="{32941A18-12AD-46CB-9E4E-1531F4ABB3B1}"/>
    <cellStyle name="Ênfase2" xfId="1471" xr:uid="{5AF8B400-0C26-4646-8B4E-E6568E366E05}"/>
    <cellStyle name="Ênfase3" xfId="1472" xr:uid="{FF3D36EA-6F75-448A-9210-C842AF175490}"/>
    <cellStyle name="Ênfase4" xfId="1473" xr:uid="{E8F6D9FB-8FDA-49F9-9FC7-4ACA9BDC89C9}"/>
    <cellStyle name="Ênfase5" xfId="1474" xr:uid="{B64436AA-5FAB-4143-9CFC-12ACF9DA1E8B}"/>
    <cellStyle name="Ênfase6" xfId="1475" xr:uid="{8FA7F3E7-820B-4938-A15C-4CBAB2A170DB}"/>
    <cellStyle name="Enter Currency (0)" xfId="30319" xr:uid="{BF0EABA0-C954-4561-A6FD-9DD6AEB29D16}"/>
    <cellStyle name="Enter Currency (2)" xfId="30320" xr:uid="{F7730C53-2D65-4873-A81D-E779E9181C32}"/>
    <cellStyle name="Enter Units (0)" xfId="30321" xr:uid="{9BF39B9B-7484-4231-AEEA-46E937F03121}"/>
    <cellStyle name="Enter Units (1)" xfId="30322" xr:uid="{F5D8AD66-4C76-4684-A519-06AFE67AF862}"/>
    <cellStyle name="Enter Units (2)" xfId="30323" xr:uid="{0E5145ED-CDC7-4B84-A09D-58F3F70CA6A7}"/>
    <cellStyle name="Entrada" xfId="1476" xr:uid="{AF1B2C04-6D3F-4BE3-9B6B-BA8EFCB91731}"/>
    <cellStyle name="Entrada 10" xfId="16700" xr:uid="{0B0B037A-EACC-46F2-9088-D8B4A0680B47}"/>
    <cellStyle name="Entrada 10 2" xfId="18603" xr:uid="{BC68A868-4D56-45E6-9CB8-0CE251CA634E}"/>
    <cellStyle name="Entrada 2" xfId="3589" xr:uid="{A92A8A5E-471E-4E94-99E3-9D62473E28E6}"/>
    <cellStyle name="Entrada 2 2" xfId="4784" xr:uid="{99ECF097-A1F2-42A8-B797-501B27F9563F}"/>
    <cellStyle name="Entrada 2 2 2" xfId="10335" xr:uid="{D92F173F-20B2-45A1-AF26-9C11E889A3B7}"/>
    <cellStyle name="Entrada 2 3" xfId="4262" xr:uid="{E6B72647-6871-47A0-8451-762757E49804}"/>
    <cellStyle name="Entrada 2 3 2" xfId="9813" xr:uid="{D413B080-47CB-4C6A-85BE-0483E9617136}"/>
    <cellStyle name="Entrada 2 4" xfId="4518" xr:uid="{126122B0-930B-4637-9F46-38FF9F32D85D}"/>
    <cellStyle name="Entrada 2 4 2" xfId="10069" xr:uid="{EEEA3B91-AE16-40EC-A35A-1AF583E167EE}"/>
    <cellStyle name="Entrada 2 5" xfId="9165" xr:uid="{724E59DB-1362-4146-87EA-00E9B06C8A94}"/>
    <cellStyle name="Entrada 2 6" xfId="7567" xr:uid="{C7F89A9C-BD6D-4C53-867D-94C35E9F08CA}"/>
    <cellStyle name="Entrada 2 7" xfId="17471" xr:uid="{F8B3C692-E15D-4AE2-82F0-89BA14904D36}"/>
    <cellStyle name="Entrada 2 7 2" xfId="18819" xr:uid="{A5EE325A-51E6-49A2-91E7-5FF6E4ECF0D4}"/>
    <cellStyle name="Entrada 2 8" xfId="18210" xr:uid="{831EDF3B-DDF2-41E0-823B-AD01B98389A1}"/>
    <cellStyle name="Entrada 2 8 2" xfId="19104" xr:uid="{FC80887E-CE0A-452B-B2E4-314E0E9773BC}"/>
    <cellStyle name="Entrada 3" xfId="3671" xr:uid="{E2A1193D-413F-4063-AFFB-2B6E990B1394}"/>
    <cellStyle name="Entrada 3 2" xfId="4856" xr:uid="{3A3A409D-B6E8-42D7-92B6-94D89C99641F}"/>
    <cellStyle name="Entrada 3 2 2" xfId="10407" xr:uid="{B47E1738-D0DF-4877-92A7-F642BFE1B2BC}"/>
    <cellStyle name="Entrada 3 3" xfId="4506" xr:uid="{68DA1959-CA2F-4AE2-B749-1C59619EEF09}"/>
    <cellStyle name="Entrada 3 3 2" xfId="10057" xr:uid="{F4EC40DB-4C63-4EED-BFC7-965E81D94901}"/>
    <cellStyle name="Entrada 3 4" xfId="4314" xr:uid="{042574A1-C1FB-4AEB-ADE4-7BB322536643}"/>
    <cellStyle name="Entrada 3 4 2" xfId="9865" xr:uid="{AD9AC50D-5B31-4F3C-999E-D01D8D0BC128}"/>
    <cellStyle name="Entrada 3 5" xfId="9226" xr:uid="{237ECFDC-8C05-4E72-955B-CB2A84FEDEE7}"/>
    <cellStyle name="Entrada 3 6" xfId="7648" xr:uid="{BB41D8DF-6CE7-4F24-87A9-C9F015AC4E8F}"/>
    <cellStyle name="Entrada 3 7" xfId="17553" xr:uid="{ABB40412-04FD-4422-A628-BFEC6EB20EDD}"/>
    <cellStyle name="Entrada 3 7 2" xfId="18890" xr:uid="{D229A55A-65E7-41CD-8CC4-EAA81FBDEA69}"/>
    <cellStyle name="Entrada 3 8" xfId="18281" xr:uid="{111B4BA3-86B5-4339-AF3E-E55BC01AE014}"/>
    <cellStyle name="Entrada 3 8 2" xfId="19175" xr:uid="{DF56408C-6B3C-4EB5-B908-6CFF71A3D3C6}"/>
    <cellStyle name="Entrada 4" xfId="3402" xr:uid="{9AC185E4-C577-4DE1-BC57-B0DED2CDF037}"/>
    <cellStyle name="Entrada 4 2" xfId="4682" xr:uid="{81466644-FFDA-498C-9189-1B88F72A567D}"/>
    <cellStyle name="Entrada 4 2 2" xfId="10233" xr:uid="{7886C7DA-950D-4D6D-B025-7D6183B268A1}"/>
    <cellStyle name="Entrada 4 3" xfId="4454" xr:uid="{38264D9F-AA63-4BA8-B8AD-7AC87EC6E23A}"/>
    <cellStyle name="Entrada 4 3 2" xfId="10005" xr:uid="{8DE60814-EC60-4A23-99B2-CFE879666BB9}"/>
    <cellStyle name="Entrada 4 4" xfId="4222" xr:uid="{E499D65C-59E1-417F-8110-9C709F8A73DE}"/>
    <cellStyle name="Entrada 4 4 2" xfId="9773" xr:uid="{445F19DF-A79B-452E-BBF1-23E4E7BD36B4}"/>
    <cellStyle name="Entrada 4 5" xfId="8990" xr:uid="{779C58AC-9D9A-47E9-974D-FD245FC8334F}"/>
    <cellStyle name="Entrada 4 6" xfId="7381" xr:uid="{93ECDB9D-987C-42C9-A370-AE71B8EFB75F}"/>
    <cellStyle name="Entrada 4 7" xfId="17283" xr:uid="{B6D41AB1-465C-4BB8-97EE-5212CB286FFD}"/>
    <cellStyle name="Entrada 4 7 2" xfId="18736" xr:uid="{3B72D6FA-AEE2-4CD0-A092-B7FBC7784C8C}"/>
    <cellStyle name="Entrada 4 8" xfId="18127" xr:uid="{ECB4B815-E0B3-4358-9D16-C804C456B3DD}"/>
    <cellStyle name="Entrada 4 8 2" xfId="19021" xr:uid="{58B646D6-4801-4B5A-984D-51C477C16D8F}"/>
    <cellStyle name="Entrada 5" xfId="3474" xr:uid="{3A2C6E13-0E90-4817-8049-88F12EFF4F2E}"/>
    <cellStyle name="Entrada 5 2" xfId="4729" xr:uid="{317BEA1E-8D3F-40F6-862E-9C9642F109B0}"/>
    <cellStyle name="Entrada 5 2 2" xfId="10280" xr:uid="{130CCF7B-9581-4915-BDBB-6B7D35FCCE5B}"/>
    <cellStyle name="Entrada 5 3" xfId="4440" xr:uid="{F4A9A3AE-1566-449A-B27A-901B07C1AD65}"/>
    <cellStyle name="Entrada 5 3 2" xfId="9991" xr:uid="{AF7506F5-1F49-469C-A452-F8CF88AC2D6C}"/>
    <cellStyle name="Entrada 5 4" xfId="4389" xr:uid="{17E859DD-1231-40C3-B4EA-27DF30240CF1}"/>
    <cellStyle name="Entrada 5 4 2" xfId="9940" xr:uid="{779756F5-0BD2-46C0-8EB3-2990BE60B282}"/>
    <cellStyle name="Entrada 5 5" xfId="9052" xr:uid="{7AE04347-EFEB-4F9A-8B6C-F5872E9A1DFB}"/>
    <cellStyle name="Entrada 5 6" xfId="7453" xr:uid="{2D32B31A-DCBF-43AD-81BB-F1413AA040F8}"/>
    <cellStyle name="Entrada 5 7" xfId="17355" xr:uid="{451DBC00-7A0D-4EFB-B75C-9A7DECE37B36}"/>
    <cellStyle name="Entrada 5 7 2" xfId="18779" xr:uid="{8932B880-9498-4049-A81E-06820D65122E}"/>
    <cellStyle name="Entrada 5 8" xfId="18170" xr:uid="{45A926F7-A63F-474D-A385-DEC90175299B}"/>
    <cellStyle name="Entrada 5 8 2" xfId="19064" xr:uid="{BDA2936B-91FA-407A-938A-409F8B47A64E}"/>
    <cellStyle name="Entrada 6" xfId="3429" xr:uid="{7CB9305E-9312-4557-8403-20868752A7C7}"/>
    <cellStyle name="Entrada 6 2" xfId="4707" xr:uid="{6FC5E208-F345-4B0F-AB33-C8039E8EF719}"/>
    <cellStyle name="Entrada 6 2 2" xfId="10258" xr:uid="{03B0C1DC-CEDC-49DC-89DE-4D6985C5B311}"/>
    <cellStyle name="Entrada 6 3" xfId="4449" xr:uid="{76E1A1FE-62E2-476F-BB3D-9436071EDA06}"/>
    <cellStyle name="Entrada 6 3 2" xfId="10000" xr:uid="{F78AD0EB-4367-489F-B614-008DE286EAAB}"/>
    <cellStyle name="Entrada 6 4" xfId="4369" xr:uid="{61ADB542-87D0-4817-B9B5-18039D9A3254}"/>
    <cellStyle name="Entrada 6 4 2" xfId="9920" xr:uid="{EBFFAF10-D4C6-4588-9DC9-BD98BCA65DE6}"/>
    <cellStyle name="Entrada 6 5" xfId="7408" xr:uid="{F18AC98A-3327-46C2-B93A-D8FD4819073A}"/>
    <cellStyle name="Entrada 6 6" xfId="17310" xr:uid="{5487B731-2303-41ED-A22A-BDA720A7D3FC}"/>
    <cellStyle name="Entrada 6 6 2" xfId="18761" xr:uid="{1A8E656D-993F-4A73-80AC-AA9317936A90}"/>
    <cellStyle name="Entrada 6 7" xfId="18152" xr:uid="{E2608787-94D4-4A61-B0BA-E70B2807545D}"/>
    <cellStyle name="Entrada 6 7 2" xfId="19046" xr:uid="{14A98668-4A40-4C7F-993F-0CDCE3AE0703}"/>
    <cellStyle name="Entrada 7" xfId="4384" xr:uid="{1AAFE040-1193-46AC-ABA8-0DE007A00D44}"/>
    <cellStyle name="Entrada 7 2" xfId="9935" xr:uid="{2AB104E7-A21C-40DE-90BA-2D85088B650C}"/>
    <cellStyle name="Entrada 8" xfId="6557" xr:uid="{8E05CCAA-D64F-45FA-88CB-777355728830}"/>
    <cellStyle name="Entrada 9" xfId="16398" xr:uid="{B0EA0721-C521-483C-9F01-0D12C782FAD2}"/>
    <cellStyle name="Entrada 9 2" xfId="18537" xr:uid="{9AC762D9-8F0F-4E4A-81FE-0C26B600657A}"/>
    <cellStyle name="Entrée" xfId="1477" xr:uid="{F08E1C36-45BC-454C-ADDB-D73085F1DF0F}"/>
    <cellStyle name="Entrée 10" xfId="16826" xr:uid="{1CA3439E-5FFF-47FE-92AF-35D47B3051C5}"/>
    <cellStyle name="Entrée 10 2" xfId="18629" xr:uid="{838CDE86-CA09-4EC8-BF3F-D30E1BD6B7CF}"/>
    <cellStyle name="Entrée 2" xfId="3588" xr:uid="{B6EBABC7-6683-4B43-84E7-F50B35E5E769}"/>
    <cellStyle name="Entrée 2 2" xfId="4783" xr:uid="{575B042D-C67F-4A90-BB96-744CC4CB858A}"/>
    <cellStyle name="Entrée 2 2 2" xfId="10334" xr:uid="{8628D0E4-765E-4767-A1CE-8CA8F5A808E7}"/>
    <cellStyle name="Entrée 2 3" xfId="4889" xr:uid="{1ACDFB36-F2F4-41D9-8D1F-3BCA9FFC23F9}"/>
    <cellStyle name="Entrée 2 3 2" xfId="10440" xr:uid="{F113EB5C-09EB-487B-95C1-304E43977697}"/>
    <cellStyle name="Entrée 2 4" xfId="4918" xr:uid="{7128A67E-AFB3-42DC-87CC-0A9CFB79B109}"/>
    <cellStyle name="Entrée 2 4 2" xfId="10469" xr:uid="{4A3DF920-A241-43FF-9CFE-778AB43B13C5}"/>
    <cellStyle name="Entrée 2 5" xfId="9164" xr:uid="{ABF3B065-2C82-444D-A293-D7FA94CE4D80}"/>
    <cellStyle name="Entrée 2 6" xfId="7566" xr:uid="{542482F2-32E3-4129-B220-00B3E67F70E8}"/>
    <cellStyle name="Entrée 2 7" xfId="17470" xr:uid="{DA6D975E-F3EA-4136-A064-39C8ECEC359D}"/>
    <cellStyle name="Entrée 2 7 2" xfId="18818" xr:uid="{B1EA0092-7199-400B-8451-EDA5DC229291}"/>
    <cellStyle name="Entrée 2 8" xfId="18209" xr:uid="{351FB619-1108-4D6A-A432-5DB5054C3506}"/>
    <cellStyle name="Entrée 2 8 2" xfId="19103" xr:uid="{925DB0FD-728E-4241-BE88-BE19C5341D94}"/>
    <cellStyle name="Entrée 3" xfId="3670" xr:uid="{B1641197-9E67-4CE5-B9B0-0FA992F3709D}"/>
    <cellStyle name="Entrée 3 2" xfId="4855" xr:uid="{0AE107EC-F6DE-4F08-825E-CF84812DEA9F}"/>
    <cellStyle name="Entrée 3 2 2" xfId="10406" xr:uid="{3DC6946B-3E8C-4C6A-AEFB-A80577E56C42}"/>
    <cellStyle name="Entrée 3 3" xfId="4989" xr:uid="{1A42EF59-C328-4AB0-B3E2-7AA21F6C4D88}"/>
    <cellStyle name="Entrée 3 3 2" xfId="10540" xr:uid="{33615B5F-BAAE-4D0D-A3C3-CB4C6643B441}"/>
    <cellStyle name="Entrée 3 4" xfId="4511" xr:uid="{73A16ECA-CF11-4D4B-AEEB-636942E6E467}"/>
    <cellStyle name="Entrée 3 4 2" xfId="10062" xr:uid="{B3FA8DDE-F162-4CA1-9816-3A0CD1AF60C3}"/>
    <cellStyle name="Entrée 3 5" xfId="9225" xr:uid="{D23A422E-9112-413F-9F54-2A1964FC72E0}"/>
    <cellStyle name="Entrée 3 6" xfId="7647" xr:uid="{29281AF5-68E2-4097-9CBE-349C866C679B}"/>
    <cellStyle name="Entrée 3 7" xfId="17552" xr:uid="{4C923D9A-42C3-4B81-981A-AD30A4CDB639}"/>
    <cellStyle name="Entrée 3 7 2" xfId="18889" xr:uid="{B1AD6C1D-E90A-4BCC-A84F-B5C00847B9DA}"/>
    <cellStyle name="Entrée 3 8" xfId="18280" xr:uid="{706F7A09-F59A-420D-976B-2C7379C37183}"/>
    <cellStyle name="Entrée 3 8 2" xfId="19174" xr:uid="{3F731687-6421-429D-ACA8-691EE739FAEC}"/>
    <cellStyle name="Entrée 4" xfId="3401" xr:uid="{68599226-CB6A-4179-8D07-DF0254707F61}"/>
    <cellStyle name="Entrée 4 2" xfId="4681" xr:uid="{4DD742BD-8763-41B6-AA52-8A01959D3A12}"/>
    <cellStyle name="Entrée 4 2 2" xfId="10232" xr:uid="{4210DC34-1BFE-4574-9411-8CDEABA253BD}"/>
    <cellStyle name="Entrée 4 3" xfId="4244" xr:uid="{7F11EC15-4AD5-434D-9E59-DFDFA8E37616}"/>
    <cellStyle name="Entrée 4 3 2" xfId="9795" xr:uid="{D5AF567C-C0A8-4FAF-B109-94CDC626943B}"/>
    <cellStyle name="Entrée 4 4" xfId="4195" xr:uid="{77FA5FCF-445C-4629-9FD6-15ED9C2FA66C}"/>
    <cellStyle name="Entrée 4 4 2" xfId="9746" xr:uid="{1E50CA71-4620-4B7B-B6B0-A49B93A544FA}"/>
    <cellStyle name="Entrée 4 5" xfId="8989" xr:uid="{23A63DA0-430F-4FE1-9A52-467185E9751C}"/>
    <cellStyle name="Entrée 4 6" xfId="7380" xr:uid="{9F16E0A2-450E-4BFF-8EF6-7D3ABE38C27E}"/>
    <cellStyle name="Entrée 4 7" xfId="17282" xr:uid="{00A69D0F-CA78-4F06-A9DE-2DD3ACCC2B3E}"/>
    <cellStyle name="Entrée 4 7 2" xfId="18735" xr:uid="{2F162FE3-B77C-49A8-B126-417DA53D204E}"/>
    <cellStyle name="Entrée 4 8" xfId="18126" xr:uid="{709DDF83-B3CB-43E3-8D62-50536AA5FF4F}"/>
    <cellStyle name="Entrée 4 8 2" xfId="19020" xr:uid="{8CD128E8-24BB-43A5-8781-C20C64037E18}"/>
    <cellStyle name="Entrée 5" xfId="3591" xr:uid="{6F0DE504-ED35-4C86-B01C-CB7F2DF433F0}"/>
    <cellStyle name="Entrée 5 2" xfId="4786" xr:uid="{2B8813FD-EF47-4F27-8475-E4CDB14462D2}"/>
    <cellStyle name="Entrée 5 2 2" xfId="10337" xr:uid="{71CEF2E3-C33C-4256-A820-FD1B0CD94525}"/>
    <cellStyle name="Entrée 5 3" xfId="4469" xr:uid="{D4C1A05E-ED58-4DC4-A411-07F9C879713C}"/>
    <cellStyle name="Entrée 5 3 2" xfId="10020" xr:uid="{1B401798-7FA4-4D88-BE9D-1A13F41BC234}"/>
    <cellStyle name="Entrée 5 4" xfId="4955" xr:uid="{3B9577F3-C079-40CF-91C0-3D6B85AC02A5}"/>
    <cellStyle name="Entrée 5 4 2" xfId="10506" xr:uid="{6C285B8B-9A7E-455B-A2A5-EF53C4B6BD5A}"/>
    <cellStyle name="Entrée 5 5" xfId="9167" xr:uid="{8F0283C9-D155-425C-9A74-10E8AC759B4B}"/>
    <cellStyle name="Entrée 5 6" xfId="7569" xr:uid="{397D5822-C3AB-46E6-A200-C41EA64D887F}"/>
    <cellStyle name="Entrée 5 7" xfId="17473" xr:uid="{E88EF8DC-D671-4736-936A-B307310CA5C0}"/>
    <cellStyle name="Entrée 5 7 2" xfId="18821" xr:uid="{4130000D-0B4A-4329-8683-B29E469A1772}"/>
    <cellStyle name="Entrée 5 8" xfId="18212" xr:uid="{4CE19B72-30A9-404E-9DE6-E314689D50C4}"/>
    <cellStyle name="Entrée 5 8 2" xfId="19106" xr:uid="{01D7372E-91FA-4744-B4C0-39355EB3B5F0}"/>
    <cellStyle name="Entrée 6" xfId="3145" xr:uid="{285B7C97-8098-4CE4-B0E9-C7BB064000E6}"/>
    <cellStyle name="Entrée 6 2" xfId="4622" xr:uid="{E9D922A4-066A-474C-8AD8-49D66E5121F2}"/>
    <cellStyle name="Entrée 6 2 2" xfId="10173" xr:uid="{92319CBC-6EDE-4651-A619-1F89D6AFF70F}"/>
    <cellStyle name="Entrée 6 3" xfId="4472" xr:uid="{E8C50067-F2EC-486C-9EC0-C82F4B667E1E}"/>
    <cellStyle name="Entrée 6 3 2" xfId="10023" xr:uid="{D23FEF86-09DB-4F23-BE38-9E2E1EF7064A}"/>
    <cellStyle name="Entrée 6 4" xfId="4547" xr:uid="{9ACB3A01-9028-45CD-959E-BD495F3CE722}"/>
    <cellStyle name="Entrée 6 4 2" xfId="10098" xr:uid="{C0D78674-43EA-4C9F-8723-ACEDAC1BC8EE}"/>
    <cellStyle name="Entrée 6 5" xfId="7125" xr:uid="{6C6A547D-A7C9-4FED-9066-46A8B2FF2066}"/>
    <cellStyle name="Entrée 6 6" xfId="17026" xr:uid="{793F9F1E-662A-42E5-A352-07C718E70E4D}"/>
    <cellStyle name="Entrée 6 6 2" xfId="18709" xr:uid="{A925BD84-CBDD-4872-94B7-AC92954E3621}"/>
    <cellStyle name="Entrée 6 7" xfId="18100" xr:uid="{60F3786E-E468-4C64-9221-2475F747B81E}"/>
    <cellStyle name="Entrée 6 7 2" xfId="18994" xr:uid="{F08514F6-607F-448D-ABA3-64D20660A692}"/>
    <cellStyle name="Entrée 7" xfId="4378" xr:uid="{D972C866-8D23-4FC7-BCB1-AA1B0A9BC695}"/>
    <cellStyle name="Entrée 7 2" xfId="9929" xr:uid="{C66D6A70-1367-4B1E-9644-AF09FD635127}"/>
    <cellStyle name="Entrée 8" xfId="6558" xr:uid="{5EFB6D7B-3680-45FC-8E57-A61676E44DCF}"/>
    <cellStyle name="Entrée 9" xfId="16399" xr:uid="{4143B220-B693-4CD9-953B-AEAB1DACE839}"/>
    <cellStyle name="Entrée 9 2" xfId="18538" xr:uid="{16740482-623B-4ECA-BDFC-0296C30189D8}"/>
    <cellStyle name="Ergebnis 2" xfId="1478" xr:uid="{CAE7E8D6-A25F-4955-9EAB-B7496FEE81FB}"/>
    <cellStyle name="Ergebnis 2 10" xfId="16825" xr:uid="{F80725EE-D0F0-466E-98A4-2E63CC95BEFC}"/>
    <cellStyle name="Ergebnis 2 10 2" xfId="18628" xr:uid="{8B1D10D8-C383-4C62-B14E-F7AC68DE9744}"/>
    <cellStyle name="Ergebnis 2 2" xfId="3587" xr:uid="{C6659D47-7278-432B-AA32-8C38AF0C82EA}"/>
    <cellStyle name="Ergebnis 2 2 2" xfId="4782" xr:uid="{62181BE8-8C6B-4E75-8A32-142E315A8C3E}"/>
    <cellStyle name="Ergebnis 2 2 2 2" xfId="10333" xr:uid="{35A17AD0-33AB-4607-9130-E34C59DF2F47}"/>
    <cellStyle name="Ergebnis 2 2 3" xfId="4963" xr:uid="{E249103F-5003-4344-8EBF-590293B215A6}"/>
    <cellStyle name="Ergebnis 2 2 3 2" xfId="10514" xr:uid="{FBE941C9-AD24-4E2C-8221-7442B39837EB}"/>
    <cellStyle name="Ergebnis 2 2 4" xfId="5005" xr:uid="{6278B37B-55F1-4213-B143-FCA30BA12758}"/>
    <cellStyle name="Ergebnis 2 2 4 2" xfId="10556" xr:uid="{D09BC677-3752-42C6-9F09-29557ABC3AC7}"/>
    <cellStyle name="Ergebnis 2 2 5" xfId="9163" xr:uid="{D8BDC0E6-C204-44E3-94D1-E1A97F2D5A4D}"/>
    <cellStyle name="Ergebnis 2 2 6" xfId="7565" xr:uid="{BA286D73-22EA-4961-802D-299F55601A55}"/>
    <cellStyle name="Ergebnis 2 2 7" xfId="17469" xr:uid="{8D773355-89E8-46CD-BCA0-2D11ACFC11DC}"/>
    <cellStyle name="Ergebnis 2 2 7 2" xfId="18817" xr:uid="{95E38337-EA00-42B4-BECF-513D2D75CCAC}"/>
    <cellStyle name="Ergebnis 2 2 8" xfId="18208" xr:uid="{51B368C9-1A07-4A39-9916-D9CD7D40D61B}"/>
    <cellStyle name="Ergebnis 2 2 8 2" xfId="19102" xr:uid="{2C830143-E156-40D8-A98B-0F0B9015B231}"/>
    <cellStyle name="Ergebnis 2 3" xfId="3669" xr:uid="{DF33A047-B7DC-4BEF-915B-6171D43943A8}"/>
    <cellStyle name="Ergebnis 2 3 2" xfId="4854" xr:uid="{2C4D4F62-8514-446A-A40A-1E2CA30E84D9}"/>
    <cellStyle name="Ergebnis 2 3 2 2" xfId="10405" xr:uid="{55568A49-FA05-47EB-B03B-D907AABE5459}"/>
    <cellStyle name="Ergebnis 2 3 3" xfId="4402" xr:uid="{7CB73CF7-D8C4-4066-A1C4-F47D5ECCB589}"/>
    <cellStyle name="Ergebnis 2 3 3 2" xfId="9953" xr:uid="{B187F4EA-E703-4082-A289-4F6D84812D82}"/>
    <cellStyle name="Ergebnis 2 3 4" xfId="4490" xr:uid="{135B3AF2-223A-4658-B4BF-10A33B8B48D7}"/>
    <cellStyle name="Ergebnis 2 3 4 2" xfId="10041" xr:uid="{D8A03D43-C643-4CD3-84B1-8D74295CA5FC}"/>
    <cellStyle name="Ergebnis 2 3 5" xfId="9224" xr:uid="{8E2E1134-FC06-4340-8A33-973BC730C192}"/>
    <cellStyle name="Ergebnis 2 3 6" xfId="7646" xr:uid="{430281FC-BD37-42A0-9DD9-824D1468E23F}"/>
    <cellStyle name="Ergebnis 2 3 7" xfId="17551" xr:uid="{361A23CC-1ED1-491B-81B3-B4E473F3A52E}"/>
    <cellStyle name="Ergebnis 2 3 7 2" xfId="18888" xr:uid="{A86D47EC-760D-4A85-BFF4-D916B7A352D4}"/>
    <cellStyle name="Ergebnis 2 3 8" xfId="18279" xr:uid="{86BDFF77-E24E-4301-BF56-A49D6E1A37E5}"/>
    <cellStyle name="Ergebnis 2 3 8 2" xfId="19173" xr:uid="{CE206279-7D84-4493-9FAA-3BCDE0CEE9AF}"/>
    <cellStyle name="Ergebnis 2 4" xfId="3400" xr:uid="{D8B2B0E8-7983-46F7-A648-2F17552F0808}"/>
    <cellStyle name="Ergebnis 2 4 2" xfId="4680" xr:uid="{CD575023-13E4-444F-B78E-9C45C73AF279}"/>
    <cellStyle name="Ergebnis 2 4 2 2" xfId="10231" xr:uid="{FA381398-B834-49EE-9455-AB73D71DE949}"/>
    <cellStyle name="Ergebnis 2 4 3" xfId="4650" xr:uid="{B968F914-FA8C-45BC-B4F7-AC977433ADEC}"/>
    <cellStyle name="Ergebnis 2 4 3 2" xfId="10201" xr:uid="{968131DF-3183-4859-95FB-DBBBBB1474DF}"/>
    <cellStyle name="Ergebnis 2 4 4" xfId="5029" xr:uid="{B246E6EA-7E42-422C-AFC4-56AEF0D9A509}"/>
    <cellStyle name="Ergebnis 2 4 4 2" xfId="10580" xr:uid="{B54EE76B-1500-44CB-AED1-89338947F5A6}"/>
    <cellStyle name="Ergebnis 2 4 5" xfId="8988" xr:uid="{0DC3AF93-F05F-4E1C-963A-46347C4DDCA8}"/>
    <cellStyle name="Ergebnis 2 4 6" xfId="7379" xr:uid="{587B4C07-FF93-4310-9179-7233822AB523}"/>
    <cellStyle name="Ergebnis 2 4 7" xfId="17281" xr:uid="{8D624147-9176-4679-B8E2-30D76E6D7D16}"/>
    <cellStyle name="Ergebnis 2 4 7 2" xfId="18734" xr:uid="{0F4843A1-9247-42C9-99C9-6A6DF7043B16}"/>
    <cellStyle name="Ergebnis 2 4 8" xfId="18125" xr:uid="{EB5ED28E-2D82-4BF1-9FD7-2CDC25BFA52E}"/>
    <cellStyle name="Ergebnis 2 4 8 2" xfId="19019" xr:uid="{76223E5A-88BE-4D3F-AF7A-1A7B1F8B4E29}"/>
    <cellStyle name="Ergebnis 2 5" xfId="3475" xr:uid="{CF7D1ECE-AACE-49B8-8EC5-934CDDEB8E5E}"/>
    <cellStyle name="Ergebnis 2 5 2" xfId="4730" xr:uid="{ED561C86-EACF-4B5C-9FAB-0146E474F1A4}"/>
    <cellStyle name="Ergebnis 2 5 2 2" xfId="10281" xr:uid="{D771F97E-0A04-4116-B95D-7C634E29C1E3}"/>
    <cellStyle name="Ergebnis 2 5 3" xfId="4353" xr:uid="{345D287B-46E2-4FDA-A18C-DD396A8EE3CF}"/>
    <cellStyle name="Ergebnis 2 5 3 2" xfId="9904" xr:uid="{C035F1CE-FADC-4FEE-AEBF-984472A345E2}"/>
    <cellStyle name="Ergebnis 2 5 4" xfId="5015" xr:uid="{164BED5F-B630-4B02-9615-FAA65ABAE414}"/>
    <cellStyle name="Ergebnis 2 5 4 2" xfId="10566" xr:uid="{F30FADC5-84BF-41A8-AFA7-7E092C1FA1A7}"/>
    <cellStyle name="Ergebnis 2 5 5" xfId="9053" xr:uid="{617C3D98-296F-4C62-9D68-154F2491A492}"/>
    <cellStyle name="Ergebnis 2 5 6" xfId="7454" xr:uid="{E601590F-2499-4576-A793-CE13AF002CCD}"/>
    <cellStyle name="Ergebnis 2 5 7" xfId="17356" xr:uid="{F18A3A16-E0AC-445B-8BB6-0032227ABCF6}"/>
    <cellStyle name="Ergebnis 2 5 7 2" xfId="18780" xr:uid="{41053B29-FB59-4640-A476-64EAB40B8CC0}"/>
    <cellStyle name="Ergebnis 2 5 8" xfId="18171" xr:uid="{6824E925-ED29-4612-9332-ED4BAD96FFA4}"/>
    <cellStyle name="Ergebnis 2 5 8 2" xfId="19065" xr:uid="{57651925-7A7D-420E-B22B-8B630B9EC6DB}"/>
    <cellStyle name="Ergebnis 2 6" xfId="3657" xr:uid="{270AB495-E6DA-46AA-A0BB-DB9BD949B5D4}"/>
    <cellStyle name="Ergebnis 2 6 2" xfId="4842" xr:uid="{7EB14F43-23FF-4D9E-9C3B-EAD50D553006}"/>
    <cellStyle name="Ergebnis 2 6 2 2" xfId="10393" xr:uid="{619EFB52-8143-4687-8589-0C09D9BE7A7A}"/>
    <cellStyle name="Ergebnis 2 6 3" xfId="4929" xr:uid="{A4C1A340-148A-427D-B7ED-F389EF69FF75}"/>
    <cellStyle name="Ergebnis 2 6 3 2" xfId="10480" xr:uid="{8755964F-B4BA-4759-8E18-57ED8DBD2811}"/>
    <cellStyle name="Ergebnis 2 6 4" xfId="4277" xr:uid="{5E8553D7-E9BD-46DF-8934-F3C90A037076}"/>
    <cellStyle name="Ergebnis 2 6 4 2" xfId="9828" xr:uid="{7D206C66-C627-4761-BA46-0EA2169F8473}"/>
    <cellStyle name="Ergebnis 2 6 5" xfId="7634" xr:uid="{EB9C1CB0-8A86-4DBC-BD55-18C8A62E248E}"/>
    <cellStyle name="Ergebnis 2 6 6" xfId="17539" xr:uid="{3E81C614-6B32-4C34-A117-39D006535FCD}"/>
    <cellStyle name="Ergebnis 2 6 6 2" xfId="18876" xr:uid="{53E6D2DB-10C8-4EF3-8525-5BDB1E151ACF}"/>
    <cellStyle name="Ergebnis 2 6 7" xfId="18267" xr:uid="{596C5C04-A5FC-4A4E-8AB9-969D4C83023B}"/>
    <cellStyle name="Ergebnis 2 6 7 2" xfId="19161" xr:uid="{990E132F-1211-4DA9-9EDE-F4A7B62C8C40}"/>
    <cellStyle name="Ergebnis 2 7" xfId="4313" xr:uid="{D30EA2BD-D1CD-456F-964C-1AD939F10E2B}"/>
    <cellStyle name="Ergebnis 2 7 2" xfId="9864" xr:uid="{AB528462-E9AF-4C66-8ACA-22B8087D52ED}"/>
    <cellStyle name="Ergebnis 2 8" xfId="6559" xr:uid="{0BFA8190-793E-45E3-9340-A81F6B23403E}"/>
    <cellStyle name="Ergebnis 2 9" xfId="16400" xr:uid="{D83DA8B0-47DE-458A-B9C6-EC6A8F96F965}"/>
    <cellStyle name="Ergebnis 2 9 2" xfId="18539" xr:uid="{071ADA60-D0AE-4C02-B958-9E29DDA21F16}"/>
    <cellStyle name="Ergebnis 3" xfId="1479" xr:uid="{6428EB68-4C97-410D-BF55-9DE0B5B039DA}"/>
    <cellStyle name="Erklärender Text 2" xfId="1480" xr:uid="{C3762B7D-89AC-4C40-8DC8-F4B9327DE710}"/>
    <cellStyle name="Erklärender Text 3" xfId="1481" xr:uid="{BEF485AE-BAED-49D6-B34A-EC9D8F59D3BF}"/>
    <cellStyle name="Euro" xfId="618" xr:uid="{D2B72546-0334-47D4-A7FF-AB6678823E3A}"/>
    <cellStyle name="Euro 2" xfId="1031" xr:uid="{F5EC3F1D-C758-4094-82D5-FF703D306909}"/>
    <cellStyle name="Euro 2 2" xfId="1484" xr:uid="{B34FB623-2E32-42FE-BB28-9D579B26622E}"/>
    <cellStyle name="Euro 2 2 2" xfId="14825" xr:uid="{4797F385-CD18-47D5-8F1B-E32EF553A1B9}"/>
    <cellStyle name="Euro 2 3" xfId="1483" xr:uid="{4C7ED2C8-D672-47B8-9571-43648F59B2F0}"/>
    <cellStyle name="Euro 2 4" xfId="14255" xr:uid="{FB224BEB-BF98-4C4F-B4DF-9BE35ABA3B2B}"/>
    <cellStyle name="Euro 3" xfId="1482" xr:uid="{D11C47ED-6D33-4A73-B2DD-8DD45E7ACA5E}"/>
    <cellStyle name="Euro 3 2" xfId="14256" xr:uid="{01E89387-CEFC-4363-A6EE-2BF8F31F8FDB}"/>
    <cellStyle name="Euro 3 3" xfId="15756" xr:uid="{00E93ED4-191D-4A03-9AEC-9B756A7D70D2}"/>
    <cellStyle name="Euro 4" xfId="14787" xr:uid="{BE43C9D7-AA71-4374-8CA7-A7C06C51BCCC}"/>
    <cellStyle name="Euro 4 2" xfId="15757" xr:uid="{89B60A11-5BCA-4C32-9691-4F23B2AB9620}"/>
    <cellStyle name="Euro 5" xfId="14254" xr:uid="{0259A56F-7C2E-40AB-BD60-4DC6ED816B36}"/>
    <cellStyle name="Euro 5 2" xfId="15758" xr:uid="{B7D10A0A-1BD5-4599-B4EB-FF7BD7260E58}"/>
    <cellStyle name="Euro 6" xfId="15759" xr:uid="{5066157D-D0B3-438E-9498-E92AB55A3BF8}"/>
    <cellStyle name="Euro 6 2" xfId="15760" xr:uid="{9E657BDF-4692-402D-8D8C-EDBB77975641}"/>
    <cellStyle name="Euro 7" xfId="28305" xr:uid="{9EAECD58-5DD8-486F-90A2-8C6ABA10F392}"/>
    <cellStyle name="Euro 8" xfId="1030" xr:uid="{BA97E521-5DDD-45E8-9028-3C0DCE9CF916}"/>
    <cellStyle name="EvenBodyShade" xfId="619" xr:uid="{63626BF2-1F65-4DA6-8E9B-1C8659BE693D}"/>
    <cellStyle name="Explanatory Text 2" xfId="597" xr:uid="{FADA208A-AC43-4FFD-8A89-5EE88DDEA0B8}"/>
    <cellStyle name="Explanatory Text 2 2" xfId="14258" xr:uid="{AB6C9F4C-A08E-4BA4-8DE8-C67E6EAD6C10}"/>
    <cellStyle name="Explanatory Text 2 2 2" xfId="28982" xr:uid="{4BFC45B3-79E3-43F7-A267-3D2BC3E59E48}"/>
    <cellStyle name="Explanatory Text 2 3" xfId="14257" xr:uid="{E02B00DA-B376-4E86-8E4C-6EC4204EC900}"/>
    <cellStyle name="Explanatory Text 2 3 2" xfId="15762" xr:uid="{92823969-DB12-4BDF-98ED-16EC91D1A588}"/>
    <cellStyle name="Explanatory Text 2 4" xfId="15763" xr:uid="{3445F7CF-D805-4264-8853-261A7485FD27}"/>
    <cellStyle name="Explanatory Text 2 5" xfId="15764" xr:uid="{9FE17FEC-9205-4412-ABA4-AF11ED637F50}"/>
    <cellStyle name="Explanatory Text 2 6" xfId="15765" xr:uid="{2E778127-65EA-4408-B11C-592D3F3797EA}"/>
    <cellStyle name="Explanatory Text 2 7" xfId="15766" xr:uid="{8A1140CB-9EC7-456A-B9E3-F9615F4BBFF9}"/>
    <cellStyle name="Explanatory Text 2 8" xfId="15761" xr:uid="{7460FDA0-77AF-478B-900E-C8AD4CFF650C}"/>
    <cellStyle name="Explanatory Text 2 9" xfId="1486" xr:uid="{60831955-30C7-4404-8271-72625A07CF91}"/>
    <cellStyle name="Explanatory Text 3" xfId="1487" xr:uid="{2703878E-BE4B-43D0-A91D-2475231A0CD7}"/>
    <cellStyle name="Explanatory Text 3 2" xfId="14259" xr:uid="{86383B7C-8B10-4AB3-BF4E-CC67DC9B131C}"/>
    <cellStyle name="Explanatory Text 3 3" xfId="15767" xr:uid="{F494E463-D492-4E2F-B002-5490653C29F5}"/>
    <cellStyle name="Explanatory Text 4" xfId="1485" xr:uid="{98923B4B-F774-4826-A205-C9FD682ED124}"/>
    <cellStyle name="Explanatory Text 4 2" xfId="14260" xr:uid="{8AA279CE-2A13-4492-B365-C1A7C2B99B1A}"/>
    <cellStyle name="Explanatory Text 4 2 2" xfId="15769" xr:uid="{FC47F6EA-87E1-4095-92A1-ADEFFE7CB1A5}"/>
    <cellStyle name="Explanatory Text 4 3" xfId="15768" xr:uid="{997ADA09-1765-46D9-AA6B-44F26FE80589}"/>
    <cellStyle name="Explanatory Text 5" xfId="15770" xr:uid="{AC9561C7-9564-4930-AE2F-F9989EB4BF02}"/>
    <cellStyle name="Explanatory Text 5 2" xfId="15771" xr:uid="{709048D7-B701-497F-9546-86B725D4CA63}"/>
    <cellStyle name="Explanatory Text 6" xfId="15772" xr:uid="{8B52DBE4-29B1-426D-BEDD-7AD8CBF12D65}"/>
    <cellStyle name="Explanatory Text 6 2" xfId="15773" xr:uid="{0FAE30D4-59E7-4A4C-9A2A-FD0B8988C531}"/>
    <cellStyle name="Explanatory Text 7" xfId="15774" xr:uid="{0C238193-6E98-4539-88A3-206E1DD6A037}"/>
    <cellStyle name="Explanatory Text 8" xfId="15775" xr:uid="{D2E51A6E-90BC-4D76-A238-10CD7B73FD5C}"/>
    <cellStyle name="Explanatory Text 9" xfId="65" xr:uid="{D7680A66-F084-4E37-A7DE-3DC8E1040388}"/>
    <cellStyle name="F1" xfId="620" xr:uid="{5CA83E6F-44C6-495D-89CE-9AD3C81241FB}"/>
    <cellStyle name="Figyelmeztetés" xfId="1488" xr:uid="{3053C9C0-6208-4969-A4CE-B907FC3DB029}"/>
    <cellStyle name="Fixed" xfId="1032" xr:uid="{77445D39-72BA-4878-932D-377EBBE4106C}"/>
    <cellStyle name="Fixed 2" xfId="14262" xr:uid="{5B5CBC0E-A34E-4AEC-887F-DB9F32011025}"/>
    <cellStyle name="Fixed 3" xfId="14263" xr:uid="{15ED5108-DDEE-4855-BCC3-2A89BAB5F38F}"/>
    <cellStyle name="Followed Hyperlink" xfId="99" xr:uid="{5A3EE3B8-37E3-4243-BA5B-5C32C400664A}"/>
    <cellStyle name="Followed Hyperlink 2" xfId="265" xr:uid="{E8C69C1D-61D7-4937-A647-40BF23161AD5}"/>
    <cellStyle name="Followed Hyperlink 2 2" xfId="693" xr:uid="{2B9FB3E1-72D9-4C9E-9F64-A09428F88415}"/>
    <cellStyle name="Followed Hyperlink 2 3" xfId="686" xr:uid="{CCC25597-5FFE-47B5-8108-AEF4C00DA332}"/>
    <cellStyle name="Followed Hyperlink 2 4" xfId="738" xr:uid="{ACDF6C26-792F-4450-8D8F-C485A8D70653}"/>
    <cellStyle name="Followed Hyperlink 2 5" xfId="436" xr:uid="{9B4828C7-62B5-47D4-B7A6-C2162FB240F0}"/>
    <cellStyle name="Followed Hyperlink 2 6" xfId="402" xr:uid="{81739BDC-5A17-4258-84C6-20A8D1D088F9}"/>
    <cellStyle name="Followed Hyperlink 2 7" xfId="28031" xr:uid="{0C8A0F76-B293-4BAF-9E4F-ECC3A2565DDA}"/>
    <cellStyle name="Followed Hyperlink 2 8" xfId="18497" xr:uid="{3CBF7729-81A6-456D-A426-D02476A82E94}"/>
    <cellStyle name="Followed Hyperlink 3" xfId="234" xr:uid="{4AC6FC56-C3F5-491E-96A2-27E1C1EF7BC2}"/>
    <cellStyle name="Followed Hyperlink 3 2" xfId="462" xr:uid="{5C5653F4-57B0-4AC1-AF2A-E9F1AF2E5751}"/>
    <cellStyle name="Followed Hyperlink 3 3" xfId="28009" xr:uid="{EA462026-68FC-4335-883D-DFA29E5D5CD0}"/>
    <cellStyle name="Followed Hyperlink 3 4" xfId="932" xr:uid="{64476F4D-4622-4E42-8F9F-EEED85B634B4}"/>
    <cellStyle name="Followed Hyperlink 4" xfId="729" xr:uid="{0283DBF2-BF25-4763-A03C-6E1B9D286905}"/>
    <cellStyle name="Followed Hyperlink 5" xfId="193" xr:uid="{EFDCA0F5-49D8-4009-A180-F7D04E18ECDA}"/>
    <cellStyle name="Followed Hyperlink 6" xfId="425" xr:uid="{70C4501C-CCA3-4AE9-BB6E-F250CCDD2A00}"/>
    <cellStyle name="Followed Hyperlink 7" xfId="27910" xr:uid="{0984793E-4FA7-4AD7-8EE3-723D6D33CF8C}"/>
    <cellStyle name="Good 2" xfId="598" xr:uid="{EC0C3FC0-781C-4B37-9646-95A9783DF584}"/>
    <cellStyle name="Good 2 2" xfId="14265" xr:uid="{120A4224-87F0-4CC1-81CC-8B11DA800312}"/>
    <cellStyle name="Good 2 2 2" xfId="15777" xr:uid="{A9AD2957-3969-42FC-AB3B-EF5CDAFE4D39}"/>
    <cellStyle name="Good 2 2 3" xfId="15778" xr:uid="{E68A13DE-9958-4251-8CDB-5673110F3EB9}"/>
    <cellStyle name="Good 2 2 4" xfId="15779" xr:uid="{34020C8D-C388-4F60-A45C-F1EF886BDEC8}"/>
    <cellStyle name="Good 2 2 5" xfId="15780" xr:uid="{C94C8A12-D614-4AD7-B488-5A9BC543A770}"/>
    <cellStyle name="Good 2 2 6" xfId="15776" xr:uid="{D66D47A9-998F-4793-A685-F53D48E4FE19}"/>
    <cellStyle name="Good 2 2 7" xfId="28972" xr:uid="{467C87C3-BD76-46B4-84F4-390D317B1429}"/>
    <cellStyle name="Good 2 3" xfId="14264" xr:uid="{E39A72BB-0B9B-481D-BD42-BE6763DD1FC1}"/>
    <cellStyle name="Good 2 3 2" xfId="15781" xr:uid="{8C37BEAF-C7F3-4404-9675-AF0AE02C0A44}"/>
    <cellStyle name="Good 2 4" xfId="15782" xr:uid="{DC04E6DF-9487-4481-9952-8BF6E0019CB6}"/>
    <cellStyle name="Good 2 5" xfId="15783" xr:uid="{141CF78E-92AB-4055-AECD-62D2B282EDD2}"/>
    <cellStyle name="Good 2 6" xfId="15784" xr:uid="{49EAE602-8DC5-4D6E-AF5F-D8942FEB3CB8}"/>
    <cellStyle name="Good 2 7" xfId="15785" xr:uid="{C318DBED-AD29-413B-AB58-EDBB57F0D137}"/>
    <cellStyle name="Good 2 8" xfId="1490" xr:uid="{FD27FFB2-01FB-485D-9A62-A0B41E6A63DB}"/>
    <cellStyle name="Good 3" xfId="1491" xr:uid="{CE1EA872-A6D9-4AA7-B68C-1E553C44A46F}"/>
    <cellStyle name="Good 3 2" xfId="14266" xr:uid="{0763ABB4-F13F-4FDD-A062-00BCA0B38DEF}"/>
    <cellStyle name="Good 3 2 2" xfId="15787" xr:uid="{97EB5CAF-CC95-40B1-BD10-6F6184DCDD4F}"/>
    <cellStyle name="Good 3 3" xfId="15788" xr:uid="{7839CB04-05FB-498D-9F5E-99A4794618E9}"/>
    <cellStyle name="Good 3 4" xfId="15789" xr:uid="{614284BD-FA55-4818-ABCE-2A9320A33B69}"/>
    <cellStyle name="Good 3 5" xfId="15790" xr:uid="{B61982BA-A1AD-47D0-B1FA-707ABDB8FB24}"/>
    <cellStyle name="Good 3 6" xfId="15791" xr:uid="{835039A9-1FA5-4C83-8FA9-F093276BA974}"/>
    <cellStyle name="Good 3 7" xfId="15786" xr:uid="{BC648BF5-CA0D-4C4B-8867-B1E0A54A3119}"/>
    <cellStyle name="Good 4" xfId="1489" xr:uid="{5326195D-BFD3-47D5-81EB-EAD45AA39833}"/>
    <cellStyle name="Good 4 2" xfId="14267" xr:uid="{FB10CB9A-7817-448F-9346-3D44A1534A6C}"/>
    <cellStyle name="Good 4 2 2" xfId="15793" xr:uid="{BE9F95BE-7CDD-4DAE-A2BA-B04694A4772E}"/>
    <cellStyle name="Good 4 3" xfId="15792" xr:uid="{92347933-8F20-40DF-BF2E-D6DE898B1328}"/>
    <cellStyle name="Good 5" xfId="15794" xr:uid="{D63E2585-442C-4ADA-9C85-EB49B182ED66}"/>
    <cellStyle name="Good 5 2" xfId="15795" xr:uid="{7BBB4F01-41C8-4333-8176-08839B992464}"/>
    <cellStyle name="Good 6" xfId="15796" xr:uid="{804032E8-C53F-42E9-899B-A970A53C734A}"/>
    <cellStyle name="Good 6 2" xfId="15797" xr:uid="{3B6D26BE-7E4F-4308-BDD0-9B61B9D79B96}"/>
    <cellStyle name="Good 7" xfId="15798" xr:uid="{87DE2974-163E-4388-B342-8E4358CF6417}"/>
    <cellStyle name="Good 8" xfId="15799" xr:uid="{528C268A-CD6B-41A3-BFC7-4BA57186F108}"/>
    <cellStyle name="Good 9" xfId="61" xr:uid="{0584EF00-483D-4436-952C-39E429A72616}"/>
    <cellStyle name="GrandTotal" xfId="621" xr:uid="{DAFC969A-3F91-4489-B780-443066373CD4}"/>
    <cellStyle name="Grey" xfId="29" xr:uid="{00000000-0005-0000-0000-000010000000}"/>
    <cellStyle name="Grey 2" xfId="2674" xr:uid="{11B93896-8ACC-4D96-B645-1073992998AB}"/>
    <cellStyle name="Grey 3" xfId="1033" xr:uid="{81072F76-9524-4354-808F-B421B7BF8EF0}"/>
    <cellStyle name="Gut 2" xfId="1492" xr:uid="{FD3B8A99-84B7-449D-8F59-DE866FE95129}"/>
    <cellStyle name="Gut 3" xfId="1493" xr:uid="{5B5ACB44-6F3A-4A3D-8444-7173335D9548}"/>
    <cellStyle name="Head0" xfId="622" xr:uid="{A0EBB789-F822-4930-A846-E3A4BD36D0C0}"/>
    <cellStyle name="Head1" xfId="623" xr:uid="{EDB960BB-BC29-4881-8AB8-568749C55BE9}"/>
    <cellStyle name="Head2" xfId="624" xr:uid="{E6684B7A-490D-480B-AD64-793CD4B60A68}"/>
    <cellStyle name="Head3" xfId="625" xr:uid="{153E71E1-1EAE-4837-B05A-85CEA5893373}"/>
    <cellStyle name="Head4" xfId="626" xr:uid="{C8B31F8C-3673-4749-8F9E-A36A8140623F}"/>
    <cellStyle name="Head5" xfId="627" xr:uid="{A149110A-2041-4651-8C8E-A8EAC09903AC}"/>
    <cellStyle name="Head6" xfId="628" xr:uid="{13003DEB-E8D3-4031-898D-B8196B55D42E}"/>
    <cellStyle name="Head7" xfId="629" xr:uid="{1B073974-3B1E-4DDA-8CD3-FFF12D0B30E7}"/>
    <cellStyle name="Head8" xfId="630" xr:uid="{A1262A20-4A38-47CE-84F5-F525D87AFE3D}"/>
    <cellStyle name="Head9" xfId="631" xr:uid="{2895BA2C-AC52-46C9-AD23-99AA6CB11063}"/>
    <cellStyle name="HEADER" xfId="14269" xr:uid="{3507FEE7-61FA-454B-B8FF-AC5605006271}"/>
    <cellStyle name="Header - Style1" xfId="14270" xr:uid="{CD5B01E0-3E61-4E00-8593-890A21D75E88}"/>
    <cellStyle name="HEADER 2" xfId="30324" xr:uid="{80FD0C9B-740F-4281-9ED2-590D1A2C86B3}"/>
    <cellStyle name="Header1" xfId="1034" xr:uid="{16483DFC-9936-4882-B593-5E1B66D8D7E1}"/>
    <cellStyle name="Header1 2" xfId="14272" xr:uid="{60975726-9333-44AB-A49D-5C3EA6E93FCC}"/>
    <cellStyle name="Header1 3" xfId="14273" xr:uid="{ADC2EE73-009F-4F01-8776-141B8C8C0274}"/>
    <cellStyle name="Header2" xfId="1035" xr:uid="{158F21FD-1B87-41F9-B442-F4D839B1017E}"/>
    <cellStyle name="Header2 2" xfId="1702" xr:uid="{B087934D-83F9-4D76-ACF7-3A264810386E}"/>
    <cellStyle name="Header2 2 2" xfId="3161" xr:uid="{E71A7FC6-3224-4CAF-BC12-A490AD727B35}"/>
    <cellStyle name="Header2 2 2 2" xfId="4911" xr:uid="{5D962BC9-F4FC-489D-ACD7-1362B48D10C7}"/>
    <cellStyle name="Header2 2 2 2 2" xfId="10462" xr:uid="{A3C76C2E-FDC7-43AC-98D4-9A1AD270F9BA}"/>
    <cellStyle name="Header2 2 2 3" xfId="4513" xr:uid="{F3D8ABDE-CA82-4C3F-A4D7-C3EA0A0051E1}"/>
    <cellStyle name="Header2 2 2 3 2" xfId="10064" xr:uid="{2C0B6BE8-B8B9-42D6-B686-2AA25B01A4ED}"/>
    <cellStyle name="Header2 2 2 4" xfId="5038" xr:uid="{315FD05A-F4BA-4DBC-B5F3-E15928AAE613}"/>
    <cellStyle name="Header2 2 2 4 2" xfId="10589" xr:uid="{64AEF7C3-297D-4A54-9C3F-D16DA1EA1744}"/>
    <cellStyle name="Header2 2 2 5" xfId="8751" xr:uid="{942B2C64-A7CC-4606-81B6-ECED0D18BFE6}"/>
    <cellStyle name="Header2 2 2 6" xfId="17042" xr:uid="{62F1B6DA-A640-417F-88D5-4F5F2B8322F7}"/>
    <cellStyle name="Header2 2 2 6 2" xfId="18713" xr:uid="{579AF190-F2B8-4FF3-AA4A-EE4039C5E2C5}"/>
    <cellStyle name="Header2 2 2 7" xfId="18104" xr:uid="{E65F20D7-5134-41BA-9980-379079DEF77C}"/>
    <cellStyle name="Header2 2 2 7 2" xfId="18998" xr:uid="{3D6F452F-2D08-48D4-9720-270E6B50C396}"/>
    <cellStyle name="Header2 2 3" xfId="3142" xr:uid="{41B4A057-ACAA-4D6D-808F-A75DCB76D2B9}"/>
    <cellStyle name="Header2 2 3 2" xfId="4621" xr:uid="{0E661025-7D5B-46DC-8D76-375A8C659B5A}"/>
    <cellStyle name="Header2 2 3 2 2" xfId="10172" xr:uid="{80361EEE-9527-4EAB-8E95-BF7AAA77CE7B}"/>
    <cellStyle name="Header2 2 3 3" xfId="4473" xr:uid="{FB5EEBDA-24E4-4B01-9B76-AFDB82912FBB}"/>
    <cellStyle name="Header2 2 3 3 2" xfId="10024" xr:uid="{E6F5605E-F018-4CF7-B2C9-27863BE85675}"/>
    <cellStyle name="Header2 2 3 4" xfId="4434" xr:uid="{350E1490-C6E5-402F-B721-F4A21018B80C}"/>
    <cellStyle name="Header2 2 3 4 2" xfId="9985" xr:uid="{06FE3A66-A37B-43C9-8A64-16E15A503C44}"/>
    <cellStyle name="Header2 2 3 5" xfId="8734" xr:uid="{09C61B2E-2C1D-4779-BD81-055E50097D60}"/>
    <cellStyle name="Header2 2 3 6" xfId="17023" xr:uid="{AA8C5464-FF3F-4A07-8430-C2D43C53242A}"/>
    <cellStyle name="Header2 2 3 6 2" xfId="18708" xr:uid="{DCD2119B-D985-4EE9-866C-93328A2ED300}"/>
    <cellStyle name="Header2 2 3 7" xfId="18099" xr:uid="{33DAED2B-EB7F-4140-ABF3-37F1F795FDD1}"/>
    <cellStyle name="Header2 2 3 7 2" xfId="18993" xr:uid="{7D1FF284-0BC5-4F45-B7AC-C456240A0C3C}"/>
    <cellStyle name="Header2 2 4" xfId="3485" xr:uid="{6273A358-57EF-411B-826D-C8E8BA7A5C40}"/>
    <cellStyle name="Header2 2 4 2" xfId="4739" xr:uid="{8ACA2B9C-A14E-4B12-9F26-89442F9F9D50}"/>
    <cellStyle name="Header2 2 4 2 2" xfId="10290" xr:uid="{DB0E2CEE-2335-484C-A902-CDB5BCE46E60}"/>
    <cellStyle name="Header2 2 4 3" xfId="4230" xr:uid="{1DBDFA5A-91AB-4B3B-8590-C9AF512B0FCB}"/>
    <cellStyle name="Header2 2 4 3 2" xfId="9781" xr:uid="{C30541B7-4F79-4856-8D61-C851C1F1E54F}"/>
    <cellStyle name="Header2 2 4 4" xfId="5012" xr:uid="{9C5F9188-7B02-445F-8460-C7087C79F3A7}"/>
    <cellStyle name="Header2 2 4 4 2" xfId="10563" xr:uid="{BF6C9895-19E5-4C17-8116-51EBE09C26E3}"/>
    <cellStyle name="Header2 2 4 5" xfId="9061" xr:uid="{4E88D293-753F-48D3-8AA0-3F761D16BB7E}"/>
    <cellStyle name="Header2 2 4 6" xfId="17366" xr:uid="{09181A02-AE29-4B5E-9355-2C19E083FD55}"/>
    <cellStyle name="Header2 2 4 6 2" xfId="18789" xr:uid="{12140CE9-4F7E-46E3-8639-B2242A3EA399}"/>
    <cellStyle name="Header2 2 4 7" xfId="18180" xr:uid="{D5A74C54-5E3C-4309-86AB-BCA25D018FED}"/>
    <cellStyle name="Header2 2 4 7 2" xfId="19074" xr:uid="{1471016F-2B35-49D6-BE52-176A15775B8A}"/>
    <cellStyle name="Header2 2 5" xfId="3108" xr:uid="{AF16D4FB-8F71-442B-B01D-FB313531E498}"/>
    <cellStyle name="Header2 2 5 2" xfId="4593" xr:uid="{BB4EFC56-B3D3-4AE2-B10E-395F51B3183D}"/>
    <cellStyle name="Header2 2 5 2 2" xfId="10144" xr:uid="{1B0D967A-CCB6-4840-83AA-0DB64079E04B}"/>
    <cellStyle name="Header2 2 5 3" xfId="4977" xr:uid="{EE47B223-458C-4631-AC20-51734C5F3AF9}"/>
    <cellStyle name="Header2 2 5 3 2" xfId="10528" xr:uid="{A3794D7F-0D02-4C75-9BFA-79E07DB63AFF}"/>
    <cellStyle name="Header2 2 5 4" xfId="4401" xr:uid="{F119A676-3F94-4CFE-86D0-8938BE1D91B5}"/>
    <cellStyle name="Header2 2 5 4 2" xfId="9952" xr:uid="{6E468F78-5A3E-4762-B177-4B0886D6F630}"/>
    <cellStyle name="Header2 2 5 5" xfId="8706" xr:uid="{624E95F3-BE76-453A-BAB4-320AB60C687D}"/>
    <cellStyle name="Header2 2 5 6" xfId="16989" xr:uid="{1577ABF8-C1B2-48D5-B0C0-CA05048E2B31}"/>
    <cellStyle name="Header2 2 5 6 2" xfId="18682" xr:uid="{CC23429A-2133-469F-8723-BC36161D0081}"/>
    <cellStyle name="Header2 2 5 7" xfId="18073" xr:uid="{246EFDEC-3B09-4E6D-9624-B29D71B7458B}"/>
    <cellStyle name="Header2 2 5 7 2" xfId="18967" xr:uid="{6CD5E6DB-576F-4683-969C-AE2C51F12301}"/>
    <cellStyle name="Header2 2 6" xfId="13397" xr:uid="{8EE2105E-D23C-48E5-832D-8A0861CD318D}"/>
    <cellStyle name="Header2 2 7" xfId="14275" xr:uid="{08C61035-689B-4971-A7AA-73005D9F587B}"/>
    <cellStyle name="Header2 2 8" xfId="33712" xr:uid="{9FDBB81A-22B2-4E50-A4C3-7B64B9BDE212}"/>
    <cellStyle name="Header2 3" xfId="1138" xr:uid="{171C8AA2-F858-4FF2-AD2D-1AFD365CA1D3}"/>
    <cellStyle name="Header2 3 10" xfId="16741" xr:uid="{698C8837-5640-4DF4-8D6E-87D8D3F662FA}"/>
    <cellStyle name="Header2 3 10 2" xfId="18621" xr:uid="{99BCE220-62B3-408F-B8ED-4DFC0D877AD8}"/>
    <cellStyle name="Header2 3 2" xfId="3481" xr:uid="{62DA91DA-3C9C-4E0B-BED3-F665E7BD74FB}"/>
    <cellStyle name="Header2 3 2 2" xfId="4735" xr:uid="{1167125B-B9AC-4FF0-943D-62C2A63C789E}"/>
    <cellStyle name="Header2 3 2 2 2" xfId="10286" xr:uid="{33A5A4A8-D2D9-4921-B183-CE2A8078D91F}"/>
    <cellStyle name="Header2 3 2 3" xfId="4961" xr:uid="{A8005669-CFDD-427E-AE79-4D7A8E9D8659}"/>
    <cellStyle name="Header2 3 2 3 2" xfId="10512" xr:uid="{7DC26D24-345A-4FBB-9EA7-06CA3844CCC8}"/>
    <cellStyle name="Header2 3 2 4" xfId="5013" xr:uid="{9FA357FC-22AC-4A6C-8519-0B60E565248D}"/>
    <cellStyle name="Header2 3 2 4 2" xfId="10564" xr:uid="{321D511C-E6C6-4B8D-A8B5-F0C8B9B4D9D0}"/>
    <cellStyle name="Header2 3 2 5" xfId="9057" xr:uid="{C80D5A52-8DC3-4A2F-90C0-0CA609B624C1}"/>
    <cellStyle name="Header2 3 2 6" xfId="17362" xr:uid="{49F2C642-01D6-4C29-9FB4-C49CC4B9391C}"/>
    <cellStyle name="Header2 3 2 6 2" xfId="18785" xr:uid="{64203F30-73D6-42D3-9D8B-B51FB27F7515}"/>
    <cellStyle name="Header2 3 2 7" xfId="18176" xr:uid="{807C1612-3CFE-4B0B-A8E1-7515466614B5}"/>
    <cellStyle name="Header2 3 2 7 2" xfId="19070" xr:uid="{89F3EFCE-94F1-4A94-A3D3-90E2048F5E29}"/>
    <cellStyle name="Header2 3 3" xfId="3632" xr:uid="{80D69281-9097-48C3-98C8-37D60FE6123A}"/>
    <cellStyle name="Header2 3 3 2" xfId="4818" xr:uid="{40A12702-2A0F-4296-9E67-75A0C7ADE426}"/>
    <cellStyle name="Header2 3 3 2 2" xfId="10369" xr:uid="{C6818218-353E-4FCA-8988-A732D565C4D4}"/>
    <cellStyle name="Header2 3 3 3" xfId="4289" xr:uid="{E85BB618-81FA-4774-8335-EE96A5A47DE4}"/>
    <cellStyle name="Header2 3 3 3 2" xfId="9840" xr:uid="{A14225C2-A563-4660-A1CB-293F1C30119D}"/>
    <cellStyle name="Header2 3 3 4" xfId="4997" xr:uid="{E1262CB0-0228-4DC8-B8BF-B5A5C1F90041}"/>
    <cellStyle name="Header2 3 3 4 2" xfId="10548" xr:uid="{4DC377CF-8E26-468E-9971-9FDFB4064C4C}"/>
    <cellStyle name="Header2 3 3 5" xfId="9200" xr:uid="{41559B9A-5117-4FBD-AC24-D45A3E987194}"/>
    <cellStyle name="Header2 3 3 6" xfId="17514" xr:uid="{2F9C77E0-9A31-467A-9146-0994205A91D3}"/>
    <cellStyle name="Header2 3 3 6 2" xfId="18852" xr:uid="{C8AE06EA-0741-4EC0-93DA-CB9FDD19BF11}"/>
    <cellStyle name="Header2 3 3 7" xfId="18243" xr:uid="{83BEC326-2A5A-4610-9D03-3EAF6A1A452D}"/>
    <cellStyle name="Header2 3 3 7 2" xfId="19137" xr:uid="{248F21B7-E7D4-47FE-B620-4ABEFEA24E93}"/>
    <cellStyle name="Header2 3 4" xfId="3058" xr:uid="{B1FE7EC9-A3CA-4FC3-9B44-54D04C477A03}"/>
    <cellStyle name="Header2 3 4 2" xfId="4554" xr:uid="{19D81C65-2A0C-48A9-9E89-49A80E02C15D}"/>
    <cellStyle name="Header2 3 4 2 2" xfId="10105" xr:uid="{7894EA60-6362-4A86-8942-49DC3113B2AE}"/>
    <cellStyle name="Header2 3 4 3" xfId="4264" xr:uid="{5CF887A8-4703-49C5-8577-85FCAA7E7B36}"/>
    <cellStyle name="Header2 3 4 3 2" xfId="9815" xr:uid="{E455118B-FE51-41F6-9577-E058B7A17E26}"/>
    <cellStyle name="Header2 3 4 4" xfId="4973" xr:uid="{FADEE93C-4D45-4874-9062-48B9F0E95CF2}"/>
    <cellStyle name="Header2 3 4 4 2" xfId="10524" xr:uid="{5A698CF2-013A-4646-9F69-D6FBC9DE13B5}"/>
    <cellStyle name="Header2 3 4 5" xfId="8659" xr:uid="{A8428050-A11C-47D7-9F64-182681D1EAA6}"/>
    <cellStyle name="Header2 3 4 6" xfId="16939" xr:uid="{7CF2A8BE-FBFC-403A-B0BD-2D24F2D676DA}"/>
    <cellStyle name="Header2 3 4 6 2" xfId="18646" xr:uid="{A0F72B35-F829-45AB-8D3D-30711FB932C1}"/>
    <cellStyle name="Header2 3 4 7" xfId="18037" xr:uid="{114D0F07-7204-4C1B-9E7D-9DD5CFCA187F}"/>
    <cellStyle name="Header2 3 4 7 2" xfId="18931" xr:uid="{95FD9300-CB94-437B-80BE-DBD1195DE186}"/>
    <cellStyle name="Header2 3 5" xfId="3078" xr:uid="{815D447A-77B2-495C-9E82-80657F59BB6C}"/>
    <cellStyle name="Header2 3 5 2" xfId="4567" xr:uid="{39D2025F-CC9C-4C77-84A8-25F61D977C0C}"/>
    <cellStyle name="Header2 3 5 2 2" xfId="10118" xr:uid="{9E798050-5771-469A-ABC8-4D016059C959}"/>
    <cellStyle name="Header2 3 5 3" xfId="4338" xr:uid="{2E9C57EA-E81A-42D0-84EA-0DF06F8B31BC}"/>
    <cellStyle name="Header2 3 5 3 2" xfId="9889" xr:uid="{B9DCF830-C257-4CFB-8CA8-7F92561FA175}"/>
    <cellStyle name="Header2 3 5 4" xfId="4163" xr:uid="{60E92132-3C1E-4E21-8D91-2DFDE6FA4283}"/>
    <cellStyle name="Header2 3 5 4 2" xfId="9714" xr:uid="{4B60751D-1C1F-4FC9-B917-1430FFCA884D}"/>
    <cellStyle name="Header2 3 5 5" xfId="8677" xr:uid="{2813DFED-0713-4A3D-AA38-881854A61FBE}"/>
    <cellStyle name="Header2 3 5 6" xfId="16959" xr:uid="{302D10F5-07B9-4557-A54F-ECF4E629ACF5}"/>
    <cellStyle name="Header2 3 5 6 2" xfId="18658" xr:uid="{78601C21-9160-4FBA-8B74-BD64D5F96B3E}"/>
    <cellStyle name="Header2 3 5 7" xfId="18049" xr:uid="{0B784CDF-77FB-4DE9-886D-31270E332427}"/>
    <cellStyle name="Header2 3 5 7 2" xfId="18943" xr:uid="{54A0E6B6-11FA-4E79-9F77-0C626CC0E670}"/>
    <cellStyle name="Header2 3 6" xfId="3136" xr:uid="{35C3EA2E-0080-488D-BDFE-EF0DE16E2DB5}"/>
    <cellStyle name="Header2 3 6 2" xfId="4617" xr:uid="{7BF8AAA9-7F25-4C47-A1CA-B980157D2B54}"/>
    <cellStyle name="Header2 3 6 2 2" xfId="10168" xr:uid="{4DF5D916-92D8-4246-B63A-B9702F5095CE}"/>
    <cellStyle name="Header2 3 6 3" xfId="4474" xr:uid="{917F6736-4360-4C58-916B-DA8339B60B33}"/>
    <cellStyle name="Header2 3 6 3 2" xfId="10025" xr:uid="{4FF5560E-C7AB-4CEF-A566-018AE1831FD0}"/>
    <cellStyle name="Header2 3 6 4" xfId="4512" xr:uid="{DE11FFCA-9B7F-4FF0-B6A2-4551929CA9BC}"/>
    <cellStyle name="Header2 3 6 4 2" xfId="10063" xr:uid="{FB2640B9-9331-458D-AE6B-9721A0D8E45D}"/>
    <cellStyle name="Header2 3 6 5" xfId="17017" xr:uid="{489069E3-6F03-4EBE-9247-64D238E04D48}"/>
    <cellStyle name="Header2 3 6 5 2" xfId="18706" xr:uid="{E2CA8538-CC2F-46B8-850A-C59FAAC59076}"/>
    <cellStyle name="Header2 3 6 6" xfId="18097" xr:uid="{5268C4EE-2188-4407-B1F9-F55C0577B251}"/>
    <cellStyle name="Header2 3 6 6 2" xfId="18991" xr:uid="{D3FE1C4B-891F-42A8-A240-691551D21B1D}"/>
    <cellStyle name="Header2 3 7" xfId="4312" xr:uid="{48E05492-31BE-4FE4-955A-490D0D2D9F44}"/>
    <cellStyle name="Header2 3 7 2" xfId="9863" xr:uid="{1A1331F3-35AE-4FE8-A528-A9243AB5321B}"/>
    <cellStyle name="Header2 3 8" xfId="14276" xr:uid="{C2EBC4AF-D3D8-4D10-80E7-0A84E6620027}"/>
    <cellStyle name="Header2 3 9" xfId="16360" xr:uid="{97502746-DE19-4455-9635-7FBDF3900FA6}"/>
    <cellStyle name="Header2 3 9 2" xfId="18523" xr:uid="{CF224BD3-EAD8-42D1-845F-3EAB22F3710E}"/>
    <cellStyle name="Header2 4" xfId="13366" xr:uid="{1CD50995-B327-4ED6-AC74-09A84B185285}"/>
    <cellStyle name="Header2 5" xfId="13650" xr:uid="{6888E963-D802-4D5D-974F-1FA832C29A35}"/>
    <cellStyle name="Header2 6" xfId="18324" xr:uid="{86F3EE6C-5B59-4833-8D6A-1180C4A18D46}"/>
    <cellStyle name="Header2 6 2" xfId="19199" xr:uid="{580B32AA-179F-4351-8022-ABCD6CE888A7}"/>
    <cellStyle name="Header2 7" xfId="30325" xr:uid="{903B9AA6-7D8F-40F3-B0B3-14886EDC126A}"/>
    <cellStyle name="Heading" xfId="14277" xr:uid="{E51EADE1-7FC9-407D-AFD1-2C827631E0FD}"/>
    <cellStyle name="Heading 1" xfId="44" builtinId="16" customBuiltin="1"/>
    <cellStyle name="Heading 1 2" xfId="599" xr:uid="{A6C92077-E960-4BB9-AB27-C6522178C21A}"/>
    <cellStyle name="Heading 1 2 2" xfId="14279" xr:uid="{F5859602-8468-428C-A7E1-9FC3E074CAD1}"/>
    <cellStyle name="Heading 1 2 2 2" xfId="15801" xr:uid="{7AC98E61-60A3-4F69-9FBD-14203542B5C3}"/>
    <cellStyle name="Heading 1 2 2 3" xfId="15802" xr:uid="{7053C37C-8A35-4BE0-B90F-FF4C88301A54}"/>
    <cellStyle name="Heading 1 2 2 4" xfId="15803" xr:uid="{95704794-A310-40DC-AA86-FECADC1AB123}"/>
    <cellStyle name="Heading 1 2 2 5" xfId="15804" xr:uid="{42822378-7E0F-40ED-BE7E-1B8EE0B29082}"/>
    <cellStyle name="Heading 1 2 2 6" xfId="15800" xr:uid="{55937E0D-2F17-4D5C-A7AD-C32C5F27B2BF}"/>
    <cellStyle name="Heading 1 2 2 7" xfId="28968" xr:uid="{77E2531D-0CF3-4170-8DC5-96C41CF74AD0}"/>
    <cellStyle name="Heading 1 2 3" xfId="14278" xr:uid="{0906CC99-CC9B-4100-9BB8-D995F3626A70}"/>
    <cellStyle name="Heading 1 2 3 2" xfId="15805" xr:uid="{71704E5A-BDAF-47BB-9F7E-42951526489B}"/>
    <cellStyle name="Heading 1 2 4" xfId="15806" xr:uid="{A4C32BA4-15EA-41F7-B509-1BD58EDAF8A3}"/>
    <cellStyle name="Heading 1 2 5" xfId="15807" xr:uid="{D1F03163-148C-4D5C-9CDD-A86A3E8B3F5A}"/>
    <cellStyle name="Heading 1 2 6" xfId="15808" xr:uid="{24F22A55-29F0-42A0-BFA0-7CCCABB62888}"/>
    <cellStyle name="Heading 1 2 7" xfId="15809" xr:uid="{26D8ED70-2645-431A-83F5-BC0A35A750F6}"/>
    <cellStyle name="Heading 1 2 8" xfId="1495" xr:uid="{C2D700FD-F0D7-46A2-A5C3-473B46E0E898}"/>
    <cellStyle name="Heading 1 3" xfId="1496" xr:uid="{191E80B6-7581-4A9A-A398-CDCFCD373688}"/>
    <cellStyle name="Heading 1 3 2" xfId="14280" xr:uid="{5C4F9624-2EDE-4ACD-A4D9-61B5A3AF27C8}"/>
    <cellStyle name="Heading 1 3 2 2" xfId="15811" xr:uid="{9092DD16-2F31-4B86-A918-04235E55B960}"/>
    <cellStyle name="Heading 1 3 3" xfId="15812" xr:uid="{EB16539E-AB78-437D-8D5B-1C7E792EF421}"/>
    <cellStyle name="Heading 1 3 4" xfId="15813" xr:uid="{467C1443-5BD2-49F3-8E3F-022CDFAFA53E}"/>
    <cellStyle name="Heading 1 3 5" xfId="15814" xr:uid="{DD4109FC-A4B9-4FCA-9F5B-E817C28561E8}"/>
    <cellStyle name="Heading 1 3 6" xfId="15815" xr:uid="{D02C8894-3954-4B9B-B4BF-00AF3ADB9B78}"/>
    <cellStyle name="Heading 1 3 7" xfId="15810" xr:uid="{D5ACD158-97C6-4915-A826-359A3F32188F}"/>
    <cellStyle name="Heading 1 4" xfId="1494" xr:uid="{EB34FD01-C8EA-4801-A456-A0EBE82598D0}"/>
    <cellStyle name="Heading 1 4 2" xfId="14281" xr:uid="{9B011774-23A8-4BE2-9BE7-563CE69D046D}"/>
    <cellStyle name="Heading 1 4 2 2" xfId="15817" xr:uid="{FCD6ABC8-B044-4055-BD03-9F2712F1CF3C}"/>
    <cellStyle name="Heading 1 4 3" xfId="15816" xr:uid="{4D7D4C36-5E01-4E66-9D67-4171682CECA5}"/>
    <cellStyle name="Heading 1 5" xfId="15818" xr:uid="{0459F1BF-17E0-4753-92CA-A9C558841D3E}"/>
    <cellStyle name="Heading 1 5 2" xfId="15819" xr:uid="{BAD9556B-3C63-48A7-80E6-0F28594E27FD}"/>
    <cellStyle name="Heading 1 6" xfId="15820" xr:uid="{B5680234-153C-4BE7-AEBB-DF075F84D3CE}"/>
    <cellStyle name="Heading 1 6 2" xfId="15821" xr:uid="{A0585131-29F4-471F-886F-29B89984B3AA}"/>
    <cellStyle name="Heading 1 7" xfId="15822" xr:uid="{E88B5226-6591-4CAB-B3C8-C3B15E5858FB}"/>
    <cellStyle name="Heading 1 8" xfId="15823" xr:uid="{0D2D8DD9-4C73-467C-AA56-A1632C90CF50}"/>
    <cellStyle name="Heading 2" xfId="45" builtinId="17" customBuiltin="1"/>
    <cellStyle name="Heading 2 2" xfId="600" xr:uid="{E559D7CA-942F-4DB9-B59A-8238C6D1AE70}"/>
    <cellStyle name="Heading 2 2 2" xfId="14283" xr:uid="{2DDD276B-98AC-47D6-9478-D47127852533}"/>
    <cellStyle name="Heading 2 2 2 2" xfId="15825" xr:uid="{3C900164-E9F3-4050-A1E9-D6A421D6C206}"/>
    <cellStyle name="Heading 2 2 2 3" xfId="15826" xr:uid="{FB0AB566-931A-4BF5-828F-F9E46AA791CF}"/>
    <cellStyle name="Heading 2 2 2 4" xfId="15827" xr:uid="{5EC33826-A47D-471F-9A59-DEF6BD8CAB34}"/>
    <cellStyle name="Heading 2 2 2 5" xfId="15828" xr:uid="{B98C3939-37C3-4C4E-857C-A6BD957EE372}"/>
    <cellStyle name="Heading 2 2 2 6" xfId="15824" xr:uid="{428CE219-F6F2-48F4-85B6-CC8129D231A6}"/>
    <cellStyle name="Heading 2 2 2 7" xfId="28969" xr:uid="{4869B37E-738B-4172-AF41-A91591CC3872}"/>
    <cellStyle name="Heading 2 2 3" xfId="14282" xr:uid="{605F5CD1-1F17-475E-9F26-E468AC34088A}"/>
    <cellStyle name="Heading 2 2 3 2" xfId="15829" xr:uid="{9CA3726D-C69E-4A72-8060-F42455D27F71}"/>
    <cellStyle name="Heading 2 2 4" xfId="15830" xr:uid="{1E07E91A-D9A7-4927-8BA2-0FAAAC3EE997}"/>
    <cellStyle name="Heading 2 2 5" xfId="15831" xr:uid="{BD5E7A71-64BD-494E-A778-AB1C37CC944F}"/>
    <cellStyle name="Heading 2 2 6" xfId="15832" xr:uid="{FF15DB0B-29E6-4E9E-AE71-A822392FD784}"/>
    <cellStyle name="Heading 2 2 7" xfId="15833" xr:uid="{4675DEF1-83E3-4C29-9E52-F75346DBDFD9}"/>
    <cellStyle name="Heading 2 2 8" xfId="1498" xr:uid="{00953BE5-C32D-405F-A3BB-77C8D26F478F}"/>
    <cellStyle name="Heading 2 3" xfId="1499" xr:uid="{3BD7667E-FF2B-42BB-A425-C0D6DDC58E9A}"/>
    <cellStyle name="Heading 2 3 2" xfId="14284" xr:uid="{90C5E4D1-84C6-4CC1-A58A-C289C9BA3BCD}"/>
    <cellStyle name="Heading 2 3 2 2" xfId="15835" xr:uid="{8C50A8CC-7C8C-4935-BE26-D63B2EFED6C3}"/>
    <cellStyle name="Heading 2 3 3" xfId="15836" xr:uid="{2F14D6BF-E096-41FF-AAEE-5BB04629AC49}"/>
    <cellStyle name="Heading 2 3 4" xfId="15837" xr:uid="{A8070CD9-373E-4161-B870-BE86E498C840}"/>
    <cellStyle name="Heading 2 3 5" xfId="15838" xr:uid="{AE29646A-0635-4E77-8317-2D2902040216}"/>
    <cellStyle name="Heading 2 3 6" xfId="15839" xr:uid="{4F0691EF-3673-457E-B8E4-084F7F2C927E}"/>
    <cellStyle name="Heading 2 3 7" xfId="15834" xr:uid="{C06736DC-0A12-4B16-8B36-C97A6348B01C}"/>
    <cellStyle name="Heading 2 4" xfId="1497" xr:uid="{0C7F6B60-11BD-4613-BF7D-6E732D852ACB}"/>
    <cellStyle name="Heading 2 4 2" xfId="14285" xr:uid="{0B70D415-C236-4634-A6C6-D50D7A57021B}"/>
    <cellStyle name="Heading 2 4 2 2" xfId="15841" xr:uid="{1D74D968-2177-444C-82C1-65BD8915A8D5}"/>
    <cellStyle name="Heading 2 4 3" xfId="15840" xr:uid="{C5A44D6C-14BF-4C46-A493-41453D78C924}"/>
    <cellStyle name="Heading 2 5" xfId="15842" xr:uid="{60BF7861-B0F6-462E-A58E-571C89DA58F3}"/>
    <cellStyle name="Heading 2 5 2" xfId="15843" xr:uid="{0DB2A654-99D6-4564-B863-A8A0D3A4BC19}"/>
    <cellStyle name="Heading 2 6" xfId="15844" xr:uid="{5CDE74BB-DEB6-41FC-B14B-F04B3F98968A}"/>
    <cellStyle name="Heading 2 6 2" xfId="15845" xr:uid="{60F0C789-573C-40DA-ABA6-7270C6598D4B}"/>
    <cellStyle name="Heading 2 7" xfId="15846" xr:uid="{E303EB98-24F1-49E8-AFEC-2307906B5E1B}"/>
    <cellStyle name="Heading 2 8" xfId="15847" xr:uid="{516CEFF9-6853-4194-8495-EB40A3DC7988}"/>
    <cellStyle name="Heading 3" xfId="46" builtinId="18" customBuiltin="1"/>
    <cellStyle name="Heading 3 2" xfId="601" xr:uid="{3D4FBCEB-5CAE-460B-89CE-0B2A73549279}"/>
    <cellStyle name="Heading 3 2 2" xfId="14287" xr:uid="{1470A9AE-060C-41CF-900C-B26147F5FDA2}"/>
    <cellStyle name="Heading 3 2 2 2" xfId="15849" xr:uid="{C1C9E7C9-EC41-42A9-BBF0-5BEDA7C5F1C8}"/>
    <cellStyle name="Heading 3 2 2 3" xfId="15850" xr:uid="{A3EE926E-7B7E-4802-99AE-54E921202892}"/>
    <cellStyle name="Heading 3 2 2 4" xfId="15851" xr:uid="{ACC96583-6B06-4D1A-853A-2AE8E690F90C}"/>
    <cellStyle name="Heading 3 2 2 5" xfId="15852" xr:uid="{38388EA3-AB3D-4394-BDAD-CBF5AC149BB8}"/>
    <cellStyle name="Heading 3 2 2 6" xfId="15848" xr:uid="{9088A0FD-57FA-4D02-916E-28B021CFBE40}"/>
    <cellStyle name="Heading 3 2 2 7" xfId="28970" xr:uid="{DF61E146-76D6-4F8D-9BDE-D1851E212EC6}"/>
    <cellStyle name="Heading 3 2 3" xfId="14286" xr:uid="{281497DC-4D47-4629-98BC-80996DBE1B68}"/>
    <cellStyle name="Heading 3 2 3 2" xfId="15853" xr:uid="{557B7063-5770-457F-84B3-48292D07AE58}"/>
    <cellStyle name="Heading 3 2 4" xfId="15854" xr:uid="{07F049BB-A134-4C94-96B3-359D4723EF70}"/>
    <cellStyle name="Heading 3 2 5" xfId="15855" xr:uid="{EA84505D-1016-46E1-8502-D26739923929}"/>
    <cellStyle name="Heading 3 2 6" xfId="15856" xr:uid="{9967B918-8C97-44E6-86D7-2306E8414BB6}"/>
    <cellStyle name="Heading 3 2 7" xfId="15857" xr:uid="{3AEDBB0A-054D-4620-B8D7-A52612FF872F}"/>
    <cellStyle name="Heading 3 2 8" xfId="1501" xr:uid="{655C9B7E-CD5E-41FC-83C6-4F42296E76A8}"/>
    <cellStyle name="Heading 3 3" xfId="1502" xr:uid="{5FCF6E6E-CB08-4911-814B-B4EB67590E5F}"/>
    <cellStyle name="Heading 3 3 2" xfId="14288" xr:uid="{5B7907AE-63CE-49A1-9985-933DFA0495E1}"/>
    <cellStyle name="Heading 3 3 2 2" xfId="15859" xr:uid="{72E592F2-43BC-4BD1-A8E1-0D5FD979A48A}"/>
    <cellStyle name="Heading 3 3 3" xfId="15860" xr:uid="{43104232-0044-4670-A5B3-FA51CEB12ECC}"/>
    <cellStyle name="Heading 3 3 4" xfId="15861" xr:uid="{B20252B5-01F0-4ED6-8446-955BDC339CBB}"/>
    <cellStyle name="Heading 3 3 5" xfId="15862" xr:uid="{0A01A3DB-3E14-486B-8CCA-4F7B92579E0D}"/>
    <cellStyle name="Heading 3 3 6" xfId="15863" xr:uid="{20D2CEB3-8A94-469D-904A-14704B9889BB}"/>
    <cellStyle name="Heading 3 3 7" xfId="15858" xr:uid="{2EC0B825-177A-463B-8264-627F16BADE84}"/>
    <cellStyle name="Heading 3 4" xfId="1500" xr:uid="{DDB16285-7811-4246-96B4-19ED57DFD4A1}"/>
    <cellStyle name="Heading 3 4 2" xfId="14289" xr:uid="{EA259D38-8B6A-43A9-8BD8-A3EAF99957A2}"/>
    <cellStyle name="Heading 3 4 2 2" xfId="15865" xr:uid="{DD4199EF-57F9-491F-A5A7-71A343137783}"/>
    <cellStyle name="Heading 3 4 3" xfId="15864" xr:uid="{D572BB93-E26A-41B7-9D48-AE19AC005BDC}"/>
    <cellStyle name="Heading 3 5" xfId="15866" xr:uid="{8CBF9DAA-5170-4E40-B109-4FC02C2A4F60}"/>
    <cellStyle name="Heading 3 5 2" xfId="15867" xr:uid="{5E8C6F5E-1500-4CCD-9627-43E1FAEAB49E}"/>
    <cellStyle name="Heading 3 6" xfId="15868" xr:uid="{98B8B513-B75E-4833-ACF7-3D215A827AAB}"/>
    <cellStyle name="Heading 3 6 2" xfId="15869" xr:uid="{79C2696B-48C6-48A3-A68F-542B571CC005}"/>
    <cellStyle name="Heading 3 7" xfId="15870" xr:uid="{42907A79-9DDB-4BCE-A6AF-CE28851C1B40}"/>
    <cellStyle name="Heading 3 8" xfId="15871" xr:uid="{C1FB7113-5D94-45FB-B590-5B72907452F4}"/>
    <cellStyle name="Heading 4 2" xfId="602" xr:uid="{762EA88B-D250-4725-AD60-D8BE804B0036}"/>
    <cellStyle name="Heading 4 2 2" xfId="14291" xr:uid="{8A28AE07-46E2-47AD-9A04-D35BD4EE7E96}"/>
    <cellStyle name="Heading 4 2 2 2" xfId="15873" xr:uid="{7D225471-7C28-4C19-9EAB-8D18B457A2B8}"/>
    <cellStyle name="Heading 4 2 2 3" xfId="15874" xr:uid="{969A0FF0-E02C-4D79-906B-AF1D65D4700A}"/>
    <cellStyle name="Heading 4 2 2 4" xfId="15875" xr:uid="{AD9B93AE-3EE3-409A-B48E-C97F4A5E308E}"/>
    <cellStyle name="Heading 4 2 2 5" xfId="15876" xr:uid="{8A544180-BAAF-42A8-97D8-9BD7D50839DC}"/>
    <cellStyle name="Heading 4 2 2 6" xfId="15872" xr:uid="{B889D2D1-20B2-43C2-8106-A6F70841E2BD}"/>
    <cellStyle name="Heading 4 2 2 7" xfId="28971" xr:uid="{6BAF75EF-BFCD-40CA-A0C2-24B3BB7BFF16}"/>
    <cellStyle name="Heading 4 2 3" xfId="14290" xr:uid="{96523FD4-EA71-4CCB-883B-8E5B53A4345D}"/>
    <cellStyle name="Heading 4 2 3 2" xfId="15877" xr:uid="{D624C829-AF10-4A62-9E9C-43D887853381}"/>
    <cellStyle name="Heading 4 2 4" xfId="15878" xr:uid="{E66A0C0E-125E-40DB-A042-B2A512B456A5}"/>
    <cellStyle name="Heading 4 2 5" xfId="15879" xr:uid="{2161CD0D-C644-47E1-A838-760FE49A25D7}"/>
    <cellStyle name="Heading 4 2 6" xfId="15880" xr:uid="{1D591AF4-3AEF-447B-BD66-DB04CBDDEC50}"/>
    <cellStyle name="Heading 4 2 7" xfId="15881" xr:uid="{773ABF09-B97D-48FD-AF22-469F2E8B52A8}"/>
    <cellStyle name="Heading 4 2 8" xfId="1504" xr:uid="{72DEC285-DB30-4BD5-8B88-3312AF55D72F}"/>
    <cellStyle name="Heading 4 3" xfId="1505" xr:uid="{87DEDB3D-4749-4196-B0CB-3F440EBFE7B4}"/>
    <cellStyle name="Heading 4 3 2" xfId="14292" xr:uid="{A381CBD4-9F3D-433B-80CC-9774EE00A1E7}"/>
    <cellStyle name="Heading 4 3 2 2" xfId="15883" xr:uid="{AF588341-E7FB-4D30-9B9E-3FC9A18AA048}"/>
    <cellStyle name="Heading 4 3 3" xfId="15884" xr:uid="{72146378-EDAB-4311-9E7E-4CCC640F4A73}"/>
    <cellStyle name="Heading 4 3 4" xfId="15885" xr:uid="{2EA05C24-33FA-416B-8858-CE0EA3D55E9E}"/>
    <cellStyle name="Heading 4 3 5" xfId="15886" xr:uid="{1E8C429B-152B-4F00-9A77-A039217B9867}"/>
    <cellStyle name="Heading 4 3 6" xfId="15887" xr:uid="{5E352EE1-3521-4662-829B-5D83131CFEDB}"/>
    <cellStyle name="Heading 4 3 7" xfId="15882" xr:uid="{A073149C-B1AE-463A-8DE9-0358BC50FCC1}"/>
    <cellStyle name="Heading 4 4" xfId="1503" xr:uid="{98BC204D-B17E-48DD-ABF7-1107E9FD01DC}"/>
    <cellStyle name="Heading 4 4 2" xfId="14293" xr:uid="{B7ED53F5-6683-4460-B661-29B012FAC2AB}"/>
    <cellStyle name="Heading 4 4 2 2" xfId="15889" xr:uid="{2B4C4F14-F489-400F-8CA1-49AC43AD7264}"/>
    <cellStyle name="Heading 4 4 3" xfId="15888" xr:uid="{E64822B5-07C1-40F3-ADA6-FFCE1FB53B83}"/>
    <cellStyle name="Heading 4 5" xfId="15890" xr:uid="{43E12533-70BD-4A40-8375-B4BC680F4345}"/>
    <cellStyle name="Heading 4 5 2" xfId="15891" xr:uid="{831B22FC-CF09-44C6-A5B7-DBDBC7710EDC}"/>
    <cellStyle name="Heading 4 6" xfId="15892" xr:uid="{35319972-48F4-42C1-9AC6-7A775204041D}"/>
    <cellStyle name="Heading 4 6 2" xfId="15893" xr:uid="{9A9C98D5-9075-4395-8120-F52D1ECB0648}"/>
    <cellStyle name="Heading 4 7" xfId="15894" xr:uid="{4F7AE60F-6690-4C8B-A280-5BC6032E87CA}"/>
    <cellStyle name="Heading 4 8" xfId="15895" xr:uid="{CC43B044-81C8-46A2-895D-F86388325B12}"/>
    <cellStyle name="Heading 4 9" xfId="60" xr:uid="{5285003B-4C06-49BC-944E-981081B97D97}"/>
    <cellStyle name="Heading 5" xfId="29159" xr:uid="{C3CD09BA-D594-42CE-9B32-A4B3227A4D24}"/>
    <cellStyle name="Heading No Underline" xfId="30326" xr:uid="{43976186-ED98-4C77-AE6C-38FCD252D3BD}"/>
    <cellStyle name="Heading With Underline" xfId="30327" xr:uid="{A87CCC3D-CB22-4DC4-B88A-F1B16883B8CB}"/>
    <cellStyle name="HeadShade" xfId="632" xr:uid="{59E5C7BA-889D-488F-A74E-D0FA95CDA7D5}"/>
    <cellStyle name="Hinweis" xfId="1506" xr:uid="{F016F903-39FB-41E7-BAC0-94ECEBD0ABC2}"/>
    <cellStyle name="Hinweis 10" xfId="16699" xr:uid="{AE1AD6B5-EC4D-487A-A027-1FC3E2814069}"/>
    <cellStyle name="Hinweis 10 2" xfId="18602" xr:uid="{BB2515EC-18F8-410B-B482-0C7A04540BAE}"/>
    <cellStyle name="Hinweis 2" xfId="3579" xr:uid="{04D0468A-B652-452A-A117-6580F38869AB}"/>
    <cellStyle name="Hinweis 2 2" xfId="4774" xr:uid="{4DC071CC-AC64-465B-8144-F00B22370147}"/>
    <cellStyle name="Hinweis 2 2 2" xfId="10325" xr:uid="{9E291613-28BD-4E59-B5F5-66616401B29C}"/>
    <cellStyle name="Hinweis 2 3" xfId="4934" xr:uid="{3E85E9F9-DAAB-49B7-88A6-865A0BBE3C16}"/>
    <cellStyle name="Hinweis 2 3 2" xfId="10485" xr:uid="{473823DF-225B-48E8-AA8B-82E134CAD1D9}"/>
    <cellStyle name="Hinweis 2 4" xfId="4630" xr:uid="{4D3D0157-2DA1-4432-9644-04381601657D}"/>
    <cellStyle name="Hinweis 2 4 2" xfId="10181" xr:uid="{DE814692-8444-46BA-B8A8-95BEE2D6D529}"/>
    <cellStyle name="Hinweis 2 5" xfId="9155" xr:uid="{BE4FDCFE-C79C-4189-B47F-2E4C980E34FC}"/>
    <cellStyle name="Hinweis 2 6" xfId="7557" xr:uid="{E0ED9503-13EB-4E88-999F-17733D73EE97}"/>
    <cellStyle name="Hinweis 2 7" xfId="17461" xr:uid="{DCE4878C-F808-4EF7-88D0-EB9825ABDCB7}"/>
    <cellStyle name="Hinweis 2 7 2" xfId="18809" xr:uid="{FB397649-43E6-4B2B-98A5-E57EDC4EC429}"/>
    <cellStyle name="Hinweis 2 8" xfId="18200" xr:uid="{2D6D1FEB-9CD4-41B1-8196-6909A2C64692}"/>
    <cellStyle name="Hinweis 2 8 2" xfId="19094" xr:uid="{055A0484-A554-4561-97EA-857AFA5AC046}"/>
    <cellStyle name="Hinweis 3" xfId="3661" xr:uid="{821E5643-2A03-4539-9E94-BE7C06AF65AD}"/>
    <cellStyle name="Hinweis 3 2" xfId="4846" xr:uid="{538FF12F-6CA9-470D-B854-7BE445D7E444}"/>
    <cellStyle name="Hinweis 3 2 2" xfId="10397" xr:uid="{288DB79F-DD24-43B9-B840-41F78B7ACE6C}"/>
    <cellStyle name="Hinweis 3 3" xfId="4417" xr:uid="{9DC62666-A7B3-430D-B061-B56CA22AAF54}"/>
    <cellStyle name="Hinweis 3 3 2" xfId="9968" xr:uid="{0D0B2F2C-2EBD-432C-8401-61C219564257}"/>
    <cellStyle name="Hinweis 3 4" xfId="4315" xr:uid="{456C8451-B90B-43B1-A39D-FF2888808BFD}"/>
    <cellStyle name="Hinweis 3 4 2" xfId="9866" xr:uid="{F845BD97-FDF9-438F-AF7B-5CE41F63F448}"/>
    <cellStyle name="Hinweis 3 5" xfId="9223" xr:uid="{6BAA23F3-1C3F-49A9-AD0E-548108A76E5E}"/>
    <cellStyle name="Hinweis 3 6" xfId="7638" xr:uid="{5C44DE50-B598-48BC-9A7E-0672AD880BB6}"/>
    <cellStyle name="Hinweis 3 7" xfId="17543" xr:uid="{2F27335F-2D42-4580-B484-87552B6F4AB2}"/>
    <cellStyle name="Hinweis 3 7 2" xfId="18880" xr:uid="{CC405C3C-37B7-40BE-8FF4-80081928D3F8}"/>
    <cellStyle name="Hinweis 3 8" xfId="18271" xr:uid="{76E118AE-BAFB-4B6C-ADA4-3876D333BB9E}"/>
    <cellStyle name="Hinweis 3 8 2" xfId="19165" xr:uid="{CCF854E6-5126-4F5D-961B-41944737148D}"/>
    <cellStyle name="Hinweis 4" xfId="3399" xr:uid="{2A0EA62C-FDB6-4256-B4C9-37F48F157838}"/>
    <cellStyle name="Hinweis 4 2" xfId="4679" xr:uid="{B13387AE-B984-451D-AE98-2DC8BF5F294D}"/>
    <cellStyle name="Hinweis 4 2 2" xfId="10230" xr:uid="{027ABF00-3538-4E6B-864A-6814DC3F85E6}"/>
    <cellStyle name="Hinweis 4 3" xfId="4455" xr:uid="{A0C48D03-7A6E-45E7-982E-50A49F9CC5A3}"/>
    <cellStyle name="Hinweis 4 3 2" xfId="10006" xr:uid="{4DB19ED9-C963-491E-BB7C-866E798D5B28}"/>
    <cellStyle name="Hinweis 4 4" xfId="4160" xr:uid="{21F88376-13F3-433E-95E8-D4DB63BCF2AC}"/>
    <cellStyle name="Hinweis 4 4 2" xfId="9711" xr:uid="{625E782A-A230-4E03-A126-2352184F4443}"/>
    <cellStyle name="Hinweis 4 5" xfId="8987" xr:uid="{7C0F72B6-B172-44F7-8EB4-5F7BEFE09635}"/>
    <cellStyle name="Hinweis 4 6" xfId="7378" xr:uid="{5D67384A-FC70-49D4-9292-DE2B73F36CFD}"/>
    <cellStyle name="Hinweis 4 7" xfId="17280" xr:uid="{37BBA049-2098-4319-AA02-15FA2F580D1A}"/>
    <cellStyle name="Hinweis 4 7 2" xfId="18733" xr:uid="{A1687C88-BA96-4B36-B4A1-769471F4F3B8}"/>
    <cellStyle name="Hinweis 4 8" xfId="18124" xr:uid="{9101E45D-5C43-406D-B01E-3A8B18FFFDF3}"/>
    <cellStyle name="Hinweis 4 8 2" xfId="19018" xr:uid="{CF39096E-4E4B-4FD3-8856-33289B49A91E}"/>
    <cellStyle name="Hinweis 5" xfId="3590" xr:uid="{CC557BA7-8116-450F-A3CF-206B380FE027}"/>
    <cellStyle name="Hinweis 5 2" xfId="4785" xr:uid="{0D81D504-EDF3-4863-A481-B89C65E286D0}"/>
    <cellStyle name="Hinweis 5 2 2" xfId="10336" xr:uid="{6603D723-DDD1-48E6-AF47-A321558E7A8C}"/>
    <cellStyle name="Hinweis 5 3" xfId="4204" xr:uid="{59746F69-249B-4F2C-B8E2-9DE28DED4604}"/>
    <cellStyle name="Hinweis 5 3 2" xfId="9755" xr:uid="{54245EB9-C7F2-48A9-A558-9067FAEC1905}"/>
    <cellStyle name="Hinweis 5 4" xfId="5004" xr:uid="{4E3C4470-A2C3-4D44-B711-F91AE66D5015}"/>
    <cellStyle name="Hinweis 5 4 2" xfId="10555" xr:uid="{9A65B523-06C5-47FA-B566-DE0EBB8F3338}"/>
    <cellStyle name="Hinweis 5 5" xfId="9166" xr:uid="{49CD3D49-D0C2-4FC6-9DB5-09C22AFF4A9B}"/>
    <cellStyle name="Hinweis 5 6" xfId="7568" xr:uid="{BC871FE4-F32A-4E6D-8013-EDC91212769C}"/>
    <cellStyle name="Hinweis 5 7" xfId="17472" xr:uid="{6E3A48AC-FC73-4FAC-A869-F8286994A46E}"/>
    <cellStyle name="Hinweis 5 7 2" xfId="18820" xr:uid="{9A426BF2-9855-441B-815A-04660B0ABB3E}"/>
    <cellStyle name="Hinweis 5 8" xfId="18211" xr:uid="{6F2EF8E5-15CB-4CF9-8FD4-89080EFB4F16}"/>
    <cellStyle name="Hinweis 5 8 2" xfId="19105" xr:uid="{449BAF27-7526-4D48-A14D-DC3BA6531B71}"/>
    <cellStyle name="Hinweis 6" xfId="3655" xr:uid="{8A1D5EEB-6D24-4B2D-8E6E-C35B59C64287}"/>
    <cellStyle name="Hinweis 6 2" xfId="4840" xr:uid="{37EB26B2-11CF-4AA6-8145-ABEB32B255B7}"/>
    <cellStyle name="Hinweis 6 2 2" xfId="10391" xr:uid="{DD142E00-DD44-4B7D-8632-335477479DAC}"/>
    <cellStyle name="Hinweis 6 3" xfId="4422" xr:uid="{53836963-7B26-4240-B034-BF3C8C2618C3}"/>
    <cellStyle name="Hinweis 6 3 2" xfId="9973" xr:uid="{09353415-7D26-4174-ADD5-EF4A08265778}"/>
    <cellStyle name="Hinweis 6 4" xfId="4664" xr:uid="{2D3ECC74-B9A5-485D-8746-E76AB39B1340}"/>
    <cellStyle name="Hinweis 6 4 2" xfId="10215" xr:uid="{39DA804E-7F61-439C-A462-220BF06D7A97}"/>
    <cellStyle name="Hinweis 6 5" xfId="7632" xr:uid="{B1E7B8FA-4A87-4299-B627-5DCD80FC5DA7}"/>
    <cellStyle name="Hinweis 6 6" xfId="17537" xr:uid="{2EDC78A2-CB5D-4BAD-B9FD-C01D5ABFFD48}"/>
    <cellStyle name="Hinweis 6 6 2" xfId="18874" xr:uid="{EAAEABDF-FD9F-4C78-9E00-3926F21D47B5}"/>
    <cellStyle name="Hinweis 6 7" xfId="18265" xr:uid="{B30E7884-9647-4218-A1FC-63FD62EFE659}"/>
    <cellStyle name="Hinweis 6 7 2" xfId="19159" xr:uid="{94E6DBB9-6508-44DE-832E-F1F89D0D2B50}"/>
    <cellStyle name="Hinweis 7" xfId="4514" xr:uid="{AF397519-CD6F-479D-981D-B75F70861B93}"/>
    <cellStyle name="Hinweis 7 2" xfId="10065" xr:uid="{BE72984D-E3B0-4825-970D-BF6365F1B44F}"/>
    <cellStyle name="Hinweis 8" xfId="6560" xr:uid="{4454439D-5E64-480B-A24B-05DF9BFD72E8}"/>
    <cellStyle name="Hinweis 9" xfId="16401" xr:uid="{A4A959D6-097C-4CB0-83F2-984D460BE702}"/>
    <cellStyle name="Hinweis 9 2" xfId="18540" xr:uid="{89279BC8-9666-4815-B163-B5BD984CF877}"/>
    <cellStyle name="Hivatkozott cella" xfId="1507" xr:uid="{BEF16CDA-746A-4F01-BB05-FB4ABA2D3B0C}"/>
    <cellStyle name="Hyperlink" xfId="101" xr:uid="{59A6DA61-1BB0-4411-8DC2-C67622AF742C}"/>
    <cellStyle name="Hyperlink 10" xfId="19205" xr:uid="{A559E0B1-2386-411B-85E2-276B5FCA8D8E}"/>
    <cellStyle name="Hyperlink 11" xfId="205" xr:uid="{706E66A8-7F8F-48E8-99BC-2D997F5C12DD}"/>
    <cellStyle name="Hyperlink 11 2" xfId="27985" xr:uid="{1638134E-E4F7-4F54-B4F6-C5AC5D5C16AE}"/>
    <cellStyle name="Hyperlink 11 3" xfId="931" xr:uid="{A3956AF5-AE54-4738-A8EC-259018E6458F}"/>
    <cellStyle name="Hyperlink 12" xfId="240" xr:uid="{3A447157-24DF-4FD1-8904-331853807B31}"/>
    <cellStyle name="Hyperlink 13" xfId="35391" xr:uid="{FCF53F77-348F-4A45-8926-8F6BBE93AB23}"/>
    <cellStyle name="Hyperlink 2" xfId="175" xr:uid="{C6DEFE2D-6029-4AF0-8F3E-314982437412}"/>
    <cellStyle name="Hyperlink 2 2" xfId="266" xr:uid="{F0762262-5B29-4272-BCF8-7DE1CB9BF5C4}"/>
    <cellStyle name="Hyperlink 2 2 2" xfId="15896" xr:uid="{A2D98AA4-B19A-4668-BAC3-94665ABB56AD}"/>
    <cellStyle name="Hyperlink 2 2 2 2" xfId="32835" xr:uid="{BF44C63A-6868-4B0B-9EC6-EDC8AFCF1E17}"/>
    <cellStyle name="Hyperlink 2 2 3" xfId="28032" xr:uid="{865AA708-DC95-4D75-8E24-32CA03A75E8A}"/>
    <cellStyle name="Hyperlink 2 2 4" xfId="14295" xr:uid="{E8725AD3-A170-46E9-8518-52E943FB6DDF}"/>
    <cellStyle name="Hyperlink 2 2 5" xfId="29160" xr:uid="{E68E0CE2-9CD0-43EB-A335-BC0D6F417C0B}"/>
    <cellStyle name="Hyperlink 2 2 6" xfId="35415" xr:uid="{EA66B710-ACAA-40D1-8A7F-758029660A6A}"/>
    <cellStyle name="Hyperlink 2 3" xfId="415" xr:uid="{0ED507A8-D13B-402B-82D1-FAC076080C8F}"/>
    <cellStyle name="Hyperlink 2 3 2" xfId="18503" xr:uid="{CE1C9DAE-9DC8-4AB9-B34C-658208F7BEB1}"/>
    <cellStyle name="Hyperlink 2 3 3" xfId="28156" xr:uid="{FA9D34FF-E355-4217-A825-4E52B98748B5}"/>
    <cellStyle name="Hyperlink 2 3 4" xfId="15897" xr:uid="{3F6FA345-6F01-4D84-BC55-796E9AB64B65}"/>
    <cellStyle name="Hyperlink 2 3 5" xfId="31044" xr:uid="{B3011595-3B94-4F87-8642-255339CCAD0F}"/>
    <cellStyle name="Hyperlink 2 4" xfId="414" xr:uid="{82D33A7B-6DDE-47FB-BEA4-BAE2BC1EC6EA}"/>
    <cellStyle name="Hyperlink 2 4 2" xfId="28155" xr:uid="{FE72DF3A-2922-4456-8FAA-D9C41B97D05B}"/>
    <cellStyle name="Hyperlink 2 4 3" xfId="15898" xr:uid="{43B3383F-520F-43E6-8311-9F0314251813}"/>
    <cellStyle name="Hyperlink 2 4 4" xfId="31907" xr:uid="{8C89C112-2309-45A4-AE9B-C81E8894307E}"/>
    <cellStyle name="Hyperlink 2 5" xfId="235" xr:uid="{32A8F3CA-1684-470F-AE91-481FC06C6985}"/>
    <cellStyle name="Hyperlink 2 5 2" xfId="28010" xr:uid="{CD51FA96-F920-43AA-A901-BBFCCAAD7441}"/>
    <cellStyle name="Hyperlink 2 5 3" xfId="15899" xr:uid="{87032EC8-1162-47F2-ACC7-6DCD87AC9D99}"/>
    <cellStyle name="Hyperlink 2 5 4" xfId="32815" xr:uid="{B6A61D75-2D51-48F7-8334-E385843A4A5A}"/>
    <cellStyle name="Hyperlink 2 6" xfId="27962" xr:uid="{0A0F3B26-8AEE-4A8B-980D-43B382C12C91}"/>
    <cellStyle name="Hyperlink 2 7" xfId="302" xr:uid="{0D047753-8733-46B9-B575-2FB250C0AFBA}"/>
    <cellStyle name="Hyperlink 2 8" xfId="1036" xr:uid="{1F562249-084E-4182-9E1F-2E4C9EDF9997}"/>
    <cellStyle name="Hyperlink 3" xfId="167" xr:uid="{C72DB40F-067F-45E0-8D34-B6095152CFE2}"/>
    <cellStyle name="Hyperlink 3 10" xfId="2943" xr:uid="{F9D2572F-1DB1-4672-84E6-09A3B1E146CD}"/>
    <cellStyle name="Hyperlink 3 11" xfId="29161" xr:uid="{18113FD5-62C9-4D11-ACED-63EF25F6F394}"/>
    <cellStyle name="Hyperlink 3 2" xfId="246" xr:uid="{C154D8E8-AD3E-4B30-907E-04A4E55F0EB4}"/>
    <cellStyle name="Hyperlink 3 2 2" xfId="694" xr:uid="{AEFD0858-7432-4549-A2F8-35CF1378B41A}"/>
    <cellStyle name="Hyperlink 3 2 3" xfId="28019" xr:uid="{1C38841D-A8DB-4BBF-9B9C-8605C4ADC627}"/>
    <cellStyle name="Hyperlink 3 2 4" xfId="14297" xr:uid="{A763EFEC-05F1-441A-8895-77E348561EAB}"/>
    <cellStyle name="Hyperlink 3 2 5" xfId="32828" xr:uid="{A94394F8-4354-4E67-AD01-7006E03B3C96}"/>
    <cellStyle name="Hyperlink 3 3" xfId="687" xr:uid="{9F976EB0-BD2A-4A48-A3AB-48EF3EBE2CAD}"/>
    <cellStyle name="Hyperlink 3 3 2" xfId="28320" xr:uid="{D3328069-98F7-4FD9-AA06-872F485C5E9B}"/>
    <cellStyle name="Hyperlink 3 3 3" xfId="14298" xr:uid="{B0F9B116-C657-4674-9BCE-4174E9466170}"/>
    <cellStyle name="Hyperlink 3 4" xfId="410" xr:uid="{C894EC2A-05DF-4083-B8BF-5243410E2C4F}"/>
    <cellStyle name="Hyperlink 3 4 2" xfId="28152" xr:uid="{200559C0-9015-4E0B-ABA8-6A5686365376}"/>
    <cellStyle name="Hyperlink 3 4 3" xfId="14296" xr:uid="{AF37BE6E-AF10-432B-BEEC-DA3FA983E618}"/>
    <cellStyle name="Hyperlink 3 5" xfId="735" xr:uid="{A7B47688-1D48-4558-B117-1F6C435F8794}"/>
    <cellStyle name="Hyperlink 3 6" xfId="409" xr:uid="{7C948E30-5520-47A5-9A1F-1BD178A4DB5F}"/>
    <cellStyle name="Hyperlink 3 7" xfId="457" xr:uid="{0571B8B7-41CA-42B6-B961-31712E53BDD7}"/>
    <cellStyle name="Hyperlink 3 8" xfId="244" xr:uid="{636A4857-0C24-459E-890D-B673ABF9C7A7}"/>
    <cellStyle name="Hyperlink 3 9" xfId="27956" xr:uid="{A6A7A79F-8328-41C3-8CF8-98D2C6047C06}"/>
    <cellStyle name="Hyperlink 4" xfId="289" xr:uid="{160CB7A8-85E2-4B5B-AA84-AF267075ED76}"/>
    <cellStyle name="Hyperlink 4 2" xfId="737" xr:uid="{BF0AE38D-02EC-4CD4-8067-317ED02BA0EF}"/>
    <cellStyle name="Hyperlink 4 2 2" xfId="28364" xr:uid="{B7680269-2A73-47D8-BAEF-29E85824D179}"/>
    <cellStyle name="Hyperlink 4 2 3" xfId="14299" xr:uid="{F16F341E-D842-4480-891C-362956DCBC1C}"/>
    <cellStyle name="Hyperlink 4 3" xfId="464" xr:uid="{816A573C-9AF2-4BC2-99D0-7FDA3208F131}"/>
    <cellStyle name="Hyperlink 4 4" xfId="28054" xr:uid="{A4AF0755-B9DC-4719-B5D7-F5F1A7357F8A}"/>
    <cellStyle name="Hyperlink 4 5" xfId="2944" xr:uid="{5FB0387E-625D-46C0-BB21-21EFF006646E}"/>
    <cellStyle name="Hyperlink 4 6" xfId="35408" xr:uid="{9AF03630-E5DD-4DC0-BB53-52E572FEE12C}"/>
    <cellStyle name="Hyperlink 4 7" xfId="35420" xr:uid="{90894B1E-7C86-412A-8C6C-068DAC4E238A}"/>
    <cellStyle name="Hyperlink 5" xfId="236" xr:uid="{27503724-362C-4131-BB1B-789FEBAF3E89}"/>
    <cellStyle name="Hyperlink 5 2" xfId="772" xr:uid="{F3B9491E-1AD6-4533-A0B8-9AB0F5F24964}"/>
    <cellStyle name="Hyperlink 5 2 2" xfId="28389" xr:uid="{4F8A22BA-3521-40BB-B377-DED578A25354}"/>
    <cellStyle name="Hyperlink 5 2 3" xfId="13681" xr:uid="{2CAAF135-BCE0-432E-8234-4A304182555C}"/>
    <cellStyle name="Hyperlink 5 3" xfId="28011" xr:uid="{A28863E8-1BAE-41F6-8A54-D685357A9862}"/>
    <cellStyle name="Hyperlink 5 4" xfId="1122" xr:uid="{8D9D958A-C38B-4D7A-A2AE-2D738A7A17C9}"/>
    <cellStyle name="Hyperlink 6" xfId="466" xr:uid="{BA18E618-4FFF-4268-AF89-162870C31860}"/>
    <cellStyle name="Hyperlink 6 2" xfId="28188" xr:uid="{D4D06018-7DBA-43C7-97BA-C91131E20B69}"/>
    <cellStyle name="Hyperlink 6 3" xfId="6407" xr:uid="{54EFA092-254C-4EE5-9EFC-2EFF128E5508}"/>
    <cellStyle name="Hyperlink 7" xfId="145" xr:uid="{7046C1C2-30E4-4B44-994A-64E53718C17E}"/>
    <cellStyle name="Hyperlink 7 2" xfId="395" xr:uid="{3563F518-D233-4879-B937-2B73507BA779}"/>
    <cellStyle name="Hyperlink 7 3" xfId="27937" xr:uid="{3B65A183-436A-4886-8B93-480D65026073}"/>
    <cellStyle name="Hyperlink 7 4" xfId="12082" xr:uid="{9F9E4725-E5EB-4CA6-B4FD-6112A8A33079}"/>
    <cellStyle name="Hyperlink 8" xfId="426" xr:uid="{94C32003-98BF-4450-AF21-810E9DB9CA4A}"/>
    <cellStyle name="Hyperlink 8 2" xfId="28164" xr:uid="{078CE819-88C5-4A51-B104-70D37CEEDC27}"/>
    <cellStyle name="Hyperlink 8 3" xfId="6852" xr:uid="{406E0B0D-A428-4456-AB7E-B64394CAA252}"/>
    <cellStyle name="Hyperlink 9" xfId="184" xr:uid="{70AA861B-20A6-4F57-B8F3-DF381DFEC89A}"/>
    <cellStyle name="Hyperlink 9 2" xfId="27968" xr:uid="{DE98FABF-CC12-4DF8-B453-0D97D894FA49}"/>
    <cellStyle name="Hyperlink 9 3" xfId="945" xr:uid="{25540091-026A-4C73-8CC5-80A4B6785B8A}"/>
    <cellStyle name="I" xfId="633" xr:uid="{7AEA7BCF-E886-4B25-BFFD-DFBA6DBD387B}"/>
    <cellStyle name="IDLEditWorkbookLocalCurrency" xfId="1144" xr:uid="{3E68E9C8-9E6C-47CC-9162-36303BC91FCB}"/>
    <cellStyle name="IDLEditWorkbookLocalCurrency 10" xfId="6523" xr:uid="{2A5A7609-1C19-49D5-BFFE-E0F4B04A8D99}"/>
    <cellStyle name="IDLEditWorkbookLocalCurrency 11" xfId="13374" xr:uid="{E40E349A-9E13-4C1B-82B6-8E6A48775154}"/>
    <cellStyle name="IDLEditWorkbookLocalCurrency 12" xfId="16364" xr:uid="{B3DDD8C3-8861-4152-B6C6-42B307B04A6B}"/>
    <cellStyle name="IDLEditWorkbookLocalCurrency 13" xfId="18486" xr:uid="{D0EB6599-E80D-4928-A7C7-EE42006DFDB4}"/>
    <cellStyle name="IDLEditWorkbookLocalCurrency 2" xfId="1151" xr:uid="{53FF1F11-0B04-4AC4-9812-C74183A3CFE7}"/>
    <cellStyle name="IDLEditWorkbookLocalCurrency 3" xfId="1508" xr:uid="{EC24930B-C867-4527-8DC8-65736A9784E4}"/>
    <cellStyle name="IDLEditWorkbookLocalCurrency 4" xfId="3044" xr:uid="{1276E80B-A07B-4DD0-9BC7-08E117D880E6}"/>
    <cellStyle name="IDLEditWorkbookLocalCurrency 4 2" xfId="5582" xr:uid="{81C53F24-CF2C-45DB-B536-1A9E8A8373A3}"/>
    <cellStyle name="IDLEditWorkbookLocalCurrency 4 2 2" xfId="11132" xr:uid="{88BDC4A3-0780-4A97-A3A6-A879EA9FE34C}"/>
    <cellStyle name="IDLEditWorkbookLocalCurrency 4 3" xfId="12519" xr:uid="{75B74157-1571-432E-9B43-57BC4E738D77}"/>
    <cellStyle name="IDLEditWorkbookLocalCurrency 4 4" xfId="8645" xr:uid="{FF1A5DAE-C909-48A5-AA92-B1F5BB2074C6}"/>
    <cellStyle name="IDLEditWorkbookLocalCurrency 4 5" xfId="7029" xr:uid="{31773C88-000A-492D-A72F-EF2B7EEEE354}"/>
    <cellStyle name="IDLEditWorkbookLocalCurrency 4 6" xfId="13446" xr:uid="{F7669461-AE1C-4032-9065-2989C6BBF337}"/>
    <cellStyle name="IDLEditWorkbookLocalCurrency 4 7" xfId="16925" xr:uid="{67B0D6D3-DC13-4BEE-B747-29CE75A86EF7}"/>
    <cellStyle name="IDLEditWorkbookLocalCurrency 5" xfId="3774" xr:uid="{5EE4826A-8FD7-4702-9A8A-634D55CB160F}"/>
    <cellStyle name="IDLEditWorkbookLocalCurrency 5 2" xfId="6042" xr:uid="{66E3546F-9473-478A-AB51-8B00C7C519EA}"/>
    <cellStyle name="IDLEditWorkbookLocalCurrency 5 2 2" xfId="11592" xr:uid="{8F7C2FD5-1E72-4802-AD61-4CF12C229CC2}"/>
    <cellStyle name="IDLEditWorkbookLocalCurrency 5 3" xfId="12996" xr:uid="{A28B4103-9839-4F67-A24C-EA1BAD1347F9}"/>
    <cellStyle name="IDLEditWorkbookLocalCurrency 5 4" xfId="9325" xr:uid="{7470884C-F8B3-47A3-B137-2F83E4C4E13E}"/>
    <cellStyle name="IDLEditWorkbookLocalCurrency 5 5" xfId="7751" xr:uid="{ADEB05AA-5C79-481F-8851-9E5A439C6727}"/>
    <cellStyle name="IDLEditWorkbookLocalCurrency 5 6" xfId="13536" xr:uid="{48889431-A05E-4C54-9D88-2AFB362B8410}"/>
    <cellStyle name="IDLEditWorkbookLocalCurrency 5 7" xfId="17656" xr:uid="{782BCA91-E040-41E4-8DDC-34EA5B19FDB2}"/>
    <cellStyle name="IDLEditWorkbookLocalCurrency 6" xfId="5141" xr:uid="{3ECC8865-1C12-4E74-BACD-8FC42FA2EC5C}"/>
    <cellStyle name="IDLEditWorkbookLocalCurrency 6 2" xfId="10691" xr:uid="{AF50C542-D5DF-409E-B3FB-875D769884A2}"/>
    <cellStyle name="IDLEditWorkbookLocalCurrency 7" xfId="6419" xr:uid="{7D141FAB-CD7E-4B16-9222-45F72B428220}"/>
    <cellStyle name="IDLEditWorkbookLocalCurrency 7 2" xfId="11960" xr:uid="{1F1BF901-0610-4C17-856F-6C4AB2A336D0}"/>
    <cellStyle name="IDLEditWorkbookLocalCurrency 8" xfId="12054" xr:uid="{E575470D-F01E-421F-8082-F5E845C61B42}"/>
    <cellStyle name="IDLEditWorkbookLocalCurrency 9" xfId="8196" xr:uid="{0EDF7F15-8E77-402F-88C7-DB5ED4C551D9}"/>
    <cellStyle name="Incorreto" xfId="1509" xr:uid="{F2DC3446-E7CD-4425-9DCE-5CFFC8953438}"/>
    <cellStyle name="Input" xfId="47" builtinId="20" customBuiltin="1"/>
    <cellStyle name="Input [yellow]" xfId="30" xr:uid="{00000000-0005-0000-0000-000011000000}"/>
    <cellStyle name="Input [yellow] 2" xfId="2675" xr:uid="{78D95BC1-0F0D-4C5D-8620-686E5343316A}"/>
    <cellStyle name="Input [yellow] 2 2" xfId="6853" xr:uid="{86B6B15C-AFA3-46BF-840D-5A18BEE105F4}"/>
    <cellStyle name="Input [yellow] 2 3" xfId="13420" xr:uid="{5C6CDB9E-9F25-4210-93D0-5DBD00878AEE}"/>
    <cellStyle name="Input [yellow] 2 4" xfId="18019" xr:uid="{6044A96F-FC50-42AB-8AD5-DCF21351323E}"/>
    <cellStyle name="Input [yellow] 2 4 2" xfId="18914" xr:uid="{0AD8A484-3FD2-4BBA-9A73-4171C111AD16}"/>
    <cellStyle name="Input [yellow] 3" xfId="6491" xr:uid="{1ECC0B3D-21A0-4562-99B8-A4F63351449D}"/>
    <cellStyle name="Input [yellow] 4" xfId="13367" xr:uid="{06D5FA30-8544-4D72-8E25-C1D53FF23E0D}"/>
    <cellStyle name="Input [yellow] 5" xfId="16747" xr:uid="{42D039CD-5CE0-4026-8363-F550F675E489}"/>
    <cellStyle name="Input [yellow] 5 2" xfId="18627" xr:uid="{79555FEE-C456-463F-AEF1-CAC4A2322922}"/>
    <cellStyle name="Input [yellow] 6" xfId="18372" xr:uid="{5A3DBC73-D892-4626-ADEE-DA62C3CC4E2C}"/>
    <cellStyle name="Input [yellow] 7" xfId="1037" xr:uid="{E4AC1357-FD15-4D86-957E-52092DDBCBA5}"/>
    <cellStyle name="Input 10" xfId="14301" xr:uid="{9359353E-D860-4BC4-AC1E-B29F7EC998BC}"/>
    <cellStyle name="Input 10 2" xfId="14984" xr:uid="{582B9859-2594-4BAB-8A9C-9B875253867E}"/>
    <cellStyle name="Input 10 3" xfId="15083" xr:uid="{CC67E148-9C71-4CC6-8812-B312337659E0}"/>
    <cellStyle name="Input 10 4" xfId="15103" xr:uid="{E3343E28-C018-4A45-96F1-B81BE4C34E80}"/>
    <cellStyle name="Input 10 5" xfId="15144" xr:uid="{F5D153DA-8E2C-4CB1-B704-8FC63A54FC6C}"/>
    <cellStyle name="Input 10 6" xfId="14928" xr:uid="{9D34B2B1-51F6-4A9F-B770-0176C6BD0A18}"/>
    <cellStyle name="Input 10 7" xfId="15184" xr:uid="{0E189D22-6FCB-4189-B9E4-B0750D83CA4D}"/>
    <cellStyle name="Input 11" xfId="14302" xr:uid="{9BF61E1B-DB9A-4B86-888E-182FC332C979}"/>
    <cellStyle name="Input 11 2" xfId="14947" xr:uid="{A328CC7B-0297-45C4-A6D2-AC4807EC0788}"/>
    <cellStyle name="Input 11 3" xfId="15018" xr:uid="{E0361230-34A4-4CBC-B361-43F915515702}"/>
    <cellStyle name="Input 11 4" xfId="15058" xr:uid="{26758A08-963A-48DC-AB26-E7E7C83788BB}"/>
    <cellStyle name="Input 11 5" xfId="15035" xr:uid="{F9F1E4D3-49DA-42D8-8DDF-5C19E74D071B}"/>
    <cellStyle name="Input 11 6" xfId="15140" xr:uid="{78073E2F-E0FD-42B7-B06C-93E7041C77E1}"/>
    <cellStyle name="Input 11 7" xfId="15111" xr:uid="{15997366-AAE3-48E5-9DAE-3F310263466E}"/>
    <cellStyle name="Input 12" xfId="14303" xr:uid="{86FA5732-A4C0-4CCD-8075-6A2B5D6BED66}"/>
    <cellStyle name="Input 12 2" xfId="14965" xr:uid="{8FF23688-4D4D-4C0A-83B7-7FBE0DFE9372}"/>
    <cellStyle name="Input 12 3" xfId="15057" xr:uid="{4C68A120-12B3-4CEF-BD8D-32C17E0BC80F}"/>
    <cellStyle name="Input 12 4" xfId="15001" xr:uid="{7406CFFB-2A15-4169-BA0C-91B60272DD05}"/>
    <cellStyle name="Input 12 5" xfId="15034" xr:uid="{61156CFC-A331-4A9B-88E6-DDC3673F3B3D}"/>
    <cellStyle name="Input 12 6" xfId="15073" xr:uid="{119F35B4-3ED6-4156-9183-D4F273363E2D}"/>
    <cellStyle name="Input 12 7" xfId="15179" xr:uid="{891861B6-6DD8-4147-A84D-62B46FB1A98E}"/>
    <cellStyle name="Input 13" xfId="14304" xr:uid="{CFA84623-301A-4F4F-869D-3CB9299A7CF0}"/>
    <cellStyle name="Input 13 2" xfId="15036" xr:uid="{77850B1D-FF5A-433E-90EB-DE442F908EE9}"/>
    <cellStyle name="Input 13 3" xfId="15017" xr:uid="{1B1317D9-1EC6-45FC-9416-3F6FA6A2CFA9}"/>
    <cellStyle name="Input 13 4" xfId="15152" xr:uid="{A87E638A-BF4A-4A0F-8ACF-AF61F432B7A2}"/>
    <cellStyle name="Input 13 5" xfId="15033" xr:uid="{1609AD49-5B07-4EF8-93E4-3B78D709682E}"/>
    <cellStyle name="Input 13 6" xfId="15079" xr:uid="{F224FA78-8303-4674-BFBB-B6A3DD6DA194}"/>
    <cellStyle name="Input 13 7" xfId="15159" xr:uid="{AF8EBA44-1965-4A1F-BE60-7A36A1972A9A}"/>
    <cellStyle name="Input 14" xfId="14305" xr:uid="{9B64A7F0-3B1B-4DB0-9223-F05FC8B8CAFB}"/>
    <cellStyle name="Input 14 2" xfId="14939" xr:uid="{2A8A9820-DE2F-4150-9C64-69826A32CE4D}"/>
    <cellStyle name="Input 14 3" xfId="15016" xr:uid="{54CFF50C-EE40-4FD7-9D09-3145C4AD1D13}"/>
    <cellStyle name="Input 14 4" xfId="15067" xr:uid="{075E6C35-6883-45E7-AFCD-D34081713512}"/>
    <cellStyle name="Input 14 5" xfId="15032" xr:uid="{2BEFA528-215D-4A95-ACF7-C5343D4A0688}"/>
    <cellStyle name="Input 14 6" xfId="14927" xr:uid="{16CB307D-F0B8-4F26-86D4-4E844364C92F}"/>
    <cellStyle name="Input 14 7" xfId="14990" xr:uid="{71E88AE7-7E30-4BEC-98DF-91E4FC6CF77D}"/>
    <cellStyle name="Input 15" xfId="14306" xr:uid="{84B4E053-2AF4-4233-8E75-9AAD995772A1}"/>
    <cellStyle name="Input 15 2" xfId="15037" xr:uid="{4396E237-A2C1-4DEA-8938-125EF3F20E0C}"/>
    <cellStyle name="Input 15 3" xfId="14926" xr:uid="{B8BCFE0A-7FE0-4F7E-9888-2596EC1188B9}"/>
    <cellStyle name="Input 15 4" xfId="15104" xr:uid="{EA37988A-BF8B-4DB1-9AD7-CE7F64AD3946}"/>
    <cellStyle name="Input 15 5" xfId="15031" xr:uid="{A1CC561A-4316-4663-978D-9DD01E81DD74}"/>
    <cellStyle name="Input 15 6" xfId="15010" xr:uid="{CEA6DD8D-968D-471D-B18B-DFF5FBD04A1F}"/>
    <cellStyle name="Input 15 7" xfId="15042" xr:uid="{633814C9-E9FD-4092-959C-02D13C5882DF}"/>
    <cellStyle name="Input 16" xfId="14307" xr:uid="{214E720A-CF46-4C32-9924-A5499F7404D7}"/>
    <cellStyle name="Input 16 2" xfId="15038" xr:uid="{BCF39D41-81F4-481C-9FEA-8A958B233846}"/>
    <cellStyle name="Input 16 3" xfId="14962" xr:uid="{E700396D-7B82-4465-A712-07BAF92CFD6B}"/>
    <cellStyle name="Input 16 4" xfId="15084" xr:uid="{C6524449-5903-4F31-AD5A-10ED93205D69}"/>
    <cellStyle name="Input 16 5" xfId="15030" xr:uid="{D26BDFCE-5191-47D6-94F5-B3425A9E01D1}"/>
    <cellStyle name="Input 16 6" xfId="15134" xr:uid="{C65C50B5-288B-4D50-9645-5B38D2D67020}"/>
    <cellStyle name="Input 16 7" xfId="15043" xr:uid="{82319156-0F39-464F-B6D0-B8E57D65CB0F}"/>
    <cellStyle name="Input 17" xfId="14308" xr:uid="{36E29614-7132-4EED-AA0E-02CDA5BAD536}"/>
    <cellStyle name="Input 18" xfId="14309" xr:uid="{D2837E2E-35F1-44E4-A006-AA79613D6FB1}"/>
    <cellStyle name="Input 19" xfId="14310" xr:uid="{C02471B7-FBD1-4FF8-9786-D23A15D737C6}"/>
    <cellStyle name="Input 2" xfId="603" xr:uid="{96D6A801-B7BF-4181-BC92-721B020A3740}"/>
    <cellStyle name="Input 2 10" xfId="16403" xr:uid="{32A7265C-7F5E-4C34-88D2-B3E3DBAA34AD}"/>
    <cellStyle name="Input 2 10 2" xfId="18542" xr:uid="{14D17BE2-8F0C-4918-A2AA-BADECC215BDE}"/>
    <cellStyle name="Input 2 11" xfId="16698" xr:uid="{81B80013-ABC2-4FA5-B7DC-FAE880F93E2E}"/>
    <cellStyle name="Input 2 11 2" xfId="18601" xr:uid="{7E540ACA-4BA6-408A-98F9-017E471424A5}"/>
    <cellStyle name="Input 2 12" xfId="28299" xr:uid="{360A87AD-78C4-4B22-8AE6-E19FD7C79061}"/>
    <cellStyle name="Input 2 13" xfId="1511" xr:uid="{75DFE44D-6B5C-4F6E-95EB-8B164A6141A3}"/>
    <cellStyle name="Input 2 14" xfId="28766" xr:uid="{F34F643D-F8FD-4A12-8D59-AECC9385C333}"/>
    <cellStyle name="Input 2 2" xfId="718" xr:uid="{89FB30C4-1977-433D-B9CF-6A95E89C4E93}"/>
    <cellStyle name="Input 2 2 10" xfId="17459" xr:uid="{EAB016A8-13E3-4FA7-9927-BA5184D46DF3}"/>
    <cellStyle name="Input 2 2 10 2" xfId="18807" xr:uid="{D13E1579-9226-4EC4-8344-74BC5489C343}"/>
    <cellStyle name="Input 2 2 11" xfId="18198" xr:uid="{B083B565-1A3E-4A52-8BF8-2CB2B25CF403}"/>
    <cellStyle name="Input 2 2 11 2" xfId="19092" xr:uid="{F4D9A3FD-24F4-471B-9B10-BC5B2F074EB6}"/>
    <cellStyle name="Input 2 2 12" xfId="28348" xr:uid="{094D2489-840E-4C64-8554-D815D580D6C1}"/>
    <cellStyle name="Input 2 2 13" xfId="3577" xr:uid="{4F59090D-FA7C-4393-B302-8850D4634C72}"/>
    <cellStyle name="Input 2 2 14" xfId="28808" xr:uid="{75859333-E092-4909-898A-3FFEC2A67879}"/>
    <cellStyle name="Input 2 2 2" xfId="722" xr:uid="{396E804B-EB76-405A-915B-62DAFFD82A13}"/>
    <cellStyle name="Input 2 2 2 2" xfId="10323" xr:uid="{385943EF-7534-497A-8DC1-48F6A07D9C02}"/>
    <cellStyle name="Input 2 2 2 3" xfId="14946" xr:uid="{B0DF36E1-DBBD-4534-BC5F-D892E32C3A15}"/>
    <cellStyle name="Input 2 2 2 4" xfId="28352" xr:uid="{F1BFF7D8-405D-497F-9A49-70CE1204E861}"/>
    <cellStyle name="Input 2 2 2 5" xfId="4772" xr:uid="{5E8BB9CF-40AF-4257-AA34-29067049288B}"/>
    <cellStyle name="Input 2 2 2 6" xfId="28812" xr:uid="{7C079D56-5571-432B-98C4-1DDEC1E39205}"/>
    <cellStyle name="Input 2 2 3" xfId="726" xr:uid="{3208639E-06A6-41B1-8DB9-5998BE05FF20}"/>
    <cellStyle name="Input 2 2 3 2" xfId="9958" xr:uid="{96F3CCC6-15C3-48B0-818C-C21DF62DE687}"/>
    <cellStyle name="Input 2 2 3 3" xfId="15015" xr:uid="{96B23633-1B78-4403-8211-18CA015DAA35}"/>
    <cellStyle name="Input 2 2 3 4" xfId="28356" xr:uid="{E4ECD419-009E-4338-BF28-20DD6D99010B}"/>
    <cellStyle name="Input 2 2 3 5" xfId="4407" xr:uid="{86B05FE7-A61F-4BF0-8926-3C5303C6B680}"/>
    <cellStyle name="Input 2 2 3 6" xfId="28816" xr:uid="{7F622884-C5FE-4C50-A238-6A0F4F67454B}"/>
    <cellStyle name="Input 2 2 4" xfId="4520" xr:uid="{DF4A6F86-04E9-4A30-AFB1-42757A7061B5}"/>
    <cellStyle name="Input 2 2 4 2" xfId="10071" xr:uid="{62F176BF-AD38-4008-8BDC-AE32F40DE362}"/>
    <cellStyle name="Input 2 2 4 3" xfId="14944" xr:uid="{A3D17E3B-28D4-48A6-A5F9-FBCD398975C2}"/>
    <cellStyle name="Input 2 2 5" xfId="9153" xr:uid="{88E7E467-C042-4A47-BE5E-8ED1A4B944AD}"/>
    <cellStyle name="Input 2 2 5 2" xfId="15105" xr:uid="{04AA5351-464F-48A0-BD33-7C4B14A126F2}"/>
    <cellStyle name="Input 2 2 6" xfId="7555" xr:uid="{2F0BD5A8-352D-428E-B9DD-4F40E6CBB535}"/>
    <cellStyle name="Input 2 2 6 2" xfId="14922" xr:uid="{E9AAA61A-28C0-41E6-8AD9-796A8879C449}"/>
    <cellStyle name="Input 2 2 7" xfId="15049" xr:uid="{BE47182A-4784-4CB3-814F-08A4503AF6AC}"/>
    <cellStyle name="Input 2 2 8" xfId="14312" xr:uid="{818CA1DF-BAA4-487C-9E98-A75547460D87}"/>
    <cellStyle name="Input 2 2 9" xfId="15900" xr:uid="{9C500732-99A3-419E-B6E1-3D978FA51E7A}"/>
    <cellStyle name="Input 2 3" xfId="703" xr:uid="{5C95C595-FC6B-4171-A3E3-EE4600534379}"/>
    <cellStyle name="Input 2 3 10" xfId="18269" xr:uid="{2C7DD440-A613-4AA2-AFB2-9E8A33DDC7C6}"/>
    <cellStyle name="Input 2 3 10 2" xfId="19163" xr:uid="{D3E43CDD-35C5-49F5-8DE1-009F1F556841}"/>
    <cellStyle name="Input 2 3 11" xfId="28334" xr:uid="{BC4D29E4-623D-4C54-B605-F3FEFD3BFC93}"/>
    <cellStyle name="Input 2 3 12" xfId="3659" xr:uid="{8069C9B5-2BA8-4431-ACC3-8526D64B9CC0}"/>
    <cellStyle name="Input 2 3 13" xfId="28794" xr:uid="{AEC675F6-1FC1-4DFB-9078-597D52D25FA3}"/>
    <cellStyle name="Input 2 3 2" xfId="4844" xr:uid="{502AE4A6-0A8C-4F20-8F35-74A45DF174A0}"/>
    <cellStyle name="Input 2 3 2 2" xfId="10395" xr:uid="{272D3414-B18D-479B-B5DC-4362C7AE70C9}"/>
    <cellStyle name="Input 2 3 3" xfId="4968" xr:uid="{62314003-B52E-49D5-B290-3A665B313614}"/>
    <cellStyle name="Input 2 3 3 2" xfId="10519" xr:uid="{61451DB9-1B5E-403F-90B6-34D8D5A00B57}"/>
    <cellStyle name="Input 2 3 4" xfId="4638" xr:uid="{578E0DF9-F11C-4E83-B5A3-70F964D4811D}"/>
    <cellStyle name="Input 2 3 4 2" xfId="10189" xr:uid="{BDFEE0F4-3DD5-4543-A86B-7D90391DE0A3}"/>
    <cellStyle name="Input 2 3 5" xfId="9221" xr:uid="{109C65D2-CAFE-4EB7-B26E-8112D8AAF327}"/>
    <cellStyle name="Input 2 3 6" xfId="7636" xr:uid="{AE6C255D-D3A4-4E9B-9487-68581085A648}"/>
    <cellStyle name="Input 2 3 7" xfId="15039" xr:uid="{F3D14A68-3CDC-4869-9E57-4221120D132C}"/>
    <cellStyle name="Input 2 3 8" xfId="15901" xr:uid="{35EE946A-605C-4BF8-B855-FF1EA42A19D0}"/>
    <cellStyle name="Input 2 3 9" xfId="17541" xr:uid="{7FD29427-F672-41AA-B081-08B97001C534}"/>
    <cellStyle name="Input 2 3 9 2" xfId="18878" xr:uid="{D051E479-8E5D-46A4-9762-0ADCC60BED21}"/>
    <cellStyle name="Input 2 4" xfId="710" xr:uid="{9EC33141-24C6-46D1-8AC3-04057953E51D}"/>
    <cellStyle name="Input 2 4 10" xfId="18122" xr:uid="{9871517E-7716-4215-8BB8-57E24013E457}"/>
    <cellStyle name="Input 2 4 10 2" xfId="19016" xr:uid="{CB427B27-DFE1-4557-9E7A-D336CA01E1B3}"/>
    <cellStyle name="Input 2 4 11" xfId="28341" xr:uid="{26D409B3-E9B3-4D74-9B38-5796F27F6748}"/>
    <cellStyle name="Input 2 4 12" xfId="3397" xr:uid="{B76FF7F2-E8F9-4485-97C5-FC6507F7C588}"/>
    <cellStyle name="Input 2 4 13" xfId="28801" xr:uid="{4BB1D8AA-2B3D-469D-BF2E-49491876D711}"/>
    <cellStyle name="Input 2 4 2" xfId="4677" xr:uid="{0A941F71-D5FB-45BE-B5D9-710884B8BAA7}"/>
    <cellStyle name="Input 2 4 2 2" xfId="10228" xr:uid="{18264FFE-D79A-43B4-A66C-B89C127201FB}"/>
    <cellStyle name="Input 2 4 3" xfId="4356" xr:uid="{C7007AE4-E3F3-4F70-9DDB-BBFC0F515CEA}"/>
    <cellStyle name="Input 2 4 3 2" xfId="9907" xr:uid="{A507AF60-8159-43AD-9272-B61BEE4A0EDD}"/>
    <cellStyle name="Input 2 4 4" xfId="5030" xr:uid="{B84461C7-A9D7-4BE6-9DAA-B378BCA3C146}"/>
    <cellStyle name="Input 2 4 4 2" xfId="10581" xr:uid="{2E2DE536-C34E-4253-88EC-7FF4F2450645}"/>
    <cellStyle name="Input 2 4 5" xfId="8985" xr:uid="{76E128CE-0363-45CB-91BB-EB916C4B6C84}"/>
    <cellStyle name="Input 2 4 6" xfId="7376" xr:uid="{775BC303-6EB0-4878-BCE1-5E147E52FD4C}"/>
    <cellStyle name="Input 2 4 7" xfId="15132" xr:uid="{47455FBF-D098-45DF-87EE-E8E46BEE2F5D}"/>
    <cellStyle name="Input 2 4 8" xfId="15902" xr:uid="{12C475FF-BA47-4BFA-9452-7E44B37F3BF6}"/>
    <cellStyle name="Input 2 4 9" xfId="17278" xr:uid="{BA72BC44-72E7-48AD-A6AD-1E35AED0D001}"/>
    <cellStyle name="Input 2 4 9 2" xfId="18731" xr:uid="{ECFE9B33-4295-4855-9AA0-CA5F69F25CE5}"/>
    <cellStyle name="Input 2 5" xfId="698" xr:uid="{A1FCF333-67C4-40A0-A20C-30A32D50209B}"/>
    <cellStyle name="Input 2 5 10" xfId="18206" xr:uid="{718D605D-0211-4FB8-94AD-3665CD44C656}"/>
    <cellStyle name="Input 2 5 10 2" xfId="19100" xr:uid="{954EF6A6-61E9-4412-A2B3-B9CA48E36C4E}"/>
    <cellStyle name="Input 2 5 11" xfId="28329" xr:uid="{74095A3B-416E-4488-B32F-36DD79A11F54}"/>
    <cellStyle name="Input 2 5 12" xfId="3585" xr:uid="{54A170D4-5C14-43CB-97E7-502C5FE9B85C}"/>
    <cellStyle name="Input 2 5 13" xfId="28789" xr:uid="{A9C1CD10-7737-49F0-8B89-8A30B0C67BBC}"/>
    <cellStyle name="Input 2 5 2" xfId="4780" xr:uid="{C9111A16-5964-44A7-9B71-753B7AC7F6B4}"/>
    <cellStyle name="Input 2 5 2 2" xfId="10331" xr:uid="{8A8974BF-8A13-4687-A52D-8067130BA473}"/>
    <cellStyle name="Input 2 5 3" xfId="4498" xr:uid="{5E3AA40B-E029-4C47-93A4-D1F8A7E4F7A5}"/>
    <cellStyle name="Input 2 5 3 2" xfId="10049" xr:uid="{4FE3378F-84C1-43F9-B034-4935DB244453}"/>
    <cellStyle name="Input 2 5 4" xfId="4496" xr:uid="{5FEDE934-8AC1-48BB-AC5E-5268A43C4B39}"/>
    <cellStyle name="Input 2 5 4 2" xfId="10047" xr:uid="{63D0843E-79D9-41CF-82C8-3EECFB1AD264}"/>
    <cellStyle name="Input 2 5 5" xfId="9161" xr:uid="{AE0FBA8F-00B6-47C1-8A0D-E2771AEDFF5A}"/>
    <cellStyle name="Input 2 5 6" xfId="7563" xr:uid="{9FDA48D6-2D89-440B-93FC-B20E831650AC}"/>
    <cellStyle name="Input 2 5 7" xfId="15143" xr:uid="{5DEAA7E7-392C-4473-B979-6101B5FA570A}"/>
    <cellStyle name="Input 2 5 8" xfId="15903" xr:uid="{8F598867-F370-4935-8200-0C9A6C49FFA9}"/>
    <cellStyle name="Input 2 5 9" xfId="17467" xr:uid="{30EB92CE-A63E-47EA-83E0-39D9DE653F39}"/>
    <cellStyle name="Input 2 5 9 2" xfId="18815" xr:uid="{F4229231-5E2A-442E-8DF6-D4924B96F72B}"/>
    <cellStyle name="Input 2 6" xfId="3127" xr:uid="{72B0CD47-5202-4264-83DD-B1013998E7EC}"/>
    <cellStyle name="Input 2 6 10" xfId="28975" xr:uid="{60963298-AC16-4F96-8133-9A1912565E74}"/>
    <cellStyle name="Input 2 6 2" xfId="4609" xr:uid="{51860BC8-80BE-47B0-BCA9-98AAD44F886B}"/>
    <cellStyle name="Input 2 6 2 2" xfId="10160" xr:uid="{F8789FAE-470F-4E1A-83ED-62B1B67DA6D5}"/>
    <cellStyle name="Input 2 6 3" xfId="4988" xr:uid="{4A6C9B70-5661-4D6F-ABB2-A9A7F4F9354B}"/>
    <cellStyle name="Input 2 6 3 2" xfId="10539" xr:uid="{F6E82224-5CEE-4C88-B085-740570CD9F6C}"/>
    <cellStyle name="Input 2 6 4" xfId="4205" xr:uid="{676F1B52-8578-4056-B9EC-D01F8C6BABC5}"/>
    <cellStyle name="Input 2 6 4 2" xfId="9756" xr:uid="{1E826EA5-6472-4534-8AD6-89E71A4D23A3}"/>
    <cellStyle name="Input 2 6 5" xfId="7109" xr:uid="{9E133CC7-9EBE-40CA-868B-AFC667086515}"/>
    <cellStyle name="Input 2 6 6" xfId="15029" xr:uid="{AB0A2BE7-AAD7-48D8-95F5-8BEC0A38BD9C}"/>
    <cellStyle name="Input 2 6 7" xfId="15904" xr:uid="{0BDB7C52-E1C8-4791-A28D-E2DC21BF080A}"/>
    <cellStyle name="Input 2 6 8" xfId="17008" xr:uid="{9D72FDFB-7329-49DB-AB48-E51E8847ADE1}"/>
    <cellStyle name="Input 2 6 8 2" xfId="18698" xr:uid="{FF934B0D-A122-478A-A263-F814D7C2C1BD}"/>
    <cellStyle name="Input 2 6 9" xfId="18089" xr:uid="{1508BB71-7596-47EA-B47C-76E9CFCAB24E}"/>
    <cellStyle name="Input 2 6 9 2" xfId="18983" xr:uid="{95AEA72E-D588-4102-B712-0F52E60EC4A6}"/>
    <cellStyle name="Input 2 7" xfId="4368" xr:uid="{4996A366-697E-4C46-97FB-41AD8BF77007}"/>
    <cellStyle name="Input 2 7 2" xfId="9919" xr:uid="{74CDE0E0-6E9F-4B4F-8179-6291EE5C9A4A}"/>
    <cellStyle name="Input 2 7 3" xfId="15138" xr:uid="{F6099831-4D4B-459E-B84C-D91F425490AF}"/>
    <cellStyle name="Input 2 7 4" xfId="15905" xr:uid="{268AC6F5-1D4A-4429-B7E2-BA165D46046D}"/>
    <cellStyle name="Input 2 8" xfId="6562" xr:uid="{C98AB01F-E8FD-479D-B3D3-B57C2D343A9F}"/>
    <cellStyle name="Input 2 8 2" xfId="15048" xr:uid="{D50ACE85-E278-43D2-A587-45F134B49932}"/>
    <cellStyle name="Input 2 9" xfId="14311" xr:uid="{FB632BD3-A584-457A-B797-CD617D88553B}"/>
    <cellStyle name="Input 20" xfId="14313" xr:uid="{85D7E536-6EFA-4933-A6BB-9E11F0E86BB2}"/>
    <cellStyle name="Input 21" xfId="14314" xr:uid="{9AFD30BE-4DBB-4594-8225-4839133EBE5C}"/>
    <cellStyle name="Input 22" xfId="14315" xr:uid="{237FAC17-0F11-4BDA-AB9A-4B3B3B131380}"/>
    <cellStyle name="Input 23" xfId="14316" xr:uid="{A48348C2-3473-42CC-BDD0-BCE342F2E9A3}"/>
    <cellStyle name="Input 24" xfId="14317" xr:uid="{266659DA-872D-430E-A838-AFE921C75119}"/>
    <cellStyle name="Input 25" xfId="14318" xr:uid="{9A16225A-B430-4203-AE35-2906EE6527DC}"/>
    <cellStyle name="Input 26" xfId="14319" xr:uid="{4B3DE816-28E0-41D2-95E1-411B860E73A5}"/>
    <cellStyle name="Input 27" xfId="14320" xr:uid="{758B49D6-6BC9-4F17-8B5C-73D0F7BBC8D1}"/>
    <cellStyle name="Input 28" xfId="14321" xr:uid="{09425E8B-FD8D-4E84-ACDC-6BBBD3087FD9}"/>
    <cellStyle name="Input 29" xfId="14322" xr:uid="{359C2738-1ECD-4B16-A963-3668DAEBC8E1}"/>
    <cellStyle name="Input 3" xfId="1512" xr:uid="{6E6F7B12-48D9-452B-80C7-29BAA343FBA0}"/>
    <cellStyle name="Input 3 10" xfId="15906" xr:uid="{E1FA6C2C-C195-46EE-993B-50154C18C10F}"/>
    <cellStyle name="Input 3 11" xfId="16404" xr:uid="{7A8CAFE5-9146-41A8-BB54-B88EFD78D5F7}"/>
    <cellStyle name="Input 3 11 2" xfId="18543" xr:uid="{C339875E-9FFB-4049-B682-65859C730EEF}"/>
    <cellStyle name="Input 3 12" xfId="16697" xr:uid="{451C37B1-9AA2-4D68-AC79-F13CA64B053F}"/>
    <cellStyle name="Input 3 12 2" xfId="18600" xr:uid="{FA74AEA2-5F35-4E55-BEE9-A3E6D5E72AED}"/>
    <cellStyle name="Input 3 2" xfId="3576" xr:uid="{5BA4AE7B-7BAF-48EE-89AA-1D9B76DD9CA4}"/>
    <cellStyle name="Input 3 2 10" xfId="17458" xr:uid="{5463F9F4-E764-4CA8-8097-302333F7489B}"/>
    <cellStyle name="Input 3 2 10 2" xfId="18806" xr:uid="{DB1E619C-9C61-4F83-9FEA-A4B1CDC732BA}"/>
    <cellStyle name="Input 3 2 11" xfId="18197" xr:uid="{96B8A634-3CE3-404F-AEAB-C68A25A0F79F}"/>
    <cellStyle name="Input 3 2 11 2" xfId="19091" xr:uid="{106B85B8-7423-44B0-9276-12F0C4A5E588}"/>
    <cellStyle name="Input 3 2 2" xfId="4771" xr:uid="{E55BD9EF-A17D-4729-BBBB-8F4064276654}"/>
    <cellStyle name="Input 3 2 2 2" xfId="10322" xr:uid="{1B2F5B40-3BD0-447A-950F-A40A5E6B688B}"/>
    <cellStyle name="Input 3 2 2 3" xfId="15041" xr:uid="{4AD5BF6A-8340-488E-88F1-AB7B969F5DEC}"/>
    <cellStyle name="Input 3 2 3" xfId="4499" xr:uid="{41F12785-9DF8-46F4-B219-C6EDE8426B70}"/>
    <cellStyle name="Input 3 2 3 2" xfId="10050" xr:uid="{0F1D5589-B0E8-4E69-B91A-38CED697C9A9}"/>
    <cellStyle name="Input 3 2 3 3" xfId="14988" xr:uid="{DFA9E4B5-617A-49B4-A786-A6F6717FEBB8}"/>
    <cellStyle name="Input 3 2 4" xfId="4191" xr:uid="{2B0F4C0D-8153-4FB5-A737-51F7B37E6FCB}"/>
    <cellStyle name="Input 3 2 4 2" xfId="9742" xr:uid="{31552D2B-AF45-4628-BF0D-58DF96120F72}"/>
    <cellStyle name="Input 3 2 4 3" xfId="15021" xr:uid="{18202689-E09F-4331-97D8-EF547DE136AF}"/>
    <cellStyle name="Input 3 2 5" xfId="9152" xr:uid="{6C5D3287-4681-4DB7-A7DB-CF9CC8F1CD9A}"/>
    <cellStyle name="Input 3 2 5 2" xfId="15027" xr:uid="{19DFF127-45B9-43CD-BBF2-A19119F2D8DE}"/>
    <cellStyle name="Input 3 2 6" xfId="7554" xr:uid="{8944191A-2DFC-4D8C-A780-92666F9A170B}"/>
    <cellStyle name="Input 3 2 6 2" xfId="15003" xr:uid="{575F7827-BAB7-492A-AFBE-1891B7FD7729}"/>
    <cellStyle name="Input 3 2 7" xfId="14961" xr:uid="{6995D279-24CF-4B65-9C9B-26F581E078C4}"/>
    <cellStyle name="Input 3 2 8" xfId="14324" xr:uid="{7956421B-9108-4AFE-969F-B23C64A6E9B1}"/>
    <cellStyle name="Input 3 2 9" xfId="15907" xr:uid="{1DBE512C-38D3-4C13-86EA-676C783A8682}"/>
    <cellStyle name="Input 3 3" xfId="3658" xr:uid="{1D8CF362-2969-401E-B4B3-D468CFF74B08}"/>
    <cellStyle name="Input 3 3 10" xfId="18268" xr:uid="{120A8B6A-9E86-49BA-BE94-7E0D0A3DB2E0}"/>
    <cellStyle name="Input 3 3 10 2" xfId="19162" xr:uid="{CC92CA6C-5619-4178-9300-A890BF61A9A0}"/>
    <cellStyle name="Input 3 3 2" xfId="4843" xr:uid="{14906352-1B29-47C8-95B1-1E09BA420A4E}"/>
    <cellStyle name="Input 3 3 2 2" xfId="10394" xr:uid="{0E8F7ADE-0A93-4F48-A9F6-AC8D601A98E9}"/>
    <cellStyle name="Input 3 3 3" xfId="4418" xr:uid="{685A1EBD-374E-4C87-8763-7210C0C02099}"/>
    <cellStyle name="Input 3 3 3 2" xfId="9969" xr:uid="{0EF589FB-BCD8-4A8A-B6EC-21CE5816DE4C}"/>
    <cellStyle name="Input 3 3 4" xfId="4211" xr:uid="{8AA2E50E-C267-49B4-ABE5-D9BC2EBA371B}"/>
    <cellStyle name="Input 3 3 4 2" xfId="9762" xr:uid="{6F5FC72E-1DAC-468A-9443-CDEFE7CFD9F1}"/>
    <cellStyle name="Input 3 3 5" xfId="9220" xr:uid="{3BF81337-EE52-4EB3-B7E8-4B281169EC33}"/>
    <cellStyle name="Input 3 3 6" xfId="7635" xr:uid="{BB08322C-558C-4E52-A670-154EE97EF967}"/>
    <cellStyle name="Input 3 3 7" xfId="15040" xr:uid="{EC5F11BE-69E9-4378-9176-56A92698051B}"/>
    <cellStyle name="Input 3 3 8" xfId="15908" xr:uid="{719477BB-880B-4CA8-842E-5069C435D20D}"/>
    <cellStyle name="Input 3 3 9" xfId="17540" xr:uid="{BD0FF2B6-94D6-46A8-A195-9D80A397CA91}"/>
    <cellStyle name="Input 3 3 9 2" xfId="18877" xr:uid="{8794C446-D8CC-4B7E-AF59-A799594E94C7}"/>
    <cellStyle name="Input 3 4" xfId="3396" xr:uid="{AAF953CA-E777-4A21-A6DB-C475403EB6CA}"/>
    <cellStyle name="Input 3 4 10" xfId="18121" xr:uid="{54FCEE79-2EE9-47D5-B995-658293B005CD}"/>
    <cellStyle name="Input 3 4 10 2" xfId="19015" xr:uid="{91D74EC3-BBB9-4B40-96AE-2B7700C34559}"/>
    <cellStyle name="Input 3 4 2" xfId="4676" xr:uid="{09FD946A-7BE7-45B8-917B-0A8ED902CE4B}"/>
    <cellStyle name="Input 3 4 2 2" xfId="10227" xr:uid="{605C8244-7C2B-4F7D-ABA4-4F1FBD3979D4}"/>
    <cellStyle name="Input 3 4 3" xfId="4456" xr:uid="{29EFA69C-9DA0-490A-8CB3-C070DE84252C}"/>
    <cellStyle name="Input 3 4 3 2" xfId="10007" xr:uid="{CFC362A2-0924-4F87-AF13-47F522A76967}"/>
    <cellStyle name="Input 3 4 4" xfId="4660" xr:uid="{55C92CC5-123F-4EF5-9D20-4E2155B598C8}"/>
    <cellStyle name="Input 3 4 4 2" xfId="10211" xr:uid="{6D8A788B-618C-4D6C-9775-C95A90CE320D}"/>
    <cellStyle name="Input 3 4 5" xfId="8984" xr:uid="{407884F8-2F60-439E-803D-B765211330F0}"/>
    <cellStyle name="Input 3 4 6" xfId="7375" xr:uid="{8BEC7280-FE3B-4FDA-AF55-912B02D9F9DF}"/>
    <cellStyle name="Input 3 4 7" xfId="15101" xr:uid="{78340943-2023-44DE-AE13-AFAA24401B35}"/>
    <cellStyle name="Input 3 4 8" xfId="15909" xr:uid="{69A0409C-6793-4E34-8B37-1F0ADBFD0CE4}"/>
    <cellStyle name="Input 3 4 9" xfId="17277" xr:uid="{864DEC72-4B82-40CC-A5B2-A1CEDB35D208}"/>
    <cellStyle name="Input 3 4 9 2" xfId="18730" xr:uid="{71E7CE74-99E1-4797-9ECC-0BC6D9C47B0D}"/>
    <cellStyle name="Input 3 5" xfId="3135" xr:uid="{93D1DE5A-6207-4E20-A251-6D51A2F54FF3}"/>
    <cellStyle name="Input 3 5 10" xfId="18096" xr:uid="{2A0329DE-AA0B-4666-AAE0-0EDBBF26BF9C}"/>
    <cellStyle name="Input 3 5 10 2" xfId="18990" xr:uid="{5E02AFC9-CDC0-41B5-98A0-B5DAC71D11EA}"/>
    <cellStyle name="Input 3 5 2" xfId="4616" xr:uid="{2BEB3243-D95B-4925-9783-7E5A36429E2B}"/>
    <cellStyle name="Input 3 5 2 2" xfId="10167" xr:uid="{DFA72A18-0C10-48C0-ADC3-C022BA7F242D}"/>
    <cellStyle name="Input 3 5 3" xfId="4334" xr:uid="{C5BC76ED-880E-4054-93D6-264938974CFA}"/>
    <cellStyle name="Input 3 5 3 2" xfId="9885" xr:uid="{A054378D-F8BF-4199-A17F-D7B323F20412}"/>
    <cellStyle name="Input 3 5 4" xfId="4398" xr:uid="{593822C6-E8BD-43BF-B8C8-75D9E9B95A8E}"/>
    <cellStyle name="Input 3 5 4 2" xfId="9949" xr:uid="{961BD19C-BFBF-4A6E-9624-7C9B1EC89509}"/>
    <cellStyle name="Input 3 5 5" xfId="8728" xr:uid="{AC477863-CE76-4BC5-AD3D-DC5E460E3305}"/>
    <cellStyle name="Input 3 5 6" xfId="7117" xr:uid="{6EAB9DF8-8129-42D6-9D55-B409B7ED6918}"/>
    <cellStyle name="Input 3 5 7" xfId="15022" xr:uid="{A0BF0DF4-3C3E-4579-863C-A7E527FCBF2E}"/>
    <cellStyle name="Input 3 5 8" xfId="15910" xr:uid="{302C0626-8390-4B2D-8665-90E82675543E}"/>
    <cellStyle name="Input 3 5 9" xfId="17016" xr:uid="{00AC7FA4-78FB-4FA6-BBCD-EC277210E556}"/>
    <cellStyle name="Input 3 5 9 2" xfId="18705" xr:uid="{A70F6A16-0B0B-425C-AD4F-6C0FDFE4ADF7}"/>
    <cellStyle name="Input 3 6" xfId="3630" xr:uid="{95B00CAA-CA64-468B-B435-9C2D9AB2C668}"/>
    <cellStyle name="Input 3 6 2" xfId="4816" xr:uid="{16016476-48E8-42C4-BB9B-7B1384644559}"/>
    <cellStyle name="Input 3 6 2 2" xfId="10367" xr:uid="{D2835261-9943-4CE2-B0C8-3DD0FD117AF3}"/>
    <cellStyle name="Input 3 6 3" xfId="4919" xr:uid="{09B310FC-8C62-478B-B574-43F3D18EEB08}"/>
    <cellStyle name="Input 3 6 3 2" xfId="10470" xr:uid="{A5F90F22-B3ED-4630-A3F3-03E722A7ECD4}"/>
    <cellStyle name="Input 3 6 4" xfId="4394" xr:uid="{75930E98-1185-412F-8573-B6C64002C287}"/>
    <cellStyle name="Input 3 6 4 2" xfId="9945" xr:uid="{E52D5E20-F72B-45BE-ACA1-26112B638B00}"/>
    <cellStyle name="Input 3 6 5" xfId="7608" xr:uid="{D1CD5C81-35FC-49F8-ABF2-CCE93944FC60}"/>
    <cellStyle name="Input 3 6 6" xfId="15028" xr:uid="{AF0E5545-58B7-4630-9EDF-D18889FC6283}"/>
    <cellStyle name="Input 3 6 7" xfId="15911" xr:uid="{7466CEE9-527D-4F25-9680-14B7F1A56053}"/>
    <cellStyle name="Input 3 6 8" xfId="17512" xr:uid="{DB3CF595-1AE2-4184-9D39-63B63EC76D43}"/>
    <cellStyle name="Input 3 6 8 2" xfId="18850" xr:uid="{884929FE-3BC7-4BD2-A16C-911E4FBAD5C2}"/>
    <cellStyle name="Input 3 6 9" xfId="18241" xr:uid="{8526ED36-A4E9-45D5-B591-45B56A0D59B2}"/>
    <cellStyle name="Input 3 6 9 2" xfId="19135" xr:uid="{A91CEBAF-D9A7-4007-805E-BE28C4249315}"/>
    <cellStyle name="Input 3 7" xfId="4171" xr:uid="{72F4DDF0-91C1-4F2D-AB9A-D60BEA01C3BC}"/>
    <cellStyle name="Input 3 7 2" xfId="9722" xr:uid="{6E7494B8-13B4-40D9-99E0-195BA0675053}"/>
    <cellStyle name="Input 3 7 3" xfId="15097" xr:uid="{B48A2B2E-6F09-49CA-B668-3AE83A59274D}"/>
    <cellStyle name="Input 3 8" xfId="6563" xr:uid="{502D7003-6FE6-4FAC-AD8E-887575A0109E}"/>
    <cellStyle name="Input 3 8 2" xfId="14999" xr:uid="{A561BABC-E067-48B8-A3E7-10DCB0042E16}"/>
    <cellStyle name="Input 3 9" xfId="14323" xr:uid="{98CE44B0-79DF-456B-9441-C09E1C43D9B4}"/>
    <cellStyle name="Input 30" xfId="14325" xr:uid="{6583962D-6B8C-42DC-AB29-CEF0FA859A89}"/>
    <cellStyle name="Input 31" xfId="14326" xr:uid="{80CF1C50-F37F-4747-B06F-E855746CAEAA}"/>
    <cellStyle name="Input 32" xfId="14327" xr:uid="{33C4BD48-0A22-42A7-BFB3-543AE35DE21B}"/>
    <cellStyle name="Input 33" xfId="14328" xr:uid="{3641D7E8-7C73-4C55-B5F1-A14DA8F098DA}"/>
    <cellStyle name="Input 34" xfId="14329" xr:uid="{513B6873-7E33-429E-BF23-9332E0E07D92}"/>
    <cellStyle name="Input 4" xfId="1510" xr:uid="{134D8186-1AAB-401C-89E9-AEBF07B476FD}"/>
    <cellStyle name="Input 4 10" xfId="15912" xr:uid="{46ABDC50-6589-41BB-8AEE-6D39647FB3E7}"/>
    <cellStyle name="Input 4 11" xfId="16402" xr:uid="{A3F850BC-9C92-4E16-BBB3-776A9FE68478}"/>
    <cellStyle name="Input 4 11 2" xfId="18541" xr:uid="{DC22A57F-375B-4C95-BF36-66EA4E66BF58}"/>
    <cellStyle name="Input 4 12" xfId="16473" xr:uid="{88C231D7-2212-4C4D-A949-F7B741D15559}"/>
    <cellStyle name="Input 4 12 2" xfId="18576" xr:uid="{D7C98448-2C1C-468F-9E04-1388F973E09E}"/>
    <cellStyle name="Input 4 2" xfId="3578" xr:uid="{5098DDA1-B7AE-45C1-B3AE-79256579DE82}"/>
    <cellStyle name="Input 4 2 10" xfId="18199" xr:uid="{C7BBE53E-6E65-4E4A-A2FB-EB6AD71E0119}"/>
    <cellStyle name="Input 4 2 10 2" xfId="19093" xr:uid="{549E87DB-A278-4E3D-8FBD-F57A3095E6F5}"/>
    <cellStyle name="Input 4 2 2" xfId="4773" xr:uid="{DC054BF7-6FC0-4034-8D81-1FB7284416BC}"/>
    <cellStyle name="Input 4 2 2 2" xfId="10324" xr:uid="{A00185A8-267F-487E-A45E-4C31A7D4556A}"/>
    <cellStyle name="Input 4 2 3" xfId="4962" xr:uid="{82C0984C-CD4B-477A-A46D-FF6BFF58DE1D}"/>
    <cellStyle name="Input 4 2 3 2" xfId="10513" xr:uid="{58A97EEA-FC00-4CB8-A1AB-C6ADA3BCA18F}"/>
    <cellStyle name="Input 4 2 4" xfId="5006" xr:uid="{BC335774-7BC2-4E83-AE91-AFABE82B22B3}"/>
    <cellStyle name="Input 4 2 4 2" xfId="10557" xr:uid="{A062E966-EC41-4155-9AF5-660A860338DB}"/>
    <cellStyle name="Input 4 2 5" xfId="9154" xr:uid="{2FC1B9DC-E5F0-4A75-91CB-FC0B044209D5}"/>
    <cellStyle name="Input 4 2 6" xfId="7556" xr:uid="{1FC5950D-E5B3-4E01-8A64-C5438D119A97}"/>
    <cellStyle name="Input 4 2 7" xfId="15044" xr:uid="{4ACBE5B8-EFA8-46FD-A334-1B25446BA0B9}"/>
    <cellStyle name="Input 4 2 8" xfId="15913" xr:uid="{77A9CA85-2DF7-494F-A04D-38BF259C85C0}"/>
    <cellStyle name="Input 4 2 9" xfId="17460" xr:uid="{3360B951-6A83-412E-A11A-427C3BC09993}"/>
    <cellStyle name="Input 4 2 9 2" xfId="18808" xr:uid="{D6992E78-7F57-41F6-A6B5-419C7BE660D8}"/>
    <cellStyle name="Input 4 3" xfId="3660" xr:uid="{0B98AD9B-3785-4744-B79A-776041D2A3F3}"/>
    <cellStyle name="Input 4 3 2" xfId="4845" xr:uid="{464D2AD1-81E3-46A1-A3B3-E466BF908D44}"/>
    <cellStyle name="Input 4 3 2 2" xfId="10396" xr:uid="{C0ED7F64-58E6-4E35-8A76-3E61F84D8D5C}"/>
    <cellStyle name="Input 4 3 3" xfId="4747" xr:uid="{15C83CB5-4559-4B47-8FCC-FD286AC65915}"/>
    <cellStyle name="Input 4 3 3 2" xfId="10298" xr:uid="{571B2FB7-9951-4ABF-AFC1-D0D6CB0E8DAE}"/>
    <cellStyle name="Input 4 3 4" xfId="4459" xr:uid="{1261B222-29FE-4BD7-8C71-F3B01F32556F}"/>
    <cellStyle name="Input 4 3 4 2" xfId="10010" xr:uid="{88201743-244A-49A8-88C3-5B5D3E060D85}"/>
    <cellStyle name="Input 4 3 5" xfId="9222" xr:uid="{6977DF94-B338-4DF2-99C5-4400ADFD1601}"/>
    <cellStyle name="Input 4 3 6" xfId="7637" xr:uid="{A9EEE02E-4EFE-4CE5-98CF-5B1ECF650B70}"/>
    <cellStyle name="Input 4 3 7" xfId="15082" xr:uid="{E88B884D-4BB0-4FCB-88EE-2B3841F0CEA5}"/>
    <cellStyle name="Input 4 3 8" xfId="17542" xr:uid="{221A6D68-DBB6-433B-8829-FBB3E7EE5086}"/>
    <cellStyle name="Input 4 3 8 2" xfId="18879" xr:uid="{051052F9-E1D3-456D-B84E-A868F9FF411E}"/>
    <cellStyle name="Input 4 3 9" xfId="18270" xr:uid="{E0502DEA-306B-43A2-8086-F28DEE6B38BC}"/>
    <cellStyle name="Input 4 3 9 2" xfId="19164" xr:uid="{746BC9DC-090F-4F1B-AAE6-953566866DD0}"/>
    <cellStyle name="Input 4 4" xfId="3398" xr:uid="{83AB5C3B-6037-4F9A-B2C9-6D28A94D8D84}"/>
    <cellStyle name="Input 4 4 2" xfId="4678" xr:uid="{FC6C5362-69D6-4D56-8C39-C249473968F5}"/>
    <cellStyle name="Input 4 4 2 2" xfId="10229" xr:uid="{ABD6EEFE-403F-4811-8AF7-220205A74BD8}"/>
    <cellStyle name="Input 4 4 3" xfId="4175" xr:uid="{7626F486-4F50-401C-B7E3-D7BC8CA9F2F1}"/>
    <cellStyle name="Input 4 4 3 2" xfId="9726" xr:uid="{2F0CADD6-ED78-46F4-8D2E-12A1ED9CE9C1}"/>
    <cellStyle name="Input 4 4 4" xfId="4463" xr:uid="{A72E93BD-898A-4459-84EF-9F6A18AA2CD5}"/>
    <cellStyle name="Input 4 4 4 2" xfId="10014" xr:uid="{F6DBC457-57FB-4BE2-826F-89119AEAAADF}"/>
    <cellStyle name="Input 4 4 5" xfId="8986" xr:uid="{AEA3C0D2-608D-4B81-A0DB-D7362CE610F1}"/>
    <cellStyle name="Input 4 4 6" xfId="7377" xr:uid="{9C5F10B3-A215-435B-A63A-456F0FFB91B4}"/>
    <cellStyle name="Input 4 4 7" xfId="15113" xr:uid="{067DE23E-4294-43B5-B581-DCD0CEE58669}"/>
    <cellStyle name="Input 4 4 8" xfId="17279" xr:uid="{643E2E46-D046-4F0F-A5CF-466C1502C739}"/>
    <cellStyle name="Input 4 4 8 2" xfId="18732" xr:uid="{4BB00DD1-72AF-477A-9874-5E7D95DD9872}"/>
    <cellStyle name="Input 4 4 9" xfId="18123" xr:uid="{BA9E7BA6-D9C7-451D-9B61-1B54700FAAC9}"/>
    <cellStyle name="Input 4 4 9 2" xfId="19017" xr:uid="{E7406B6D-B5C3-49A3-BF14-2813FF673323}"/>
    <cellStyle name="Input 4 5" xfId="3586" xr:uid="{A781F09E-EDEF-4771-964C-2711580AA9D8}"/>
    <cellStyle name="Input 4 5 2" xfId="4781" xr:uid="{DBFE86D4-FFEA-480B-8F21-EE2F42E4DCA4}"/>
    <cellStyle name="Input 4 5 2 2" xfId="10332" xr:uid="{6693C30F-2A55-433C-A572-8F3713218DFC}"/>
    <cellStyle name="Input 4 5 3" xfId="4431" xr:uid="{EDB3A073-8E76-4A6B-AD74-E13FEABD93D1}"/>
    <cellStyle name="Input 4 5 3 2" xfId="9982" xr:uid="{451D221E-1F59-47B4-8B89-3FDC96673258}"/>
    <cellStyle name="Input 4 5 4" xfId="4895" xr:uid="{E6304EBA-1509-4447-AEE6-FA5ADA969D17}"/>
    <cellStyle name="Input 4 5 4 2" xfId="10446" xr:uid="{CCED666F-8EE7-4302-A158-882D99582A51}"/>
    <cellStyle name="Input 4 5 5" xfId="9162" xr:uid="{FC1C085F-8A82-49C9-BF1F-78132648C8B6}"/>
    <cellStyle name="Input 4 5 6" xfId="7564" xr:uid="{85DE2883-015D-4F5B-A1F2-F7420D40825D}"/>
    <cellStyle name="Input 4 5 7" xfId="15026" xr:uid="{397150A1-A689-4CEA-8EA6-B54E252461A5}"/>
    <cellStyle name="Input 4 5 8" xfId="17468" xr:uid="{6BB16E7C-DAFF-445F-9082-2189723437F2}"/>
    <cellStyle name="Input 4 5 8 2" xfId="18816" xr:uid="{04752B3A-F1AE-469C-B759-AEDFA3C9CF77}"/>
    <cellStyle name="Input 4 5 9" xfId="18207" xr:uid="{0D6EEDD9-AB0C-4AB0-84DD-278DBA30276A}"/>
    <cellStyle name="Input 4 5 9 2" xfId="19101" xr:uid="{59E89BF3-100B-4395-B5A6-B9E4AA6629CF}"/>
    <cellStyle name="Input 4 6" xfId="3126" xr:uid="{AD3D072D-C3AE-42FA-8779-3E5356A4FA67}"/>
    <cellStyle name="Input 4 6 2" xfId="4608" xr:uid="{835F0A5B-9B63-4922-8D01-A704BC43EFD2}"/>
    <cellStyle name="Input 4 6 2 2" xfId="10159" xr:uid="{2621EDAD-8F7D-4C02-9DB0-C664ED307009}"/>
    <cellStyle name="Input 4 6 3" xfId="4898" xr:uid="{F318C00B-224A-4DCB-8BAE-1F191A3A4244}"/>
    <cellStyle name="Input 4 6 3 2" xfId="10449" xr:uid="{ED6E2882-411E-4722-AF08-89B5681903A0}"/>
    <cellStyle name="Input 4 6 4" xfId="4400" xr:uid="{C8C3E4C8-3C95-4D2A-8262-667267ED07F4}"/>
    <cellStyle name="Input 4 6 4 2" xfId="9951" xr:uid="{E4F9D87C-B743-40F7-AAF5-1587A57B5CEC}"/>
    <cellStyle name="Input 4 6 5" xfId="7108" xr:uid="{BA3FDDF9-55A1-4DB1-BA59-5E19191A81BA}"/>
    <cellStyle name="Input 4 6 6" xfId="14998" xr:uid="{CC1AB1C4-83C4-43E6-851D-BA75EB13CB6E}"/>
    <cellStyle name="Input 4 6 7" xfId="17007" xr:uid="{3CFBD715-FDD1-4C31-89E4-6806541B4221}"/>
    <cellStyle name="Input 4 6 7 2" xfId="18697" xr:uid="{80639CBC-1436-4936-97EC-782BEB48E403}"/>
    <cellStyle name="Input 4 6 8" xfId="18088" xr:uid="{ADBC9313-D5CF-4806-9A2C-3493DB5C84F0}"/>
    <cellStyle name="Input 4 6 8 2" xfId="18982" xr:uid="{A0700DE7-5BD4-4AF2-A9BE-76D43B361034}"/>
    <cellStyle name="Input 4 7" xfId="4158" xr:uid="{9DF79C7F-0271-4791-BB80-B1BE955BEAE4}"/>
    <cellStyle name="Input 4 7 2" xfId="9709" xr:uid="{66813C13-3008-44E4-B84B-35E8105C606C}"/>
    <cellStyle name="Input 4 7 3" xfId="14934" xr:uid="{1CB0ECC8-F53C-4CBF-B15A-8DE77A16E16B}"/>
    <cellStyle name="Input 4 8" xfId="6561" xr:uid="{9DEC5706-A009-4794-A0F3-3AA1C3D54ED5}"/>
    <cellStyle name="Input 4 9" xfId="14330" xr:uid="{2C7DA245-A812-4DCA-8F7B-02F4E2BF1748}"/>
    <cellStyle name="Input 5" xfId="14331" xr:uid="{012150E1-19A9-4754-A438-343C0968CB41}"/>
    <cellStyle name="Input 5 2" xfId="14997" xr:uid="{54E07CFB-F253-4915-9E5F-8D1C3DC47D18}"/>
    <cellStyle name="Input 5 2 2" xfId="15915" xr:uid="{640F1D5C-DDB4-43C2-870D-0BBD2B22EF62}"/>
    <cellStyle name="Input 5 3" xfId="15014" xr:uid="{921931D8-0048-46A9-823C-847FE153442C}"/>
    <cellStyle name="Input 5 4" xfId="15088" xr:uid="{63E065B1-4FC8-4A3C-AFA4-F624822F7D45}"/>
    <cellStyle name="Input 5 5" xfId="15109" xr:uid="{205F0440-5D70-4336-B87F-D1617AB12E9A}"/>
    <cellStyle name="Input 5 6" xfId="15166" xr:uid="{D0C09A6D-889E-4516-841B-62426484827D}"/>
    <cellStyle name="Input 5 7" xfId="15114" xr:uid="{BE04C1EE-EFBF-4E36-B01A-87CB6FF45E89}"/>
    <cellStyle name="Input 5 8" xfId="15914" xr:uid="{DF7B73BD-E829-4838-BB0C-0C6838298773}"/>
    <cellStyle name="Input 6" xfId="14332" xr:uid="{046B679A-6546-4FA0-852F-E17E6FFD22F3}"/>
    <cellStyle name="Input 6 2" xfId="15045" xr:uid="{F772EA38-4AEC-4EB5-8F0F-625A30939DDC}"/>
    <cellStyle name="Input 6 2 2" xfId="15917" xr:uid="{6E9BA451-5EDC-426E-97CB-B311B943C92E}"/>
    <cellStyle name="Input 6 3" xfId="15129" xr:uid="{7BD54FB6-FA1C-45F4-965A-3EC3CFBF649A}"/>
    <cellStyle name="Input 6 4" xfId="15020" xr:uid="{3ECCA744-3DAB-48DA-9B43-12D223201155}"/>
    <cellStyle name="Input 6 5" xfId="15125" xr:uid="{F9A298BA-A1AE-4167-A6F6-CE739916D6C2}"/>
    <cellStyle name="Input 6 6" xfId="15078" xr:uid="{10888564-30B8-45ED-BC8E-90868D2B2B2A}"/>
    <cellStyle name="Input 6 7" xfId="15177" xr:uid="{BAFBF971-98F4-471A-8F97-4AF7810C89FD}"/>
    <cellStyle name="Input 6 8" xfId="15916" xr:uid="{D5FEE865-0D53-4AA5-88B8-C72741C40EA2}"/>
    <cellStyle name="Input 7" xfId="14333" xr:uid="{85031822-3FC9-4C70-89CB-1D882C1E3039}"/>
    <cellStyle name="Input 7 2" xfId="15046" xr:uid="{3C0E0B8F-7253-4FB6-9B69-64909137FED1}"/>
    <cellStyle name="Input 7 3" xfId="15013" xr:uid="{EE80502A-0651-43B3-B987-F9CFE0EBA945}"/>
    <cellStyle name="Input 7 4" xfId="15019" xr:uid="{BEAE0A55-F213-4D7D-A7B1-8AAA664B0DBE}"/>
    <cellStyle name="Input 7 5" xfId="15025" xr:uid="{56D1196E-A03D-4B4A-BE49-BB35C3734307}"/>
    <cellStyle name="Input 7 6" xfId="14957" xr:uid="{0C9095E5-D1DD-4202-B522-B850A84AEE69}"/>
    <cellStyle name="Input 7 7" xfId="15139" xr:uid="{E5B33424-2C54-4214-86FC-CCAD4EADE91C}"/>
    <cellStyle name="Input 7 8" xfId="15918" xr:uid="{874E9B69-8F2F-4410-B2F7-428BDFE8440D}"/>
    <cellStyle name="Input 8" xfId="14334" xr:uid="{F17032FF-B74D-43B9-9214-11525BF2DC92}"/>
    <cellStyle name="Input 8 2" xfId="14940" xr:uid="{FE52AC8C-7183-470D-8820-F7110DD4C5D4}"/>
    <cellStyle name="Input 8 3" xfId="15093" xr:uid="{54E83F00-E707-4978-B10D-0D4772E0B34B}"/>
    <cellStyle name="Input 8 4" xfId="15066" xr:uid="{2B20CD89-5816-4CCB-A8CD-C435E6CB2127}"/>
    <cellStyle name="Input 8 5" xfId="15024" xr:uid="{64E65727-EC68-4E8A-9485-B43C44A46244}"/>
    <cellStyle name="Input 8 6" xfId="14981" xr:uid="{BD55BE24-2D37-443A-B8FB-7536AF465016}"/>
    <cellStyle name="Input 8 7" xfId="14950" xr:uid="{EEF32C6F-6160-45AA-B78A-B757CD221D70}"/>
    <cellStyle name="Input 8 8" xfId="15919" xr:uid="{E7832847-4C02-4488-A7DA-63DCDD8501F9}"/>
    <cellStyle name="Input 9" xfId="14335" xr:uid="{2DC8D685-1EF3-4834-B8A3-5D9CD7AD6871}"/>
    <cellStyle name="Input 9 2" xfId="15047" xr:uid="{725B3177-5DA2-49C3-B78C-DF790766D726}"/>
    <cellStyle name="Input 9 3" xfId="15136" xr:uid="{0F6C8084-23CC-44A5-A8DB-086BE2EF36AD}"/>
    <cellStyle name="Input 9 4" xfId="15142" xr:uid="{149A8258-18ED-4B2E-9022-7AE2D2A422ED}"/>
    <cellStyle name="Input 9 5" xfId="15023" xr:uid="{A8DB83DF-40C3-41C0-81EF-F08CE6C5CBCC}"/>
    <cellStyle name="Input 9 6" xfId="15127" xr:uid="{F3FC8DB9-0DCB-4F9C-A451-F6CF58242480}"/>
    <cellStyle name="Input 9 7" xfId="15164" xr:uid="{0528AD06-162C-4F1C-A49F-263C90A0C2BB}"/>
    <cellStyle name="Insatisfaisant" xfId="1513" xr:uid="{48663565-6F6B-4C23-BC2F-DB2FC56B0812}"/>
    <cellStyle name="Jegyzet" xfId="1514" xr:uid="{159A3A58-3166-4A4E-B515-C1AD5B98FE53}"/>
    <cellStyle name="Jegyzet 10" xfId="16696" xr:uid="{EF642E27-195D-4402-9B92-ADB69CB01D18}"/>
    <cellStyle name="Jegyzet 10 2" xfId="18599" xr:uid="{A2D90DD8-5E0F-4E3D-8F9A-B036AAE1CFEC}"/>
    <cellStyle name="Jegyzet 2" xfId="3575" xr:uid="{0562F5C6-B50E-448B-B17B-C488FA885A0B}"/>
    <cellStyle name="Jegyzet 2 2" xfId="4770" xr:uid="{EE9A0CCB-46CF-45C9-B0D4-3F1DF74F860A}"/>
    <cellStyle name="Jegyzet 2 2 2" xfId="10321" xr:uid="{566A155C-9071-429C-8632-F1FBBF64CFC4}"/>
    <cellStyle name="Jegyzet 2 3" xfId="4886" xr:uid="{F1E48753-9FB6-4385-9238-1AB9410A7709}"/>
    <cellStyle name="Jegyzet 2 3 2" xfId="10437" xr:uid="{B9218575-3459-41D2-930E-4B389FCA98DC}"/>
    <cellStyle name="Jegyzet 2 4" xfId="5007" xr:uid="{B9394322-09FF-47F9-98C1-2AA9C31F80E5}"/>
    <cellStyle name="Jegyzet 2 4 2" xfId="10558" xr:uid="{E170A2E4-F968-47C5-8CA8-FC8BD439ECB4}"/>
    <cellStyle name="Jegyzet 2 5" xfId="9151" xr:uid="{9FB12F39-78D9-4AFE-A085-189330A29268}"/>
    <cellStyle name="Jegyzet 2 6" xfId="7553" xr:uid="{EA4EF767-9706-4BAE-9069-D776E2036E27}"/>
    <cellStyle name="Jegyzet 2 7" xfId="17457" xr:uid="{6B4B16AA-B166-4758-A55E-1AFD0ED438FA}"/>
    <cellStyle name="Jegyzet 2 7 2" xfId="18805" xr:uid="{94C57078-D17D-47F1-B7A6-F8406C082E63}"/>
    <cellStyle name="Jegyzet 2 8" xfId="18196" xr:uid="{6220DBB7-C1CE-4DCB-A0DF-639A6FD80945}"/>
    <cellStyle name="Jegyzet 2 8 2" xfId="19090" xr:uid="{4637BA48-5C29-41F1-9BCE-5A864D8638EA}"/>
    <cellStyle name="Jegyzet 3" xfId="3656" xr:uid="{47AAFCA6-3239-4042-A59E-E89FC4A88E31}"/>
    <cellStyle name="Jegyzet 3 2" xfId="4841" xr:uid="{494E9C3C-E0CA-4699-99D8-0505BAC4C85B}"/>
    <cellStyle name="Jegyzet 3 2 2" xfId="10392" xr:uid="{808333B9-CF15-48B5-9B97-3C62752CA7B6}"/>
    <cellStyle name="Jegyzet 3 3" xfId="4901" xr:uid="{B28F8DC2-E3B9-49EB-9669-5BFC1C18A69F}"/>
    <cellStyle name="Jegyzet 3 3 2" xfId="10452" xr:uid="{F6A217A1-8ADD-457A-955A-C53BE9F40789}"/>
    <cellStyle name="Jegyzet 3 4" xfId="4937" xr:uid="{0ED34F27-9034-40FA-85E6-83EDA955ACE0}"/>
    <cellStyle name="Jegyzet 3 4 2" xfId="10488" xr:uid="{7C6A2615-836F-43A3-B8F4-CDA506784C33}"/>
    <cellStyle name="Jegyzet 3 5" xfId="9219" xr:uid="{BAD0A281-DA07-4E51-A006-3F9091C18542}"/>
    <cellStyle name="Jegyzet 3 6" xfId="7633" xr:uid="{9E2F6118-1F97-48A0-A141-0B0289CBC71F}"/>
    <cellStyle name="Jegyzet 3 7" xfId="17538" xr:uid="{5A664637-EB2D-4395-BE3B-D07ED980A402}"/>
    <cellStyle name="Jegyzet 3 7 2" xfId="18875" xr:uid="{C5A0DF08-1F44-4164-9786-3AA3B4BF006D}"/>
    <cellStyle name="Jegyzet 3 8" xfId="18266" xr:uid="{D6B35C9F-0B36-43E2-97CD-0E6106A9D2E8}"/>
    <cellStyle name="Jegyzet 3 8 2" xfId="19160" xr:uid="{49F810C8-4A7D-4A73-AB94-198E1FC256D7}"/>
    <cellStyle name="Jegyzet 4" xfId="3022" xr:uid="{20BEC257-D5F6-4C82-8FB8-730F0D4C1AE7}"/>
    <cellStyle name="Jegyzet 4 2" xfId="4544" xr:uid="{1A33DC6A-845A-40F7-8D21-70F3F71CB1DE}"/>
    <cellStyle name="Jegyzet 4 2 2" xfId="10095" xr:uid="{85C3685F-645B-41EA-BF3F-912043215B62}"/>
    <cellStyle name="Jegyzet 4 3" xfId="4756" xr:uid="{3E07AB23-8406-4945-BBB3-6AEE57C28586}"/>
    <cellStyle name="Jegyzet 4 3 2" xfId="10307" xr:uid="{1A041846-18E6-4CD7-B263-D1EEFBA6393B}"/>
    <cellStyle name="Jegyzet 4 4" xfId="4383" xr:uid="{C72E220B-E6C5-45D8-AB69-66F0B2FE9F27}"/>
    <cellStyle name="Jegyzet 4 4 2" xfId="9934" xr:uid="{288CEE7C-759D-40F4-8218-136568B39639}"/>
    <cellStyle name="Jegyzet 4 5" xfId="8624" xr:uid="{6A6C655C-D7E9-4DFD-BBEC-E732856E01B0}"/>
    <cellStyle name="Jegyzet 4 6" xfId="7007" xr:uid="{3C1D907C-553C-47CD-AF77-936098162B1A}"/>
    <cellStyle name="Jegyzet 4 7" xfId="16903" xr:uid="{451A5782-C127-425E-8004-03608CA37CAC}"/>
    <cellStyle name="Jegyzet 4 7 2" xfId="18640" xr:uid="{FD328FDC-DE54-4B5E-8AC2-1EF63543F84A}"/>
    <cellStyle name="Jegyzet 4 8" xfId="18031" xr:uid="{57C39842-1AEA-4C34-B467-6B0DF99D06A1}"/>
    <cellStyle name="Jegyzet 4 8 2" xfId="18925" xr:uid="{8469193E-8506-4400-A6DB-BF5E7C814473}"/>
    <cellStyle name="Jegyzet 5" xfId="3156" xr:uid="{98426793-24D4-403C-8BE7-B236C8EE639B}"/>
    <cellStyle name="Jegyzet 5 2" xfId="4627" xr:uid="{2BA7D599-97A0-41FD-B4C5-2BA8E98E70AD}"/>
    <cellStyle name="Jegyzet 5 2 2" xfId="10178" xr:uid="{7880E8B6-7E7F-44CA-9E4E-0BE280440686}"/>
    <cellStyle name="Jegyzet 5 3" xfId="4293" xr:uid="{304FDCA9-3F83-4D48-BF85-45481C1BBD72}"/>
    <cellStyle name="Jegyzet 5 3 2" xfId="9844" xr:uid="{90CC1850-FE24-4F51-8E9A-2D70DAF2FE27}"/>
    <cellStyle name="Jegyzet 5 4" xfId="4525" xr:uid="{4C6893C9-E1DE-4ADF-A47E-8294A9D8A501}"/>
    <cellStyle name="Jegyzet 5 4 2" xfId="10076" xr:uid="{971B0BA3-C135-445E-902F-C651FB4CFE56}"/>
    <cellStyle name="Jegyzet 5 5" xfId="8746" xr:uid="{2ACE53B3-75E5-4B2D-B02F-A52F4DC27561}"/>
    <cellStyle name="Jegyzet 5 6" xfId="7136" xr:uid="{4F940AB2-A086-4B98-B156-277EEA890A12}"/>
    <cellStyle name="Jegyzet 5 7" xfId="17037" xr:uid="{CEE1E3EE-2FF3-4E58-BDAD-EB68E0A386F0}"/>
    <cellStyle name="Jegyzet 5 7 2" xfId="18712" xr:uid="{A3C308D6-839D-4642-A194-D1ADD3323971}"/>
    <cellStyle name="Jegyzet 5 8" xfId="18103" xr:uid="{0801DBF2-F9C7-4E04-9ED3-3FEC31CB4337}"/>
    <cellStyle name="Jegyzet 5 8 2" xfId="18997" xr:uid="{E4873175-C0C3-4C96-A629-DD3CDB2DD210}"/>
    <cellStyle name="Jegyzet 6" xfId="3654" xr:uid="{9EB8DDC8-7DE7-43FD-8708-3A3BBA7AA28D}"/>
    <cellStyle name="Jegyzet 6 2" xfId="4839" xr:uid="{C8BDBA35-9475-45B9-BB44-A96624C293C2}"/>
    <cellStyle name="Jegyzet 6 2 2" xfId="10390" xr:uid="{F600D76E-094E-409A-A7E6-6BB3733CC074}"/>
    <cellStyle name="Jegyzet 6 3" xfId="4493" xr:uid="{04373F15-6039-468A-A8C4-DDF61F1E2F24}"/>
    <cellStyle name="Jegyzet 6 3 2" xfId="10044" xr:uid="{3DDCD5EE-3914-4943-8478-E5B3264CDBB5}"/>
    <cellStyle name="Jegyzet 6 4" xfId="4984" xr:uid="{1279D0D0-FAD1-4FCA-8DCA-B49DA8828522}"/>
    <cellStyle name="Jegyzet 6 4 2" xfId="10535" xr:uid="{22C2CD10-83C9-4768-AEBD-4DE6111EAC77}"/>
    <cellStyle name="Jegyzet 6 5" xfId="7631" xr:uid="{DF7B9CBF-03B9-4BB8-A5C9-A910AB12E930}"/>
    <cellStyle name="Jegyzet 6 6" xfId="17536" xr:uid="{BB10E728-9EB9-4A50-AEF5-44E46892D854}"/>
    <cellStyle name="Jegyzet 6 6 2" xfId="18873" xr:uid="{418CE917-3617-4FE1-90B8-056CA1A05CF3}"/>
    <cellStyle name="Jegyzet 6 7" xfId="18264" xr:uid="{60DE0771-7582-489A-894F-66D978753AAA}"/>
    <cellStyle name="Jegyzet 6 7 2" xfId="19158" xr:uid="{D4F8BB78-0930-4F01-BC75-A5278EDB9D28}"/>
    <cellStyle name="Jegyzet 7" xfId="4467" xr:uid="{937620D4-E52D-4140-BE66-8575BA526F39}"/>
    <cellStyle name="Jegyzet 7 2" xfId="10018" xr:uid="{1D4C72ED-F630-4D7A-9D70-30D9239B0E01}"/>
    <cellStyle name="Jegyzet 8" xfId="6564" xr:uid="{E5D60A05-1A4C-4E8F-B0E0-3D8C6F57238C}"/>
    <cellStyle name="Jegyzet 9" xfId="16405" xr:uid="{CCF497D1-CB4C-4820-A68C-4C90554A258F}"/>
    <cellStyle name="Jegyzet 9 2" xfId="18544" xr:uid="{2EC88BE6-8E86-43FB-888D-D26BAC17E887}"/>
    <cellStyle name="Jelölőszín (1)" xfId="1515" xr:uid="{CDD64EB5-1228-4385-A697-40E2D3C8F4CB}"/>
    <cellStyle name="Jelölőszín (2)" xfId="1516" xr:uid="{B1ACF044-CAE2-4D56-9406-28749C3E6E10}"/>
    <cellStyle name="Jelölőszín (3)" xfId="1517" xr:uid="{838CF1F8-A82B-45C7-9A57-5726F2673FEE}"/>
    <cellStyle name="Jelölőszín (4)" xfId="1518" xr:uid="{0054BCF5-ED5B-4871-8899-D7DAAFA0BBC5}"/>
    <cellStyle name="Jelölőszín (5)" xfId="1519" xr:uid="{7BF14918-A38C-4E61-8C30-B6ACA37A7EC5}"/>
    <cellStyle name="Jelölőszín (6)" xfId="1520" xr:uid="{A0813285-A866-432F-9EE6-47AFF194966E}"/>
    <cellStyle name="Jó" xfId="1521" xr:uid="{37B41BD3-5627-4DB0-968E-945A241BDED1}"/>
    <cellStyle name="Kimenet" xfId="1522" xr:uid="{1A78CC0F-1308-485F-AD96-73E05A3E3A07}"/>
    <cellStyle name="Kimenet 10" xfId="16695" xr:uid="{A0D7F23B-76EB-4B26-A2DA-8968E0D45551}"/>
    <cellStyle name="Kimenet 10 2" xfId="18598" xr:uid="{80C8B078-2535-40E8-B6A0-F92A6AFFE5DE}"/>
    <cellStyle name="Kimenet 2" xfId="3574" xr:uid="{C11D9B93-0F6F-432E-BCB7-C53E6CA476B2}"/>
    <cellStyle name="Kimenet 2 2" xfId="4769" xr:uid="{FAF9DCE3-809A-48EA-9CB8-28F6D57AAEC5}"/>
    <cellStyle name="Kimenet 2 2 2" xfId="10320" xr:uid="{890319D6-C2B8-4117-9864-58EA041285D6}"/>
    <cellStyle name="Kimenet 2 3" xfId="4190" xr:uid="{4D8F02A3-525A-47DD-853C-45B6D545030D}"/>
    <cellStyle name="Kimenet 2 3 2" xfId="9741" xr:uid="{179A55D5-6ED2-4492-9C72-227421A1FFC7}"/>
    <cellStyle name="Kimenet 2 4" xfId="4717" xr:uid="{7E3D05A2-F34A-4577-B7A8-C21D88E4F827}"/>
    <cellStyle name="Kimenet 2 4 2" xfId="10268" xr:uid="{9933FDCA-D6A7-443B-A27F-A02DA7E1AAE9}"/>
    <cellStyle name="Kimenet 2 5" xfId="9150" xr:uid="{40EC2633-0CBF-4521-83AD-1556FAF4EB65}"/>
    <cellStyle name="Kimenet 2 6" xfId="7552" xr:uid="{27C8AF6C-3A0C-467A-935E-10DDA61ADB20}"/>
    <cellStyle name="Kimenet 2 7" xfId="17456" xr:uid="{4465DE8E-4005-421A-943D-DDEDA0683B76}"/>
    <cellStyle name="Kimenet 2 7 2" xfId="18804" xr:uid="{55D70F1D-33F1-43CF-9DF6-BE12AAC4815D}"/>
    <cellStyle name="Kimenet 2 8" xfId="18195" xr:uid="{619093C0-A507-4EAD-A0A9-A6214ABF04C4}"/>
    <cellStyle name="Kimenet 2 8 2" xfId="19089" xr:uid="{D3E88549-386E-4E1B-B2EE-321C9448B4FA}"/>
    <cellStyle name="Kimenet 3" xfId="3128" xr:uid="{ED0FF8F4-ED19-438A-8835-877CE9083F7F}"/>
    <cellStyle name="Kimenet 3 2" xfId="4610" xr:uid="{727D3E54-F53C-4922-8CB7-5856A7F279C8}"/>
    <cellStyle name="Kimenet 3 2 2" xfId="10161" xr:uid="{3C9B8F56-CB08-477A-8271-A4C9B5D2E7EB}"/>
    <cellStyle name="Kimenet 3 3" xfId="4168" xr:uid="{B55E9F4E-10E5-4E5C-A349-FB1F90F835D5}"/>
    <cellStyle name="Kimenet 3 3 2" xfId="9719" xr:uid="{3F8222F2-77B1-4E35-AD1D-87625242056E}"/>
    <cellStyle name="Kimenet 3 4" xfId="5043" xr:uid="{3513A88C-E016-4E26-87CE-DA905D1332AF}"/>
    <cellStyle name="Kimenet 3 4 2" xfId="10594" xr:uid="{C466EE74-7AE0-4B7F-B8B2-B88273E622FD}"/>
    <cellStyle name="Kimenet 3 5" xfId="8722" xr:uid="{FDD94847-35B1-4CF7-99DA-91AE9EAB8210}"/>
    <cellStyle name="Kimenet 3 6" xfId="7110" xr:uid="{0C2CDF91-9E22-4788-BE6E-52FACA6E2244}"/>
    <cellStyle name="Kimenet 3 7" xfId="17009" xr:uid="{A70BBAEF-2A09-4660-AB6E-09E9FB75DAD5}"/>
    <cellStyle name="Kimenet 3 7 2" xfId="18699" xr:uid="{43508A09-9A31-4189-BB51-09AD7F06D51C}"/>
    <cellStyle name="Kimenet 3 8" xfId="18090" xr:uid="{5EE54183-6D2E-46FD-9C12-501AB0D01401}"/>
    <cellStyle name="Kimenet 3 8 2" xfId="18984" xr:uid="{2345CD73-2FB5-4383-96D8-D7F918F7FC0D}"/>
    <cellStyle name="Kimenet 4" xfId="3395" xr:uid="{BF8C5A24-634E-44E7-9DD1-2D55C5F481AC}"/>
    <cellStyle name="Kimenet 4 2" xfId="4675" xr:uid="{81E9BC69-7113-4524-8C86-FD3B2A934C3B}"/>
    <cellStyle name="Kimenet 4 2 2" xfId="10226" xr:uid="{94131322-29FB-4C94-9305-D201C88E2BF0}"/>
    <cellStyle name="Kimenet 4 3" xfId="4270" xr:uid="{7B6FF4DB-4661-4212-A6D1-04E5726C6E21}"/>
    <cellStyle name="Kimenet 4 3 2" xfId="9821" xr:uid="{4A11E765-6C6A-4763-804F-000116516007}"/>
    <cellStyle name="Kimenet 4 4" xfId="4341" xr:uid="{43349BE7-D476-4A47-966C-05950B93B12D}"/>
    <cellStyle name="Kimenet 4 4 2" xfId="9892" xr:uid="{B12A7D7F-8787-4798-A1AF-8B51DFB05F72}"/>
    <cellStyle name="Kimenet 4 5" xfId="8983" xr:uid="{04126C47-D554-4CC4-BF68-C097CC2E92B5}"/>
    <cellStyle name="Kimenet 4 6" xfId="7374" xr:uid="{19685C87-4B87-459D-9B10-1895C1568B4E}"/>
    <cellStyle name="Kimenet 4 7" xfId="17276" xr:uid="{4D93FB8D-A23B-4D6F-8BC0-7151EF4FD096}"/>
    <cellStyle name="Kimenet 4 7 2" xfId="18729" xr:uid="{441785E4-588D-448A-827D-8458DBE52F3B}"/>
    <cellStyle name="Kimenet 4 8" xfId="18120" xr:uid="{892E4172-9EE5-4A98-AE03-3FD98278A1FB}"/>
    <cellStyle name="Kimenet 4 8 2" xfId="19014" xr:uid="{3B949D8C-AC26-4B60-8AF5-BC61CC0CD4CF}"/>
    <cellStyle name="Kimenet 5" xfId="3097" xr:uid="{B4068891-E526-460D-A78C-2750F819A3D0}"/>
    <cellStyle name="Kimenet 5 2" xfId="4585" xr:uid="{4FE353F3-4E07-436D-9EDD-9637C5F9B72A}"/>
    <cellStyle name="Kimenet 5 2 2" xfId="10136" xr:uid="{FC0208E2-D64D-4A4E-B634-31A6F0C550F5}"/>
    <cellStyle name="Kimenet 5 3" xfId="4479" xr:uid="{4D799FB4-357B-4D75-9FAB-2F7D12D1F244}"/>
    <cellStyle name="Kimenet 5 3 2" xfId="10030" xr:uid="{D338E969-BE5C-4F1A-ADD8-BCAA78523428}"/>
    <cellStyle name="Kimenet 5 4" xfId="4265" xr:uid="{384C852C-68A0-4BC6-BA0A-2809D2B4E8CC}"/>
    <cellStyle name="Kimenet 5 4 2" xfId="9816" xr:uid="{9981C05C-611B-49F6-866C-67B525E0D1D5}"/>
    <cellStyle name="Kimenet 5 5" xfId="8695" xr:uid="{8663AE03-F027-4E2F-977E-057FD36FA7D1}"/>
    <cellStyle name="Kimenet 5 6" xfId="7080" xr:uid="{D3C40AB9-6F9B-43AB-9188-C17BB1A2A986}"/>
    <cellStyle name="Kimenet 5 7" xfId="16978" xr:uid="{F1A898A2-39EE-471C-BFE4-86441A6F8EFB}"/>
    <cellStyle name="Kimenet 5 7 2" xfId="18676" xr:uid="{2FBB469E-59CC-46FD-86CF-902ABB80798E}"/>
    <cellStyle name="Kimenet 5 8" xfId="18067" xr:uid="{A716E495-B844-4519-9E1E-F96379E58191}"/>
    <cellStyle name="Kimenet 5 8 2" xfId="18961" xr:uid="{60567D1E-7A6A-4D4F-B5E7-6484FE2ED9A8}"/>
    <cellStyle name="Kimenet 6" xfId="3653" xr:uid="{20D5364A-426A-43DC-B30B-95443F642831}"/>
    <cellStyle name="Kimenet 6 2" xfId="4838" xr:uid="{A706F737-98F3-4E14-B0BD-802720C509AD}"/>
    <cellStyle name="Kimenet 6 2 2" xfId="10389" xr:uid="{E0FE2CF7-9254-4F48-A00A-DB7811BB2628}"/>
    <cellStyle name="Kimenet 6 3" xfId="4346" xr:uid="{14451340-57B1-4E7F-B45D-D011042E3CD4}"/>
    <cellStyle name="Kimenet 6 3 2" xfId="9897" xr:uid="{E834D18D-8871-4FA3-9BCE-CED5C2DC5BBA}"/>
    <cellStyle name="Kimenet 6 4" xfId="4228" xr:uid="{99408F1B-A007-408E-9DB0-0BB6DFBB8922}"/>
    <cellStyle name="Kimenet 6 4 2" xfId="9779" xr:uid="{F197A037-72C2-4C65-9EF6-9451038AAA2E}"/>
    <cellStyle name="Kimenet 6 5" xfId="7630" xr:uid="{35B567DA-DA32-4C6F-85F6-4C89A5D3D973}"/>
    <cellStyle name="Kimenet 6 6" xfId="17535" xr:uid="{AAAB2B0A-D998-4685-BB0E-05FCF8C6C95F}"/>
    <cellStyle name="Kimenet 6 6 2" xfId="18872" xr:uid="{A0386CBC-5C32-4B95-AF60-579D5CE43C22}"/>
    <cellStyle name="Kimenet 6 7" xfId="18263" xr:uid="{3D781A93-9686-48DF-A435-E835C28F32AC}"/>
    <cellStyle name="Kimenet 6 7 2" xfId="19157" xr:uid="{7033832B-0D52-46DD-A8E9-F4A9184B9978}"/>
    <cellStyle name="Kimenet 7" xfId="4285" xr:uid="{DD0EC569-23C7-4C91-82F8-3B074AEC1A99}"/>
    <cellStyle name="Kimenet 7 2" xfId="9836" xr:uid="{103D5CD5-AC7A-45EE-AA57-B1068B8D7355}"/>
    <cellStyle name="Kimenet 8" xfId="6565" xr:uid="{5A2CD6BC-8047-4BBD-8095-18E9A27836C7}"/>
    <cellStyle name="Kimenet 9" xfId="16406" xr:uid="{71B18758-D4F1-4DB0-A804-86B03E5D3512}"/>
    <cellStyle name="Kimenet 9 2" xfId="18545" xr:uid="{989E04DA-B1ED-4C2D-9E98-DA41A56A28AE}"/>
    <cellStyle name="Komma 2" xfId="1147" xr:uid="{5AAF7521-4411-440E-9ACA-AE3205F70963}"/>
    <cellStyle name="Komma 2 10" xfId="19280" xr:uid="{BA283128-2BF4-4AB3-A3FF-B348AEA2F739}"/>
    <cellStyle name="Komma 2 2" xfId="3047" xr:uid="{30866057-3510-4406-AD22-94B571CE8195}"/>
    <cellStyle name="Komma 2 2 2" xfId="5584" xr:uid="{37C46729-4BD9-41B8-B684-73634F255EE9}"/>
    <cellStyle name="Komma 2 2 2 2" xfId="11134" xr:uid="{8E53ED18-0C0F-4F58-9B49-E068387A253F}"/>
    <cellStyle name="Komma 2 2 2 2 2" xfId="24319" xr:uid="{7C71D161-85FF-49CC-B6C5-F74F509CE63D}"/>
    <cellStyle name="Komma 2 2 2 3" xfId="20828" xr:uid="{B5F7BBCF-A05B-4E3F-B786-5FBE9AF5F4E3}"/>
    <cellStyle name="Komma 2 2 3" xfId="12521" xr:uid="{00036842-0E70-4B82-8B85-09462F38134A}"/>
    <cellStyle name="Komma 2 2 3 2" xfId="25507" xr:uid="{55EC53CE-E971-4978-A32B-93618F0AAA92}"/>
    <cellStyle name="Komma 2 2 4" xfId="8648" xr:uid="{7E365D09-90FB-4E9D-9954-E84F9DB4442A}"/>
    <cellStyle name="Komma 2 2 4 2" xfId="23154" xr:uid="{85A95A94-D0F7-4373-9283-4F100BF65D7C}"/>
    <cellStyle name="Komma 2 2 5" xfId="7032" xr:uid="{5B0DD796-C8C5-4D40-8F99-146222B06D07}"/>
    <cellStyle name="Komma 2 2 5 2" xfId="21996" xr:uid="{A9C40D2B-4219-49BC-8D62-0355D0B6BF4E}"/>
    <cellStyle name="Komma 2 2 6" xfId="13448" xr:uid="{947E9242-8D1F-4A36-9A03-1EAEEF8CCAA4}"/>
    <cellStyle name="Komma 2 2 6 2" xfId="26257" xr:uid="{5A44BAD4-656C-4857-87BE-58D670C0D81F}"/>
    <cellStyle name="Komma 2 2 7" xfId="16928" xr:uid="{3B9778AA-BF1E-46E3-B5E3-1D1F49EB170F}"/>
    <cellStyle name="Komma 2 2 7 2" xfId="27067" xr:uid="{49315EF6-5B0B-4BB9-8F79-E60D23CF8084}"/>
    <cellStyle name="Komma 2 2 8" xfId="19663" xr:uid="{FDE4D8EA-3C56-48C2-9377-7655D703DE4A}"/>
    <cellStyle name="Komma 2 3" xfId="3776" xr:uid="{69F33E75-7C1C-4D33-9ACB-D312D9B87305}"/>
    <cellStyle name="Komma 2 3 2" xfId="6044" xr:uid="{45AB8B99-993A-4308-B428-848A1E4F4A23}"/>
    <cellStyle name="Komma 2 3 2 2" xfId="11594" xr:uid="{EAFBEFDA-8F89-4513-8038-71F95AEBD10F}"/>
    <cellStyle name="Komma 2 3 2 2 2" xfId="24706" xr:uid="{820848B9-E189-4FB1-9094-7584FA720F4D}"/>
    <cellStyle name="Komma 2 3 2 3" xfId="21215" xr:uid="{D1E7BFB5-B03D-40D9-AFB0-4797033D6B48}"/>
    <cellStyle name="Komma 2 3 3" xfId="12998" xr:uid="{088BB62F-1C9C-455E-9366-E5810CE39A5B}"/>
    <cellStyle name="Komma 2 3 3 2" xfId="25907" xr:uid="{2FA22C6F-AE8B-4820-8BA7-B9D30B0615A9}"/>
    <cellStyle name="Komma 2 3 4" xfId="9327" xr:uid="{7C71B186-26E4-4CFF-85E3-6C8B6BF06F9F}"/>
    <cellStyle name="Komma 2 3 4 2" xfId="23541" xr:uid="{B9B5BCDF-50FA-4D37-9FD8-18BD362EFC57}"/>
    <cellStyle name="Komma 2 3 5" xfId="7753" xr:uid="{56EC5FFF-C887-4836-9228-61CD56EB3064}"/>
    <cellStyle name="Komma 2 3 5 2" xfId="22383" xr:uid="{88800C9F-C704-4770-A603-0AB711362D8B}"/>
    <cellStyle name="Komma 2 3 6" xfId="13538" xr:uid="{4495C9C7-97DD-41B2-B298-9908ED38D4F1}"/>
    <cellStyle name="Komma 2 3 6 2" xfId="26282" xr:uid="{0F1E5020-50AA-44C1-9C23-B1244C5ADF40}"/>
    <cellStyle name="Komma 2 3 7" xfId="17658" xr:uid="{8E467613-EA21-4368-98D1-6BC54E353CEA}"/>
    <cellStyle name="Komma 2 3 7 2" xfId="27454" xr:uid="{38407280-80DF-472D-BA98-6ADDAFCD6F78}"/>
    <cellStyle name="Komma 2 3 8" xfId="20050" xr:uid="{B02EA572-6E88-4426-BD57-BED65B2037DD}"/>
    <cellStyle name="Komma 2 4" xfId="5143" xr:uid="{C5971A29-1B1D-4C30-BFAA-7C8D7973F51F}"/>
    <cellStyle name="Komma 2 4 2" xfId="10693" xr:uid="{CFB183D6-59CA-4F71-90EB-DFD09A724EF5}"/>
    <cellStyle name="Komma 2 4 2 2" xfId="23936" xr:uid="{0101BC91-B130-42C1-89EC-96BD844AB24F}"/>
    <cellStyle name="Komma 2 4 3" xfId="20445" xr:uid="{9B571018-91DF-42D5-8FFF-1F710AB1BD35}"/>
    <cellStyle name="Komma 2 5" xfId="12056" xr:uid="{F32F378C-C9B8-456A-A1CB-8C52A4AB1F80}"/>
    <cellStyle name="Komma 2 5 2" xfId="25106" xr:uid="{EB5C981C-C2D2-4065-BD8D-C519B96E506B}"/>
    <cellStyle name="Komma 2 6" xfId="8198" xr:uid="{56302F64-75D3-4C63-A8F0-6156D8B53645}"/>
    <cellStyle name="Komma 2 6 2" xfId="22771" xr:uid="{B5B52B01-D091-452D-B821-B02B50F013A4}"/>
    <cellStyle name="Komma 2 7" xfId="6525" xr:uid="{FA276132-A695-45D0-BF88-162E5A7BB0BC}"/>
    <cellStyle name="Komma 2 7 2" xfId="21613" xr:uid="{C85840B5-2026-4043-AF8E-F5035ED6FB7D}"/>
    <cellStyle name="Komma 2 8" xfId="13376" xr:uid="{079CEEBF-B81C-490E-8D9D-49C281458A90}"/>
    <cellStyle name="Komma 2 8 2" xfId="26237" xr:uid="{B71D08FC-2866-4CF2-9420-08E6F4169545}"/>
    <cellStyle name="Komma 2 9" xfId="16366" xr:uid="{CB19B35B-B536-44B2-9A2D-AEAA8176B86F}"/>
    <cellStyle name="Komma 2 9 2" xfId="26683" xr:uid="{F9567BCA-A194-4172-A9EB-F91D4FBFCE7C}"/>
    <cellStyle name="Komma 3" xfId="1523" xr:uid="{9B69E9D1-738A-45DA-9473-2025252DBBE7}"/>
    <cellStyle name="Komma 3 10" xfId="16407" xr:uid="{4BFF4B43-14A0-44ED-AF12-A84918809AA5}"/>
    <cellStyle name="Komma 3 10 2" xfId="26690" xr:uid="{8ED2D154-6BF0-4A70-85A9-1C9630D418ED}"/>
    <cellStyle name="Komma 3 11" xfId="19287" xr:uid="{37BDCEE6-CF47-4D42-820E-D28C6018A05E}"/>
    <cellStyle name="Komma 3 2" xfId="1524" xr:uid="{BC04D653-4B5D-4B03-B35E-5FAFEFC320E6}"/>
    <cellStyle name="Komma 3 3" xfId="3118" xr:uid="{6819134F-78E2-43F2-89DC-FC27C9F91D37}"/>
    <cellStyle name="Komma 3 3 2" xfId="5607" xr:uid="{97406A3C-FE61-4C72-822C-79320DEF4D9D}"/>
    <cellStyle name="Komma 3 3 2 2" xfId="11157" xr:uid="{C9164E98-FD5B-4191-A40F-020FDA89CE11}"/>
    <cellStyle name="Komma 3 3 2 2 2" xfId="24326" xr:uid="{94F51E14-53FA-4075-B3C8-92B9CFB3AB67}"/>
    <cellStyle name="Komma 3 3 2 3" xfId="20835" xr:uid="{46249428-2213-4F2B-A036-03C3B6E0DD3C}"/>
    <cellStyle name="Komma 3 3 3" xfId="12548" xr:uid="{AC75A3CC-122F-4652-AA71-56F157BC483C}"/>
    <cellStyle name="Komma 3 3 3 2" xfId="25518" xr:uid="{7F5BF320-4189-4602-ABD8-7B7978382217}"/>
    <cellStyle name="Komma 3 3 4" xfId="8716" xr:uid="{2FDBB848-44A2-4E04-ADE7-ECB8BE118B43}"/>
    <cellStyle name="Komma 3 3 4 2" xfId="23161" xr:uid="{8911E15D-C57C-4533-B026-745A86E2670D}"/>
    <cellStyle name="Komma 3 3 5" xfId="7100" xr:uid="{236F1725-DF67-44C4-9C32-3F1559A6F551}"/>
    <cellStyle name="Komma 3 3 5 2" xfId="22003" xr:uid="{01D08EDF-F493-4488-A385-9B62DDA3C826}"/>
    <cellStyle name="Komma 3 3 6" xfId="13467" xr:uid="{2FF75C0F-79B3-4CDA-89B2-D0E3EB1C4B89}"/>
    <cellStyle name="Komma 3 3 6 2" xfId="26260" xr:uid="{9FA98FCB-F0B4-413E-B6D6-2E1BDD91A867}"/>
    <cellStyle name="Komma 3 3 7" xfId="16999" xr:uid="{38FE5296-4CC2-4BF4-A23F-179926E0613D}"/>
    <cellStyle name="Komma 3 3 7 2" xfId="27074" xr:uid="{968865F9-621B-471D-873C-588FC3438B9C}"/>
    <cellStyle name="Komma 3 3 8" xfId="19670" xr:uid="{9EC1150A-9A6C-4193-8CFE-D8ED5FF45BED}"/>
    <cellStyle name="Komma 3 4" xfId="3795" xr:uid="{0ACAF745-43D0-42E0-A01A-8F1CFE547AFE}"/>
    <cellStyle name="Komma 3 4 2" xfId="6063" xr:uid="{A0D9CB7C-53B0-4646-82AE-A3FE903F5628}"/>
    <cellStyle name="Komma 3 4 2 2" xfId="11613" xr:uid="{6C0DB4C6-EC95-46D5-A2FD-5EB6D3569F3D}"/>
    <cellStyle name="Komma 3 4 2 2 2" xfId="24713" xr:uid="{1F076A5A-389B-4209-A9EF-E5572DE254CA}"/>
    <cellStyle name="Komma 3 4 2 3" xfId="21222" xr:uid="{070B0B59-C2C8-4A8E-9798-BC63AE817422}"/>
    <cellStyle name="Komma 3 4 3" xfId="13017" xr:uid="{AEF35D80-DD87-4D75-9399-5C647163ED36}"/>
    <cellStyle name="Komma 3 4 3 2" xfId="25914" xr:uid="{969DF133-B1A0-42A4-8DC8-DE3EA09E49FA}"/>
    <cellStyle name="Komma 3 4 4" xfId="9346" xr:uid="{89E42119-E391-420F-B9CE-C356C2AB2149}"/>
    <cellStyle name="Komma 3 4 4 2" xfId="23548" xr:uid="{6E8CABBC-0348-4ECE-A3E3-CF87EC7914C9}"/>
    <cellStyle name="Komma 3 4 5" xfId="7772" xr:uid="{CDCA5477-50F3-4AD9-88C9-56EC5E1594D3}"/>
    <cellStyle name="Komma 3 4 5 2" xfId="22390" xr:uid="{3E5BCD5E-048B-4482-9AA6-C36152C1BB03}"/>
    <cellStyle name="Komma 3 4 6" xfId="13553" xr:uid="{9B28EB22-FB5E-4437-BE99-24A74AFCB50D}"/>
    <cellStyle name="Komma 3 4 6 2" xfId="26285" xr:uid="{D2501B22-E405-4A78-BF23-ED375814B5AC}"/>
    <cellStyle name="Komma 3 4 7" xfId="17677" xr:uid="{BA923D57-8EE9-43EF-9B44-709466F73C21}"/>
    <cellStyle name="Komma 3 4 7 2" xfId="27461" xr:uid="{E67787AD-1D20-4E7D-A521-88DE7F5F671B}"/>
    <cellStyle name="Komma 3 4 8" xfId="20057" xr:uid="{9C9C4DDD-19C3-4BE9-833E-215864776D34}"/>
    <cellStyle name="Komma 3 5" xfId="5162" xr:uid="{44B50E66-D468-425F-9647-B7D9A98BA07A}"/>
    <cellStyle name="Komma 3 5 2" xfId="10712" xr:uid="{0BFF4373-017D-4D67-A295-3B403C7E2B2B}"/>
    <cellStyle name="Komma 3 5 2 2" xfId="23943" xr:uid="{994568E8-E0A9-4C49-9356-19A56F0D8743}"/>
    <cellStyle name="Komma 3 5 3" xfId="20452" xr:uid="{A356D7CA-1310-41EA-A5E4-8C27FA73D234}"/>
    <cellStyle name="Komma 3 6" xfId="12075" xr:uid="{3093E764-FC22-4AD2-BCDD-0152EC49D0E7}"/>
    <cellStyle name="Komma 3 6 2" xfId="25113" xr:uid="{9C4ACC18-D33C-4383-AC06-5C450BCC9B12}"/>
    <cellStyle name="Komma 3 7" xfId="8217" xr:uid="{CD8E7DA2-1AF6-40BC-A8C4-52B2D94E4198}"/>
    <cellStyle name="Komma 3 7 2" xfId="22778" xr:uid="{30EBE2A9-2304-4DCC-BAF2-02485E894CF5}"/>
    <cellStyle name="Komma 3 8" xfId="6566" xr:uid="{D9E5E253-2654-4938-81E8-776E22AC0A76}"/>
    <cellStyle name="Komma 3 8 2" xfId="21620" xr:uid="{5C29C90C-007A-49A1-B9A1-47345DB252C9}"/>
    <cellStyle name="Komma 3 9" xfId="13391" xr:uid="{AD70EADB-37FF-40AA-8EC7-88EE1CA493C2}"/>
    <cellStyle name="Komma 3 9 2" xfId="26240" xr:uid="{C09C1768-B880-4F8B-A903-862745244A39}"/>
    <cellStyle name="Komma_LLBV Book costs 0512" xfId="634" xr:uid="{42EF74D2-59C9-4D77-B782-3EE0340FE185}"/>
    <cellStyle name="Komórka połączona" xfId="1525" xr:uid="{E02E7B30-6FA5-4D21-B972-351C845DF7D4}"/>
    <cellStyle name="Komórka zaznaczona" xfId="1526" xr:uid="{BA47E23B-A197-4137-9706-CD60258BB72F}"/>
    <cellStyle name="Link Currency (0)" xfId="30328" xr:uid="{D8EBDDD2-3923-4B53-AC5F-53B50F847BEE}"/>
    <cellStyle name="Link Currency (2)" xfId="30329" xr:uid="{9884B205-F9E3-4BD4-A4BB-E740B723389F}"/>
    <cellStyle name="Link Units (0)" xfId="30330" xr:uid="{892A7A5C-4637-4835-938B-CD07CDF46955}"/>
    <cellStyle name="Link Units (1)" xfId="30331" xr:uid="{BB5181A7-6504-4710-8E0A-26BB35D72AFE}"/>
    <cellStyle name="Link Units (2)" xfId="30332" xr:uid="{A050A820-1365-4EB1-B9D0-F3336BB11D55}"/>
    <cellStyle name="Linked Cell" xfId="50" builtinId="24" customBuiltin="1"/>
    <cellStyle name="Linked Cell 2" xfId="604" xr:uid="{AB27EC7F-0C43-4BDA-9396-21DFCD872555}"/>
    <cellStyle name="Linked Cell 2 2" xfId="14337" xr:uid="{2AD896C8-F1AA-4D89-90C5-3BF0FD929F6C}"/>
    <cellStyle name="Linked Cell 2 2 2" xfId="15921" xr:uid="{D222A0F6-58E1-4833-A4BB-AACDC2051EA5}"/>
    <cellStyle name="Linked Cell 2 2 3" xfId="15922" xr:uid="{2AD3A58E-689C-4E6C-90EC-E41498286369}"/>
    <cellStyle name="Linked Cell 2 2 4" xfId="15923" xr:uid="{1BD84D85-BCF8-4BE3-8A82-AD012539E929}"/>
    <cellStyle name="Linked Cell 2 2 5" xfId="15924" xr:uid="{70DD7C7D-8593-45B8-8E63-D70E34AD0730}"/>
    <cellStyle name="Linked Cell 2 2 6" xfId="15920" xr:uid="{27D36CF9-4CBD-470E-AEAE-83A69879B93C}"/>
    <cellStyle name="Linked Cell 2 2 7" xfId="28978" xr:uid="{55FAFFFE-C77D-45D0-BFD4-E0C68A67C23D}"/>
    <cellStyle name="Linked Cell 2 3" xfId="14336" xr:uid="{10EE72FE-58DA-4AE7-9BDD-1BFB10E7F47E}"/>
    <cellStyle name="Linked Cell 2 3 2" xfId="15925" xr:uid="{C8FDCF54-6F6E-47E4-850E-396E88EEBDBD}"/>
    <cellStyle name="Linked Cell 2 4" xfId="15926" xr:uid="{AD04AA10-CEED-4004-9FE6-CF3A275D40DE}"/>
    <cellStyle name="Linked Cell 2 5" xfId="15927" xr:uid="{5AABE9B2-4985-4638-A489-0CE75F12E8E4}"/>
    <cellStyle name="Linked Cell 2 6" xfId="15928" xr:uid="{6F16272E-8741-48F8-9180-3FD4D2EB4350}"/>
    <cellStyle name="Linked Cell 2 7" xfId="15929" xr:uid="{EC9A800D-62A4-458C-8F00-095E5524B13B}"/>
    <cellStyle name="Linked Cell 2 8" xfId="1528" xr:uid="{2E90FDB5-60C8-418B-A675-D3EDDBF3F05B}"/>
    <cellStyle name="Linked Cell 3" xfId="1529" xr:uid="{DD510245-56C0-4FC1-9317-878A9DF32203}"/>
    <cellStyle name="Linked Cell 3 2" xfId="14338" xr:uid="{EC331225-DA80-442D-90EF-47E35B0AEA97}"/>
    <cellStyle name="Linked Cell 3 2 2" xfId="15931" xr:uid="{217CB16E-BE26-4711-9DA4-5DDA40462880}"/>
    <cellStyle name="Linked Cell 3 3" xfId="15932" xr:uid="{4713DD9A-429B-497F-B163-9F3975C1B1A7}"/>
    <cellStyle name="Linked Cell 3 4" xfId="15933" xr:uid="{2FB7F20E-F1F4-485A-928E-112C516B33D1}"/>
    <cellStyle name="Linked Cell 3 5" xfId="15934" xr:uid="{FAA7411D-0EBB-4272-B524-2F4EF9188F66}"/>
    <cellStyle name="Linked Cell 3 6" xfId="15935" xr:uid="{6D09A215-0B05-4847-AA34-1D5CFD380269}"/>
    <cellStyle name="Linked Cell 3 7" xfId="15930" xr:uid="{0BB013D2-2A57-45EB-8D87-A5EE71A6AAD9}"/>
    <cellStyle name="Linked Cell 4" xfId="1527" xr:uid="{7DF73ED5-18EE-40C2-955E-07BF0D4A948E}"/>
    <cellStyle name="Linked Cell 4 2" xfId="14339" xr:uid="{2754F0C3-0273-4C4D-852E-F5EA92033558}"/>
    <cellStyle name="Linked Cell 4 2 2" xfId="15937" xr:uid="{3994EDBB-CACF-46EC-AC6A-1BF067F178B8}"/>
    <cellStyle name="Linked Cell 4 3" xfId="15936" xr:uid="{7C906183-4386-493E-A30B-C0685E35FB13}"/>
    <cellStyle name="Linked Cell 5" xfId="15938" xr:uid="{6C990C96-43D1-4363-AAD6-B4AE5F4FD825}"/>
    <cellStyle name="Linked Cell 5 2" xfId="15939" xr:uid="{9E063371-2A73-41ED-AD07-D24E2C261E3D}"/>
    <cellStyle name="Linked Cell 6" xfId="15940" xr:uid="{14553382-2072-43E4-80AD-9D47FD5CE48C}"/>
    <cellStyle name="Linked Cell 6 2" xfId="15941" xr:uid="{1CE77916-C49F-47CE-B7AE-04CC84BA0B8A}"/>
    <cellStyle name="Linked Cell 7" xfId="15942" xr:uid="{AB2E82D9-270C-43F7-BD6A-0E7D8A916947}"/>
    <cellStyle name="Linked Cell 8" xfId="15943" xr:uid="{526A6D23-DD4E-44DA-97F6-A05CACD1F9BB}"/>
    <cellStyle name="M" xfId="635" xr:uid="{4AD5D0BA-377F-40A9-84B4-197807A6C730}"/>
    <cellStyle name="Magyarázó szöveg" xfId="1530" xr:uid="{D705EA76-D131-411F-86CB-3A29995F5BF1}"/>
    <cellStyle name="MainHead" xfId="30333" xr:uid="{D2E32ED2-4197-4C50-B8C7-E643CB5CA3AA}"/>
    <cellStyle name="Miglia - Stile1" xfId="1662" xr:uid="{230AFD7B-685F-4E30-BAC7-B2F31461D0F1}"/>
    <cellStyle name="Miglia - Stile2" xfId="1663" xr:uid="{6842AB3C-C7A0-4D29-A9E9-8C2FD6483015}"/>
    <cellStyle name="Miglia - Stile3" xfId="1664" xr:uid="{E12902C9-6EE8-495D-BB46-D618D252E7A5}"/>
    <cellStyle name="Miglia - Stile4" xfId="1665" xr:uid="{F6F0CE6E-9139-4BA3-9435-E3747DE37DA5}"/>
    <cellStyle name="Miglia - Stile5" xfId="1666" xr:uid="{218D9222-DFBC-4F38-953F-B68E30FD14FD}"/>
    <cellStyle name="Migliaia (0)_9611A02C" xfId="1667" xr:uid="{E40A7942-B586-4097-BE55-DB5FC7CA8DA5}"/>
    <cellStyle name="Migliaia_9611A02C" xfId="1668" xr:uid="{B05665BD-D92F-41EA-9C9B-1B2AEA4218E8}"/>
    <cellStyle name="Milliers [0]_AR1194" xfId="30334" xr:uid="{F203FCAA-5CB4-4FFC-9E9C-8C3F8FE5C641}"/>
    <cellStyle name="Milliers_AR1194" xfId="30335" xr:uid="{A5125172-9019-4C4D-86BF-6DCFD322F79A}"/>
    <cellStyle name="Model" xfId="14346" xr:uid="{399D9DC2-4E65-4F5D-92FD-932208756E7D}"/>
    <cellStyle name="Model 2" xfId="30336" xr:uid="{70705768-65B7-469E-9232-6527EEFC9290}"/>
    <cellStyle name="Mon?taire [0]_AR1194" xfId="30337" xr:uid="{D1DA72C8-2E6E-4E76-972D-61262987835B}"/>
    <cellStyle name="Mon?taire_AR1194" xfId="30338" xr:uid="{C4EA0BFD-9C38-4C68-9CD0-98D035AA403A}"/>
    <cellStyle name="Nagłówek 1" xfId="1531" xr:uid="{647B28BA-2100-4B60-9CF3-99773768C808}"/>
    <cellStyle name="Nagłówek 2" xfId="1532" xr:uid="{E679B9E3-C9B9-47B6-AE30-B40A889B2045}"/>
    <cellStyle name="Nagłówek 3" xfId="1533" xr:uid="{D42E3C2D-44B8-44E2-AD68-BD01B82C8CB8}"/>
    <cellStyle name="Nagłówek 4" xfId="1534" xr:uid="{4DD3C5BC-5609-4D0C-B99C-D28E7FEB0D77}"/>
    <cellStyle name="Neutra" xfId="1535" xr:uid="{4FEC34B6-9B31-4E07-8EA7-0384BCDB4ADF}"/>
    <cellStyle name="Neutral 2" xfId="605" xr:uid="{145F9C1E-FA99-4CA1-BEF5-7AB833BCAEA4}"/>
    <cellStyle name="Neutral 2 2" xfId="14348" xr:uid="{EC901DDC-C25F-44FA-9A48-01A7F3092E94}"/>
    <cellStyle name="Neutral 2 2 2" xfId="15945" xr:uid="{8B801770-D2BD-42FA-A756-038BECB982D7}"/>
    <cellStyle name="Neutral 2 2 3" xfId="15946" xr:uid="{8BEC67B0-12CC-4159-9953-46186ADD3E50}"/>
    <cellStyle name="Neutral 2 2 4" xfId="15947" xr:uid="{3164EE44-34D9-42FC-BB27-20C94765B77A}"/>
    <cellStyle name="Neutral 2 2 5" xfId="15948" xr:uid="{87E3A352-B8BA-45EC-B8B4-16385F3FA21F}"/>
    <cellStyle name="Neutral 2 2 6" xfId="15944" xr:uid="{36613A75-64DD-4C88-9911-22658AD95D93}"/>
    <cellStyle name="Neutral 2 2 7" xfId="28974" xr:uid="{B6260BDC-075D-4CFE-ABCA-E72C0F38B744}"/>
    <cellStyle name="Neutral 2 3" xfId="14347" xr:uid="{0997F5DF-9997-4FB9-88EB-99FF55A71340}"/>
    <cellStyle name="Neutral 2 3 2" xfId="15949" xr:uid="{B28BB920-C3C2-4DEB-AEE6-1C73953114B3}"/>
    <cellStyle name="Neutral 2 4" xfId="15950" xr:uid="{78A9BA3E-6A27-4FF7-8DA9-623DCB343FD2}"/>
    <cellStyle name="Neutral 2 5" xfId="15951" xr:uid="{1DFCFF27-331C-433F-9BF8-05D528BB85F1}"/>
    <cellStyle name="Neutral 2 6" xfId="15952" xr:uid="{6C167965-6BD4-4444-9F72-B6ADA6A66B96}"/>
    <cellStyle name="Neutral 2 7" xfId="15953" xr:uid="{A21ED972-E50D-4CDB-9ECB-01F77AA2296F}"/>
    <cellStyle name="Neutral 2 8" xfId="1536" xr:uid="{D873BDC4-4BAE-47D5-A6D1-EF35CE7A1CBD}"/>
    <cellStyle name="Neutral 3" xfId="1537" xr:uid="{4F6E6BDC-2526-4F18-8739-BEDD92297031}"/>
    <cellStyle name="Neutral 3 2" xfId="14349" xr:uid="{B5126C5F-4211-445A-9C21-1CEECABD237B}"/>
    <cellStyle name="Neutral 3 2 2" xfId="15954" xr:uid="{39A82119-1FBF-45F6-BAD2-0DA7E954BECF}"/>
    <cellStyle name="Neutral 3 3" xfId="15955" xr:uid="{C8979EB6-7618-49D8-8751-729D62FF854F}"/>
    <cellStyle name="Neutral 3 4" xfId="15956" xr:uid="{6EE4BB65-8061-461E-A6D0-B631C3DBC692}"/>
    <cellStyle name="Neutral 3 5" xfId="15957" xr:uid="{7E0CBBC1-BA8A-42A8-BBC1-2990B3E014D1}"/>
    <cellStyle name="Neutral 3 6" xfId="15958" xr:uid="{B795676C-A382-432C-BC69-57683E414A66}"/>
    <cellStyle name="Neutral 4" xfId="2867" xr:uid="{CEA528E4-5527-4E80-8742-A6CD5BF233EE}"/>
    <cellStyle name="Neutral 4 2" xfId="14350" xr:uid="{F6D0080C-4EFA-4F87-8BC1-612FB9DCAD60}"/>
    <cellStyle name="Neutral 4 2 2" xfId="15960" xr:uid="{FD212B01-6DC7-4FC6-B2C2-6911D62FFEF9}"/>
    <cellStyle name="Neutral 4 3" xfId="15959" xr:uid="{ACC3C391-6B83-4E29-8C1C-2A29D272B6AB}"/>
    <cellStyle name="Neutral 5" xfId="15961" xr:uid="{83D4B521-7B1A-419E-B9AE-81C442AB20C8}"/>
    <cellStyle name="Neutral 5 2" xfId="15962" xr:uid="{176538FE-E8DC-47E1-8050-984415D309D9}"/>
    <cellStyle name="Neutral 6" xfId="15963" xr:uid="{7129A3E3-D4D2-4622-B578-F1B9612F20A7}"/>
    <cellStyle name="Neutral 6 2" xfId="15964" xr:uid="{7FDA0BBE-E4D2-4DD3-9BCA-BAA8710E5261}"/>
    <cellStyle name="Neutral 7" xfId="15965" xr:uid="{BD34BCFD-DA8F-41BE-88C3-73BFD6204C09}"/>
    <cellStyle name="Neutral 8" xfId="15966" xr:uid="{CFCC5DD5-2C5C-4648-870E-19E1C9D487CE}"/>
    <cellStyle name="Neutral 9" xfId="63" xr:uid="{96AD64B0-6DD8-4026-9CD3-2D72F3DEA646}"/>
    <cellStyle name="Neutrale" xfId="1538" xr:uid="{8A29A501-EED0-47EA-B03F-3B3F6E2616A1}"/>
    <cellStyle name="Neutralne" xfId="1539" xr:uid="{9B5B1154-C3DF-4C90-A2F9-80431F4A2B3D}"/>
    <cellStyle name="Neutre" xfId="1540" xr:uid="{8E1D98FA-C6EC-40DE-8B42-47E702A4261C}"/>
    <cellStyle name="no dec" xfId="31" xr:uid="{00000000-0005-0000-0000-000012000000}"/>
    <cellStyle name="no dec 2" xfId="14352" xr:uid="{27ED73B1-0D34-4067-A329-5F166CD9EF98}"/>
    <cellStyle name="no dec 3" xfId="14353" xr:uid="{F1ACAE9F-E716-4190-A6B1-9AD908FF9964}"/>
    <cellStyle name="Normal" xfId="0" builtinId="0"/>
    <cellStyle name="Normal - Stile6" xfId="1669" xr:uid="{6AA32EF9-162C-4923-A653-059A6CF420EA}"/>
    <cellStyle name="Normal - Stile7" xfId="1670" xr:uid="{8F13F207-AC47-47EF-A638-D4B2EAB8A733}"/>
    <cellStyle name="Normal - Stile8" xfId="1671" xr:uid="{9A393A53-9A69-40FA-816C-11C9628AE6D8}"/>
    <cellStyle name="Normal - Style1" xfId="32" xr:uid="{00000000-0005-0000-0000-000014000000}"/>
    <cellStyle name="Normal - Style1 2" xfId="14358" xr:uid="{6584C409-5941-4684-95BE-90047783D6F6}"/>
    <cellStyle name="Normal - Style1 2 2" xfId="32836" xr:uid="{1976A825-2E5F-493F-B2A9-7A2A0C6587BB}"/>
    <cellStyle name="Normal - Style1 2 2 2" xfId="32792" xr:uid="{00CFC8EE-A85A-4575-8A23-973E049B689E}"/>
    <cellStyle name="Normal - Style1 2 3" xfId="30513" xr:uid="{A8BD13F7-78BE-49E8-A397-80D106838D24}"/>
    <cellStyle name="Normal - Style1 3" xfId="30339" xr:uid="{2CB45D68-2C8E-488B-B09D-91C6193B5383}"/>
    <cellStyle name="Normal - Style1 3 2" xfId="35438" xr:uid="{A0CB5A49-0F6D-480D-AF32-3D3471C95FB6}"/>
    <cellStyle name="Normal - Style1 4" xfId="1038" xr:uid="{5D40DBAB-E1F0-4104-AF34-49363B86E128}"/>
    <cellStyle name="Normal - Style5" xfId="30340" xr:uid="{5FFDF614-CF5E-4F6C-89EE-F1AC3E0FBC70}"/>
    <cellStyle name="Normal 10" xfId="33" xr:uid="{00000000-0005-0000-0000-000015000000}"/>
    <cellStyle name="Normal 10 10" xfId="173" xr:uid="{2CEB2B78-CCEB-42B1-BB39-EF2A70B521CF}"/>
    <cellStyle name="Normal 10 10 2" xfId="35326" xr:uid="{D6B293D2-61FA-4955-B4A4-17E23230387B}"/>
    <cellStyle name="Normal 10 10 3" xfId="35447" xr:uid="{667C033B-B4B1-4B0B-81E0-8F7437FF8DA0}"/>
    <cellStyle name="Normal 10 11" xfId="1039" xr:uid="{9D8C7C53-370B-4421-8797-E32EEF28FEFD}"/>
    <cellStyle name="Normal 10 11 2" xfId="29011" xr:uid="{27710848-67A8-4A40-9CDC-24DB1133BC81}"/>
    <cellStyle name="Normal 10 12" xfId="35426" xr:uid="{20047F8B-F647-4A5C-A487-DAE29C0BE699}"/>
    <cellStyle name="Normal 10 13" xfId="35521" xr:uid="{CFAC5894-E300-4AE8-BA3B-5B1BEBF8A27D}"/>
    <cellStyle name="Normal 10 14" xfId="294" xr:uid="{0DF7ABB2-F897-42D2-86A5-B9B25848706C}"/>
    <cellStyle name="Normal 10 2" xfId="310" xr:uid="{CE022BA4-38BF-4198-B13A-C29BD22AC457}"/>
    <cellStyle name="Normal 10 2 2" xfId="342" xr:uid="{F1C82F62-E22D-4217-BFDF-38CCE00A0B75}"/>
    <cellStyle name="Normal 10 2 2 2" xfId="28095" xr:uid="{72958859-2E57-4BD5-9977-39DAF51DA63F}"/>
    <cellStyle name="Normal 10 2 2 2 2" xfId="30821" xr:uid="{A83D5FB2-2B6D-428A-B3B9-4FFE6B37A917}"/>
    <cellStyle name="Normal 10 2 2 2 2 2" xfId="31518" xr:uid="{C3C54738-680A-4CC0-9460-68F5B19B7871}"/>
    <cellStyle name="Normal 10 2 2 2 3" xfId="31519" xr:uid="{76B0C88D-CD39-4E97-8B3B-44C12BC2C5D8}"/>
    <cellStyle name="Normal 10 2 2 2 4" xfId="30516" xr:uid="{79368174-EF64-4EF2-8581-9C8EC08A3784}"/>
    <cellStyle name="Normal 10 2 2 3" xfId="2414" xr:uid="{C1339663-8E1E-4A83-AF8E-CBB40B2B7EA8}"/>
    <cellStyle name="Normal 10 2 2 3 2" xfId="31520" xr:uid="{738F1903-53A9-4263-B3CA-8EC295F18492}"/>
    <cellStyle name="Normal 10 2 2 3 3" xfId="30820" xr:uid="{69409B81-372E-41D0-93A7-706B06805360}"/>
    <cellStyle name="Normal 10 2 2 4" xfId="31521" xr:uid="{A60C8032-9EEF-4E1D-96B6-FF99888615B7}"/>
    <cellStyle name="Normal 10 2 2 5" xfId="30515" xr:uid="{4EF62F19-3866-4E0F-8442-3BD80E7F51D5}"/>
    <cellStyle name="Normal 10 2 2 6" xfId="35568" xr:uid="{05307973-8B1C-493F-8F3C-7E1F310EA5C7}"/>
    <cellStyle name="Normal 10 2 3" xfId="2415" xr:uid="{E8D96360-AF12-4EDC-96E0-CFE6439AD554}"/>
    <cellStyle name="Normal 10 2 3 2" xfId="30822" xr:uid="{D345BF0F-870D-4AEB-89D0-1308A916D134}"/>
    <cellStyle name="Normal 10 2 3 2 2" xfId="31522" xr:uid="{C19E7807-A8E9-4628-8C31-5F3AE18F55C7}"/>
    <cellStyle name="Normal 10 2 3 3" xfId="31523" xr:uid="{FE64A89A-8C1C-4D72-8BF1-55C0EE7ABC99}"/>
    <cellStyle name="Normal 10 2 3 4" xfId="30517" xr:uid="{4B2D7DC7-7F96-4C46-92A1-26DE6B1817C1}"/>
    <cellStyle name="Normal 10 2 4" xfId="2868" xr:uid="{61E34C19-EE0D-45E1-8EEF-F2C26812659D}"/>
    <cellStyle name="Normal 10 2 4 2" xfId="31524" xr:uid="{91BE1B46-3D3B-41D2-A68C-4920D77D952E}"/>
    <cellStyle name="Normal 10 2 4 3" xfId="30819" xr:uid="{E1E78DD1-8380-4814-89EE-C90683FCAE73}"/>
    <cellStyle name="Normal 10 2 5" xfId="14360" xr:uid="{FDD01F77-C0AC-485E-BE73-68C24060463E}"/>
    <cellStyle name="Normal 10 2 5 2" xfId="31045" xr:uid="{B2A2142A-7349-43C2-A7BF-AB2DFCDD2EC7}"/>
    <cellStyle name="Normal 10 2 6" xfId="28071" xr:uid="{D5A26D5B-2958-4B1A-BFB6-8C0ED63DCE38}"/>
    <cellStyle name="Normal 10 2 6 2" xfId="31525" xr:uid="{FAC2D0E0-C343-438A-B720-215537FB7EE6}"/>
    <cellStyle name="Normal 10 2 7" xfId="2413" xr:uid="{A6DC8B1F-1385-4EED-9C19-05E8A2022AE5}"/>
    <cellStyle name="Normal 10 2 7 2" xfId="30514" xr:uid="{05F963FD-7C65-4657-ADC7-71C7DF70DB9C}"/>
    <cellStyle name="Normal 10 2 8" xfId="32870" xr:uid="{B51B26C5-E08F-49A1-84A2-F6426A4D8EB4}"/>
    <cellStyle name="Normal 10 2 8 2" xfId="35360" xr:uid="{8C9A7158-A129-450A-9208-E07C940E1BBB}"/>
    <cellStyle name="Normal 10 2 9" xfId="35536" xr:uid="{308FF9EE-7E3A-479B-89AD-BDD02E017A06}"/>
    <cellStyle name="Normal 10 3" xfId="327" xr:uid="{A9F846D9-29AF-452F-A1F5-3E1633D1E9C3}"/>
    <cellStyle name="Normal 10 3 2" xfId="774" xr:uid="{2F7FF1C1-AAAC-49F1-89C3-1A28EEE88346}"/>
    <cellStyle name="Normal 10 3 2 2" xfId="28391" xr:uid="{32F7F4B5-57E6-482B-918D-87101FF926EB}"/>
    <cellStyle name="Normal 10 3 2 2 2" xfId="31526" xr:uid="{ABE8ADF3-48BE-4077-A732-625F99FD8C62}"/>
    <cellStyle name="Normal 10 3 2 2 3" xfId="30824" xr:uid="{C1EF48C7-7704-4CEB-9689-A65ECBDF840E}"/>
    <cellStyle name="Normal 10 3 2 3" xfId="2417" xr:uid="{625CD211-129E-4439-B136-3D05F8DDD1F9}"/>
    <cellStyle name="Normal 10 3 2 3 2" xfId="31527" xr:uid="{0DF12F2E-95FA-434A-8D5F-8907D5F105E2}"/>
    <cellStyle name="Normal 10 3 2 4" xfId="30519" xr:uid="{D09DDBBC-8EA6-473B-9EE7-C0B1D4752B73}"/>
    <cellStyle name="Normal 10 3 3" xfId="2418" xr:uid="{11C0C0A2-25D1-4CD2-859C-01020E147AA9}"/>
    <cellStyle name="Normal 10 3 3 10" xfId="30823" xr:uid="{CFFA31C0-6654-4555-8C7B-14286CFC65C7}"/>
    <cellStyle name="Normal 10 3 3 2" xfId="3451" xr:uid="{72E4226E-BD1E-4DB7-B9FA-BFE642E51B37}"/>
    <cellStyle name="Normal 10 3 3 2 2" xfId="5863" xr:uid="{ED909D41-24EA-4553-A855-7849BE476741}"/>
    <cellStyle name="Normal 10 3 3 2 2 2" xfId="11413" xr:uid="{AA5710B7-6648-45A7-ADD2-C68A26C66A12}"/>
    <cellStyle name="Normal 10 3 3 2 3" xfId="12810" xr:uid="{9476E24C-0DB2-477D-A36F-DA625F490E31}"/>
    <cellStyle name="Normal 10 3 3 2 4" xfId="9032" xr:uid="{60456554-69C3-4679-B1FB-EE87759E1FA0}"/>
    <cellStyle name="Normal 10 3 3 2 5" xfId="7430" xr:uid="{596D7A53-1D78-428A-8FF5-27E148A899F0}"/>
    <cellStyle name="Normal 10 3 3 2 6" xfId="13493" xr:uid="{0B2C0B58-E2DD-488A-817B-CC1972251277}"/>
    <cellStyle name="Normal 10 3 3 2 7" xfId="17332" xr:uid="{55F5F465-1612-4A76-8690-53F40D31E09F}"/>
    <cellStyle name="Normal 10 3 3 2 8" xfId="31528" xr:uid="{E9063E1D-3408-45A6-B8E1-2D2CF20632CA}"/>
    <cellStyle name="Normal 10 3 3 3" xfId="4043" xr:uid="{8EAD5D9E-495A-4BBD-8AC9-B640328BE115}"/>
    <cellStyle name="Normal 10 3 3 3 2" xfId="6311" xr:uid="{75DB7D17-5CD0-40CE-A2AD-FC0B000E0A06}"/>
    <cellStyle name="Normal 10 3 3 3 2 2" xfId="11861" xr:uid="{F332E202-38AC-4CCD-864F-560EB95DDC77}"/>
    <cellStyle name="Normal 10 3 3 3 3" xfId="13265" xr:uid="{98FCDAC3-95C9-4B48-958B-C66650FB3A7E}"/>
    <cellStyle name="Normal 10 3 3 3 4" xfId="9594" xr:uid="{1D43BCF0-D213-41F0-9625-69EA135605DF}"/>
    <cellStyle name="Normal 10 3 3 3 5" xfId="8020" xr:uid="{EC641BA1-A18F-4E34-B626-8C1422EE1591}"/>
    <cellStyle name="Normal 10 3 3 3 6" xfId="13571" xr:uid="{F5EC58F1-ABDD-4D2B-9286-C73DC16A9E36}"/>
    <cellStyle name="Normal 10 3 3 3 7" xfId="17925" xr:uid="{DC0E0F08-303A-42E9-8BE6-3F0BCCA0F418}"/>
    <cellStyle name="Normal 10 3 3 4" xfId="5410" xr:uid="{32E4AA35-1F57-4977-AE1D-DAF4CC8A558D}"/>
    <cellStyle name="Normal 10 3 3 4 2" xfId="10960" xr:uid="{BFDF2D64-7609-4D3E-B825-450A621F5340}"/>
    <cellStyle name="Normal 10 3 3 5" xfId="12334" xr:uid="{F1FD7F61-3BE7-4B0F-B3EB-3DB1AB1279A5}"/>
    <cellStyle name="Normal 10 3 3 6" xfId="8466" xr:uid="{9109E4A8-20E3-49FF-9CBB-4A5B8801FAC7}"/>
    <cellStyle name="Normal 10 3 3 7" xfId="6842" xr:uid="{40DC518F-013B-469C-B903-3F7CFA50325C}"/>
    <cellStyle name="Normal 10 3 3 8" xfId="13410" xr:uid="{4BFD977C-1175-4FFA-A374-0771D946895F}"/>
    <cellStyle name="Normal 10 3 3 9" xfId="16727" xr:uid="{409E019A-D5DE-4BAB-AACE-69CE6B99DCE7}"/>
    <cellStyle name="Normal 10 3 4" xfId="2869" xr:uid="{24866588-E5F5-4E83-B553-030F0B1FAE29}"/>
    <cellStyle name="Normal 10 3 4 2" xfId="31529" xr:uid="{8052FCD3-2F12-41ED-92B6-D39D2DBE1E76}"/>
    <cellStyle name="Normal 10 3 5" xfId="2416" xr:uid="{3E77AEE7-5F57-4C37-A662-6818E271E712}"/>
    <cellStyle name="Normal 10 3 6" xfId="30518" xr:uid="{32A0BFDC-7A2B-4F45-AE92-E0818F25A845}"/>
    <cellStyle name="Normal 10 3 7" xfId="35553" xr:uid="{52240E64-3B4B-47B8-9FE2-82B2CCE67789}"/>
    <cellStyle name="Normal 10 4" xfId="136" xr:uid="{C8D3F89D-0271-4045-B35E-85DC63A8184F}"/>
    <cellStyle name="Normal 10 4 2" xfId="2870" xr:uid="{DCA860C5-EFDB-4E29-8A49-4D3864ABC5AC}"/>
    <cellStyle name="Normal 10 4 2 2" xfId="30520" xr:uid="{FA906564-04FF-44F1-A67E-AC77E96ABE17}"/>
    <cellStyle name="Normal 10 4 3" xfId="2871" xr:uid="{946666B3-7BF4-489A-8A6D-25D9802E3F4A}"/>
    <cellStyle name="Normal 10 4 4" xfId="2872" xr:uid="{7724AA11-4814-4C67-A9CB-AA1C6464FF25}"/>
    <cellStyle name="Normal 10 4 5" xfId="14826" xr:uid="{A895F3E5-7093-41F6-A3DB-6A95B53D96EF}"/>
    <cellStyle name="Normal 10 4 6" xfId="27932" xr:uid="{AFB04584-1E95-4C43-9DEC-37574320AC5E}"/>
    <cellStyle name="Normal 10 4 7" xfId="2419" xr:uid="{D0E23492-0D41-4562-9856-463746725020}"/>
    <cellStyle name="Normal 10 5" xfId="2873" xr:uid="{9FFA2BC5-57AC-400D-A5E5-66894437CB58}"/>
    <cellStyle name="Normal 10 5 2" xfId="2874" xr:uid="{C855520B-E89F-4665-BC50-2B04056D9BE0}"/>
    <cellStyle name="Normal 10 5 2 2" xfId="31530" xr:uid="{9CF3FE7A-2104-4D94-B167-2B832AC16111}"/>
    <cellStyle name="Normal 10 5 2 3" xfId="30825" xr:uid="{7A2DEE3B-1206-4D2D-A5E9-88676BC96BCB}"/>
    <cellStyle name="Normal 10 5 3" xfId="2875" xr:uid="{9848BE65-EDAC-4E34-9E43-5B16CCECC6F5}"/>
    <cellStyle name="Normal 10 5 3 2" xfId="31531" xr:uid="{1B44C328-5FE6-4406-B235-66581AD3CB06}"/>
    <cellStyle name="Normal 10 5 4" xfId="2876" xr:uid="{827E836F-71EB-4188-B15D-5CBF9115D0E6}"/>
    <cellStyle name="Normal 10 5 5" xfId="30521" xr:uid="{E38AF800-F9FE-4EAF-9260-01498ACEA71A}"/>
    <cellStyle name="Normal 10 6" xfId="2877" xr:uid="{6CDDCD22-A2F3-4F72-9E74-A744F8A184CA}"/>
    <cellStyle name="Normal 10 6 2" xfId="31532" xr:uid="{06EC431E-CE1E-49DF-B0C3-103F38FE23E3}"/>
    <cellStyle name="Normal 10 6 3" xfId="30695" xr:uid="{B6E107C5-6F12-4A21-98B6-F822A8B5B4B5}"/>
    <cellStyle name="Normal 10 7" xfId="2878" xr:uid="{9EBF23BA-EE48-45AC-9881-01724FDB94EC}"/>
    <cellStyle name="Normal 10 7 2" xfId="31533" xr:uid="{66B1DD42-8BB4-4D14-892F-A8BD26FAE04A}"/>
    <cellStyle name="Normal 10 8" xfId="2879" xr:uid="{0B8ADF35-B2E2-4927-BB41-7609A8C3749A}"/>
    <cellStyle name="Normal 10 8 2" xfId="31908" xr:uid="{7C87904B-35FA-43EF-9509-04A58C939F7B}"/>
    <cellStyle name="Normal 10 9" xfId="9" xr:uid="{00000000-0005-0000-0000-000016000000}"/>
    <cellStyle name="Normal 10 9 2" xfId="35384" xr:uid="{A7AC009B-CECF-41A1-BE0D-32B2F39BF974}"/>
    <cellStyle name="Normal 10 9 2 2" xfId="35427" xr:uid="{37BCF221-AB9C-4887-8F09-7A4039488151}"/>
    <cellStyle name="Normal 10 9 3" xfId="30341" xr:uid="{40556A63-AAC9-4F1A-984C-9FB91AA71FA7}"/>
    <cellStyle name="Normal 10 9 4" xfId="14359" xr:uid="{221F05BB-CA9D-4DC6-81B6-118A02CB79A7}"/>
    <cellStyle name="Normal 10_1.Executive summary" xfId="14362" xr:uid="{C1C14FD7-9675-41E7-9367-C9C9B74F39E1}"/>
    <cellStyle name="Normal 100" xfId="1954" xr:uid="{E5782346-DA63-462E-9E44-E2FB381739F8}"/>
    <cellStyle name="Normal 100 2" xfId="2420" xr:uid="{DE1C3EB8-4010-4520-BE0B-A15723653695}"/>
    <cellStyle name="Normal 100 2 10" xfId="16728" xr:uid="{457CAD42-7991-4771-8EF1-71D78E2CD4E6}"/>
    <cellStyle name="Normal 100 2 2" xfId="1674" xr:uid="{EEC5CFDA-74DC-4313-BD8E-BA1D2C6A7C41}"/>
    <cellStyle name="Normal 100 2 2 2" xfId="3144" xr:uid="{5F017DCE-DC77-4EF1-AC79-E81FDAB0E982}"/>
    <cellStyle name="Normal 100 2 2 2 2" xfId="5616" xr:uid="{E3D14E26-21A9-4C9F-977A-0BF614D4ACCE}"/>
    <cellStyle name="Normal 100 2 2 2 2 2" xfId="11166" xr:uid="{134BD050-7325-49C8-9AE3-4C0D3092DF72}"/>
    <cellStyle name="Normal 100 2 2 2 3" xfId="12558" xr:uid="{4D350469-3A35-4C10-AEB9-E6E4F7F24F21}"/>
    <cellStyle name="Normal 100 2 2 2 4" xfId="8736" xr:uid="{4FEBE0F9-F3DD-4731-9801-A295F4B8BEE5}"/>
    <cellStyle name="Normal 100 2 2 2 5" xfId="7124" xr:uid="{462E304C-2A71-4C40-91F4-2E7257CA77ED}"/>
    <cellStyle name="Normal 100 2 2 2 6" xfId="13471" xr:uid="{ECEF2C23-38A5-45F3-BB24-EF111FB1D675}"/>
    <cellStyle name="Normal 100 2 2 2 7" xfId="17025" xr:uid="{7DFCC326-7533-4F15-86D9-D722C12C38E6}"/>
    <cellStyle name="Normal 100 2 2 3" xfId="3802" xr:uid="{A5282E2F-44C0-4B6A-BBCD-E9BBD1812FC3}"/>
    <cellStyle name="Normal 100 2 2 3 2" xfId="6070" xr:uid="{EBA8EAB8-20DB-449B-B7EE-A809E1B7FCFE}"/>
    <cellStyle name="Normal 100 2 2 3 2 2" xfId="11620" xr:uid="{A2005942-8150-4048-ABC1-D416404C0C96}"/>
    <cellStyle name="Normal 100 2 2 3 3" xfId="13024" xr:uid="{9B5145DA-2E63-428C-92BA-A65DEAB9FC37}"/>
    <cellStyle name="Normal 100 2 2 3 4" xfId="9353" xr:uid="{6F176590-EF69-4C5E-94DA-355E5D5A77C8}"/>
    <cellStyle name="Normal 100 2 2 3 5" xfId="7779" xr:uid="{1E7C7E40-7E80-43AF-A2CA-491BCB5F891A}"/>
    <cellStyle name="Normal 100 2 2 3 6" xfId="13555" xr:uid="{0CD80D1D-6504-4E42-84A9-43B38543D421}"/>
    <cellStyle name="Normal 100 2 2 3 7" xfId="17684" xr:uid="{D9292771-EB77-48F0-9033-490DFA99FD56}"/>
    <cellStyle name="Normal 100 2 2 4" xfId="5169" xr:uid="{852490BE-410B-48B0-A7AB-1C9DD3A5D1ED}"/>
    <cellStyle name="Normal 100 2 2 4 2" xfId="10719" xr:uid="{60F121BE-14AD-4425-A351-CCEC8A9938DF}"/>
    <cellStyle name="Normal 100 2 2 5" xfId="12087" xr:uid="{A6937492-DF9A-4095-A288-D4D06EC90B92}"/>
    <cellStyle name="Normal 100 2 2 6" xfId="8224" xr:uid="{15C42EAD-7E49-4AD9-A98B-AC49E2F6F928}"/>
    <cellStyle name="Normal 100 2 2 7" xfId="6596" xr:uid="{6F5C3DB6-F6A9-428B-B251-73AF6E9A719F}"/>
    <cellStyle name="Normal 100 2 2 8" xfId="13393" xr:uid="{4A4314B9-E5C1-4627-8BB4-46129C902B5A}"/>
    <cellStyle name="Normal 100 2 2 9" xfId="16437" xr:uid="{1E568E77-B017-406C-B49D-CE40AD631B07}"/>
    <cellStyle name="Normal 100 2 3" xfId="3452" xr:uid="{9A05E2A4-4B81-4170-B60A-1B055E332FFA}"/>
    <cellStyle name="Normal 100 2 3 2" xfId="5864" xr:uid="{49750B6D-72DF-47EC-A855-CB3BF7852937}"/>
    <cellStyle name="Normal 100 2 3 2 2" xfId="11414" xr:uid="{69CD23D8-C9D8-4563-A760-82CCCBF88BBE}"/>
    <cellStyle name="Normal 100 2 3 3" xfId="12811" xr:uid="{FC15C9E1-EF5A-4561-BE3D-14400961C750}"/>
    <cellStyle name="Normal 100 2 3 4" xfId="9033" xr:uid="{8EE3DAF7-03C4-47E8-925B-3D982F2CB79F}"/>
    <cellStyle name="Normal 100 2 3 5" xfId="7431" xr:uid="{79309256-533B-4D32-9F7B-CE1E7AF82F45}"/>
    <cellStyle name="Normal 100 2 3 6" xfId="13494" xr:uid="{6E0C9B06-5E63-4ADF-A062-6A73D92E39C1}"/>
    <cellStyle name="Normal 100 2 3 7" xfId="17333" xr:uid="{6A7DD474-B0A0-44C4-B288-F0B436DEBC34}"/>
    <cellStyle name="Normal 100 2 4" xfId="4044" xr:uid="{E604E84C-76BD-4A0E-9062-A53BD5DD4EDF}"/>
    <cellStyle name="Normal 100 2 4 2" xfId="6312" xr:uid="{9F0FA953-4E7F-4F40-894D-EB9B9D2BAC82}"/>
    <cellStyle name="Normal 100 2 4 2 2" xfId="11862" xr:uid="{BBF9963C-4C59-4654-8CED-7EBEF4DC1036}"/>
    <cellStyle name="Normal 100 2 4 3" xfId="13266" xr:uid="{8FF1D0FD-6D0B-4360-93CC-B4DD04EA05E1}"/>
    <cellStyle name="Normal 100 2 4 4" xfId="9595" xr:uid="{1DF852EE-A573-4A0A-AB75-DE2D884DA8D9}"/>
    <cellStyle name="Normal 100 2 4 5" xfId="8021" xr:uid="{D4BA4A81-2011-45C8-87BC-F116206CF385}"/>
    <cellStyle name="Normal 100 2 4 6" xfId="13572" xr:uid="{CBE89DD2-32AA-4587-B5B1-F41B0DB0ABD8}"/>
    <cellStyle name="Normal 100 2 4 7" xfId="17926" xr:uid="{F3549FEE-C79C-428E-B493-AAFE186F052C}"/>
    <cellStyle name="Normal 100 2 5" xfId="5411" xr:uid="{7A2B4242-3C45-4C5F-946F-8399F1B0821F}"/>
    <cellStyle name="Normal 100 2 5 2" xfId="10961" xr:uid="{1E36B317-8234-4B2B-AB3E-3F679B49CC9E}"/>
    <cellStyle name="Normal 100 2 6" xfId="12335" xr:uid="{91F58140-A171-47F3-A705-EF3111EF5AFE}"/>
    <cellStyle name="Normal 100 2 7" xfId="8467" xr:uid="{F153A492-7760-48A4-8505-CEADF4756CBE}"/>
    <cellStyle name="Normal 100 2 8" xfId="6843" xr:uid="{537F35A5-EA14-49C9-A770-E58DFF682727}"/>
    <cellStyle name="Normal 100 2 9" xfId="13411" xr:uid="{789B67CF-C9A3-499E-9593-662D5784F8F6}"/>
    <cellStyle name="Normal 101" xfId="1955" xr:uid="{5E695AF5-2FB7-41CA-A78A-F6E503BA230E}"/>
    <cellStyle name="Normal 102" xfId="1956" xr:uid="{6A9A439D-B98C-409C-B279-19AA77A84AA5}"/>
    <cellStyle name="Normal 103" xfId="1957" xr:uid="{EFCFE155-4EB4-4D3B-B5FA-18C02C3CD04F}"/>
    <cellStyle name="Normal 104" xfId="1958" xr:uid="{AFA8AA24-297D-4A34-B172-5C6AE6714DC8}"/>
    <cellStyle name="Normal 105" xfId="1959" xr:uid="{0B76E594-4B4F-41DE-82AD-EF0A025D0AF5}"/>
    <cellStyle name="Normal 106" xfId="1960" xr:uid="{B4F8226F-0AD9-4C24-BB60-AC707DBB8711}"/>
    <cellStyle name="Normal 107" xfId="1961" xr:uid="{074F0F06-FC4D-447F-9A49-AE36F6635587}"/>
    <cellStyle name="Normal 108" xfId="1962" xr:uid="{249660A6-A43D-4161-B793-9ACE5580C07E}"/>
    <cellStyle name="Normal 109" xfId="1963" xr:uid="{3D0EEF60-AF8B-40C6-85E8-D9E489DFCE65}"/>
    <cellStyle name="Normal 11" xfId="295" xr:uid="{A39742CA-07A3-4C82-A764-566A2891CC05}"/>
    <cellStyle name="Normal 11 10" xfId="35402" xr:uid="{7075C57F-51F8-4CD2-9519-9D7338D087DD}"/>
    <cellStyle name="Normal 11 2" xfId="328" xr:uid="{8FF16BA2-2226-4D14-A1A3-49DA582029DD}"/>
    <cellStyle name="Normal 11 2 2" xfId="14364" xr:uid="{7F7A86A8-FCAC-41C4-AA00-B893DD42A6A2}"/>
    <cellStyle name="Normal 11 2 2 2" xfId="32393" xr:uid="{6EED2CAC-8D96-4C2F-8F6A-AFD6357E3883}"/>
    <cellStyle name="Normal 11 2 2 2 2" xfId="34896" xr:uid="{F921B5D4-E887-44BA-9011-014FB0AEE6FA}"/>
    <cellStyle name="Normal 11 2 2 3" xfId="32956" xr:uid="{9476357D-B7B7-49BE-BC94-A3AB2AC7818B}"/>
    <cellStyle name="Normal 11 2 2 4" xfId="29162" xr:uid="{2D60D880-4D6F-41EB-8203-4DA19A8B5C22}"/>
    <cellStyle name="Normal 11 2 3" xfId="28086" xr:uid="{9E8E6464-687F-47A0-8FF6-FBA76826F10B}"/>
    <cellStyle name="Normal 11 2 3 2" xfId="34518" xr:uid="{4D1D5928-5AF3-4B44-BBB5-757CF6E02ED2}"/>
    <cellStyle name="Normal 11 2 4" xfId="2421" xr:uid="{64E1875C-0FFF-4912-A91C-97D503400B60}"/>
    <cellStyle name="Normal 11 2 4 2" xfId="32955" xr:uid="{87FEB39D-DD1F-4BD0-A951-8B25E56E7ECE}"/>
    <cellStyle name="Normal 11 2 5" xfId="35554" xr:uid="{87FC8E44-D2C6-417A-ACD1-C0E2D5568C54}"/>
    <cellStyle name="Normal 11 3" xfId="15967" xr:uid="{8F035EE7-056C-4B49-809F-D189F5E38AB2}"/>
    <cellStyle name="Normal 11 3 2" xfId="29163" xr:uid="{2565B619-E100-4D60-BCB0-E50E2EBBFCF3}"/>
    <cellStyle name="Normal 11 3 2 2" xfId="32394" xr:uid="{E5EA0EE2-00C1-4469-86DF-FB710F7DD2CE}"/>
    <cellStyle name="Normal 11 3 2 2 2" xfId="34897" xr:uid="{87BA76BA-E05D-494F-8BCC-03D625C462B6}"/>
    <cellStyle name="Normal 11 3 2 3" xfId="32958" xr:uid="{147AB253-0E3A-4269-9963-9AD61009AD5F}"/>
    <cellStyle name="Normal 11 3 3" xfId="32017" xr:uid="{820C01B1-385C-47FE-93DC-A41BCC0EFF6B}"/>
    <cellStyle name="Normal 11 3 3 2" xfId="34519" xr:uid="{CA39CA28-5086-45F1-BC3C-685062F585CE}"/>
    <cellStyle name="Normal 11 3 4" xfId="32875" xr:uid="{6DB078EC-2566-474C-AE7A-711C9024DDD0}"/>
    <cellStyle name="Normal 11 3 5" xfId="32957" xr:uid="{817E16A2-B37C-458A-ACC9-2547ADC0D61A}"/>
    <cellStyle name="Normal 11 4" xfId="16272" xr:uid="{237BF82F-05DA-4649-B39F-D367BD8FB8CD}"/>
    <cellStyle name="Normal 11 4 2" xfId="29164" xr:uid="{E6F84EEB-E797-4884-8F92-4AAA19049190}"/>
    <cellStyle name="Normal 11 5" xfId="1040" xr:uid="{ADBDC95A-D800-4EEA-A9E2-E4382FBAB033}"/>
    <cellStyle name="Normal 11 5 2" xfId="32392" xr:uid="{E4C7D03B-4B7A-4D73-9834-1674A18C2E62}"/>
    <cellStyle name="Normal 11 5 2 2" xfId="34895" xr:uid="{EF18C4D5-C414-423D-BAFC-801F1E22E098}"/>
    <cellStyle name="Normal 11 5 3" xfId="32959" xr:uid="{6048478A-419D-428C-9277-E761490065E7}"/>
    <cellStyle name="Normal 11 5 4" xfId="29165" xr:uid="{3B2242BA-AE0E-4CC7-9BF5-7A2E2570B5E3}"/>
    <cellStyle name="Normal 11 6" xfId="31046" xr:uid="{549D110E-9647-4539-8A92-7A92FFBBAFA6}"/>
    <cellStyle name="Normal 11 6 2" xfId="34014" xr:uid="{C72AECCD-DF76-4AC1-8904-A0612223D3C4}"/>
    <cellStyle name="Normal 11 7" xfId="32016" xr:uid="{A1E68D75-85CF-47A3-BBC0-F35332C93634}"/>
    <cellStyle name="Normal 11 7 2" xfId="34517" xr:uid="{100B0B9E-DEEA-4141-A379-5ACD21093367}"/>
    <cellStyle name="Normal 11 8" xfId="32894" xr:uid="{11EE752E-F5C3-46DC-A08F-A58C28D690C8}"/>
    <cellStyle name="Normal 11 8 2" xfId="35370" xr:uid="{0809F0EC-4532-4DA7-9B10-56FDFC103E8D}"/>
    <cellStyle name="Normal 11 9" xfId="35522" xr:uid="{3AED0871-D714-474E-8D80-176E1F49FCAD}"/>
    <cellStyle name="Normal 110" xfId="1964" xr:uid="{81DCAA33-0B02-4D00-9481-53D99A33291A}"/>
    <cellStyle name="Normal 111" xfId="1965" xr:uid="{C207E147-3B5E-429A-8D31-E7F6BE759CF1}"/>
    <cellStyle name="Normal 112" xfId="1966" xr:uid="{D45C4A5F-097B-4A6E-A70A-9B9F05771E50}"/>
    <cellStyle name="Normal 113" xfId="1967" xr:uid="{BCFBB388-8FB2-4492-BE41-A4DD64BC2404}"/>
    <cellStyle name="Normal 114" xfId="1968" xr:uid="{13D81DE4-E4CA-45A1-A88A-B1EAEF4BF677}"/>
    <cellStyle name="Normal 115" xfId="7" xr:uid="{00000000-0005-0000-0000-000017000000}"/>
    <cellStyle name="Normal 115 2" xfId="32903" xr:uid="{25E29E1B-024E-403A-A3A7-9C9442D7756F}"/>
    <cellStyle name="Normal 115 3" xfId="1969" xr:uid="{FB9ED334-A885-4CDC-87DD-1077B2D7FB98}"/>
    <cellStyle name="Normal 116" xfId="1970" xr:uid="{9FBBBEA7-96AF-4F99-9C13-856EB84A16BD}"/>
    <cellStyle name="Normal 117" xfId="1971" xr:uid="{FC6D0C9E-38A9-43FB-997F-B17A9C984BAF}"/>
    <cellStyle name="Normal 118" xfId="1972" xr:uid="{3FAE3D11-0649-4880-8C5E-0A1430AB3B69}"/>
    <cellStyle name="Normal 118 2" xfId="1973" xr:uid="{037913FE-CE15-4B6B-BE5C-491C827FCC44}"/>
    <cellStyle name="Normal 118 2 2" xfId="3381" xr:uid="{3AE5E51B-9A8C-438D-9689-4556F43D01D4}"/>
    <cellStyle name="Normal 118 2 2 2" xfId="5843" xr:uid="{6762CAE5-C6DC-4644-A592-5D557188297D}"/>
    <cellStyle name="Normal 118 2 2 2 2" xfId="11393" xr:uid="{2F9CE3D5-BE35-4735-B7D4-AE1CDB334AA5}"/>
    <cellStyle name="Normal 118 2 2 3" xfId="12786" xr:uid="{299E733A-3363-41BF-8B32-9C10078C725D}"/>
    <cellStyle name="Normal 118 2 2 4" xfId="8970" xr:uid="{4FE9279D-CE63-4D95-9977-3BF5C037D070}"/>
    <cellStyle name="Normal 118 2 2 5" xfId="7360" xr:uid="{2027CA10-35CE-46EE-B529-F6670BAA72AD}"/>
    <cellStyle name="Normal 118 2 2 6" xfId="13486" xr:uid="{283BD009-A89E-4BA3-8A40-3C8BBD5EA6C0}"/>
    <cellStyle name="Normal 118 2 2 7" xfId="17262" xr:uid="{23ED25D7-6B85-4615-924E-F3A83577590B}"/>
    <cellStyle name="Normal 118 2 3" xfId="4028" xr:uid="{6E281F46-7A48-452B-BA33-8B35C8B3BDEA}"/>
    <cellStyle name="Normal 118 2 3 2" xfId="6296" xr:uid="{B2CC1D99-0DD9-49C2-8C2F-0207B17DAE22}"/>
    <cellStyle name="Normal 118 2 3 2 2" xfId="11846" xr:uid="{2C2EEE3D-9B38-4C61-87AD-8C36FB8F6183}"/>
    <cellStyle name="Normal 118 2 3 3" xfId="13250" xr:uid="{50AD200A-1D25-44DB-BF83-EF41CC29D9BF}"/>
    <cellStyle name="Normal 118 2 3 4" xfId="9579" xr:uid="{DE832721-B0F7-4C68-951F-07AA3D7F3EBE}"/>
    <cellStyle name="Normal 118 2 3 5" xfId="8005" xr:uid="{8E33FA4C-E3B6-4F39-AEC1-843107601340}"/>
    <cellStyle name="Normal 118 2 3 6" xfId="13569" xr:uid="{9D3C5267-ABDF-431F-A076-CC1AD1A32BAC}"/>
    <cellStyle name="Normal 118 2 3 7" xfId="17910" xr:uid="{A29DBCC0-D94C-4E55-8EE7-97999224ABA2}"/>
    <cellStyle name="Normal 118 2 4" xfId="5395" xr:uid="{08D81B46-A129-4872-9E3F-A770FF0CD0BB}"/>
    <cellStyle name="Normal 118 2 4 2" xfId="10945" xr:uid="{FAF5396E-9B0A-4242-A8E0-FB78E4DDFDF4}"/>
    <cellStyle name="Normal 118 2 5" xfId="12319" xr:uid="{A98F9EF0-E0AA-415A-B819-42249C77E733}"/>
    <cellStyle name="Normal 118 2 6" xfId="8450" xr:uid="{9CC3F84C-E8E5-46F1-A664-E5021759FADC}"/>
    <cellStyle name="Normal 118 2 7" xfId="6827" xr:uid="{57F7106F-3509-4D02-9428-8C5122148D0E}"/>
    <cellStyle name="Normal 118 2 8" xfId="13408" xr:uid="{072CE018-46F7-40BF-85E8-FFDC70FEA601}"/>
    <cellStyle name="Normal 118 2 9" xfId="16672" xr:uid="{03535BA5-66D7-4CB7-82C6-9FE78D400143}"/>
    <cellStyle name="Normal 119" xfId="1974" xr:uid="{3DEE87C4-9080-4E8B-8B9B-F94BE6D95C4F}"/>
    <cellStyle name="Normal 12" xfId="311" xr:uid="{67A8E379-2E9F-4607-8C65-8D7681074A9A}"/>
    <cellStyle name="Normal 12 10" xfId="15968" xr:uid="{8CFBBBCE-F2DA-404A-BFE5-894A30D618E1}"/>
    <cellStyle name="Normal 12 11" xfId="29060" xr:uid="{2432C255-F499-473A-9D06-DE7021C2EF64}"/>
    <cellStyle name="Normal 12 12" xfId="35537" xr:uid="{084103A2-286C-4029-B5B4-AF22B27C979D}"/>
    <cellStyle name="Normal 12 2" xfId="343" xr:uid="{C7C21A03-5FAC-42A4-9E4C-40961E7D0433}"/>
    <cellStyle name="Normal 12 2 10" xfId="6844" xr:uid="{7ED8D726-1ECE-4203-AD03-783C195A6F2F}"/>
    <cellStyle name="Normal 12 2 11" xfId="13412" xr:uid="{C5D1F23D-CE1F-4996-A196-F20A2D89A1C9}"/>
    <cellStyle name="Normal 12 2 12" xfId="14366" xr:uid="{28417091-631A-47D9-917B-C6D42FE222D1}"/>
    <cellStyle name="Normal 12 2 13" xfId="15969" xr:uid="{30F66A99-89CA-4E90-A402-C99AE107EF52}"/>
    <cellStyle name="Normal 12 2 14" xfId="16729" xr:uid="{7FEFEA89-A2ED-4402-8E56-839371303069}"/>
    <cellStyle name="Normal 12 2 15" xfId="35569" xr:uid="{5D6BEC21-1F1B-461C-A106-56AD913CE41A}"/>
    <cellStyle name="Normal 12 2 2" xfId="2880" xr:uid="{492D5413-6785-4EC6-B93E-F1336676CA5C}"/>
    <cellStyle name="Normal 12 2 2 2" xfId="32396" xr:uid="{9DB845D1-444C-49C8-B37D-2843FF11EE59}"/>
    <cellStyle name="Normal 12 2 2 2 2" xfId="34899" xr:uid="{D5D1C91F-EE5F-4333-8617-513460703D1D}"/>
    <cellStyle name="Normal 12 2 2 3" xfId="32961" xr:uid="{F6CECFB6-ECC3-40A3-B990-0679731E846C}"/>
    <cellStyle name="Normal 12 2 2 4" xfId="29166" xr:uid="{E8B4D78D-FE1D-4D13-80F2-13D3BEC895B9}"/>
    <cellStyle name="Normal 12 2 3" xfId="2881" xr:uid="{8450CBA8-5CB2-43CF-A94E-58C4DFA05837}"/>
    <cellStyle name="Normal 12 2 3 2" xfId="34521" xr:uid="{7005F4FA-C49A-458B-819D-D076DF419FEF}"/>
    <cellStyle name="Normal 12 2 3 3" xfId="32019" xr:uid="{7432A5C7-B15E-41D1-8E0B-EF2A9C54BF52}"/>
    <cellStyle name="Normal 12 2 4" xfId="2882" xr:uid="{5BDBA67A-FAE3-480B-886E-2D6D88070D81}"/>
    <cellStyle name="Normal 12 2 4 2" xfId="32960" xr:uid="{BD21490F-959B-4510-BD0A-559322E55793}"/>
    <cellStyle name="Normal 12 2 5" xfId="3453" xr:uid="{953E80D7-8926-4376-9D17-655A596BCD60}"/>
    <cellStyle name="Normal 12 2 5 2" xfId="5865" xr:uid="{8A2BE594-99C6-4650-86AA-102ED7B77B1C}"/>
    <cellStyle name="Normal 12 2 5 2 2" xfId="11415" xr:uid="{B2728406-E4FA-4C98-ABA8-9CDEE803A15D}"/>
    <cellStyle name="Normal 12 2 5 3" xfId="12812" xr:uid="{9A63BF68-FA92-406B-8F4B-B14684A438AE}"/>
    <cellStyle name="Normal 12 2 5 4" xfId="9034" xr:uid="{40D3D270-CC73-4727-8B52-7A1AB8561624}"/>
    <cellStyle name="Normal 12 2 5 5" xfId="7432" xr:uid="{1DE32FC7-2176-4C73-8B84-C384D0B7025B}"/>
    <cellStyle name="Normal 12 2 5 6" xfId="13495" xr:uid="{AD8C46D6-8521-489E-80C1-C82ABD9914BC}"/>
    <cellStyle name="Normal 12 2 5 7" xfId="17334" xr:uid="{C94EAAD8-5CF3-4672-ACE3-59925D570BE2}"/>
    <cellStyle name="Normal 12 2 6" xfId="4045" xr:uid="{F5795717-A02D-43D7-8917-A7BEED1B6675}"/>
    <cellStyle name="Normal 12 2 6 2" xfId="6313" xr:uid="{0C8CB00F-2746-4786-A228-51EB3454BBA3}"/>
    <cellStyle name="Normal 12 2 6 2 2" xfId="11863" xr:uid="{21DF8299-F69E-43CC-BF65-0E6AC9BCFD75}"/>
    <cellStyle name="Normal 12 2 6 3" xfId="13267" xr:uid="{502F1D51-A854-432A-80D5-74E40BE19883}"/>
    <cellStyle name="Normal 12 2 6 4" xfId="9596" xr:uid="{6439B76C-DCC3-47F8-84DB-45218E499038}"/>
    <cellStyle name="Normal 12 2 6 5" xfId="8022" xr:uid="{772B06E8-4CFD-4D47-894E-4D6B6B782661}"/>
    <cellStyle name="Normal 12 2 6 6" xfId="13573" xr:uid="{F85ADA4F-D7E1-4632-B672-50C4EB5D0704}"/>
    <cellStyle name="Normal 12 2 6 7" xfId="17927" xr:uid="{1CED36C3-A4AA-4911-A83D-E8DA3137A989}"/>
    <cellStyle name="Normal 12 2 7" xfId="5412" xr:uid="{0490681E-57BC-4827-8932-F64F71979300}"/>
    <cellStyle name="Normal 12 2 7 2" xfId="10962" xr:uid="{9449CE8C-8CB6-4CE8-B391-1F73563F18EC}"/>
    <cellStyle name="Normal 12 2 8" xfId="12336" xr:uid="{5CFC237C-F5F0-46A5-84B9-4528476BA4B6}"/>
    <cellStyle name="Normal 12 2 9" xfId="8468" xr:uid="{5374E9D8-98C7-40AD-9D75-476C227776AE}"/>
    <cellStyle name="Normal 12 3" xfId="757" xr:uid="{F3ED0461-7AB0-4EDD-AF3A-0C3A6228FB2A}"/>
    <cellStyle name="Normal 12 3 10" xfId="6845" xr:uid="{3E185498-EA52-4C5C-9FB8-79FBBAB8CBAC}"/>
    <cellStyle name="Normal 12 3 11" xfId="13413" xr:uid="{23228FF5-FBBF-4838-A5E2-9D8DE872E633}"/>
    <cellStyle name="Normal 12 3 12" xfId="14827" xr:uid="{1C96EC15-9EF2-422D-B979-A100C41BE6B6}"/>
    <cellStyle name="Normal 12 3 13" xfId="16730" xr:uid="{FCC576B3-1BB9-41BF-BB62-628F0C8BD2F5}"/>
    <cellStyle name="Normal 12 3 14" xfId="2422" xr:uid="{E456A0F7-F810-46E6-ABDF-C15B2234F4EC}"/>
    <cellStyle name="Normal 12 3 2" xfId="2883" xr:uid="{BF520683-5642-4735-BD37-B35E00FB3BFD}"/>
    <cellStyle name="Normal 12 3 2 2" xfId="32397" xr:uid="{F029894D-9944-4F89-82AD-7FB3B6BEEE6F}"/>
    <cellStyle name="Normal 12 3 2 2 2" xfId="34900" xr:uid="{ED0F6D4C-FE91-494C-8AD6-71CBBD897FFD}"/>
    <cellStyle name="Normal 12 3 2 3" xfId="32963" xr:uid="{53225A44-C400-4AF5-907E-18CE7B27649D}"/>
    <cellStyle name="Normal 12 3 2 4" xfId="29167" xr:uid="{C0AEAFC5-0192-498C-82F7-B151C475A74D}"/>
    <cellStyle name="Normal 12 3 3" xfId="2884" xr:uid="{543D4BF8-D108-4D0F-97BB-11593FDFC82F}"/>
    <cellStyle name="Normal 12 3 3 2" xfId="34522" xr:uid="{A739BAEB-3903-4C88-B465-6FBC3EFA34F0}"/>
    <cellStyle name="Normal 12 3 3 3" xfId="32020" xr:uid="{3D19405E-05F1-4BC7-AAB2-3138E2FB29A5}"/>
    <cellStyle name="Normal 12 3 4" xfId="2885" xr:uid="{8111B0CD-130B-4BC3-972C-0ADC116D3144}"/>
    <cellStyle name="Normal 12 3 4 2" xfId="32962" xr:uid="{1BBB7D9C-7164-4672-ADBA-3FB42B7D3A11}"/>
    <cellStyle name="Normal 12 3 5" xfId="3454" xr:uid="{A8164B6E-3AB5-498D-96B3-2E42CB1ADD5D}"/>
    <cellStyle name="Normal 12 3 5 2" xfId="5866" xr:uid="{E04119E6-D862-461A-9581-36450556F341}"/>
    <cellStyle name="Normal 12 3 5 2 2" xfId="11416" xr:uid="{F875A236-DE5F-4197-9FCC-5D88D7448ABD}"/>
    <cellStyle name="Normal 12 3 5 3" xfId="12813" xr:uid="{526EE842-21BE-4D1C-96A0-2D2DC7376A7A}"/>
    <cellStyle name="Normal 12 3 5 4" xfId="9035" xr:uid="{F98B81D5-009C-47F7-8257-83F2B4298A07}"/>
    <cellStyle name="Normal 12 3 5 5" xfId="7433" xr:uid="{C9A1F38F-2700-44BB-808F-3451F03D4771}"/>
    <cellStyle name="Normal 12 3 5 6" xfId="13496" xr:uid="{0B51EF98-0424-430F-B2C3-C61A470A965C}"/>
    <cellStyle name="Normal 12 3 5 7" xfId="17335" xr:uid="{124E80D5-ED19-4E0C-9213-008A7C4BD0B7}"/>
    <cellStyle name="Normal 12 3 6" xfId="4046" xr:uid="{06C1E887-C3D2-46EB-971D-3489AA8ED486}"/>
    <cellStyle name="Normal 12 3 6 2" xfId="6314" xr:uid="{9423E119-D442-4336-80B6-016C42F56D02}"/>
    <cellStyle name="Normal 12 3 6 2 2" xfId="11864" xr:uid="{A3F5190A-68F3-4BF9-8E68-7F7709D9D6E1}"/>
    <cellStyle name="Normal 12 3 6 3" xfId="13268" xr:uid="{D122EFC7-9E96-4506-A466-95E0DB1F2EA1}"/>
    <cellStyle name="Normal 12 3 6 4" xfId="9597" xr:uid="{6B29E1A0-51F3-42F2-A4FB-7AC302088A03}"/>
    <cellStyle name="Normal 12 3 6 5" xfId="8023" xr:uid="{FF8147FB-6EB4-4E53-8176-2EC03EB2CAD3}"/>
    <cellStyle name="Normal 12 3 6 6" xfId="13574" xr:uid="{136F34B0-6DF7-4B96-91EE-C73B503A56EF}"/>
    <cellStyle name="Normal 12 3 6 7" xfId="17928" xr:uid="{B3636D18-1372-4595-AFAA-7B2654E5C783}"/>
    <cellStyle name="Normal 12 3 7" xfId="5413" xr:uid="{AA468222-4530-40AC-8458-7ABEB3194EB0}"/>
    <cellStyle name="Normal 12 3 7 2" xfId="10963" xr:uid="{21EAED31-8C0A-4EA3-8C6D-E6781B27240C}"/>
    <cellStyle name="Normal 12 3 8" xfId="12337" xr:uid="{33266376-20E1-4AC7-B2B9-46911518CAF2}"/>
    <cellStyle name="Normal 12 3 9" xfId="8469" xr:uid="{6DAF4E99-480E-4EDC-991F-CEC170B08DB5}"/>
    <cellStyle name="Normal 12 4" xfId="2886" xr:uid="{858D1E88-D72E-48C1-BAA1-576D0D671EA8}"/>
    <cellStyle name="Normal 12 4 2" xfId="2887" xr:uid="{406393B2-556F-4D50-A19E-21576B655689}"/>
    <cellStyle name="Normal 12 4 3" xfId="2888" xr:uid="{C1AD3AF5-789D-4AAB-9E98-D146BFDFCCBA}"/>
    <cellStyle name="Normal 12 4 4" xfId="2889" xr:uid="{6FB8D170-A965-44A7-A976-CE8CED653EFB}"/>
    <cellStyle name="Normal 12 4 5" xfId="29168" xr:uid="{34A97F82-DEF3-49CF-944A-AEE0D59D3999}"/>
    <cellStyle name="Normal 12 5" xfId="2890" xr:uid="{2DB558EE-C935-4C2F-9EE4-37950213274D}"/>
    <cellStyle name="Normal 12 5 2" xfId="2891" xr:uid="{07BF10FF-AF7A-47BF-9874-3EA26044CED1}"/>
    <cellStyle name="Normal 12 5 2 2" xfId="34898" xr:uid="{9DA4484C-CAD0-4968-9BB7-434EBE74B7DC}"/>
    <cellStyle name="Normal 12 5 2 3" xfId="32395" xr:uid="{50B82FAE-D9AA-4EC1-9A79-92F146458162}"/>
    <cellStyle name="Normal 12 5 3" xfId="2892" xr:uid="{6E006291-A63E-49AD-A6C7-C49275659CEF}"/>
    <cellStyle name="Normal 12 5 3 2" xfId="32964" xr:uid="{D8106678-4F10-4EDE-BBED-546F2EFD8AF7}"/>
    <cellStyle name="Normal 12 5 4" xfId="2893" xr:uid="{65F222E2-1452-4561-8FB4-BC2E149C1597}"/>
    <cellStyle name="Normal 12 5 5" xfId="29169" xr:uid="{69F57EE6-9F5B-4D80-BE62-A247CAADDD14}"/>
    <cellStyle name="Normal 12 6" xfId="2894" xr:uid="{AD1380CB-8B2B-43E4-ADE1-2DE8563E46F8}"/>
    <cellStyle name="Normal 12 6 2" xfId="34015" xr:uid="{3AE15990-F7A8-4DB8-AA67-0C035EF1060D}"/>
    <cellStyle name="Normal 12 6 3" xfId="31047" xr:uid="{71667DCC-9004-4380-889D-584E96C369CF}"/>
    <cellStyle name="Normal 12 7" xfId="2895" xr:uid="{D33185FA-739D-4A84-A456-645D23362902}"/>
    <cellStyle name="Normal 12 7 2" xfId="31909" xr:uid="{547261AA-9FE0-4396-9636-B6956F08E62B}"/>
    <cellStyle name="Normal 12 8" xfId="2896" xr:uid="{68A5547E-394F-41FF-8C57-01B865D8FADD}"/>
    <cellStyle name="Normal 12 8 2" xfId="34520" xr:uid="{9406B9E9-B25B-42DD-858B-2093864DFC78}"/>
    <cellStyle name="Normal 12 8 3" xfId="32018" xr:uid="{7CDBA665-84F7-4DD4-B527-996425063011}"/>
    <cellStyle name="Normal 12 9" xfId="14365" xr:uid="{8C960D47-B6FE-4D31-8CBE-611329F0B717}"/>
    <cellStyle name="Normal 12 9 2" xfId="35372" xr:uid="{27624DCF-4419-48C1-B753-804F66BCCA5F}"/>
    <cellStyle name="Normal 12 9 3" xfId="32896" xr:uid="{1B700D34-2893-4DBE-861C-40D3351C647C}"/>
    <cellStyle name="Normal 12_Sheet2" xfId="2897" xr:uid="{7DA28AAE-CB05-4795-AAC6-882F1167C201}"/>
    <cellStyle name="Normal 120" xfId="1975" xr:uid="{9527B1B6-72C1-4ABC-A3A6-0BA2D5D7A5D6}"/>
    <cellStyle name="Normal 121" xfId="1976" xr:uid="{80D5980F-A84D-47A1-8DA3-942CF7F1A0A1}"/>
    <cellStyle name="Normal 122" xfId="1977" xr:uid="{D13CA236-4171-4B65-806F-A60BB0FD8E87}"/>
    <cellStyle name="Normal 123" xfId="1978" xr:uid="{312063D9-DD54-4F5F-A271-8178EAFEC36C}"/>
    <cellStyle name="Normal 124" xfId="1979" xr:uid="{D435AB3E-EA8C-46E8-AC6B-22A58553A18B}"/>
    <cellStyle name="Normal 125" xfId="1980" xr:uid="{94657482-9092-4FC3-91FD-338F22EA5A30}"/>
    <cellStyle name="Normal 126" xfId="1981" xr:uid="{A8ACFAF4-08BC-4198-8BDC-4271C3299AB3}"/>
    <cellStyle name="Normal 127" xfId="1982" xr:uid="{85097B10-496B-4A1A-9E3A-6EF568A30D33}"/>
    <cellStyle name="Normal 128" xfId="1983" xr:uid="{D175D795-9C07-46B4-84A9-078BB6CBBDE2}"/>
    <cellStyle name="Normal 129" xfId="1984" xr:uid="{C6DA7024-DF13-402A-AD0E-BC28E27B39DE}"/>
    <cellStyle name="Normal 13" xfId="357" xr:uid="{E123643B-EA8A-4760-B4A2-290F74AE2D27}"/>
    <cellStyle name="Normal 13 10" xfId="28109" xr:uid="{B4BF20D0-9CCA-4C64-BCDE-D7178C0E00FE}"/>
    <cellStyle name="Normal 13 11" xfId="1041" xr:uid="{98F3D9DA-CAA4-4646-94E6-D579262E38BC}"/>
    <cellStyle name="Normal 13 12" xfId="35583" xr:uid="{362CB7D1-AB7C-4E09-BF15-34BF34328D4B}"/>
    <cellStyle name="Normal 13 2" xfId="2423" xr:uid="{B5D27E4A-F0FF-48F5-B444-259BDB5EABAC}"/>
    <cellStyle name="Normal 13 2 2" xfId="2424" xr:uid="{3D7CC33E-8327-47D9-B4BD-EBDBA5C34F5B}"/>
    <cellStyle name="Normal 13 2 2 2" xfId="35374" xr:uid="{9A278208-7274-4FC2-BCDA-ECD9ADF82EEC}"/>
    <cellStyle name="Normal 13 2 3" xfId="2898" xr:uid="{A3F37467-9552-4695-B8FD-4CA547DF7A82}"/>
    <cellStyle name="Normal 13 2 3 2" xfId="32821" xr:uid="{CC7332CA-0C59-4471-A1C5-81DB428653D4}"/>
    <cellStyle name="Normal 13 2 4" xfId="2899" xr:uid="{9598FCFB-DE8A-41EA-BCC6-4B39495C8594}"/>
    <cellStyle name="Normal 13 2 5" xfId="14828" xr:uid="{53430975-661C-4522-B98A-6F01B52A8E0A}"/>
    <cellStyle name="Normal 13 2 6" xfId="32898" xr:uid="{76A18BFD-9AAE-46FF-982A-B71854B039F6}"/>
    <cellStyle name="Normal 13 3" xfId="2900" xr:uid="{6E3C9CE2-AB0B-4B15-AF20-A793E4EEBFAB}"/>
    <cellStyle name="Normal 13 3 2" xfId="2901" xr:uid="{D370D946-948A-40D1-8AF4-CF773F76A2E2}"/>
    <cellStyle name="Normal 13 3 3" xfId="2902" xr:uid="{2D0CF085-FE2A-4EE8-8D9D-53B53D0FF34E}"/>
    <cellStyle name="Normal 13 3 4" xfId="2903" xr:uid="{2521E374-0F62-419B-94BF-3E1CB35D2D3E}"/>
    <cellStyle name="Normal 13 4" xfId="2904" xr:uid="{785AB5F6-B68D-4AA6-B275-2599B88ACA7F}"/>
    <cellStyle name="Normal 13 4 2" xfId="2905" xr:uid="{B24FEF96-6C9C-40F5-A4A3-E13D5EDFAC90}"/>
    <cellStyle name="Normal 13 4 3" xfId="2906" xr:uid="{BC875806-9AD7-4F32-880C-EE078213C3D2}"/>
    <cellStyle name="Normal 13 4 3 2" xfId="32809" xr:uid="{80EA8EDC-C84F-4533-A631-9DB2CB5B4DBA}"/>
    <cellStyle name="Normal 13 4 3 2 2" xfId="32850" xr:uid="{0CAD0219-F7CC-482D-928E-3C7C0D00D3CD}"/>
    <cellStyle name="Normal 13 4 3 2 2 2" xfId="35340" xr:uid="{1CE17C58-C919-4251-BF2B-1BD433ECB811}"/>
    <cellStyle name="Normal 13 4 3 2 3" xfId="35306" xr:uid="{C319FD27-6DB5-49DF-A409-3916F8085057}"/>
    <cellStyle name="Normal 13 4 3 3" xfId="32844" xr:uid="{B017F581-4D85-4085-BA05-6C40A4E44081}"/>
    <cellStyle name="Normal 13 4 3 3 2" xfId="35334" xr:uid="{F2ED2732-376B-45C5-87AB-271D3790443D}"/>
    <cellStyle name="Normal 13 4 3 4" xfId="35300" xr:uid="{F7312ABC-F8E9-4CC5-86BB-30F9BE949DF1}"/>
    <cellStyle name="Normal 13 4 3 5" xfId="32798" xr:uid="{5F9A1683-1F0E-4EF8-A8F7-F026EE060A9A}"/>
    <cellStyle name="Normal 13 4 4" xfId="2907" xr:uid="{05A6EA4A-E28D-4A37-9199-F6CFB68A859A}"/>
    <cellStyle name="Normal 13 5" xfId="2908" xr:uid="{E550693E-A3DF-4A3B-BE1C-E7FE9194A3A1}"/>
    <cellStyle name="Normal 13 5 2" xfId="2909" xr:uid="{61103B14-FF26-4BE6-988E-7E649E36723D}"/>
    <cellStyle name="Normal 13 5 3" xfId="2910" xr:uid="{FCCE0E88-10C8-460B-87AF-6A51BAE087F0}"/>
    <cellStyle name="Normal 13 5 4" xfId="2911" xr:uid="{BCEAB098-8A42-4F66-8DCD-4DB0D03F89F8}"/>
    <cellStyle name="Normal 13 6" xfId="2912" xr:uid="{E3144D70-B01B-44A8-A1CB-D39A60A1ACC6}"/>
    <cellStyle name="Normal 13 7" xfId="2913" xr:uid="{A6B31872-C788-402C-BF6A-55DB58FD254E}"/>
    <cellStyle name="Normal 13 8" xfId="2914" xr:uid="{84189096-FDAA-4B37-8FD2-7F4D503BD6A1}"/>
    <cellStyle name="Normal 13 9" xfId="14367" xr:uid="{117D5106-B798-4779-9BEC-281469B20E92}"/>
    <cellStyle name="Normal 13_Sheet2" xfId="2915" xr:uid="{309D1750-9244-4AE6-8025-ADAA0E7796DC}"/>
    <cellStyle name="Normal 130" xfId="1985" xr:uid="{F5C1A37D-D921-4BEB-8CC6-2872538BE367}"/>
    <cellStyle name="Normal 131" xfId="1986" xr:uid="{54509B0A-646E-4523-B7F6-9D68EF1F0CE8}"/>
    <cellStyle name="Normal 132" xfId="1987" xr:uid="{7F0C3AD5-4760-4A67-BC57-3E6D3EDC8D5E}"/>
    <cellStyle name="Normal 133" xfId="1988" xr:uid="{2D41EDED-929E-4A89-8C7B-4859E7E6091E}"/>
    <cellStyle name="Normal 134" xfId="1989" xr:uid="{D7D0F7FD-B0BB-4408-A08D-86A05915B561}"/>
    <cellStyle name="Normal 135" xfId="1990" xr:uid="{B022F9EA-1157-4EA7-92E1-667BDD91D5D3}"/>
    <cellStyle name="Normal 136" xfId="1991" xr:uid="{D242DA40-7ECC-4C89-8FC3-87BD38CD7C3B}"/>
    <cellStyle name="Normal 137" xfId="1992" xr:uid="{F04ACE15-D349-4BB4-BE30-85FFC22CDC4D}"/>
    <cellStyle name="Normal 138" xfId="1993" xr:uid="{C792FCE7-FF46-45E3-B09A-58EB69D3F3A5}"/>
    <cellStyle name="Normal 139" xfId="1994" xr:uid="{DC53F9FC-8C1F-4BF3-A315-BFD94DC94758}"/>
    <cellStyle name="Normal 14" xfId="361" xr:uid="{4080BA06-5C67-4999-BA44-71417154E2D5}"/>
    <cellStyle name="Normal 14 2" xfId="14795" xr:uid="{2D5D0D0D-6827-4A1D-813B-384CB5CD634A}"/>
    <cellStyle name="Normal 14 2 2" xfId="31910" xr:uid="{45481AB2-2BE1-4B8C-92F1-53746F89A4FC}"/>
    <cellStyle name="Normal 14 3" xfId="14368" xr:uid="{F1F32981-DD3F-4C54-8B66-DEE615143415}"/>
    <cellStyle name="Normal 14 3 2" xfId="30342" xr:uid="{4B02A4ED-DA6E-4FD4-AF78-26C116D069DD}"/>
    <cellStyle name="Normal 14 4" xfId="15970" xr:uid="{9FEABD0A-F5D4-4E2D-A6AE-65F4FB238EF2}"/>
    <cellStyle name="Normal 14 4 2" xfId="35377" xr:uid="{2D6636D1-93F2-44CB-B704-27114BC3B1E4}"/>
    <cellStyle name="Normal 14 4 3" xfId="32901" xr:uid="{58D803E5-4428-448A-80CD-8449DF2B6D2F}"/>
    <cellStyle name="Normal 14 5" xfId="28113" xr:uid="{E1E2001A-287F-49D8-9BE0-436740C73970}"/>
    <cellStyle name="Normal 14 6" xfId="1042" xr:uid="{92D88B43-5623-4881-B152-A3705ECA2C39}"/>
    <cellStyle name="Normal 14 7" xfId="29061" xr:uid="{CB00470D-7834-4120-8C1B-957305286F58}"/>
    <cellStyle name="Normal 14 8" xfId="35587" xr:uid="{5C97A580-8ABF-4228-B138-E47BF0DBD386}"/>
    <cellStyle name="Normal 140" xfId="1995" xr:uid="{9B35B4AA-894A-4A2C-9AE8-A4673AFF0254}"/>
    <cellStyle name="Normal 141" xfId="928" xr:uid="{5F6DC762-97DC-4D75-B6CB-6C5AF6BA8E6C}"/>
    <cellStyle name="Normal 141 2" xfId="2425" xr:uid="{729D928E-A6DB-41FF-9B03-8AADFE13E38C}"/>
    <cellStyle name="Normal 141 2 2" xfId="3455" xr:uid="{481E41F3-301E-4A6D-B0E2-B630D115B9CB}"/>
    <cellStyle name="Normal 141 2 2 2" xfId="5867" xr:uid="{9BC57461-0E3C-4D48-BB19-0F03012C4D15}"/>
    <cellStyle name="Normal 141 2 2 2 2" xfId="11417" xr:uid="{811FC98A-E19B-4F58-B9AD-35D21EFFF979}"/>
    <cellStyle name="Normal 141 2 2 3" xfId="12814" xr:uid="{E1CE8B4F-5CAA-49E9-BCAE-213090EF3810}"/>
    <cellStyle name="Normal 141 2 2 4" xfId="9036" xr:uid="{F08AEB14-570D-4A80-9872-C9127219D108}"/>
    <cellStyle name="Normal 141 2 2 5" xfId="7434" xr:uid="{80B51DF6-FC31-42E8-93A7-8195F60381EB}"/>
    <cellStyle name="Normal 141 2 2 6" xfId="13497" xr:uid="{1899CCA0-D7D6-4106-9117-2C1B748B3C1B}"/>
    <cellStyle name="Normal 141 2 2 7" xfId="17336" xr:uid="{54194211-954B-4B5C-B7FE-39D3DAF74628}"/>
    <cellStyle name="Normal 141 2 3" xfId="4047" xr:uid="{B9902989-92EA-4942-83A1-7C242CE75E13}"/>
    <cellStyle name="Normal 141 2 3 2" xfId="6315" xr:uid="{389F3099-82A2-478A-8443-E954D6627742}"/>
    <cellStyle name="Normal 141 2 3 2 2" xfId="11865" xr:uid="{000EDA99-AE38-46FA-9C19-60F7FE746F17}"/>
    <cellStyle name="Normal 141 2 3 3" xfId="13269" xr:uid="{B49F016C-EE7A-4DE1-BDD1-447DDFDDA90A}"/>
    <cellStyle name="Normal 141 2 3 4" xfId="9598" xr:uid="{B60DDE22-E00E-419B-B858-446980CFE6F2}"/>
    <cellStyle name="Normal 141 2 3 5" xfId="8024" xr:uid="{A33647C2-DA04-4E71-9207-5E7283D60EBC}"/>
    <cellStyle name="Normal 141 2 3 6" xfId="13575" xr:uid="{701E20CD-AA42-4DBE-9B0D-5CC305A1E13B}"/>
    <cellStyle name="Normal 141 2 3 7" xfId="17929" xr:uid="{63BB9B1D-A489-49E5-9F64-10D563A37447}"/>
    <cellStyle name="Normal 141 2 4" xfId="5414" xr:uid="{ABFD3C41-BB73-40D8-A99D-A6B253C6FBB8}"/>
    <cellStyle name="Normal 141 2 4 2" xfId="10964" xr:uid="{91139330-BADD-42A8-9F31-A6BAFDD518FF}"/>
    <cellStyle name="Normal 141 2 5" xfId="12338" xr:uid="{D52AEC65-309E-4C30-A248-EC988524B612}"/>
    <cellStyle name="Normal 141 2 6" xfId="8470" xr:uid="{DC972CE9-C7C9-4F09-82EA-0FBFF8F52502}"/>
    <cellStyle name="Normal 141 2 7" xfId="6846" xr:uid="{71AC25AB-9B42-45A3-A87F-5B7B92FEB1AC}"/>
    <cellStyle name="Normal 141 2 8" xfId="13414" xr:uid="{E1BD4D53-0F3B-43F5-AF76-2A6C7F0E16F5}"/>
    <cellStyle name="Normal 141 2 9" xfId="16731" xr:uid="{907AAA69-5F9D-4AA9-9D30-1714369ADF59}"/>
    <cellStyle name="Normal 141 3" xfId="2426" xr:uid="{4E6B63A8-C403-4A32-892F-AB8A6DB639FB}"/>
    <cellStyle name="Normal 141 3 2" xfId="3456" xr:uid="{CF86D2BE-679C-4F8C-8E1F-537225DDFBED}"/>
    <cellStyle name="Normal 141 3 2 2" xfId="5868" xr:uid="{B0651978-15B7-4A6F-967F-FBB082CBC15D}"/>
    <cellStyle name="Normal 141 3 2 2 2" xfId="11418" xr:uid="{1B86B9F2-5C5F-4DAA-BBE9-3A50D3ECCA91}"/>
    <cellStyle name="Normal 141 3 2 3" xfId="12815" xr:uid="{32CC48C6-C934-4A03-A1A6-391697CC51AA}"/>
    <cellStyle name="Normal 141 3 2 4" xfId="9037" xr:uid="{9B986B8D-07D9-4EBC-A431-FF37C533219A}"/>
    <cellStyle name="Normal 141 3 2 5" xfId="7435" xr:uid="{12C5F714-6539-4B72-AF69-32DB7D2A875A}"/>
    <cellStyle name="Normal 141 3 2 6" xfId="13498" xr:uid="{449E85DD-0CE7-466E-B379-DCA6F89CA373}"/>
    <cellStyle name="Normal 141 3 2 7" xfId="17337" xr:uid="{83CC1BED-7649-441D-B1E5-1974B30E39AC}"/>
    <cellStyle name="Normal 141 3 3" xfId="4048" xr:uid="{EBDB1459-5310-44E0-8F00-BCEC6370A3A3}"/>
    <cellStyle name="Normal 141 3 3 2" xfId="6316" xr:uid="{834CA252-099F-45AB-8B2D-3EAF813D375F}"/>
    <cellStyle name="Normal 141 3 3 2 2" xfId="11866" xr:uid="{76C6830D-09F0-48F4-9CAD-15BBC489DE9F}"/>
    <cellStyle name="Normal 141 3 3 3" xfId="13270" xr:uid="{5E4446EC-9075-4419-A8D8-7FBFB6344AA1}"/>
    <cellStyle name="Normal 141 3 3 4" xfId="9599" xr:uid="{2DE7211D-10E4-4470-930E-5F414E60132B}"/>
    <cellStyle name="Normal 141 3 3 5" xfId="8025" xr:uid="{FF5A44B3-E0A6-4906-A724-F01C40F5D197}"/>
    <cellStyle name="Normal 141 3 3 6" xfId="13576" xr:uid="{B7C9DE76-92D7-4DE4-9171-C9B48DFE1559}"/>
    <cellStyle name="Normal 141 3 3 7" xfId="17930" xr:uid="{7087092D-F3D6-4FB1-831A-E645E566A865}"/>
    <cellStyle name="Normal 141 3 4" xfId="5415" xr:uid="{44212734-5E1E-4427-AE77-25E9D7C5EB1D}"/>
    <cellStyle name="Normal 141 3 4 2" xfId="10965" xr:uid="{04B96FCA-D2A7-4147-AB28-F70513AFF311}"/>
    <cellStyle name="Normal 141 3 5" xfId="12339" xr:uid="{70A2709D-17F7-4E18-AB0B-C274650C1B74}"/>
    <cellStyle name="Normal 141 3 6" xfId="8471" xr:uid="{50833755-720B-4F92-ADA3-CC58658D8933}"/>
    <cellStyle name="Normal 141 3 7" xfId="6847" xr:uid="{7B8F6BD6-B18C-495F-8E65-EC5ACDC634AC}"/>
    <cellStyle name="Normal 141 3 8" xfId="13415" xr:uid="{78992DCB-6024-4CF6-9294-F395EAB7A2E3}"/>
    <cellStyle name="Normal 141 3 9" xfId="16732" xr:uid="{93D4DBEF-EB04-4376-BFF6-1B8F1DF26A7E}"/>
    <cellStyle name="Normal 141 4" xfId="1996" xr:uid="{EEB45679-6F91-40B9-B96F-F47447B8132D}"/>
    <cellStyle name="Normal 142" xfId="1997" xr:uid="{92F97F7C-ABE7-4044-8FAB-B52BD849EE54}"/>
    <cellStyle name="Normal 143" xfId="1998" xr:uid="{15CF2650-1736-4E48-B79F-D756FC75D53E}"/>
    <cellStyle name="Normal 143 2" xfId="2427" xr:uid="{C9FD1C77-962F-4F91-90EB-5D38373042BD}"/>
    <cellStyle name="Normal 143 2 2" xfId="3457" xr:uid="{11CB4228-A39D-4E56-B7A1-3F242E1311B3}"/>
    <cellStyle name="Normal 143 2 2 2" xfId="5869" xr:uid="{9B2EAD9D-517A-43A4-8A73-9264966DD0B6}"/>
    <cellStyle name="Normal 143 2 2 2 2" xfId="11419" xr:uid="{30F884C5-DF7D-45E3-81FF-9630ED5F483F}"/>
    <cellStyle name="Normal 143 2 2 3" xfId="12816" xr:uid="{D580100B-2334-4BD3-8DC7-5A8017280995}"/>
    <cellStyle name="Normal 143 2 2 4" xfId="9038" xr:uid="{D3A65720-A9E8-4D8A-9027-514C610BCAFF}"/>
    <cellStyle name="Normal 143 2 2 5" xfId="7436" xr:uid="{B2010903-61D0-4960-B8F4-FCBF96FA3703}"/>
    <cellStyle name="Normal 143 2 2 6" xfId="13499" xr:uid="{7B035502-AF3C-4352-9F61-37FA224A21F0}"/>
    <cellStyle name="Normal 143 2 2 7" xfId="17338" xr:uid="{9EC34612-620C-4C6A-8C75-515CA245F4E7}"/>
    <cellStyle name="Normal 143 2 3" xfId="4049" xr:uid="{47774A0D-1AEE-46A6-9C5E-5498715EC1B4}"/>
    <cellStyle name="Normal 143 2 3 2" xfId="6317" xr:uid="{A87FB65C-B5EE-46C3-A5E9-8619B7EBAD43}"/>
    <cellStyle name="Normal 143 2 3 2 2" xfId="11867" xr:uid="{099CABE2-051F-47B5-8D57-76CD4DF9F4A2}"/>
    <cellStyle name="Normal 143 2 3 3" xfId="13271" xr:uid="{E9DA9B7B-7D58-41C1-B33D-4041656AEC49}"/>
    <cellStyle name="Normal 143 2 3 4" xfId="9600" xr:uid="{09B9BDE4-7625-483F-B314-BD6E9D56240B}"/>
    <cellStyle name="Normal 143 2 3 5" xfId="8026" xr:uid="{8297296B-175E-4F7B-A4B3-05D8AA1C15C7}"/>
    <cellStyle name="Normal 143 2 3 6" xfId="13577" xr:uid="{B6CC796E-25AF-47BE-8DAD-1E49BFC5479A}"/>
    <cellStyle name="Normal 143 2 3 7" xfId="17931" xr:uid="{DD81AB7C-548A-442E-9B64-F087F8579233}"/>
    <cellStyle name="Normal 143 2 4" xfId="5416" xr:uid="{435F4A9C-AD95-4FC5-AC46-FF4992693765}"/>
    <cellStyle name="Normal 143 2 4 2" xfId="10966" xr:uid="{CDA492B6-FAB9-40E0-81D5-B0EE75AAF393}"/>
    <cellStyle name="Normal 143 2 5" xfId="12340" xr:uid="{E710F61B-18F6-4E62-971C-4D4D294B8586}"/>
    <cellStyle name="Normal 143 2 6" xfId="8472" xr:uid="{DBBA87F9-4DC6-49E2-83DC-47632FE036E3}"/>
    <cellStyle name="Normal 143 2 7" xfId="6848" xr:uid="{2FDFE54A-5584-4264-9F10-31A482CC6801}"/>
    <cellStyle name="Normal 143 2 8" xfId="13416" xr:uid="{0D3852AC-6A02-4CFC-BA5C-2A0134C11432}"/>
    <cellStyle name="Normal 143 2 9" xfId="16733" xr:uid="{321B2101-02D6-4A3F-8691-BAFDC13A34DB}"/>
    <cellStyle name="Normal 144" xfId="1999" xr:uid="{4737BBBA-2916-46C5-98C7-A3106BBB32F8}"/>
    <cellStyle name="Normal 145" xfId="2000" xr:uid="{33870909-941A-42E3-A1EF-951702A55AC7}"/>
    <cellStyle name="Normal 146" xfId="2001" xr:uid="{332F4C51-9B27-48DF-B57E-7D22BE4AE1CA}"/>
    <cellStyle name="Normal 147" xfId="2002" xr:uid="{3FF2FD47-8746-4AD9-8A6D-F2521473BBE0}"/>
    <cellStyle name="Normal 147 2" xfId="2428" xr:uid="{BEB95894-C774-4208-BD2C-9201B0E6D0DE}"/>
    <cellStyle name="Normal 147 2 2" xfId="3458" xr:uid="{E6F3731C-8420-4016-8D71-762816DD55D8}"/>
    <cellStyle name="Normal 147 2 2 2" xfId="5870" xr:uid="{73066BDA-7341-4682-B371-4A373C7316F3}"/>
    <cellStyle name="Normal 147 2 2 2 2" xfId="11420" xr:uid="{E9E08D07-3D47-4943-A523-69D58252D7CA}"/>
    <cellStyle name="Normal 147 2 2 3" xfId="12817" xr:uid="{DA52A555-2C02-4129-9FC5-F533FEE8D7DE}"/>
    <cellStyle name="Normal 147 2 2 4" xfId="9039" xr:uid="{625F0011-31D9-49E9-B4BA-D91F7AF1F3E3}"/>
    <cellStyle name="Normal 147 2 2 5" xfId="7437" xr:uid="{D4B90B8E-D12E-4B7D-ADAE-A1FD12B896A5}"/>
    <cellStyle name="Normal 147 2 2 6" xfId="13500" xr:uid="{CC578466-1357-426E-A455-803CC7B6C6EE}"/>
    <cellStyle name="Normal 147 2 2 7" xfId="17339" xr:uid="{D3D1A4AD-B16F-436A-9ADA-7C226AD24188}"/>
    <cellStyle name="Normal 147 2 3" xfId="4050" xr:uid="{01B32336-8A01-4A5F-BF8E-562B3CB29928}"/>
    <cellStyle name="Normal 147 2 3 2" xfId="6318" xr:uid="{550A290C-61C1-4B51-9CF5-18FC5D19A0A6}"/>
    <cellStyle name="Normal 147 2 3 2 2" xfId="11868" xr:uid="{F24BFCAD-0B96-4F23-AE3C-25B44549BDA3}"/>
    <cellStyle name="Normal 147 2 3 3" xfId="13272" xr:uid="{F03C4512-695E-4173-B406-78815CECEF22}"/>
    <cellStyle name="Normal 147 2 3 4" xfId="9601" xr:uid="{B5CE2E97-EF65-40B1-932E-290D34AAC9E4}"/>
    <cellStyle name="Normal 147 2 3 5" xfId="8027" xr:uid="{863BD4E7-94AB-4789-879E-F0040AC2667B}"/>
    <cellStyle name="Normal 147 2 3 6" xfId="13578" xr:uid="{E18F744C-AD23-414B-9348-873C4FCBA7FE}"/>
    <cellStyle name="Normal 147 2 3 7" xfId="17932" xr:uid="{8FED4F83-7DF1-4BA5-AE9E-3BA3B94D5754}"/>
    <cellStyle name="Normal 147 2 4" xfId="5417" xr:uid="{80DCF3E6-9E29-4D84-903E-B29F83762A54}"/>
    <cellStyle name="Normal 147 2 4 2" xfId="10967" xr:uid="{3B01C077-6EB7-4095-A468-C29677838205}"/>
    <cellStyle name="Normal 147 2 5" xfId="12341" xr:uid="{3028900F-B522-4A7E-A840-18FAD6A7B093}"/>
    <cellStyle name="Normal 147 2 6" xfId="8473" xr:uid="{559A92FA-DC21-4B9B-9D50-C3349F8AB3D4}"/>
    <cellStyle name="Normal 147 2 7" xfId="6849" xr:uid="{ED0889E1-4425-46A5-9D0F-A8B1EE4FA8A8}"/>
    <cellStyle name="Normal 147 2 8" xfId="13417" xr:uid="{C9B2F096-1B98-471E-B04A-E45C2B6123C2}"/>
    <cellStyle name="Normal 147 2 9" xfId="16734" xr:uid="{29972138-AF20-4049-BB60-FA9E07AF183F}"/>
    <cellStyle name="Normal 147 3" xfId="2429" xr:uid="{1205F07A-74AC-4063-B7FD-814535C0AE6B}"/>
    <cellStyle name="Normal 147 3 2" xfId="3459" xr:uid="{21E14EBC-F8E4-473F-B148-51A4CF4E7908}"/>
    <cellStyle name="Normal 147 3 2 2" xfId="5871" xr:uid="{A613C621-893D-44A3-87FE-AFB66183E109}"/>
    <cellStyle name="Normal 147 3 2 2 2" xfId="11421" xr:uid="{57CB8885-74C9-4184-9F36-F69A8E853C1F}"/>
    <cellStyle name="Normal 147 3 2 3" xfId="12818" xr:uid="{4909F5DB-2F76-4DD1-87F6-CD8B47F40C66}"/>
    <cellStyle name="Normal 147 3 2 4" xfId="9040" xr:uid="{03693172-459F-465A-8E3A-24A0B36730C9}"/>
    <cellStyle name="Normal 147 3 2 5" xfId="7438" xr:uid="{DF6F91FB-F43E-4001-A0E8-8B39BD41B225}"/>
    <cellStyle name="Normal 147 3 2 6" xfId="13501" xr:uid="{34A6B8D9-4886-406F-B0B7-44D34DB8E5D8}"/>
    <cellStyle name="Normal 147 3 2 7" xfId="17340" xr:uid="{981C0569-8F7A-4DAA-ABA6-5D7D057EF63F}"/>
    <cellStyle name="Normal 147 3 3" xfId="4051" xr:uid="{EFFA8E8A-78A9-4FEA-9BDB-F99413EEE226}"/>
    <cellStyle name="Normal 147 3 3 2" xfId="6319" xr:uid="{577BEA22-0A67-404B-819E-D1A50D92029F}"/>
    <cellStyle name="Normal 147 3 3 2 2" xfId="11869" xr:uid="{0E8F5E96-1F11-46B6-8D72-50A32B8C59A3}"/>
    <cellStyle name="Normal 147 3 3 3" xfId="13273" xr:uid="{98C9B4FB-E5EC-43C0-841C-5E4D5C739CE8}"/>
    <cellStyle name="Normal 147 3 3 4" xfId="9602" xr:uid="{207402F4-A2DE-4CB4-96BB-5FF9148B0C75}"/>
    <cellStyle name="Normal 147 3 3 5" xfId="8028" xr:uid="{2EB8AF76-1F8C-42B9-AFE5-95671631FD35}"/>
    <cellStyle name="Normal 147 3 3 6" xfId="13579" xr:uid="{8EC21C44-F2C0-460F-8E64-70B2935B2097}"/>
    <cellStyle name="Normal 147 3 3 7" xfId="17933" xr:uid="{A9FD54B6-D9F0-4424-82CA-EEF5B276733D}"/>
    <cellStyle name="Normal 147 3 4" xfId="5418" xr:uid="{BD27D6BB-7934-4215-A21D-C7F717FDD27D}"/>
    <cellStyle name="Normal 147 3 4 2" xfId="10968" xr:uid="{CCA587B5-E65A-4973-B0F9-AA88454E37D9}"/>
    <cellStyle name="Normal 147 3 5" xfId="12342" xr:uid="{9010CC8A-C685-4D45-8188-D2D0A83CDE82}"/>
    <cellStyle name="Normal 147 3 6" xfId="8474" xr:uid="{BE074A0A-BD68-46A2-B9B2-36807E1F2682}"/>
    <cellStyle name="Normal 147 3 7" xfId="6850" xr:uid="{215BAA8F-FAF2-441B-B079-0C087C538554}"/>
    <cellStyle name="Normal 147 3 8" xfId="13418" xr:uid="{818E6038-AB38-4196-8C7A-BF18A2E1D26C}"/>
    <cellStyle name="Normal 147 3 9" xfId="16735" xr:uid="{3FBF9F96-7CCD-4942-A9BF-7C75D036887B}"/>
    <cellStyle name="Normal 148" xfId="2003" xr:uid="{96AD62FC-53FE-4281-80B0-0D7D109AD442}"/>
    <cellStyle name="Normal 148 2" xfId="32858" xr:uid="{1FB19B42-7D56-48BE-A458-6599D809EF7F}"/>
    <cellStyle name="Normal 148 2 2" xfId="35348" xr:uid="{5016DC46-E008-4EF5-85D2-0C640899F0FD}"/>
    <cellStyle name="Normal 148 3" xfId="35314" xr:uid="{DD8B5F39-4A63-4CA7-8A59-1A1CC98BEF0E}"/>
    <cellStyle name="Normal 148 4" xfId="32819" xr:uid="{5DFB2041-2675-4EFC-B4B4-EC5E2D450F56}"/>
    <cellStyle name="Normal 149" xfId="2004" xr:uid="{CD611B1F-041D-4E1F-A661-78B03185E8B8}"/>
    <cellStyle name="Normal 15" xfId="227" xr:uid="{7DEA1EC9-B946-4C7F-97A2-18C37B5C609C}"/>
    <cellStyle name="Normal 15 2" xfId="2676" xr:uid="{367C79C3-2787-419E-9A55-CEAA013B7580}"/>
    <cellStyle name="Normal 15 2 2" xfId="14844" xr:uid="{9A751C22-FC7A-4D7B-A0A7-EB746BF2A92E}"/>
    <cellStyle name="Normal 15 2 3" xfId="31911" xr:uid="{FB0E2B25-8455-4C6D-BAE7-130AC5DA8D75}"/>
    <cellStyle name="Normal 15 3" xfId="14369" xr:uid="{C353156B-4D2E-4AE3-92BD-B94D38397C6C}"/>
    <cellStyle name="Normal 15 3 2" xfId="30343" xr:uid="{DD778EA8-88FF-487E-9E1B-3CCCE38FC476}"/>
    <cellStyle name="Normal 15 4" xfId="15971" xr:uid="{62F1103B-55F2-422E-8B2A-D7C407FFA466}"/>
    <cellStyle name="Normal 15 5" xfId="28004" xr:uid="{65CAED3E-8A92-4B67-BFF9-F11343D4AEEA}"/>
    <cellStyle name="Normal 15 6" xfId="1043" xr:uid="{4312FC34-B6C1-408D-B908-8B9202DBEE41}"/>
    <cellStyle name="Normal 15 7" xfId="29062" xr:uid="{70AA46EC-D0D4-42ED-A528-CE3DE94A2376}"/>
    <cellStyle name="Normal 15 8" xfId="35475" xr:uid="{F8AE5DD1-8B87-4842-8C34-6B1B06B1D2C0}"/>
    <cellStyle name="Normal 150" xfId="2005" xr:uid="{45A3A830-4C11-48AD-99E6-E17169B57347}"/>
    <cellStyle name="Normal 151" xfId="2006" xr:uid="{600EECF2-4C99-4ED2-B656-33180FFEA7ED}"/>
    <cellStyle name="Normal 152" xfId="2007" xr:uid="{8568B9AB-4465-4FFF-8827-59176D4AF243}"/>
    <cellStyle name="Normal 152 2" xfId="32859" xr:uid="{36CDA9B5-2E0D-4873-9A92-BA0A28437EBB}"/>
    <cellStyle name="Normal 152 2 2" xfId="35349" xr:uid="{16AA5B84-3BD0-4042-9DC9-2D7542B88929}"/>
    <cellStyle name="Normal 152 3" xfId="35315" xr:uid="{47DEEB79-7E1A-47D9-AFBE-363BA79D8EC2}"/>
    <cellStyle name="Normal 152 4" xfId="32820" xr:uid="{510D2D84-F6BE-4850-BC1A-7ADDBAABB96D}"/>
    <cellStyle name="Normal 153" xfId="2008" xr:uid="{464C7A87-3F67-4A3F-9CBE-C95FDF8E0C3B}"/>
    <cellStyle name="Normal 154" xfId="2009" xr:uid="{CF364E5E-B07C-4831-984F-861141D020DC}"/>
    <cellStyle name="Normal 155" xfId="2010" xr:uid="{94B2A328-1953-4CAD-83B5-90143BABA285}"/>
    <cellStyle name="Normal 156" xfId="2011" xr:uid="{277CC4BC-D542-4BB4-8992-CA769EB79538}"/>
    <cellStyle name="Normal 157" xfId="2012" xr:uid="{6271583D-0465-49DE-A3F8-CF13D97B32CF}"/>
    <cellStyle name="Normal 158" xfId="2013" xr:uid="{1F6F3129-5D50-4B02-B772-E9BC1E807BFD}"/>
    <cellStyle name="Normal 159" xfId="2014" xr:uid="{E729CA1B-605D-4929-9DA7-1F0417E8E4FC}"/>
    <cellStyle name="Normal 159 5" xfId="32838" xr:uid="{D4C4DEFE-D5EB-48FD-BDDF-355FCDEFFECF}"/>
    <cellStyle name="Normal 159 5 2" xfId="35328" xr:uid="{EC07579F-F39C-49F1-9E52-D722EA2A6F90}"/>
    <cellStyle name="Normal 16" xfId="186" xr:uid="{2C257482-043C-4FDC-BCED-0E9D06C5B6BE}"/>
    <cellStyle name="Normal 16 2" xfId="1143" xr:uid="{50E89B00-8A2B-4B0E-A353-5F4F80709884}"/>
    <cellStyle name="Normal 16 2 10" xfId="16363" xr:uid="{EE2DA3E7-B176-4BCA-8A98-132B8D474B88}"/>
    <cellStyle name="Normal 16 2 2" xfId="3043" xr:uid="{B69F7D7E-3C85-4B8A-B170-F3410BB99958}"/>
    <cellStyle name="Normal 16 2 2 2" xfId="5581" xr:uid="{EE80A03B-6251-4DAF-9A12-5C1B3C0A91BD}"/>
    <cellStyle name="Normal 16 2 2 2 2" xfId="11131" xr:uid="{052D3D47-6718-4077-B699-27B53365DF50}"/>
    <cellStyle name="Normal 16 2 2 3" xfId="12518" xr:uid="{2D7BEE23-C25F-46BF-9115-0D5224AB1BCA}"/>
    <cellStyle name="Normal 16 2 2 4" xfId="8644" xr:uid="{69FD0A29-E85C-4533-A963-A6B075DA79C5}"/>
    <cellStyle name="Normal 16 2 2 5" xfId="7028" xr:uid="{56A7E85D-39B8-465C-B95F-EF8DF36F74F7}"/>
    <cellStyle name="Normal 16 2 2 6" xfId="13445" xr:uid="{A9723540-985A-4D38-8AC0-8A4534775E72}"/>
    <cellStyle name="Normal 16 2 2 7" xfId="16924" xr:uid="{BE82BDF2-673A-47FC-A4A6-45FBC3F9849A}"/>
    <cellStyle name="Normal 16 2 3" xfId="3773" xr:uid="{34BB3842-D66C-4EAD-83D1-72C1045F207D}"/>
    <cellStyle name="Normal 16 2 3 2" xfId="6041" xr:uid="{CF37BF40-01D2-4F36-B231-F60BB0C16A1D}"/>
    <cellStyle name="Normal 16 2 3 2 2" xfId="11591" xr:uid="{38844441-58F8-4CED-A179-DF6F12E68EEC}"/>
    <cellStyle name="Normal 16 2 3 3" xfId="12995" xr:uid="{981A6009-EFBA-4479-A8B8-9FF423C5E4C2}"/>
    <cellStyle name="Normal 16 2 3 4" xfId="9324" xr:uid="{FDCC5DF6-8AD0-41DE-8824-A3753EBE8053}"/>
    <cellStyle name="Normal 16 2 3 5" xfId="7750" xr:uid="{740C5485-00FD-4AF8-B2CF-AC6F112D6F99}"/>
    <cellStyle name="Normal 16 2 3 6" xfId="13535" xr:uid="{DC0F9F48-A5D5-4927-92F1-E2DAAA20EF23}"/>
    <cellStyle name="Normal 16 2 3 7" xfId="17655" xr:uid="{8B5879F2-C0B9-48F0-B315-C114DBA27FD7}"/>
    <cellStyle name="Normal 16 2 4" xfId="5140" xr:uid="{A86F64B8-06C0-4A39-B7A0-FD4A0FFEDF27}"/>
    <cellStyle name="Normal 16 2 4 2" xfId="10690" xr:uid="{48D743C2-EFB3-4541-9F0B-28A4F6F8B3E9}"/>
    <cellStyle name="Normal 16 2 5" xfId="12053" xr:uid="{01F3DB4A-6029-4686-8E4F-3FE138BF40C7}"/>
    <cellStyle name="Normal 16 2 6" xfId="8195" xr:uid="{91F411AF-5214-4213-A676-F274FE818E7F}"/>
    <cellStyle name="Normal 16 2 7" xfId="6522" xr:uid="{E530CEDA-0946-4FDB-9E90-59839B4F86E0}"/>
    <cellStyle name="Normal 16 2 8" xfId="13373" xr:uid="{577BA629-47CD-4FF9-B781-131A47DA1B4E}"/>
    <cellStyle name="Normal 16 2 9" xfId="14845" xr:uid="{8C97FF27-8CAA-4DFF-95C4-B5CA2602AA20}"/>
    <cellStyle name="Normal 16 3" xfId="14370" xr:uid="{E379BC90-B5B2-4665-9B14-E9EBBC5384E5}"/>
    <cellStyle name="Normal 16 3 2" xfId="30344" xr:uid="{79E7907C-ED11-401B-92FC-0185134A52E0}"/>
    <cellStyle name="Normal 16 4" xfId="15972" xr:uid="{EBF1B980-A0B4-470F-B799-4F6CCB7041A3}"/>
    <cellStyle name="Normal 16 4 2" xfId="32927" xr:uid="{3A94B6C6-D39C-4F5B-9477-564C4F698D22}"/>
    <cellStyle name="Normal 16 5" xfId="27970" xr:uid="{A71C30F8-F1A4-4DB1-9D9F-A00FC5B6BB51}"/>
    <cellStyle name="Normal 16 6" xfId="1044" xr:uid="{B054CF13-629A-4C0E-BA31-31DE0133B81B}"/>
    <cellStyle name="Normal 160" xfId="2015" xr:uid="{4292B558-6728-473E-9003-555ED9E83A23}"/>
    <cellStyle name="Normal 161" xfId="924" xr:uid="{5A6EB2CA-5980-4DE6-BE31-1398B6DB78E8}"/>
    <cellStyle name="Normal 161 2" xfId="2016" xr:uid="{8CAF0C34-E77F-40B6-87EC-002313EA76BE}"/>
    <cellStyle name="Normal 162" xfId="2017" xr:uid="{14C5453A-7204-4FB6-80CE-6A9153ABFFE8}"/>
    <cellStyle name="Normal 162 2" xfId="32824" xr:uid="{F3F93E6F-96AD-47DC-8B91-32E24E93CA64}"/>
    <cellStyle name="Normal 163" xfId="2018" xr:uid="{42EDF3A1-13B7-4E4F-BBFB-1A3796B5F1A2}"/>
    <cellStyle name="Normal 163 2" xfId="32823" xr:uid="{5757B17A-1003-467D-A322-71D1C41C12F9}"/>
    <cellStyle name="Normal 164" xfId="2019" xr:uid="{22C97C8B-5913-4390-9E17-8F15673C7561}"/>
    <cellStyle name="Normal 165" xfId="921" xr:uid="{38938555-7BD2-48E1-A3D3-D7001B27BCEA}"/>
    <cellStyle name="Normal 165 2" xfId="2020" xr:uid="{3D05DB2C-C6A4-46ED-BBC7-1413BDC63486}"/>
    <cellStyle name="Normal 166" xfId="2021" xr:uid="{3C278031-2E0B-490E-8F6F-11846883D6B0}"/>
    <cellStyle name="Normal 167" xfId="2022" xr:uid="{2297C571-6566-4D0C-B563-850CE3968216}"/>
    <cellStyle name="Normal 168" xfId="2023" xr:uid="{64C2D167-201F-4D26-BAC4-2FE3F1C76929}"/>
    <cellStyle name="Normal 169" xfId="2024" xr:uid="{CAEFCF20-F27E-4ECD-B34D-D88D64693954}"/>
    <cellStyle name="Normal 17" xfId="213" xr:uid="{90E085E5-4FFC-46F5-8E07-0B1152F0EB10}"/>
    <cellStyle name="Normal 17 2" xfId="1657" xr:uid="{23F1ED5D-1C77-4CF5-A734-3AEA23E84CC6}"/>
    <cellStyle name="Normal 17 2 2" xfId="14849" xr:uid="{3BFB26BE-EE6E-4E2B-9DAF-2AA450A43963}"/>
    <cellStyle name="Normal 17 2 3" xfId="31912" xr:uid="{CB7D79AB-0834-4D8F-A08C-B6F5DFD328CD}"/>
    <cellStyle name="Normal 17 3" xfId="14371" xr:uid="{0A03FD07-04B4-4812-BB05-0628B238186B}"/>
    <cellStyle name="Normal 17 3 2" xfId="30345" xr:uid="{6B277AAE-5A34-4A54-AD0E-DC4C46F12477}"/>
    <cellStyle name="Normal 17 4" xfId="15973" xr:uid="{3EFE8582-DF51-4F49-B78F-79D77C6CEA17}"/>
    <cellStyle name="Normal 17 5" xfId="27992" xr:uid="{60D03026-1546-4E0C-B620-8E85C5528873}"/>
    <cellStyle name="Normal 17 6" xfId="1045" xr:uid="{BBE4B3F1-C6BA-4E4E-95FA-A9A6CDA94C63}"/>
    <cellStyle name="Normal 17 7" xfId="29063" xr:uid="{76B84D6F-D7E8-4C1B-B655-23447C6D4536}"/>
    <cellStyle name="Normal 170" xfId="2025" xr:uid="{14040DDD-4297-47CB-B126-71945292B4CC}"/>
    <cellStyle name="Normal 171" xfId="2026" xr:uid="{AAA91660-5A44-4EFD-9B65-60C80CBAC57D}"/>
    <cellStyle name="Normal 172" xfId="2027" xr:uid="{5A495C33-8F07-4EF7-9E48-FF45A0F1908F}"/>
    <cellStyle name="Normal 173" xfId="2028" xr:uid="{846B99D4-3B28-4AF5-A0C3-5B313DC74126}"/>
    <cellStyle name="Normal 174" xfId="2029" xr:uid="{8134C080-86AA-44A3-9AF9-576104E3BB9E}"/>
    <cellStyle name="Normal 175" xfId="2030" xr:uid="{957B0F8F-A1F5-46B0-9B7D-F8ADB6DC0858}"/>
    <cellStyle name="Normal 176" xfId="2031" xr:uid="{113DF4F5-15E4-4226-B40E-432D8A981F7A}"/>
    <cellStyle name="Normal 177" xfId="2032" xr:uid="{A359B539-B2E1-4671-AC45-E10A0BFD1C5D}"/>
    <cellStyle name="Normal 178" xfId="2033" xr:uid="{CD722A86-7EAD-4CB2-9657-BD9ECD0BD623}"/>
    <cellStyle name="Normal 179" xfId="2034" xr:uid="{8DC893ED-C635-4051-9141-4CA0882389AD}"/>
    <cellStyle name="Normal 18" xfId="201" xr:uid="{8FD35D34-3E90-4D23-AFE0-F5D604D810B2}"/>
    <cellStyle name="Normal 18 10" xfId="14372" xr:uid="{B3B9DD82-7A86-49C2-BC92-D9FA0B8E1FBF}"/>
    <cellStyle name="Normal 18 11" xfId="16331" xr:uid="{C8A0F703-2A69-4493-91A4-985BB92ECE08}"/>
    <cellStyle name="Normal 18 12" xfId="18373" xr:uid="{578B8CF9-1609-44C0-80B2-8AF71597DD0D}"/>
    <cellStyle name="Normal 18 13" xfId="18448" xr:uid="{3B248483-C025-42C8-9A62-F507989573D4}"/>
    <cellStyle name="Normal 18 14" xfId="35454" xr:uid="{5D6B6821-EBBF-4974-BADE-BEAEA2906A2C}"/>
    <cellStyle name="Normal 18 2" xfId="3010" xr:uid="{4E714876-8C70-4DB9-A1B4-956EAC96721B}"/>
    <cellStyle name="Normal 18 2 2" xfId="5555" xr:uid="{961E6EE9-231D-44F7-8A9B-3DABD40E7D4E}"/>
    <cellStyle name="Normal 18 2 2 2" xfId="11105" xr:uid="{304048AD-DA52-4AEA-8AC7-941D3C7B96CB}"/>
    <cellStyle name="Normal 18 2 2 3" xfId="14887" xr:uid="{48B7C219-0134-4B7A-8BF2-46D49EE9E2C7}"/>
    <cellStyle name="Normal 18 2 3" xfId="12491" xr:uid="{BF8E9C66-98AF-48F1-B72D-1E9E7C97CF34}"/>
    <cellStyle name="Normal 18 2 4" xfId="8613" xr:uid="{E173DD3E-ECA8-4141-B635-F670F39811A2}"/>
    <cellStyle name="Normal 18 2 5" xfId="6995" xr:uid="{9A5CF8F0-B99F-49CF-A81B-B28972E1323D}"/>
    <cellStyle name="Normal 18 2 6" xfId="13439" xr:uid="{240D961F-C0BA-4E0A-8CE5-E194D5929E94}"/>
    <cellStyle name="Normal 18 2 7" xfId="14373" xr:uid="{AA805418-3B5E-471E-B93D-46B484F65C4E}"/>
    <cellStyle name="Normal 18 2 8" xfId="16891" xr:uid="{3296621B-0528-4ADB-8272-080A9A96DC1D}"/>
    <cellStyle name="Normal 18 3" xfId="3748" xr:uid="{A5F94497-E09A-4F21-8CF3-3091992411E9}"/>
    <cellStyle name="Normal 18 3 2" xfId="6016" xr:uid="{09935066-21EA-4486-A050-8D32B8EC37AF}"/>
    <cellStyle name="Normal 18 3 2 2" xfId="11566" xr:uid="{E44B6638-F476-425C-8712-4D5AD90137F5}"/>
    <cellStyle name="Normal 18 3 2 3" xfId="14894" xr:uid="{90A4595F-C13A-4075-B77E-0641857CF4E6}"/>
    <cellStyle name="Normal 18 3 3" xfId="12970" xr:uid="{71942EB8-36CB-435A-824A-CCA634E0D644}"/>
    <cellStyle name="Normal 18 3 4" xfId="9299" xr:uid="{88673271-DA9F-416F-A91A-0545376A84E5}"/>
    <cellStyle name="Normal 18 3 5" xfId="7725" xr:uid="{5A22122E-CF97-4A71-B09F-E33260A201FD}"/>
    <cellStyle name="Normal 18 3 6" xfId="13530" xr:uid="{00C64D9E-29D9-4601-9271-863DF17C4A40}"/>
    <cellStyle name="Normal 18 3 7" xfId="14374" xr:uid="{54CC51C5-2977-464D-9D57-06A659AC2605}"/>
    <cellStyle name="Normal 18 3 8" xfId="17630" xr:uid="{A2182349-724F-4988-8D66-C20FEA2E4968}"/>
    <cellStyle name="Normal 18 3 9" xfId="30346" xr:uid="{7B635D05-6ABF-4121-9A21-AD4367D2467A}"/>
    <cellStyle name="Normal 18 4" xfId="5115" xr:uid="{BF763F08-61C5-4CEE-871B-7BF983C1B135}"/>
    <cellStyle name="Normal 18 4 2" xfId="10665" xr:uid="{EA427549-AFFF-4E7B-A5CE-3FD6974672A9}"/>
    <cellStyle name="Normal 18 4 3" xfId="14854" xr:uid="{C7B6D96E-4389-4BDA-A4DE-AAA4C7A37E3D}"/>
    <cellStyle name="Normal 18 5" xfId="12026" xr:uid="{29644B81-3DF6-42FF-A69E-55E841DE9703}"/>
    <cellStyle name="Normal 18 5 2" xfId="14873" xr:uid="{E7CF2E28-3E51-44E6-BC8C-C5A45EA37940}"/>
    <cellStyle name="Normal 18 6" xfId="8170" xr:uid="{DD408A02-0E7A-4259-AB63-1ABB59BF37D2}"/>
    <cellStyle name="Normal 18 7" xfId="6492" xr:uid="{1026F7B4-D15B-4422-BCD0-635ACB724A6D}"/>
    <cellStyle name="Normal 18 8" xfId="13368" xr:uid="{81925595-BF36-4948-BF34-2981AAA50D3D}"/>
    <cellStyle name="Normal 18 9" xfId="13639" xr:uid="{33B8860B-F4AB-4AF5-B09A-97CB4992EF9C}"/>
    <cellStyle name="Normal 180" xfId="2035" xr:uid="{C700658C-F19E-4566-B6E8-595FFF78AA2D}"/>
    <cellStyle name="Normal 181" xfId="2036" xr:uid="{45675F78-D421-4D0E-8A20-96F21A528BA4}"/>
    <cellStyle name="Normal 182" xfId="2037" xr:uid="{D6C85358-0D99-4FE7-9EE5-3FE97B42F119}"/>
    <cellStyle name="Normal 183" xfId="2038" xr:uid="{C918DB89-2446-4431-9827-F08E77ADD695}"/>
    <cellStyle name="Normal 184" xfId="2039" xr:uid="{F9EB07C7-5EC5-4E88-8EB8-5C8021F89DCD}"/>
    <cellStyle name="Normal 185" xfId="2040" xr:uid="{2F506D3B-936A-4B3F-9E84-42A97B7EDBC0}"/>
    <cellStyle name="Normal 186" xfId="2041" xr:uid="{DA9A68B4-F7EC-4920-A3C2-11DF8FC32236}"/>
    <cellStyle name="Normal 187" xfId="2042" xr:uid="{7EC29900-F83E-4D79-A84D-B4EC19082D9B}"/>
    <cellStyle name="Normal 188" xfId="2043" xr:uid="{06466FB0-249E-4276-BE64-62ABE15A2B0E}"/>
    <cellStyle name="Normal 189" xfId="2044" xr:uid="{0F34C875-D86B-4C8B-8D4C-215CFC5839D9}"/>
    <cellStyle name="Normal 19" xfId="420" xr:uid="{E5E4A4E3-F066-47A8-9722-3E29B1FC84AD}"/>
    <cellStyle name="Normal 19 10" xfId="13641" xr:uid="{02BF98E4-E027-4FCD-836C-170034F7F996}"/>
    <cellStyle name="Normal 19 11" xfId="14375" xr:uid="{19CB4538-0C27-4ECE-952B-69AC3A2E1663}"/>
    <cellStyle name="Normal 19 12" xfId="16332" xr:uid="{84F075A8-889F-4B16-815C-166DF844B96C}"/>
    <cellStyle name="Normal 19 13" xfId="18375" xr:uid="{73D41C2A-E4D8-40DE-99D0-FEF2FDB591B1}"/>
    <cellStyle name="Normal 19 14" xfId="18450" xr:uid="{8E32D65C-38CE-4C4C-89A1-D704E56135C9}"/>
    <cellStyle name="Normal 19 15" xfId="28160" xr:uid="{367FC3B7-3262-4A42-9B65-53902B4C5BFD}"/>
    <cellStyle name="Normal 19 16" xfId="1046" xr:uid="{C9DE94C0-F495-4CF6-B159-AE3F95AEF498}"/>
    <cellStyle name="Normal 19 2" xfId="1703" xr:uid="{D3A8EE9F-E22C-4811-80BD-D86436D8815D}"/>
    <cellStyle name="Normal 19 2 10" xfId="16451" xr:uid="{C793E956-36C0-4003-996B-E84811B07A95}"/>
    <cellStyle name="Normal 19 2 11" xfId="29170" xr:uid="{7FA5A74A-0763-4E27-93BB-BF296A5511D2}"/>
    <cellStyle name="Normal 19 2 2" xfId="3162" xr:uid="{5400DC1C-84D6-4236-837A-9F3D2815B687}"/>
    <cellStyle name="Normal 19 2 2 2" xfId="5629" xr:uid="{C1D1BCA4-D814-46DF-8FC4-AF234F58250C}"/>
    <cellStyle name="Normal 19 2 2 2 2" xfId="11179" xr:uid="{E26EBD33-A16F-4EC8-A9B2-967C3D09131B}"/>
    <cellStyle name="Normal 19 2 2 3" xfId="12572" xr:uid="{8E4A647F-47DA-4B06-8712-288EE54254ED}"/>
    <cellStyle name="Normal 19 2 2 4" xfId="8752" xr:uid="{0F26279C-01EC-4A9E-A109-F938981EC7DC}"/>
    <cellStyle name="Normal 19 2 2 5" xfId="7141" xr:uid="{FDC7106B-379E-4373-ABA7-BCAE99DE6797}"/>
    <cellStyle name="Normal 19 2 2 6" xfId="13475" xr:uid="{250F1419-64AF-4E06-8210-49788BADDD01}"/>
    <cellStyle name="Normal 19 2 2 7" xfId="14889" xr:uid="{60EE5417-14BA-465D-9B21-3A05780BC5CA}"/>
    <cellStyle name="Normal 19 2 2 8" xfId="17043" xr:uid="{FC1637C2-782F-48EF-8989-CB9C4B73AF45}"/>
    <cellStyle name="Normal 19 2 3" xfId="3815" xr:uid="{79ACECF6-E029-4BEA-84DC-C0AD20301BBE}"/>
    <cellStyle name="Normal 19 2 3 2" xfId="6083" xr:uid="{21139FF1-B99C-4241-B09D-8367548FD3B8}"/>
    <cellStyle name="Normal 19 2 3 2 2" xfId="11633" xr:uid="{13BD5C8E-D5CD-4FE7-9050-527206D62D43}"/>
    <cellStyle name="Normal 19 2 3 3" xfId="13037" xr:uid="{92420EE9-97E8-4C79-97EE-2B7DE105750A}"/>
    <cellStyle name="Normal 19 2 3 4" xfId="9366" xr:uid="{AAB3B6A4-D853-4C97-BEBC-29B34E19EFB7}"/>
    <cellStyle name="Normal 19 2 3 5" xfId="7792" xr:uid="{0E116458-7E0D-4693-A01D-9C3A1CCCD86F}"/>
    <cellStyle name="Normal 19 2 3 6" xfId="13559" xr:uid="{C8B7812D-28D4-43BE-A042-2FA18AB38DE7}"/>
    <cellStyle name="Normal 19 2 3 7" xfId="17697" xr:uid="{716E8AD7-DEE8-4188-A302-4FFD0E4A2D16}"/>
    <cellStyle name="Normal 19 2 4" xfId="5182" xr:uid="{779EA151-B34E-4BCD-B37C-31614781D91C}"/>
    <cellStyle name="Normal 19 2 4 2" xfId="10732" xr:uid="{849858B1-6EC9-4379-84B1-5F2FCC413AD3}"/>
    <cellStyle name="Normal 19 2 5" xfId="12104" xr:uid="{BD28244C-3D4C-4AA9-8D0E-2187F6045DB4}"/>
    <cellStyle name="Normal 19 2 6" xfId="8237" xr:uid="{5FBD40E2-1B0A-473A-B3AE-547A6573C450}"/>
    <cellStyle name="Normal 19 2 7" xfId="6609" xr:uid="{1937D268-EFC6-43D2-B8DD-C0599A6C46ED}"/>
    <cellStyle name="Normal 19 2 8" xfId="13398" xr:uid="{A6C51CF1-EC0E-4F94-B17E-965E7ECB16D7}"/>
    <cellStyle name="Normal 19 2 9" xfId="14376" xr:uid="{B06712DC-3651-411E-A373-975EF3C76CE5}"/>
    <cellStyle name="Normal 19 3" xfId="3011" xr:uid="{E6DFCA2F-7576-4570-8574-E50C70F648C6}"/>
    <cellStyle name="Normal 19 3 2" xfId="5556" xr:uid="{01854D79-FCC6-4880-B1D8-700C20B7F162}"/>
    <cellStyle name="Normal 19 3 2 2" xfId="11106" xr:uid="{D80A4393-B51A-43F7-98CC-36AEDAEA2759}"/>
    <cellStyle name="Normal 19 3 2 3" xfId="14896" xr:uid="{9CC0E511-D2A6-400A-A6B2-95C2C07BED42}"/>
    <cellStyle name="Normal 19 3 3" xfId="12492" xr:uid="{D2F4A7E7-2A8B-4A19-BA5C-D269A964BF37}"/>
    <cellStyle name="Normal 19 3 4" xfId="8614" xr:uid="{6EFDFF59-E5CF-4106-9C39-B4FC7E25230F}"/>
    <cellStyle name="Normal 19 3 5" xfId="6996" xr:uid="{8EB7EA9E-97E1-44D6-97AB-73FFC505CBD3}"/>
    <cellStyle name="Normal 19 3 6" xfId="13440" xr:uid="{B8ED08CE-D135-478D-9EA2-30C03D995295}"/>
    <cellStyle name="Normal 19 3 7" xfId="14377" xr:uid="{ACFA7AD0-D59A-4D8D-8DE5-C024E08777F4}"/>
    <cellStyle name="Normal 19 3 8" xfId="16892" xr:uid="{45610171-8D1A-4B85-B28E-AF865958CFAF}"/>
    <cellStyle name="Normal 19 3 9" xfId="31048" xr:uid="{8AA16F95-2C05-4C30-864F-07CF09C82761}"/>
    <cellStyle name="Normal 19 4" xfId="3749" xr:uid="{A24582C6-78B0-45B4-8E42-6910A1FF3CF6}"/>
    <cellStyle name="Normal 19 4 2" xfId="6017" xr:uid="{217816F5-21E6-467D-9084-E177FDFAA950}"/>
    <cellStyle name="Normal 19 4 2 2" xfId="11567" xr:uid="{A260D19F-AE4D-4949-8E78-CDED7D0A8F19}"/>
    <cellStyle name="Normal 19 4 3" xfId="12971" xr:uid="{FF1A8430-B654-418B-84CE-154A9D23F2E6}"/>
    <cellStyle name="Normal 19 4 4" xfId="9300" xr:uid="{917939BA-8D11-494C-945C-84463830BA4E}"/>
    <cellStyle name="Normal 19 4 5" xfId="7726" xr:uid="{B85C9BFB-E8EE-4538-9173-43769C8942E1}"/>
    <cellStyle name="Normal 19 4 6" xfId="13531" xr:uid="{11C1442C-7871-46A7-B141-DFFA0273AA97}"/>
    <cellStyle name="Normal 19 4 7" xfId="14856" xr:uid="{D6BB07E6-DE15-47E4-8D22-5A164D739183}"/>
    <cellStyle name="Normal 19 4 8" xfId="17631" xr:uid="{4EFF9E8F-21CC-4864-8E1A-B06A1E75BB5B}"/>
    <cellStyle name="Normal 19 5" xfId="5116" xr:uid="{E053306A-41CF-4C42-89BF-FF266F1200B9}"/>
    <cellStyle name="Normal 19 5 2" xfId="10666" xr:uid="{114D1903-7633-41FA-B9AA-DCF3C72B745F}"/>
    <cellStyle name="Normal 19 5 3" xfId="14875" xr:uid="{C7234E7E-093B-4681-9254-4CA30BD5988F}"/>
    <cellStyle name="Normal 19 6" xfId="12027" xr:uid="{74B1E111-ADF7-4705-8DFD-EF6851CB401D}"/>
    <cellStyle name="Normal 19 7" xfId="8171" xr:uid="{86BA8A5A-9FD1-4E59-98C7-E392B4497DEB}"/>
    <cellStyle name="Normal 19 8" xfId="6493" xr:uid="{BEA82E88-8BE2-45A8-9CFB-D030C636942B}"/>
    <cellStyle name="Normal 19 9" xfId="13369" xr:uid="{31A3F7D2-9571-46F7-8DA5-AC2A3EE325AC}"/>
    <cellStyle name="Normal 190" xfId="2045" xr:uid="{823CE9F8-BF88-4E55-931F-8B18138B2FEE}"/>
    <cellStyle name="Normal 191" xfId="2046" xr:uid="{9893B819-3223-4127-AE98-FEA54C2F651E}"/>
    <cellStyle name="Normal 191 3" xfId="32804" xr:uid="{A07AF6DB-6E59-4A9F-BD1A-B8B48D8EF680}"/>
    <cellStyle name="Normal 191 3 2" xfId="32805" xr:uid="{AB068D50-D69A-4BFA-ADE9-962A085600A9}"/>
    <cellStyle name="Normal 191 3 2 2" xfId="32847" xr:uid="{6737ACF4-8EBA-4084-BB88-8B9741DC7B05}"/>
    <cellStyle name="Normal 191 3 2 2 2" xfId="35337" xr:uid="{1F3214B4-75FC-43AB-B029-1D74AE7D51E0}"/>
    <cellStyle name="Normal 191 3 2 3" xfId="35303" xr:uid="{B91D5E7D-E5D0-4D1E-B83F-FD8C5D506974}"/>
    <cellStyle name="Normal 191 3 3" xfId="32846" xr:uid="{F3C73D55-3F10-447C-841A-A98CAEE16D43}"/>
    <cellStyle name="Normal 191 3 3 2" xfId="35336" xr:uid="{220676A9-21E4-4020-974E-F4B1BC183711}"/>
    <cellStyle name="Normal 191 3 4" xfId="35302" xr:uid="{990F54ED-C537-4B00-B6C3-3EDDDB624598}"/>
    <cellStyle name="Normal 192" xfId="131" xr:uid="{7F2D63BD-518C-43CD-990D-36478BE20495}"/>
    <cellStyle name="Normal 192 2" xfId="27929" xr:uid="{C8BB6F58-737E-43A0-9F29-B9513F030825}"/>
    <cellStyle name="Normal 192 3" xfId="2047" xr:uid="{23610447-3142-48DB-9CD6-00F44099CD1C}"/>
    <cellStyle name="Normal 193" xfId="133" xr:uid="{50196ED8-A552-438F-9FB4-3307BE100EF3}"/>
    <cellStyle name="Normal 193 2" xfId="27931" xr:uid="{AD948F81-5DE2-430C-9967-84EAFA9ABE7C}"/>
    <cellStyle name="Normal 193 3" xfId="2048" xr:uid="{B3E4D7E1-5F5E-4A86-AAE9-271EE228112E}"/>
    <cellStyle name="Normal 194" xfId="130" xr:uid="{0E07BF23-0E39-4FBD-AF5B-B6958654292F}"/>
    <cellStyle name="Normal 194 2" xfId="27928" xr:uid="{D165B5D5-31CC-42A6-964A-475E20480083}"/>
    <cellStyle name="Normal 194 3" xfId="2049" xr:uid="{90774F1B-FC19-4265-B9E8-8CD641F26841}"/>
    <cellStyle name="Normal 195" xfId="2050" xr:uid="{333085CD-5F0A-4726-9AA1-4AD2B11DD08B}"/>
    <cellStyle name="Normal 196" xfId="2051" xr:uid="{C0596FCF-6D60-45BC-9356-80B54F4D4FA8}"/>
    <cellStyle name="Normal 197" xfId="189" xr:uid="{500BE5BA-BC42-4DAE-B12A-241484B45527}"/>
    <cellStyle name="Normal 197 2" xfId="27973" xr:uid="{B01A01FA-8000-4C2C-82E0-5C8858501E28}"/>
    <cellStyle name="Normal 197 3" xfId="2052" xr:uid="{33A96793-3792-4AC3-9468-E1E613ECE692}"/>
    <cellStyle name="Normal 197 4" xfId="35443" xr:uid="{1ADDDFDF-A706-482D-820F-B513F85E5835}"/>
    <cellStyle name="Normal 198" xfId="2053" xr:uid="{3EBC7279-B6AC-49B6-9D72-705446116E07}"/>
    <cellStyle name="Normal 199" xfId="2054" xr:uid="{B8BACAA3-87E1-4CFD-9424-2D2BC33DFB3C}"/>
    <cellStyle name="Normal 2" xfId="34" xr:uid="{00000000-0005-0000-0000-000018000000}"/>
    <cellStyle name="Normal 2 10" xfId="204" xr:uid="{039A5505-95D7-47B4-AD2A-F69CB549DB1A}"/>
    <cellStyle name="Normal 2 10 2" xfId="27984" xr:uid="{E6233A7F-D860-4EBE-90C9-1E90AE70AEEC}"/>
    <cellStyle name="Normal 2 10 2 2" xfId="30827" xr:uid="{090C35F9-9BE4-4D96-9F04-AED15D29F6E1}"/>
    <cellStyle name="Normal 2 10 2 2 2" xfId="31534" xr:uid="{A83CC72C-D0D0-4CD9-8C67-79A9643E902D}"/>
    <cellStyle name="Normal 2 10 2 3" xfId="31535" xr:uid="{138E166D-2E2E-4306-860B-D16FB67C2407}"/>
    <cellStyle name="Normal 2 10 2 4" xfId="30523" xr:uid="{E00F91B0-E39A-4966-97C2-6EE5F6B77D69}"/>
    <cellStyle name="Normal 2 10 3" xfId="12" xr:uid="{00000000-0005-0000-0000-000019000000}"/>
    <cellStyle name="Normal 2 10 3 2" xfId="31536" xr:uid="{4B00736D-D0D2-4CA3-855E-E2E8FD2CC6EB}"/>
    <cellStyle name="Normal 2 10 3 3" xfId="35386" xr:uid="{5F856680-F7A3-4F24-AAE6-2CB704072B77}"/>
    <cellStyle name="Normal 2 10 3 4" xfId="30826" xr:uid="{20828F36-9CCF-462F-95EC-D44F155D5F0C}"/>
    <cellStyle name="Normal 2 10 3 5" xfId="413" xr:uid="{D67867C5-3730-4D3D-83EA-EA562118F455}"/>
    <cellStyle name="Normal 2 10 4" xfId="31049" xr:uid="{1CE36F55-6394-44A3-A134-09F53FC9BE05}"/>
    <cellStyle name="Normal 2 10 5" xfId="31537" xr:uid="{94A3E6B3-1E48-4B55-83CC-01432CC9D92A}"/>
    <cellStyle name="Normal 2 10 6" xfId="30522" xr:uid="{8627D3EE-6237-447D-98CA-9BBBF913F2CF}"/>
    <cellStyle name="Normal 2 10 7" xfId="29171" xr:uid="{853E3AB1-E661-4A05-BAF7-5E6CC127C747}"/>
    <cellStyle name="Normal 2 10 8" xfId="35455" xr:uid="{67424DA7-2C5C-41FE-8B9F-051D6D43BC1D}"/>
    <cellStyle name="Normal 2 11" xfId="120" xr:uid="{B0591D32-C428-41C0-9E8D-7047AA4438F5}"/>
    <cellStyle name="Normal 2 11 2" xfId="142" xr:uid="{162FFB0C-9E82-4A24-B6C5-AF6C18E6D984}"/>
    <cellStyle name="Normal 2 11 2 2" xfId="31538" xr:uid="{3DBFF40F-BF6C-45C9-B732-86E261891842}"/>
    <cellStyle name="Normal 2 11 2 3" xfId="30828" xr:uid="{7B1F0621-3144-4D30-B4F7-14807F6A714F}"/>
    <cellStyle name="Normal 2 11 3" xfId="27922" xr:uid="{45D4A98A-3E1E-4E2A-8B12-18A9BD3BC550}"/>
    <cellStyle name="Normal 2 11 3 2" xfId="34075" xr:uid="{5D674E55-BC33-4E52-8D50-639E12D745FB}"/>
    <cellStyle name="Normal 2 11 3 3" xfId="31167" xr:uid="{BB77BCB7-18F2-46FC-8183-6730AA7F9A55}"/>
    <cellStyle name="Normal 2 11 4" xfId="31539" xr:uid="{22DA1691-1150-44BB-932F-2B229244A6A3}"/>
    <cellStyle name="Normal 2 11 5" xfId="30524" xr:uid="{5E3E1A87-8470-4F99-84EB-E8A9D37D7C00}"/>
    <cellStyle name="Normal 2 11 6" xfId="32774" xr:uid="{61D848DA-6C15-43F5-B255-4228AB236E64}"/>
    <cellStyle name="Normal 2 11 6 2" xfId="35277" xr:uid="{E99A6697-DC35-4571-968C-AD9A408A1838}"/>
    <cellStyle name="Normal 2 11 7" xfId="32965" xr:uid="{3E94469D-49B7-4385-B37D-F80FA8F0B0A0}"/>
    <cellStyle name="Normal 2 11 8" xfId="29172" xr:uid="{FCCE4CBA-01B1-49B1-83BA-8A3FA1B15C7E}"/>
    <cellStyle name="Normal 2 12" xfId="14379" xr:uid="{75B0FE4C-0DF4-4406-B385-29873401C587}"/>
    <cellStyle name="Normal 2 12 2" xfId="30972" xr:uid="{EB8D2CF8-7243-48D5-AF83-2C0353035454}"/>
    <cellStyle name="Normal 2 13" xfId="14380" xr:uid="{EB7D8B5F-9F06-4D52-A0CA-E4EB8DF03E5D}"/>
    <cellStyle name="Normal 2 14" xfId="2430" xr:uid="{F72C5B25-374B-4702-9070-3A8E6C66C8CB}"/>
    <cellStyle name="Normal 2 14 2" xfId="14381" xr:uid="{72F71367-F151-4EA6-8338-17C31B874906}"/>
    <cellStyle name="Normal 2 15" xfId="14382" xr:uid="{43E619C3-1FFC-44A9-A408-D0FF8E02809A}"/>
    <cellStyle name="Normal 2 16" xfId="14383" xr:uid="{AA1C8360-36AF-433E-A7F1-D789D831AF84}"/>
    <cellStyle name="Normal 2 17" xfId="14384" xr:uid="{BDFA8867-F22C-436F-A14E-5330FAAFAC85}"/>
    <cellStyle name="Normal 2 18" xfId="14385" xr:uid="{9E5CC918-0EB5-46E5-BB7C-8573469EAEB2}"/>
    <cellStyle name="Normal 2 19" xfId="14386" xr:uid="{5E1F9B64-E642-42E8-87EC-76AE1A054A72}"/>
    <cellStyle name="Normal 2 2" xfId="35" xr:uid="{00000000-0005-0000-0000-00001A000000}"/>
    <cellStyle name="Normal 2 2 10" xfId="29173" xr:uid="{82741BCB-1810-4E76-9478-80B6FEAC1A3E}"/>
    <cellStyle name="Normal 2 2 11" xfId="29174" xr:uid="{5C3B9077-E22F-4A70-9D9F-644A8DE914A0}"/>
    <cellStyle name="Normal 2 2 12" xfId="29175" xr:uid="{CC6FCCFE-3FD7-4D34-A4D6-53F0D5767C95}"/>
    <cellStyle name="Normal 2 2 13" xfId="29176" xr:uid="{EA7D45D8-F8DD-486B-8FF7-B50F4F96F37F}"/>
    <cellStyle name="Normal 2 2 14" xfId="29177" xr:uid="{F1260663-5057-461B-9AD1-C503E4B4787D}"/>
    <cellStyle name="Normal 2 2 15" xfId="29178" xr:uid="{227F06B7-19F9-4620-ADF0-68604D21BBD2}"/>
    <cellStyle name="Normal 2 2 16" xfId="29179" xr:uid="{2BA6CA3F-2E94-4F82-A2F8-F001C23EFCC6}"/>
    <cellStyle name="Normal 2 2 17" xfId="29180" xr:uid="{29ADCD90-B9CE-4783-B85A-AC200A62F439}"/>
    <cellStyle name="Normal 2 2 18" xfId="29181" xr:uid="{B5B2B535-2907-4869-BE50-4AA729A5089F}"/>
    <cellStyle name="Normal 2 2 19" xfId="29182" xr:uid="{806F3251-CC0E-41A2-AD5F-8332E36C6922}"/>
    <cellStyle name="Normal 2 2 2" xfId="36" xr:uid="{00000000-0005-0000-0000-00001B000000}"/>
    <cellStyle name="Normal 2 2 2 2" xfId="670" xr:uid="{787546F0-24E9-4FB4-B7B0-44AE2424CDCA}"/>
    <cellStyle name="Normal 2 2 2 2 2" xfId="128" xr:uid="{2760784D-0AF7-4602-9E72-9654DE78F34E}"/>
    <cellStyle name="Normal 2 2 2 2 2 2" xfId="27926" xr:uid="{F744FAC6-29D7-43BC-9709-13DED24D52F6}"/>
    <cellStyle name="Normal 2 2 2 2 2 3" xfId="15976" xr:uid="{4DB2114A-5A93-4778-B81E-79CF48E24B35}"/>
    <cellStyle name="Normal 2 2 2 2 3" xfId="28306" xr:uid="{5C734B2A-879E-4B52-92E8-7E40568B273D}"/>
    <cellStyle name="Normal 2 2 2 2 3 3" xfId="795" xr:uid="{6FA6A896-82AC-4D21-AAF9-090246CFF2A2}"/>
    <cellStyle name="Normal 2 2 2 2 4" xfId="14388" xr:uid="{A93E0F0D-20BE-4A88-928A-F5EC5CB529B0}"/>
    <cellStyle name="Normal 2 2 2 2 4 2" xfId="35425" xr:uid="{5880475F-90DB-4C51-9CBD-A874227693E0}"/>
    <cellStyle name="Normal 2 2 2 2 5" xfId="29183" xr:uid="{9A03DF28-5AA6-4337-A1CC-B974184C31C3}"/>
    <cellStyle name="Normal 2 2 2 3" xfId="748" xr:uid="{913CFF08-E50E-4A18-905E-A826F53C2579}"/>
    <cellStyle name="Normal 2 2 2 3 2" xfId="28373" xr:uid="{84A787F5-660A-4224-B7E0-9B9AA4465AB9}"/>
    <cellStyle name="Normal 2 2 2 3 3" xfId="15977" xr:uid="{E4D245CF-34F8-4563-BBF9-599C433BA5D1}"/>
    <cellStyle name="Normal 2 2 2 4" xfId="448" xr:uid="{41BC9F65-CEE1-4F5F-9777-DE40D138479F}"/>
    <cellStyle name="Normal 2 2 2 4 2" xfId="28177" xr:uid="{04471B4E-4928-4D58-BAE2-B70A9D2715F5}"/>
    <cellStyle name="Normal 2 2 2 4 3" xfId="15978" xr:uid="{E57C1D5A-CADC-4780-8743-C3FBFAE6A5C8}"/>
    <cellStyle name="Normal 2 2 2 5" xfId="15979" xr:uid="{00C4AC48-8165-49CC-80C5-7C40C68B9325}"/>
    <cellStyle name="Normal 2 2 2 5 2" xfId="28960" xr:uid="{619780A4-91AD-43B3-BB76-7A1FE85BCF38}"/>
    <cellStyle name="Normal 2 2 2 6" xfId="15975" xr:uid="{05DEAC06-5DCB-4E0F-B76C-132328A6A284}"/>
    <cellStyle name="Normal 2 2 2 7" xfId="28115" xr:uid="{E2F83889-BF27-48BA-8EAC-FFE3C692838F}"/>
    <cellStyle name="Normal 2 2 2 8" xfId="3" xr:uid="{00000000-0005-0000-0000-00001C000000}"/>
    <cellStyle name="Normal 2 2 2 8 2" xfId="32784" xr:uid="{3F4DB418-DF0B-4D82-BAC4-EBB7927EC1F7}"/>
    <cellStyle name="Normal 2 2 2 8 3" xfId="1541" xr:uid="{66B64C0E-635B-44EF-A696-70EB5910D59E}"/>
    <cellStyle name="Normal 2 2 2 9" xfId="363" xr:uid="{F553720D-94A2-4F2A-8781-86A51C1689CA}"/>
    <cellStyle name="Normal 2 2 20" xfId="30974" xr:uid="{EE625AD8-C916-4225-B407-8655337517B0}"/>
    <cellStyle name="Normal 2 2 21" xfId="97" xr:uid="{6BABDF6C-BC8E-4930-8CA6-77BE8119E4E4}"/>
    <cellStyle name="Normal 2 2 3" xfId="232" xr:uid="{2271580E-112B-44EA-950E-FCC222A30658}"/>
    <cellStyle name="Normal 2 2 3 2" xfId="802" xr:uid="{6D3E0D20-44BC-48EE-9C28-F8C422EA895F}"/>
    <cellStyle name="Normal 2 2 3 2 2" xfId="28411" xr:uid="{A45FEB31-B113-4FF0-B8A4-9BCC268DA080}"/>
    <cellStyle name="Normal 2 2 3 2 3" xfId="15980" xr:uid="{05BAF89D-7A97-47EF-B2E7-7F3DAAB1FA9C}"/>
    <cellStyle name="Normal 2 2 3 3" xfId="28008" xr:uid="{9893E17B-3034-40F8-AC75-5853E799174A}"/>
    <cellStyle name="Normal 2 2 3 3 2" xfId="28957" xr:uid="{4390E309-811C-434F-837F-20292F806F72}"/>
    <cellStyle name="Normal 2 2 3 4" xfId="14389" xr:uid="{3BFFCBE8-86A3-42BD-A35E-CF3F93C586CF}"/>
    <cellStyle name="Normal 2 2 4" xfId="194" xr:uid="{CA97E6EB-6080-473A-AD72-A5A62C40079E}"/>
    <cellStyle name="Normal 2 2 4 10" xfId="29184" xr:uid="{2FFB13A7-2A81-45D6-8EDC-5AE8877C405A}"/>
    <cellStyle name="Normal 2 2 4 10 2" xfId="29185" xr:uid="{12BCBE53-BFC7-46AE-A0BA-147063F7F4C9}"/>
    <cellStyle name="Normal 2 2 4 10 2 2" xfId="29186" xr:uid="{09229FE2-41DC-4147-849C-FC997FA5BE19}"/>
    <cellStyle name="Normal 2 2 4 10 2 2 2" xfId="32399" xr:uid="{462265F4-0D97-449B-AF5A-9261AC19E174}"/>
    <cellStyle name="Normal 2 2 4 10 2 2 2 2" xfId="34902" xr:uid="{E77E8E25-0F5C-4070-ADED-73F366168BB3}"/>
    <cellStyle name="Normal 2 2 4 10 2 2 3" xfId="32968" xr:uid="{8B3E46E1-2CCF-49C4-9197-6DCF1B4F8A32}"/>
    <cellStyle name="Normal 2 2 4 10 2 3" xfId="32022" xr:uid="{69F1ECCF-8943-4CCF-AEA8-9E6D7BE5E704}"/>
    <cellStyle name="Normal 2 2 4 10 2 3 2" xfId="34524" xr:uid="{E33CFEE4-2396-4418-B988-E3EF46ED3299}"/>
    <cellStyle name="Normal 2 2 4 10 2 4" xfId="32967" xr:uid="{4A064A98-7C2A-46C7-A023-F2B2361479AC}"/>
    <cellStyle name="Normal 2 2 4 10 3" xfId="29187" xr:uid="{9AB87AAE-73E6-41E1-8FBC-036446E7DAA7}"/>
    <cellStyle name="Normal 2 2 4 10 3 2" xfId="29188" xr:uid="{6D3154D7-7081-4806-B2AC-699E148607F8}"/>
    <cellStyle name="Normal 2 2 4 10 3 2 2" xfId="32400" xr:uid="{40F5B92F-9451-4AED-8FAB-9FEAF86B982A}"/>
    <cellStyle name="Normal 2 2 4 10 3 2 2 2" xfId="34903" xr:uid="{CD842321-712A-4264-AF7C-A39A3E9BD789}"/>
    <cellStyle name="Normal 2 2 4 10 3 2 3" xfId="32970" xr:uid="{C6C48FF0-4CFE-4C9B-A37E-17066B79DDF6}"/>
    <cellStyle name="Normal 2 2 4 10 3 3" xfId="32023" xr:uid="{515D2130-BAB5-4F16-BDF2-B1201E62BA31}"/>
    <cellStyle name="Normal 2 2 4 10 3 3 2" xfId="34525" xr:uid="{F36032FB-04A0-4892-8E3B-2861D6B3259F}"/>
    <cellStyle name="Normal 2 2 4 10 3 4" xfId="32969" xr:uid="{E80F0681-9193-4FBC-9D46-BA4B14844E5D}"/>
    <cellStyle name="Normal 2 2 4 10 4" xfId="29189" xr:uid="{ADD62E0B-1204-4567-83F8-2B8DA9990634}"/>
    <cellStyle name="Normal 2 2 4 10 4 2" xfId="32398" xr:uid="{3F8F3A8A-94B7-4305-A1AA-D8E75CC2BFD6}"/>
    <cellStyle name="Normal 2 2 4 10 4 2 2" xfId="34901" xr:uid="{D4F674D0-80D3-4479-BC2F-71E2D9585B23}"/>
    <cellStyle name="Normal 2 2 4 10 4 3" xfId="32971" xr:uid="{2AB3F83D-F509-42B9-92A6-CFFFB804A692}"/>
    <cellStyle name="Normal 2 2 4 10 5" xfId="32021" xr:uid="{B8AAE52B-729D-4689-B7DF-628CBB8D5684}"/>
    <cellStyle name="Normal 2 2 4 10 5 2" xfId="34523" xr:uid="{49CA936B-80A9-4C54-B509-A4BDCAD103EE}"/>
    <cellStyle name="Normal 2 2 4 10 6" xfId="32966" xr:uid="{E0F86AF8-FD0F-43BB-8CDD-661C5C5E9176}"/>
    <cellStyle name="Normal 2 2 4 11" xfId="29190" xr:uid="{7F328E52-47D2-42FE-B6BA-A7AC95BBB32C}"/>
    <cellStyle name="Normal 2 2 4 11 2" xfId="29191" xr:uid="{1BBDC7FA-5E1D-48D8-A1C4-AB340AAD78F1}"/>
    <cellStyle name="Normal 2 2 4 11 2 2" xfId="29192" xr:uid="{BD66154C-0776-4744-A3C9-0A7BBCCDC516}"/>
    <cellStyle name="Normal 2 2 4 11 2 2 2" xfId="32402" xr:uid="{25FB80DA-46A3-45F4-9170-02D0176FDDB9}"/>
    <cellStyle name="Normal 2 2 4 11 2 2 2 2" xfId="34905" xr:uid="{A7952BDA-9B33-449E-91C7-D0338D8526CF}"/>
    <cellStyle name="Normal 2 2 4 11 2 2 3" xfId="32974" xr:uid="{E5ACE947-9633-4FC4-9C34-6A35488EED41}"/>
    <cellStyle name="Normal 2 2 4 11 2 3" xfId="32025" xr:uid="{B52ED2BB-7A09-4440-ABE6-6A3F4D62F3EA}"/>
    <cellStyle name="Normal 2 2 4 11 2 3 2" xfId="34527" xr:uid="{436684B4-BF53-433E-AF0D-C0332000E7D4}"/>
    <cellStyle name="Normal 2 2 4 11 2 4" xfId="32973" xr:uid="{4E4D5F26-7497-4545-A1C1-D51B29AF9619}"/>
    <cellStyle name="Normal 2 2 4 11 3" xfId="29193" xr:uid="{433BAB99-EDAB-48EE-B376-52081005728A}"/>
    <cellStyle name="Normal 2 2 4 11 3 2" xfId="29194" xr:uid="{61B74532-C27E-4E58-9108-EBD4D7A74F0F}"/>
    <cellStyle name="Normal 2 2 4 11 3 2 2" xfId="32403" xr:uid="{A1B6565A-74B8-4A53-93D3-5D2A11D9C6CD}"/>
    <cellStyle name="Normal 2 2 4 11 3 2 2 2" xfId="34906" xr:uid="{52BD155A-8F22-4569-BCCE-0017AD457382}"/>
    <cellStyle name="Normal 2 2 4 11 3 2 3" xfId="32976" xr:uid="{F2E7EC94-CF07-453E-BFDD-B4D400222DC1}"/>
    <cellStyle name="Normal 2 2 4 11 3 3" xfId="32026" xr:uid="{A5649BAC-CDAC-4B2F-8326-E6E72C2C13F7}"/>
    <cellStyle name="Normal 2 2 4 11 3 3 2" xfId="34528" xr:uid="{0F93EC91-23C9-4E20-AAB7-7B91ADEB670A}"/>
    <cellStyle name="Normal 2 2 4 11 3 4" xfId="32975" xr:uid="{334D6E70-9B9B-4062-84B9-309AD850FF3B}"/>
    <cellStyle name="Normal 2 2 4 11 4" xfId="29195" xr:uid="{2462C5FF-1B88-4633-AC46-4B5C1270913F}"/>
    <cellStyle name="Normal 2 2 4 11 4 2" xfId="32401" xr:uid="{C7985271-BADB-4F1C-9C09-9C07448C8CE7}"/>
    <cellStyle name="Normal 2 2 4 11 4 2 2" xfId="34904" xr:uid="{B1844452-5FFE-4C91-BA74-85BD92CD350B}"/>
    <cellStyle name="Normal 2 2 4 11 4 3" xfId="32977" xr:uid="{F3FCCEDF-3425-4FD0-9198-63A4B55AFF8E}"/>
    <cellStyle name="Normal 2 2 4 11 5" xfId="32024" xr:uid="{C7719B4B-7372-4B5F-A67A-19DCC448AE34}"/>
    <cellStyle name="Normal 2 2 4 11 5 2" xfId="34526" xr:uid="{50BA6F86-4BC8-4A1D-A112-D1211889B103}"/>
    <cellStyle name="Normal 2 2 4 11 6" xfId="32972" xr:uid="{34A14BC7-0F46-4A35-BED1-CEBC2F5B0F58}"/>
    <cellStyle name="Normal 2 2 4 12" xfId="29196" xr:uid="{69FCE5B1-1E9F-49C7-BC8C-896242C94AC3}"/>
    <cellStyle name="Normal 2 2 4 12 2" xfId="29197" xr:uid="{4E883229-090C-4900-90A4-AF630ABEE8B0}"/>
    <cellStyle name="Normal 2 2 4 12 2 2" xfId="29198" xr:uid="{471F6976-68EF-4F3A-8E56-9DD1C8033342}"/>
    <cellStyle name="Normal 2 2 4 12 2 2 2" xfId="32405" xr:uid="{FD22F374-B532-4CB5-8052-C10367C5BDA5}"/>
    <cellStyle name="Normal 2 2 4 12 2 2 2 2" xfId="34908" xr:uid="{3A6FF836-444F-4DC3-9D89-7E9C70D25858}"/>
    <cellStyle name="Normal 2 2 4 12 2 2 3" xfId="32980" xr:uid="{29031DDE-EB20-4571-9505-67A0BD5ABE84}"/>
    <cellStyle name="Normal 2 2 4 12 2 3" xfId="32028" xr:uid="{92EC216E-C424-4547-A27C-6F0EA904C000}"/>
    <cellStyle name="Normal 2 2 4 12 2 3 2" xfId="34530" xr:uid="{81ED54B1-E93A-47BB-99C3-31CE30A34DDE}"/>
    <cellStyle name="Normal 2 2 4 12 2 4" xfId="32979" xr:uid="{18C99CCB-00AE-4636-AF24-4BAD3E6BA741}"/>
    <cellStyle name="Normal 2 2 4 12 3" xfId="29199" xr:uid="{6744DD0A-2AA0-4C9C-8BD3-0AC972C19F4A}"/>
    <cellStyle name="Normal 2 2 4 12 3 2" xfId="29200" xr:uid="{3568D381-7886-4308-A865-44C1CA4462F0}"/>
    <cellStyle name="Normal 2 2 4 12 3 2 2" xfId="32406" xr:uid="{BCD59357-3A1D-48FA-963B-EB57E5769A94}"/>
    <cellStyle name="Normal 2 2 4 12 3 2 2 2" xfId="34909" xr:uid="{A5DBDA66-F3E6-42FD-9CAD-2D97BA617A61}"/>
    <cellStyle name="Normal 2 2 4 12 3 2 3" xfId="32982" xr:uid="{04A5963E-96CA-4B5D-815B-F1C9B4DDD1E4}"/>
    <cellStyle name="Normal 2 2 4 12 3 3" xfId="32029" xr:uid="{0018149C-F0DB-4313-8BF0-09980139DB84}"/>
    <cellStyle name="Normal 2 2 4 12 3 3 2" xfId="34531" xr:uid="{E4920EF5-3EE0-4F22-8DAD-26BBE4B5D600}"/>
    <cellStyle name="Normal 2 2 4 12 3 4" xfId="32981" xr:uid="{0CF65BE4-8E37-4B35-9375-544066F22CF6}"/>
    <cellStyle name="Normal 2 2 4 12 4" xfId="29201" xr:uid="{3CAD3BC2-DD8E-4DDF-A719-18B32A8FB613}"/>
    <cellStyle name="Normal 2 2 4 12 4 2" xfId="32404" xr:uid="{601F81CB-A54D-4C92-BB2B-197BA07AEAB6}"/>
    <cellStyle name="Normal 2 2 4 12 4 2 2" xfId="34907" xr:uid="{2EC282B3-A704-4684-B001-38C5547A9149}"/>
    <cellStyle name="Normal 2 2 4 12 4 3" xfId="32983" xr:uid="{AB456318-65E5-4BC0-8B4B-4D864F50E058}"/>
    <cellStyle name="Normal 2 2 4 12 5" xfId="32027" xr:uid="{B7867F1D-A750-4D33-B9D4-DC9CB7897BD8}"/>
    <cellStyle name="Normal 2 2 4 12 5 2" xfId="34529" xr:uid="{6BA627F4-107A-44C4-8523-5CFBE9C7F37D}"/>
    <cellStyle name="Normal 2 2 4 12 6" xfId="32978" xr:uid="{9516E86A-C708-44CC-AB53-FCB757D0B725}"/>
    <cellStyle name="Normal 2 2 4 13" xfId="31050" xr:uid="{8F76DFFA-B30E-493E-B8D0-F980F33DA355}"/>
    <cellStyle name="Normal 2 2 4 2" xfId="27976" xr:uid="{BA41C23E-E61B-4EF4-BD6E-490C91C2337E}"/>
    <cellStyle name="Normal 2 2 4 2 10" xfId="29203" xr:uid="{F70DC876-46C5-462B-A5FE-FC8C5389C48A}"/>
    <cellStyle name="Normal 2 2 4 2 11" xfId="29204" xr:uid="{554DDA1E-5EE6-4E21-AF62-ACBE1D017BDC}"/>
    <cellStyle name="Normal 2 2 4 2 12" xfId="29205" xr:uid="{6F79B053-F1B7-49BD-8980-5FCF7FC27D95}"/>
    <cellStyle name="Normal 2 2 4 2 13" xfId="29206" xr:uid="{BF2AD729-72B1-4755-BDA4-A0C7CE16C6C1}"/>
    <cellStyle name="Normal 2 2 4 2 13 2" xfId="29207" xr:uid="{FFE1DA0C-F307-472C-8DAA-0A3A91044A21}"/>
    <cellStyle name="Normal 2 2 4 2 13 2 2" xfId="32408" xr:uid="{1D857C2D-8A20-4F8A-B0D1-FE072A72BFC7}"/>
    <cellStyle name="Normal 2 2 4 2 13 2 2 2" xfId="34911" xr:uid="{E149E3FA-B9C7-4DDC-BB97-216D23FA6865}"/>
    <cellStyle name="Normal 2 2 4 2 13 2 3" xfId="32986" xr:uid="{57336EF6-B640-42A9-BE36-84F887CF05FF}"/>
    <cellStyle name="Normal 2 2 4 2 13 3" xfId="32031" xr:uid="{1B4C33BE-7748-4E2E-9CBC-D2F962409DE3}"/>
    <cellStyle name="Normal 2 2 4 2 13 3 2" xfId="34533" xr:uid="{B593C0A3-2B53-4269-9C37-638D2FE557FC}"/>
    <cellStyle name="Normal 2 2 4 2 13 4" xfId="32985" xr:uid="{B36CC65A-8DA8-43D5-82C9-407145F6E17D}"/>
    <cellStyle name="Normal 2 2 4 2 14" xfId="29208" xr:uid="{E1A397B0-BE08-4F33-BC02-6BC3C5057D3A}"/>
    <cellStyle name="Normal 2 2 4 2 14 2" xfId="29209" xr:uid="{50E8B8C9-012D-4362-9574-B32C4682F091}"/>
    <cellStyle name="Normal 2 2 4 2 14 2 2" xfId="32409" xr:uid="{F814DE70-4C5E-4F33-859F-37E8D734E7C6}"/>
    <cellStyle name="Normal 2 2 4 2 14 2 2 2" xfId="34912" xr:uid="{E3E8948B-7272-4343-9CA2-8549437BF3C5}"/>
    <cellStyle name="Normal 2 2 4 2 14 2 3" xfId="32988" xr:uid="{26C29BF7-5E54-4FD0-A7C7-5206F35B7D41}"/>
    <cellStyle name="Normal 2 2 4 2 14 3" xfId="32032" xr:uid="{50D6EB96-3100-496B-9098-1B8E6287907D}"/>
    <cellStyle name="Normal 2 2 4 2 14 3 2" xfId="34534" xr:uid="{FD0C5BAE-BFE8-4039-AD93-56FAAEC254B1}"/>
    <cellStyle name="Normal 2 2 4 2 14 4" xfId="32987" xr:uid="{E0181D0E-5352-4EA6-9C46-CF337ECA33BD}"/>
    <cellStyle name="Normal 2 2 4 2 15" xfId="29210" xr:uid="{5FE89480-AEF2-4276-B1E9-0F90F82D9D35}"/>
    <cellStyle name="Normal 2 2 4 2 15 2" xfId="32407" xr:uid="{ECA8C07D-E316-4DF9-919D-E4979D2A778F}"/>
    <cellStyle name="Normal 2 2 4 2 15 2 2" xfId="34910" xr:uid="{27BE990C-47BE-45F0-BA5A-AB1A664BDE82}"/>
    <cellStyle name="Normal 2 2 4 2 15 3" xfId="32989" xr:uid="{0DAA382A-2426-4A98-850B-52A347F965E7}"/>
    <cellStyle name="Normal 2 2 4 2 16" xfId="32030" xr:uid="{0D5504EC-B66A-4040-AD73-500E6A8A16F9}"/>
    <cellStyle name="Normal 2 2 4 2 16 2" xfId="34532" xr:uid="{3EC902DA-FC34-4C69-B54A-372DB425CF99}"/>
    <cellStyle name="Normal 2 2 4 2 17" xfId="32984" xr:uid="{E1AAEC57-D31D-48C1-81DF-14F3E8DDE8D2}"/>
    <cellStyle name="Normal 2 2 4 2 18" xfId="29202" xr:uid="{F9B4F970-C434-4687-9DF8-86D1157CD4E9}"/>
    <cellStyle name="Normal 2 2 4 2 2" xfId="29211" xr:uid="{15351886-7C6F-424C-94AE-E09128660A07}"/>
    <cellStyle name="Normal 2 2 4 2 2 2" xfId="29212" xr:uid="{C5B04F75-8F1E-4BB0-9927-3B34A22CA800}"/>
    <cellStyle name="Normal 2 2 4 2 2 2 10" xfId="29213" xr:uid="{96023E34-D65E-4FBF-AD2A-9CCDD9A9039C}"/>
    <cellStyle name="Normal 2 2 4 2 2 2 10 2" xfId="29214" xr:uid="{6B6F3E3B-ABE0-47C7-BA7B-6A91EED70320}"/>
    <cellStyle name="Normal 2 2 4 2 2 2 10 2 2" xfId="32411" xr:uid="{8C67FE74-9DB3-498B-BF96-946E0EF042A4}"/>
    <cellStyle name="Normal 2 2 4 2 2 2 10 2 2 2" xfId="34914" xr:uid="{489C26C1-5BF2-49DB-8A9B-A67D1F0FE5FC}"/>
    <cellStyle name="Normal 2 2 4 2 2 2 10 2 3" xfId="32992" xr:uid="{BEC83B63-2988-4B17-9E23-90A0E613EE40}"/>
    <cellStyle name="Normal 2 2 4 2 2 2 10 3" xfId="32034" xr:uid="{724AADA8-D48D-4405-BADF-476750711412}"/>
    <cellStyle name="Normal 2 2 4 2 2 2 10 3 2" xfId="34536" xr:uid="{8F4508FA-101F-4FFD-8CE2-F1B5D86D4951}"/>
    <cellStyle name="Normal 2 2 4 2 2 2 10 4" xfId="32991" xr:uid="{04AFFC7C-1B97-46E0-9776-9880CE66979E}"/>
    <cellStyle name="Normal 2 2 4 2 2 2 11" xfId="29215" xr:uid="{4E130750-D59E-4EA9-8544-8FB21DB6B9B8}"/>
    <cellStyle name="Normal 2 2 4 2 2 2 11 2" xfId="32410" xr:uid="{E7DEB0D8-C39B-4B59-9E90-3C293636114B}"/>
    <cellStyle name="Normal 2 2 4 2 2 2 11 2 2" xfId="34913" xr:uid="{C69D61EF-9615-4859-A274-C0F0AF7525D6}"/>
    <cellStyle name="Normal 2 2 4 2 2 2 11 3" xfId="32993" xr:uid="{F089BC4A-C06A-44BA-A72B-D3269ADD1AFC}"/>
    <cellStyle name="Normal 2 2 4 2 2 2 12" xfId="32033" xr:uid="{2D96F6D7-C42C-4B0B-8130-CA8CD8D834DA}"/>
    <cellStyle name="Normal 2 2 4 2 2 2 12 2" xfId="34535" xr:uid="{E1C481E7-A855-40F8-9A36-A1236D15BAD3}"/>
    <cellStyle name="Normal 2 2 4 2 2 2 13" xfId="32990" xr:uid="{CF4ACF76-A74E-4FDA-85B6-32770BFE7920}"/>
    <cellStyle name="Normal 2 2 4 2 2 2 2" xfId="29216" xr:uid="{F1B3BC04-8053-44B7-BAD3-437EADBC5629}"/>
    <cellStyle name="Normal 2 2 4 2 2 2 3" xfId="29217" xr:uid="{2616119D-65AE-43A4-A5A6-3364AA723D81}"/>
    <cellStyle name="Normal 2 2 4 2 2 2 4" xfId="29218" xr:uid="{85CEEBD9-13B9-4986-9932-C55DC53F0818}"/>
    <cellStyle name="Normal 2 2 4 2 2 2 5" xfId="29219" xr:uid="{11539ADC-7DC5-41FF-AB8C-E1A1F8270E9B}"/>
    <cellStyle name="Normal 2 2 4 2 2 2 6" xfId="29220" xr:uid="{A69B9881-4FEA-4D7F-9616-DD658A7E1D52}"/>
    <cellStyle name="Normal 2 2 4 2 2 2 7" xfId="29221" xr:uid="{B5AAE528-2B65-45AE-AD70-631C4110CA90}"/>
    <cellStyle name="Normal 2 2 4 2 2 2 8" xfId="29222" xr:uid="{58722BFE-A2E8-4C58-89FD-E159282CEE6D}"/>
    <cellStyle name="Normal 2 2 4 2 2 2 9" xfId="29223" xr:uid="{8CA01FCC-B2AB-4FC5-80CD-3C04425B21F9}"/>
    <cellStyle name="Normal 2 2 4 2 2 2 9 2" xfId="29224" xr:uid="{980D304D-B4FF-4F76-8C56-ABBF3C69D98C}"/>
    <cellStyle name="Normal 2 2 4 2 2 2 9 2 2" xfId="32412" xr:uid="{D7AF9C37-C17C-4D10-AF64-B3D6EC0CBD4C}"/>
    <cellStyle name="Normal 2 2 4 2 2 2 9 2 2 2" xfId="34915" xr:uid="{A30B7A28-A74D-4A2F-9EEE-B74516244FB7}"/>
    <cellStyle name="Normal 2 2 4 2 2 2 9 2 3" xfId="32995" xr:uid="{CDB976FB-23F9-49A8-9BA6-D33D699A2D1C}"/>
    <cellStyle name="Normal 2 2 4 2 2 2 9 3" xfId="32035" xr:uid="{A9B0C508-6FE0-41FB-9C94-69FE0E5CEFF5}"/>
    <cellStyle name="Normal 2 2 4 2 2 2 9 3 2" xfId="34537" xr:uid="{2D72E1C7-6C84-44C6-A5C7-FFA8C193B05B}"/>
    <cellStyle name="Normal 2 2 4 2 2 2 9 4" xfId="32994" xr:uid="{696F343A-D494-45DF-BA00-1CC1FB023D34}"/>
    <cellStyle name="Normal 2 2 4 2 2 3" xfId="29225" xr:uid="{8050AE27-4FE7-4FE6-962F-480ABFCE3F8E}"/>
    <cellStyle name="Normal 2 2 4 2 2 3 2" xfId="29226" xr:uid="{47658CC4-F709-417D-921C-E296DD231EFE}"/>
    <cellStyle name="Normal 2 2 4 2 2 3 2 2" xfId="29227" xr:uid="{3529DCA9-4454-4F78-ABDD-692E519E2256}"/>
    <cellStyle name="Normal 2 2 4 2 2 3 2 2 2" xfId="32414" xr:uid="{851F9248-E347-425F-BE36-920B68354F80}"/>
    <cellStyle name="Normal 2 2 4 2 2 3 2 2 2 2" xfId="34917" xr:uid="{CBEDC4DF-1DBF-48BF-A9CD-057D3ABFFB05}"/>
    <cellStyle name="Normal 2 2 4 2 2 3 2 2 3" xfId="32998" xr:uid="{9A1427E0-D51C-4685-9769-F9587DB30C67}"/>
    <cellStyle name="Normal 2 2 4 2 2 3 2 3" xfId="32037" xr:uid="{6F46D55B-A54C-4A56-8104-B77817D5FF61}"/>
    <cellStyle name="Normal 2 2 4 2 2 3 2 3 2" xfId="34539" xr:uid="{E428BCCD-5427-4E9D-86C7-941F029D80A7}"/>
    <cellStyle name="Normal 2 2 4 2 2 3 2 4" xfId="32997" xr:uid="{EFF38F66-170F-4A43-B23E-2EBAFC87DF0F}"/>
    <cellStyle name="Normal 2 2 4 2 2 3 3" xfId="29228" xr:uid="{AA7BE699-0B77-4100-97C6-F16757505A08}"/>
    <cellStyle name="Normal 2 2 4 2 2 3 3 2" xfId="29229" xr:uid="{7B653F28-7BBD-4B30-BF45-BBE54B06A4D3}"/>
    <cellStyle name="Normal 2 2 4 2 2 3 3 2 2" xfId="32415" xr:uid="{311A7CAF-D7F8-44E1-9D17-B3A91DEEEB12}"/>
    <cellStyle name="Normal 2 2 4 2 2 3 3 2 2 2" xfId="34918" xr:uid="{6C69AD8E-913D-4368-807D-E21FB1428D1F}"/>
    <cellStyle name="Normal 2 2 4 2 2 3 3 2 3" xfId="33000" xr:uid="{08A75509-0198-492E-B010-663BBC6217F9}"/>
    <cellStyle name="Normal 2 2 4 2 2 3 3 3" xfId="32038" xr:uid="{E816895C-79F4-49FE-9EB8-C3AF29B02E9B}"/>
    <cellStyle name="Normal 2 2 4 2 2 3 3 3 2" xfId="34540" xr:uid="{02F22A5E-C871-46B9-AA73-78D5ED728EE4}"/>
    <cellStyle name="Normal 2 2 4 2 2 3 3 4" xfId="32999" xr:uid="{10898011-B6FD-42AC-8C80-5929EB0225C0}"/>
    <cellStyle name="Normal 2 2 4 2 2 3 4" xfId="29230" xr:uid="{6B997F73-CA6B-481A-BAAF-ECE6B0BD7B98}"/>
    <cellStyle name="Normal 2 2 4 2 2 3 4 2" xfId="32413" xr:uid="{B108D038-E4EB-433C-8B2F-CE72D13B907D}"/>
    <cellStyle name="Normal 2 2 4 2 2 3 4 2 2" xfId="34916" xr:uid="{9BF1885E-F600-4AC4-AB81-2019449EB765}"/>
    <cellStyle name="Normal 2 2 4 2 2 3 4 3" xfId="33001" xr:uid="{B2E08FBA-B99B-4BAD-B652-C27BBC63359A}"/>
    <cellStyle name="Normal 2 2 4 2 2 3 5" xfId="32036" xr:uid="{23798055-1BDC-4B52-9A03-CCBEF89C13B2}"/>
    <cellStyle name="Normal 2 2 4 2 2 3 5 2" xfId="34538" xr:uid="{48A9AEB0-ED39-44B7-8677-0748662ED6F3}"/>
    <cellStyle name="Normal 2 2 4 2 2 3 6" xfId="32996" xr:uid="{C1EF1253-7DD4-4645-B2A3-AC16BC5028C1}"/>
    <cellStyle name="Normal 2 2 4 2 2 4" xfId="29231" xr:uid="{62D606EF-B716-45A4-A8F8-14978C09B60A}"/>
    <cellStyle name="Normal 2 2 4 2 2 4 2" xfId="29232" xr:uid="{97B21488-58BB-48E0-AC3B-D9EBCAF9357C}"/>
    <cellStyle name="Normal 2 2 4 2 2 4 2 2" xfId="29233" xr:uid="{5AB2C5DC-8913-414D-B29A-06418D870F4C}"/>
    <cellStyle name="Normal 2 2 4 2 2 4 2 2 2" xfId="32417" xr:uid="{1178B417-6FD5-4DB0-924E-149F06E51716}"/>
    <cellStyle name="Normal 2 2 4 2 2 4 2 2 2 2" xfId="34920" xr:uid="{F648C9AF-B0A6-44D4-82ED-7764FC1FCC42}"/>
    <cellStyle name="Normal 2 2 4 2 2 4 2 2 3" xfId="33004" xr:uid="{5BC094A0-24A4-46D5-A8EB-6F9A5178B6DA}"/>
    <cellStyle name="Normal 2 2 4 2 2 4 2 3" xfId="32040" xr:uid="{26B50EAF-7981-465D-AB81-A9205FEFDD4C}"/>
    <cellStyle name="Normal 2 2 4 2 2 4 2 3 2" xfId="34542" xr:uid="{CB1F1A4F-E335-4E0E-B660-1792AC585CAE}"/>
    <cellStyle name="Normal 2 2 4 2 2 4 2 4" xfId="33003" xr:uid="{CC524D95-9567-454E-B103-B965203C76A7}"/>
    <cellStyle name="Normal 2 2 4 2 2 4 3" xfId="29234" xr:uid="{8605CB07-B1D6-437E-B9CC-A0B5210012D8}"/>
    <cellStyle name="Normal 2 2 4 2 2 4 3 2" xfId="29235" xr:uid="{9B1DAD25-3DF3-4C28-984A-95974EAE35CF}"/>
    <cellStyle name="Normal 2 2 4 2 2 4 3 2 2" xfId="32418" xr:uid="{F3D9AC61-03DD-4308-83B1-367C200F026B}"/>
    <cellStyle name="Normal 2 2 4 2 2 4 3 2 2 2" xfId="34921" xr:uid="{70CA0B31-B602-4713-AB2B-3B8BAB2C273F}"/>
    <cellStyle name="Normal 2 2 4 2 2 4 3 2 3" xfId="33006" xr:uid="{2A2573DD-549A-47FF-B914-FCFCDC0BF517}"/>
    <cellStyle name="Normal 2 2 4 2 2 4 3 3" xfId="32041" xr:uid="{324ED3C5-7639-45AE-B695-B67C92D26FEA}"/>
    <cellStyle name="Normal 2 2 4 2 2 4 3 3 2" xfId="34543" xr:uid="{E4AB4174-4BFB-4201-88B8-186B4146F029}"/>
    <cellStyle name="Normal 2 2 4 2 2 4 3 4" xfId="33005" xr:uid="{D87CF73E-62E4-4BC2-90D5-6BD87988F325}"/>
    <cellStyle name="Normal 2 2 4 2 2 4 4" xfId="29236" xr:uid="{55E28628-C8BE-4734-873C-15BA48717408}"/>
    <cellStyle name="Normal 2 2 4 2 2 4 4 2" xfId="32416" xr:uid="{04D46BE6-94E3-4A11-B227-31FAFD97AF2A}"/>
    <cellStyle name="Normal 2 2 4 2 2 4 4 2 2" xfId="34919" xr:uid="{1B5A1EC0-1A5E-43D3-8BD5-1BB52F3E699F}"/>
    <cellStyle name="Normal 2 2 4 2 2 4 4 3" xfId="33007" xr:uid="{436BA18B-BE58-46F4-A2DD-38D810E5648F}"/>
    <cellStyle name="Normal 2 2 4 2 2 4 5" xfId="32039" xr:uid="{8CD15E2B-90A9-4760-BF60-6CC210294A9F}"/>
    <cellStyle name="Normal 2 2 4 2 2 4 5 2" xfId="34541" xr:uid="{3E674331-4DF2-4221-B10F-6E46B27605B2}"/>
    <cellStyle name="Normal 2 2 4 2 2 4 6" xfId="33002" xr:uid="{A9F2E2E8-5915-4C09-A11A-55F79FB3BF09}"/>
    <cellStyle name="Normal 2 2 4 2 2 5" xfId="29237" xr:uid="{BAFEA169-E46C-4872-A5BC-F2054A35338A}"/>
    <cellStyle name="Normal 2 2 4 2 2 5 2" xfId="29238" xr:uid="{D98FF667-558D-45B0-AB1D-BECE8959FE78}"/>
    <cellStyle name="Normal 2 2 4 2 2 5 2 2" xfId="29239" xr:uid="{32C4D602-CB56-4308-A706-84F96E3A0D6E}"/>
    <cellStyle name="Normal 2 2 4 2 2 5 2 2 2" xfId="32420" xr:uid="{E18F3B79-87AE-412B-A7E4-42E5255D3787}"/>
    <cellStyle name="Normal 2 2 4 2 2 5 2 2 2 2" xfId="34923" xr:uid="{18E5877A-A92C-4118-9BBB-9EC706BBE4B4}"/>
    <cellStyle name="Normal 2 2 4 2 2 5 2 2 3" xfId="33010" xr:uid="{39F5634D-7411-4B0E-829E-B9287CE697F9}"/>
    <cellStyle name="Normal 2 2 4 2 2 5 2 3" xfId="32043" xr:uid="{C35E3EBE-DC48-4950-AD85-F0005AF523F3}"/>
    <cellStyle name="Normal 2 2 4 2 2 5 2 3 2" xfId="34545" xr:uid="{DDA7CAF0-E93A-4AB5-9087-421BABAA5EB8}"/>
    <cellStyle name="Normal 2 2 4 2 2 5 2 4" xfId="33009" xr:uid="{C52C4E17-5FFB-4C86-9E16-ECB98DA9FFA0}"/>
    <cellStyle name="Normal 2 2 4 2 2 5 3" xfId="29240" xr:uid="{7FAFAE3F-829D-48BB-8E28-6386B09594E3}"/>
    <cellStyle name="Normal 2 2 4 2 2 5 3 2" xfId="29241" xr:uid="{B3C5C471-23F9-4DB3-ABB2-29116027CBCC}"/>
    <cellStyle name="Normal 2 2 4 2 2 5 3 2 2" xfId="32421" xr:uid="{5AAA0FB5-4E6B-45D7-B11B-CCA17B8BC0EF}"/>
    <cellStyle name="Normal 2 2 4 2 2 5 3 2 2 2" xfId="34924" xr:uid="{967C1666-EC81-4BAA-BDE0-845B388810D7}"/>
    <cellStyle name="Normal 2 2 4 2 2 5 3 2 3" xfId="33012" xr:uid="{7C14FC8C-CFEC-49C9-A750-DD17679075FE}"/>
    <cellStyle name="Normal 2 2 4 2 2 5 3 3" xfId="32044" xr:uid="{5F489324-9FF4-4CA9-A456-AF592F626325}"/>
    <cellStyle name="Normal 2 2 4 2 2 5 3 3 2" xfId="34546" xr:uid="{BCCD7DA9-2268-4A59-A705-A45440A12263}"/>
    <cellStyle name="Normal 2 2 4 2 2 5 3 4" xfId="33011" xr:uid="{E7D3DE36-30E7-4B85-B294-B9E453293DFC}"/>
    <cellStyle name="Normal 2 2 4 2 2 5 4" xfId="29242" xr:uid="{DD441ABE-E572-4A81-B854-21F4448A10CD}"/>
    <cellStyle name="Normal 2 2 4 2 2 5 4 2" xfId="32419" xr:uid="{43E6C6B9-097F-4F37-9EC8-FA64BD019174}"/>
    <cellStyle name="Normal 2 2 4 2 2 5 4 2 2" xfId="34922" xr:uid="{E4840DC1-E2D1-410B-80AD-50D1E9F702D6}"/>
    <cellStyle name="Normal 2 2 4 2 2 5 4 3" xfId="33013" xr:uid="{9DCE38B3-770B-40C3-92E7-3D4EAAD031DC}"/>
    <cellStyle name="Normal 2 2 4 2 2 5 5" xfId="32042" xr:uid="{0816E126-F20B-4E20-AE65-5718434A676D}"/>
    <cellStyle name="Normal 2 2 4 2 2 5 5 2" xfId="34544" xr:uid="{A2B5E9EE-95A2-4056-B2BC-0B39FA9BB414}"/>
    <cellStyle name="Normal 2 2 4 2 2 5 6" xfId="33008" xr:uid="{B06E2A9F-AE9F-457D-8AC1-B5613192A70F}"/>
    <cellStyle name="Normal 2 2 4 2 2 6" xfId="29243" xr:uid="{BA31813D-1584-4F6D-BA75-AAD910EB3234}"/>
    <cellStyle name="Normal 2 2 4 2 2 6 2" xfId="29244" xr:uid="{714B3718-B5DA-45C4-AFB1-C30F80EB3FEE}"/>
    <cellStyle name="Normal 2 2 4 2 2 6 2 2" xfId="29245" xr:uid="{37D8F47B-566F-4E06-A841-8F1F3293163F}"/>
    <cellStyle name="Normal 2 2 4 2 2 6 2 2 2" xfId="32423" xr:uid="{F28D0335-CC5F-4273-B444-B5754C684808}"/>
    <cellStyle name="Normal 2 2 4 2 2 6 2 2 2 2" xfId="34926" xr:uid="{8AF29E06-4CC8-425D-8020-B9109420480E}"/>
    <cellStyle name="Normal 2 2 4 2 2 6 2 2 3" xfId="33016" xr:uid="{F17E5E3A-675F-4724-97D4-40A548F953B3}"/>
    <cellStyle name="Normal 2 2 4 2 2 6 2 3" xfId="32046" xr:uid="{CB1EC1C8-D695-461F-9A3B-A1848D949D05}"/>
    <cellStyle name="Normal 2 2 4 2 2 6 2 3 2" xfId="34548" xr:uid="{36A41383-F3BB-4D94-B211-199115CCCDDD}"/>
    <cellStyle name="Normal 2 2 4 2 2 6 2 4" xfId="33015" xr:uid="{D7A05292-7802-47F8-8422-A74D3958FEE7}"/>
    <cellStyle name="Normal 2 2 4 2 2 6 3" xfId="29246" xr:uid="{705F0695-7CAD-4F07-A4D1-E4E9665B4574}"/>
    <cellStyle name="Normal 2 2 4 2 2 6 3 2" xfId="29247" xr:uid="{A63FFA28-E428-45DE-94A0-B534CDF428B1}"/>
    <cellStyle name="Normal 2 2 4 2 2 6 3 2 2" xfId="32424" xr:uid="{94FB1219-6ABE-4FE2-9702-D7B6B227F263}"/>
    <cellStyle name="Normal 2 2 4 2 2 6 3 2 2 2" xfId="34927" xr:uid="{7E44660E-3570-43A2-B72E-E6045C1CB7ED}"/>
    <cellStyle name="Normal 2 2 4 2 2 6 3 2 3" xfId="33018" xr:uid="{EFCB70C1-1C24-4FC7-8C2A-CB2A2D3854FC}"/>
    <cellStyle name="Normal 2 2 4 2 2 6 3 3" xfId="32047" xr:uid="{2D637940-756E-4EC6-BCB8-7B9FE7AE278F}"/>
    <cellStyle name="Normal 2 2 4 2 2 6 3 3 2" xfId="34549" xr:uid="{75895E51-1AEB-4869-A7E2-B59D366FEA2A}"/>
    <cellStyle name="Normal 2 2 4 2 2 6 3 4" xfId="33017" xr:uid="{84A3257D-96AF-4466-91B7-055C3050D3FE}"/>
    <cellStyle name="Normal 2 2 4 2 2 6 4" xfId="29248" xr:uid="{BF34A056-54F4-4849-A158-9BA3128CCB56}"/>
    <cellStyle name="Normal 2 2 4 2 2 6 4 2" xfId="32422" xr:uid="{E7257285-28E5-4BFA-B0D4-5494C32023F3}"/>
    <cellStyle name="Normal 2 2 4 2 2 6 4 2 2" xfId="34925" xr:uid="{9C2E0C5B-AD78-4B2B-943B-1F8832D3AD20}"/>
    <cellStyle name="Normal 2 2 4 2 2 6 4 3" xfId="33019" xr:uid="{53B60770-5B76-43B1-8281-ADDF5012D3CE}"/>
    <cellStyle name="Normal 2 2 4 2 2 6 5" xfId="32045" xr:uid="{A4131FC5-40BF-4BE8-902C-4592286240A8}"/>
    <cellStyle name="Normal 2 2 4 2 2 6 5 2" xfId="34547" xr:uid="{A424B08B-E804-43B2-94AA-9801AA209139}"/>
    <cellStyle name="Normal 2 2 4 2 2 6 6" xfId="33014" xr:uid="{C9C82E3D-A165-457A-A5C6-709EA7EE503F}"/>
    <cellStyle name="Normal 2 2 4 2 2 7" xfId="29249" xr:uid="{2DCC7FDF-C97F-47C1-9E30-526E1123D0AE}"/>
    <cellStyle name="Normal 2 2 4 2 2 7 2" xfId="29250" xr:uid="{AE13839D-C8BE-452D-81F5-EDE92D10CE65}"/>
    <cellStyle name="Normal 2 2 4 2 2 7 2 2" xfId="29251" xr:uid="{1B7ACC36-EA0E-4B63-8469-20916D3BF5A5}"/>
    <cellStyle name="Normal 2 2 4 2 2 7 2 2 2" xfId="32426" xr:uid="{951E3CD8-5EC5-4AEB-B1DA-D190C24500EC}"/>
    <cellStyle name="Normal 2 2 4 2 2 7 2 2 2 2" xfId="34929" xr:uid="{23A6FCAB-D356-4DC5-BDDC-5B9F961C5708}"/>
    <cellStyle name="Normal 2 2 4 2 2 7 2 2 3" xfId="33022" xr:uid="{A98B64A4-998B-4D0D-AA57-73AE4BBB70E3}"/>
    <cellStyle name="Normal 2 2 4 2 2 7 2 3" xfId="32049" xr:uid="{0137E654-D631-4117-B516-C61E0A4A3B10}"/>
    <cellStyle name="Normal 2 2 4 2 2 7 2 3 2" xfId="34551" xr:uid="{EDCFB86C-FD69-40E8-B2CA-D7231A270A64}"/>
    <cellStyle name="Normal 2 2 4 2 2 7 2 4" xfId="33021" xr:uid="{13BE8E55-DC07-4ABA-8BD1-7F43AE44EF30}"/>
    <cellStyle name="Normal 2 2 4 2 2 7 3" xfId="29252" xr:uid="{8D68CB85-0BE3-4A08-B097-8CEFB97A8565}"/>
    <cellStyle name="Normal 2 2 4 2 2 7 3 2" xfId="29253" xr:uid="{05A4BEF5-043C-4FED-9334-FB9354AE283C}"/>
    <cellStyle name="Normal 2 2 4 2 2 7 3 2 2" xfId="32427" xr:uid="{6FE542ED-FDDF-4722-B94A-26389606D3AD}"/>
    <cellStyle name="Normal 2 2 4 2 2 7 3 2 2 2" xfId="34930" xr:uid="{9C1FEF5C-3A0C-4FAA-B433-17F4FBEC0B46}"/>
    <cellStyle name="Normal 2 2 4 2 2 7 3 2 3" xfId="33024" xr:uid="{AE171727-4290-45AB-8B8C-5F59EFEC8986}"/>
    <cellStyle name="Normal 2 2 4 2 2 7 3 3" xfId="32050" xr:uid="{3B9C2733-C7C7-4905-9C0F-C447A00E7EDF}"/>
    <cellStyle name="Normal 2 2 4 2 2 7 3 3 2" xfId="34552" xr:uid="{CC0D93F0-EFF1-4F81-8562-F7860298BBDD}"/>
    <cellStyle name="Normal 2 2 4 2 2 7 3 4" xfId="33023" xr:uid="{AA7746C2-2FC0-4653-8E4E-BC7B3F7E2757}"/>
    <cellStyle name="Normal 2 2 4 2 2 7 4" xfId="29254" xr:uid="{3574513F-00D8-4065-B274-E45EF40D0035}"/>
    <cellStyle name="Normal 2 2 4 2 2 7 4 2" xfId="32425" xr:uid="{C0A691D9-312A-4A35-BE75-31B985A8CCCF}"/>
    <cellStyle name="Normal 2 2 4 2 2 7 4 2 2" xfId="34928" xr:uid="{7BC38ACA-680F-4C2C-814E-6476C5B7FA8F}"/>
    <cellStyle name="Normal 2 2 4 2 2 7 4 3" xfId="33025" xr:uid="{D18C0CAE-801C-47B0-8494-FC305B8C30DA}"/>
    <cellStyle name="Normal 2 2 4 2 2 7 5" xfId="32048" xr:uid="{41572185-456A-4C7E-A383-42419A60A4E6}"/>
    <cellStyle name="Normal 2 2 4 2 2 7 5 2" xfId="34550" xr:uid="{5A6686DB-7642-4C24-ADD1-1CA0CE5E875E}"/>
    <cellStyle name="Normal 2 2 4 2 2 7 6" xfId="33020" xr:uid="{F6D9C078-C8A6-4480-8F13-5A471D74B57D}"/>
    <cellStyle name="Normal 2 2 4 2 2 8" xfId="29255" xr:uid="{BD508082-7B6E-4DD0-B16C-9F00E49CD4C6}"/>
    <cellStyle name="Normal 2 2 4 2 2 8 2" xfId="29256" xr:uid="{8E1D6677-1106-4C76-BEF7-350353734D66}"/>
    <cellStyle name="Normal 2 2 4 2 2 8 2 2" xfId="29257" xr:uid="{2E939111-B4DD-43AF-A4A0-91F4B387B779}"/>
    <cellStyle name="Normal 2 2 4 2 2 8 2 2 2" xfId="32429" xr:uid="{C21F4183-FC5F-4DF6-988C-893E52203159}"/>
    <cellStyle name="Normal 2 2 4 2 2 8 2 2 2 2" xfId="34932" xr:uid="{2DE74733-CC80-431C-92D7-CD475EB0ECF9}"/>
    <cellStyle name="Normal 2 2 4 2 2 8 2 2 3" xfId="33028" xr:uid="{62F2B962-90BC-4695-8F1D-22C5022DB532}"/>
    <cellStyle name="Normal 2 2 4 2 2 8 2 3" xfId="32052" xr:uid="{D500FE31-9754-44F2-B79D-905060FFAEDB}"/>
    <cellStyle name="Normal 2 2 4 2 2 8 2 3 2" xfId="34554" xr:uid="{F1C1D5A1-EC80-4FE8-A935-03120B483671}"/>
    <cellStyle name="Normal 2 2 4 2 2 8 2 4" xfId="33027" xr:uid="{0C3FFAD8-83FF-414F-8FD7-98CA35AA3FF8}"/>
    <cellStyle name="Normal 2 2 4 2 2 8 3" xfId="29258" xr:uid="{D8ACEF63-249B-4B20-AEB3-8566A3C53437}"/>
    <cellStyle name="Normal 2 2 4 2 2 8 3 2" xfId="29259" xr:uid="{D86F369C-D972-43E0-A740-8A262EBB1467}"/>
    <cellStyle name="Normal 2 2 4 2 2 8 3 2 2" xfId="32430" xr:uid="{B5E11D13-D85D-466F-A6CF-C84B1BF9D241}"/>
    <cellStyle name="Normal 2 2 4 2 2 8 3 2 2 2" xfId="34933" xr:uid="{FC7F88B8-A96C-4C2C-A568-C989E19747A9}"/>
    <cellStyle name="Normal 2 2 4 2 2 8 3 2 3" xfId="33030" xr:uid="{6278F901-B2FC-4022-9158-95DAC8D2BB02}"/>
    <cellStyle name="Normal 2 2 4 2 2 8 3 3" xfId="32053" xr:uid="{216A0005-CDB8-459D-961D-3CE4242DFE8A}"/>
    <cellStyle name="Normal 2 2 4 2 2 8 3 3 2" xfId="34555" xr:uid="{F175087A-58A1-45CF-B438-E0C94219D105}"/>
    <cellStyle name="Normal 2 2 4 2 2 8 3 4" xfId="33029" xr:uid="{F42CDA41-DF07-43A1-88D4-6C8468C773B6}"/>
    <cellStyle name="Normal 2 2 4 2 2 8 4" xfId="29260" xr:uid="{635985D5-60B5-46A2-9EC5-B68BF2B782F3}"/>
    <cellStyle name="Normal 2 2 4 2 2 8 4 2" xfId="32428" xr:uid="{0FF27F3C-E00C-4BAC-B275-1852B570DFE3}"/>
    <cellStyle name="Normal 2 2 4 2 2 8 4 2 2" xfId="34931" xr:uid="{144A1EE0-523D-4842-9AC8-956218FBC163}"/>
    <cellStyle name="Normal 2 2 4 2 2 8 4 3" xfId="33031" xr:uid="{55015A6D-62D1-4FC8-A03F-93CA15F322A0}"/>
    <cellStyle name="Normal 2 2 4 2 2 8 5" xfId="32051" xr:uid="{09721BAF-9290-46ED-B969-D4C85A7A3AAC}"/>
    <cellStyle name="Normal 2 2 4 2 2 8 5 2" xfId="34553" xr:uid="{68385FC9-A793-4745-AA73-C0B36A23F78A}"/>
    <cellStyle name="Normal 2 2 4 2 2 8 6" xfId="33026" xr:uid="{6DB2B8EF-64D1-4144-9582-28D9749832F9}"/>
    <cellStyle name="Normal 2 2 4 2 3" xfId="29261" xr:uid="{E3DC035F-2F80-49F8-BC8D-E4023A9E5A71}"/>
    <cellStyle name="Normal 2 2 4 2 4" xfId="29262" xr:uid="{F70F0F3E-E2D9-41EC-87B4-2D6D5046511D}"/>
    <cellStyle name="Normal 2 2 4 2 5" xfId="29263" xr:uid="{B541216A-C829-4966-83BC-AD6E2C9B2040}"/>
    <cellStyle name="Normal 2 2 4 2 6" xfId="29264" xr:uid="{703AAA1D-C70F-47A6-99E8-AA095DAE70B8}"/>
    <cellStyle name="Normal 2 2 4 2 7" xfId="29265" xr:uid="{F61E09F4-9990-4622-B82E-067E2FB4A979}"/>
    <cellStyle name="Normal 2 2 4 2 8" xfId="29266" xr:uid="{E49A352B-C515-4318-88B5-FE643C806DA8}"/>
    <cellStyle name="Normal 2 2 4 2 9" xfId="29267" xr:uid="{39DB1A68-86F5-4EED-9A53-DF4D8F26E316}"/>
    <cellStyle name="Normal 2 2 4 3" xfId="14788" xr:uid="{41A477E8-8E64-4DA3-85DF-C778F86B734D}"/>
    <cellStyle name="Normal 2 2 4 3 2" xfId="29269" xr:uid="{A3B7228A-5816-4EC8-A8F4-F1B8B5DF93F8}"/>
    <cellStyle name="Normal 2 2 4 3 2 2" xfId="29270" xr:uid="{6DB181B5-4B7C-4586-8623-8E92F9EBE103}"/>
    <cellStyle name="Normal 2 2 4 3 2 2 2" xfId="29271" xr:uid="{DF894432-017D-4EF3-A197-43273557B48A}"/>
    <cellStyle name="Normal 2 2 4 3 2 2 2 2" xfId="29272" xr:uid="{E94228D5-9284-498A-B507-EB6992F687C0}"/>
    <cellStyle name="Normal 2 2 4 3 2 2 2 2 2" xfId="32433" xr:uid="{4D14CAF3-60E6-44C5-8C9F-0641F2D4356A}"/>
    <cellStyle name="Normal 2 2 4 3 2 2 2 2 2 2" xfId="34936" xr:uid="{159050B4-C288-48D6-AFE7-330AA8A62963}"/>
    <cellStyle name="Normal 2 2 4 3 2 2 2 2 3" xfId="33035" xr:uid="{435B855F-5C7E-45AC-961A-05188542C532}"/>
    <cellStyle name="Normal 2 2 4 3 2 2 2 3" xfId="32056" xr:uid="{FA2C118F-9600-44ED-84C3-61213BEC2784}"/>
    <cellStyle name="Normal 2 2 4 3 2 2 2 3 2" xfId="34558" xr:uid="{4AF66B7D-B55C-49FE-AD7D-F15E75477A0C}"/>
    <cellStyle name="Normal 2 2 4 3 2 2 2 4" xfId="33034" xr:uid="{01379E02-184A-43BC-B0EA-54770A5EEC83}"/>
    <cellStyle name="Normal 2 2 4 3 2 2 3" xfId="29273" xr:uid="{8D62F934-3FF8-403A-AAF0-D6D1C1D1BB51}"/>
    <cellStyle name="Normal 2 2 4 3 2 2 3 2" xfId="29274" xr:uid="{1285614A-CB6C-45A6-AD37-439FD6A24D02}"/>
    <cellStyle name="Normal 2 2 4 3 2 2 3 2 2" xfId="32434" xr:uid="{2A8526D4-F174-47FA-9ABA-839D19CB6E81}"/>
    <cellStyle name="Normal 2 2 4 3 2 2 3 2 2 2" xfId="34937" xr:uid="{02D2FE3C-3412-455B-8EE4-944565DEB9F5}"/>
    <cellStyle name="Normal 2 2 4 3 2 2 3 2 3" xfId="33037" xr:uid="{5C4F07EA-273C-4DD5-8416-245887581B24}"/>
    <cellStyle name="Normal 2 2 4 3 2 2 3 3" xfId="32057" xr:uid="{EDD0D369-113D-4149-AFC7-7909B449BBF7}"/>
    <cellStyle name="Normal 2 2 4 3 2 2 3 3 2" xfId="34559" xr:uid="{B4F834CB-6969-4D05-989C-90E1133E8C44}"/>
    <cellStyle name="Normal 2 2 4 3 2 2 3 4" xfId="33036" xr:uid="{74A68323-64BB-45A9-91EB-5BC63100423C}"/>
    <cellStyle name="Normal 2 2 4 3 2 2 4" xfId="29275" xr:uid="{66F386DD-D99C-4392-9608-2F9EB56363FF}"/>
    <cellStyle name="Normal 2 2 4 3 2 2 4 2" xfId="32432" xr:uid="{9713C922-3534-4BFA-8491-F38FDDD834A4}"/>
    <cellStyle name="Normal 2 2 4 3 2 2 4 2 2" xfId="34935" xr:uid="{824CBD8C-045D-4E6E-B2D7-602689EF5FDC}"/>
    <cellStyle name="Normal 2 2 4 3 2 2 4 3" xfId="33038" xr:uid="{C0530E4E-77CD-4706-9A2C-4FC3B919F897}"/>
    <cellStyle name="Normal 2 2 4 3 2 2 5" xfId="32055" xr:uid="{44AB9A74-9E56-4C6C-97C1-2D00C35719E3}"/>
    <cellStyle name="Normal 2 2 4 3 2 2 5 2" xfId="34557" xr:uid="{78B8CB15-4F85-4A8D-A121-E1A6365EF114}"/>
    <cellStyle name="Normal 2 2 4 3 2 2 6" xfId="33033" xr:uid="{A1C368C0-0A00-4C52-AB5B-4BC90DD857FF}"/>
    <cellStyle name="Normal 2 2 4 3 3" xfId="29276" xr:uid="{7812796F-1BB0-4FDF-8A9E-E8670A12123D}"/>
    <cellStyle name="Normal 2 2 4 3 3 2" xfId="29277" xr:uid="{42BE4E1B-AA0E-4626-95AD-883B7964A893}"/>
    <cellStyle name="Normal 2 2 4 3 3 2 2" xfId="32435" xr:uid="{075C40F4-2EC8-4EE1-A5B8-21D6E2663B41}"/>
    <cellStyle name="Normal 2 2 4 3 3 2 2 2" xfId="34938" xr:uid="{B164C2E2-C346-43CE-81AE-D57A18236435}"/>
    <cellStyle name="Normal 2 2 4 3 3 2 3" xfId="33040" xr:uid="{4946B9E5-52C9-460D-A833-2B64620EA0BE}"/>
    <cellStyle name="Normal 2 2 4 3 3 3" xfId="32058" xr:uid="{4B60C215-62F6-40F9-AE10-9114C63A0903}"/>
    <cellStyle name="Normal 2 2 4 3 3 3 2" xfId="34560" xr:uid="{E5387419-E077-4E93-8CB3-AF7B1C8A22EB}"/>
    <cellStyle name="Normal 2 2 4 3 3 4" xfId="33039" xr:uid="{21AAC7CB-5313-443F-998A-453FDEC13E5D}"/>
    <cellStyle name="Normal 2 2 4 3 4" xfId="29278" xr:uid="{308BF27E-4581-465A-8D92-6B0FA7B31A02}"/>
    <cellStyle name="Normal 2 2 4 3 4 2" xfId="29279" xr:uid="{099A840F-6A14-4C60-B7D2-44F40063F655}"/>
    <cellStyle name="Normal 2 2 4 3 4 2 2" xfId="32436" xr:uid="{26E03D0A-59EB-4C0A-8121-C4314DA1D710}"/>
    <cellStyle name="Normal 2 2 4 3 4 2 2 2" xfId="34939" xr:uid="{668D9D90-92A8-4E6C-BDED-808304188B02}"/>
    <cellStyle name="Normal 2 2 4 3 4 2 3" xfId="33042" xr:uid="{EFA3FFD5-696F-4C75-9F14-E3CF0E0A7C9F}"/>
    <cellStyle name="Normal 2 2 4 3 4 3" xfId="32059" xr:uid="{5FBD1398-9F81-4174-A306-7D17A5ED3BF6}"/>
    <cellStyle name="Normal 2 2 4 3 4 3 2" xfId="34561" xr:uid="{8747CB46-6BB3-406D-BEA9-06153BEDA396}"/>
    <cellStyle name="Normal 2 2 4 3 4 4" xfId="33041" xr:uid="{0380C9B1-0438-4FA4-8B72-AF24C0338206}"/>
    <cellStyle name="Normal 2 2 4 3 5" xfId="29280" xr:uid="{3F4892E0-350D-4CBD-A0A3-B09E1FB99522}"/>
    <cellStyle name="Normal 2 2 4 3 5 2" xfId="32431" xr:uid="{A963AF11-1F21-4826-A148-75D1D62BBB24}"/>
    <cellStyle name="Normal 2 2 4 3 5 2 2" xfId="34934" xr:uid="{46FFA3BF-A797-4064-A3B2-4197534A075B}"/>
    <cellStyle name="Normal 2 2 4 3 5 3" xfId="33043" xr:uid="{A40A460C-AB6B-4A1A-91CD-2DEBE600D508}"/>
    <cellStyle name="Normal 2 2 4 3 6" xfId="32054" xr:uid="{D7488F84-DBE4-4A8B-A8DA-74F6BADBFF3B}"/>
    <cellStyle name="Normal 2 2 4 3 6 2" xfId="34556" xr:uid="{263D21FE-4179-4B1D-A469-427A145FD2A5}"/>
    <cellStyle name="Normal 2 2 4 3 7" xfId="33032" xr:uid="{BA3B5400-0DBB-4FDF-AB3F-E6172C26618D}"/>
    <cellStyle name="Normal 2 2 4 3 8" xfId="29268" xr:uid="{8D47DE2A-883A-4D83-ACD5-6A9290F45925}"/>
    <cellStyle name="Normal 2 2 4 4" xfId="29281" xr:uid="{FC9F93F1-B3DB-4584-9220-1962939B21B0}"/>
    <cellStyle name="Normal 2 2 4 4 2" xfId="29282" xr:uid="{38BB4FAC-DCA9-4A06-8951-5282D0F443D8}"/>
    <cellStyle name="Normal 2 2 4 4 2 2" xfId="29283" xr:uid="{09023265-ED38-499B-9D39-E543D82633B6}"/>
    <cellStyle name="Normal 2 2 4 4 2 2 2" xfId="32438" xr:uid="{AEE21779-DF75-45D2-9EE8-2B748A2F8DF8}"/>
    <cellStyle name="Normal 2 2 4 4 2 2 2 2" xfId="34941" xr:uid="{9CD6226E-31D8-40BD-BBCD-217CC65883C2}"/>
    <cellStyle name="Normal 2 2 4 4 2 2 3" xfId="33046" xr:uid="{8E1CF7CE-6FEB-4A71-936F-4BEB7BAF8ACC}"/>
    <cellStyle name="Normal 2 2 4 4 2 3" xfId="32061" xr:uid="{BDAAF12F-C280-4430-92D4-10669F281892}"/>
    <cellStyle name="Normal 2 2 4 4 2 3 2" xfId="34563" xr:uid="{AFB987DC-BCD0-4E72-BF4C-7F94E4C9F15E}"/>
    <cellStyle name="Normal 2 2 4 4 2 4" xfId="33045" xr:uid="{6C04D6AB-AF7B-43D7-936E-2AC7A5089944}"/>
    <cellStyle name="Normal 2 2 4 4 3" xfId="29284" xr:uid="{7DA7F706-AB49-46E5-AAB5-144601676FD0}"/>
    <cellStyle name="Normal 2 2 4 4 3 2" xfId="29285" xr:uid="{B56F2E78-A264-4128-A8F7-E102D0297384}"/>
    <cellStyle name="Normal 2 2 4 4 3 2 2" xfId="32439" xr:uid="{F6CF9D01-3111-4DD2-B35E-D340DC6E3A1A}"/>
    <cellStyle name="Normal 2 2 4 4 3 2 2 2" xfId="34942" xr:uid="{3656D44C-A8F3-48AB-ABBA-A295636CF51E}"/>
    <cellStyle name="Normal 2 2 4 4 3 2 3" xfId="33048" xr:uid="{68669766-6760-4A28-8A39-5A5491C6F0FD}"/>
    <cellStyle name="Normal 2 2 4 4 3 3" xfId="32062" xr:uid="{A0092BE4-5B34-4C14-9CF8-516A2ACDD24E}"/>
    <cellStyle name="Normal 2 2 4 4 3 3 2" xfId="34564" xr:uid="{88B38EEE-36AE-4C3E-8D77-66D8E15EFC09}"/>
    <cellStyle name="Normal 2 2 4 4 3 4" xfId="33047" xr:uid="{4A9F29C7-BD7A-4EAD-A69F-12A01B4D494E}"/>
    <cellStyle name="Normal 2 2 4 4 4" xfId="29286" xr:uid="{A04B5C2C-D6E0-46D7-870C-57264F067D8F}"/>
    <cellStyle name="Normal 2 2 4 4 4 2" xfId="32437" xr:uid="{54824BE0-358D-46E2-83D6-B6F5B7291971}"/>
    <cellStyle name="Normal 2 2 4 4 4 2 2" xfId="34940" xr:uid="{9A469F0D-ED89-40B6-BCF7-287C6A5D26BB}"/>
    <cellStyle name="Normal 2 2 4 4 4 3" xfId="33049" xr:uid="{0D69DB3E-3762-4812-B413-4C8F169446EB}"/>
    <cellStyle name="Normal 2 2 4 4 5" xfId="32060" xr:uid="{789C733B-4A04-452D-A31D-B17B6A20C586}"/>
    <cellStyle name="Normal 2 2 4 4 5 2" xfId="34562" xr:uid="{6D5F915B-F59D-412D-B7DE-F42AAAB46D8E}"/>
    <cellStyle name="Normal 2 2 4 4 6" xfId="33044" xr:uid="{87D83B86-8BF0-4396-94ED-28E2E4D53071}"/>
    <cellStyle name="Normal 2 2 4 5" xfId="29287" xr:uid="{D1D7D06B-670D-4827-B95C-C8994211846F}"/>
    <cellStyle name="Normal 2 2 4 5 2" xfId="29288" xr:uid="{27014706-AA40-4ED0-94F7-23F5F86E01A8}"/>
    <cellStyle name="Normal 2 2 4 5 2 2" xfId="29289" xr:uid="{58D9E4B3-78B1-4251-AFD9-047262CDE031}"/>
    <cellStyle name="Normal 2 2 4 5 2 2 2" xfId="32441" xr:uid="{C555F6DE-1790-4F44-B59B-3DA197EF9701}"/>
    <cellStyle name="Normal 2 2 4 5 2 2 2 2" xfId="34944" xr:uid="{85D159A3-6D28-4823-A401-5A2260130FFB}"/>
    <cellStyle name="Normal 2 2 4 5 2 2 3" xfId="33052" xr:uid="{A8AD89E1-7B6D-4F32-9EC0-7ED339F07FA6}"/>
    <cellStyle name="Normal 2 2 4 5 2 3" xfId="32064" xr:uid="{73E8A7E2-4A76-4C5D-BF41-DD17FE5B87F4}"/>
    <cellStyle name="Normal 2 2 4 5 2 3 2" xfId="34566" xr:uid="{CF25C29F-7826-4DB9-96A2-08C5D93B8FFF}"/>
    <cellStyle name="Normal 2 2 4 5 2 4" xfId="33051" xr:uid="{BAE7BE67-CE15-476D-9485-5DDC5B069BA5}"/>
    <cellStyle name="Normal 2 2 4 5 3" xfId="29290" xr:uid="{AE7E9C93-9578-48FE-AFE0-8857E832E66D}"/>
    <cellStyle name="Normal 2 2 4 5 3 2" xfId="29291" xr:uid="{654D4DD5-9417-460D-9D27-4C9BE0C65612}"/>
    <cellStyle name="Normal 2 2 4 5 3 2 2" xfId="32442" xr:uid="{98746B70-05BC-4CB3-A660-928560F5DA5F}"/>
    <cellStyle name="Normal 2 2 4 5 3 2 2 2" xfId="34945" xr:uid="{0800B11C-F6F6-491B-9EF0-8631A9CF0854}"/>
    <cellStyle name="Normal 2 2 4 5 3 2 3" xfId="33054" xr:uid="{77A7948D-F7B9-4047-ACB0-BD2A08B336C2}"/>
    <cellStyle name="Normal 2 2 4 5 3 3" xfId="32065" xr:uid="{6B85A0AC-55AF-473F-9582-FCA16ACC7574}"/>
    <cellStyle name="Normal 2 2 4 5 3 3 2" xfId="34567" xr:uid="{2F3CE15A-4760-45C0-914A-36A1A4318F1A}"/>
    <cellStyle name="Normal 2 2 4 5 3 4" xfId="33053" xr:uid="{2F9500CE-7A23-452A-A0AC-C960573DAF72}"/>
    <cellStyle name="Normal 2 2 4 5 4" xfId="29292" xr:uid="{1643FE52-58DD-455D-9A67-BBA87F4339E3}"/>
    <cellStyle name="Normal 2 2 4 5 4 2" xfId="32440" xr:uid="{61806840-E646-4460-A573-BDC2CA151D9C}"/>
    <cellStyle name="Normal 2 2 4 5 4 2 2" xfId="34943" xr:uid="{3FC5F6BD-F3F6-45BB-AD35-C17110A1D3E0}"/>
    <cellStyle name="Normal 2 2 4 5 4 3" xfId="33055" xr:uid="{E612ACA2-AC28-4C37-B78D-B3C0EEB5864A}"/>
    <cellStyle name="Normal 2 2 4 5 5" xfId="32063" xr:uid="{DF2093A7-BCE0-4384-AC4D-D79057FE1844}"/>
    <cellStyle name="Normal 2 2 4 5 5 2" xfId="34565" xr:uid="{1810E2BE-9D2E-446E-A7D2-6B695D7FB045}"/>
    <cellStyle name="Normal 2 2 4 5 6" xfId="33050" xr:uid="{CF6D1C65-0D0F-4EC4-AA81-881235225E5D}"/>
    <cellStyle name="Normal 2 2 4 6" xfId="29293" xr:uid="{C13175CF-6D2F-4FFF-85B5-E12C5D55F72C}"/>
    <cellStyle name="Normal 2 2 4 6 2" xfId="29294" xr:uid="{4EDA1C67-3322-45B9-8001-4BEF4EDB7DFB}"/>
    <cellStyle name="Normal 2 2 4 6 2 2" xfId="29295" xr:uid="{CB5C5442-F99C-44AC-9597-65CA57A2021A}"/>
    <cellStyle name="Normal 2 2 4 6 2 2 2" xfId="32444" xr:uid="{9E82A2BF-9288-4D0B-BA51-708A66EF3962}"/>
    <cellStyle name="Normal 2 2 4 6 2 2 2 2" xfId="34947" xr:uid="{7CC862F1-F40D-48B7-9EB4-B578C25C9736}"/>
    <cellStyle name="Normal 2 2 4 6 2 2 3" xfId="33058" xr:uid="{3A1AE741-E57A-4D53-938D-96A69EEB1ED3}"/>
    <cellStyle name="Normal 2 2 4 6 2 3" xfId="32067" xr:uid="{1AC035CD-B6B7-4993-8BBF-2515EB1D3FC2}"/>
    <cellStyle name="Normal 2 2 4 6 2 3 2" xfId="34569" xr:uid="{E8762233-9AB8-4DAA-A8CE-C96ED26DC14B}"/>
    <cellStyle name="Normal 2 2 4 6 2 4" xfId="33057" xr:uid="{04CCD757-C2F1-4BC1-B97A-6ECF893CF667}"/>
    <cellStyle name="Normal 2 2 4 6 3" xfId="29296" xr:uid="{851EF740-5194-47DD-8F9D-AE8C0AFFC6A9}"/>
    <cellStyle name="Normal 2 2 4 6 3 2" xfId="29297" xr:uid="{2A9F20A5-6D9E-4F42-9306-88B348E1613D}"/>
    <cellStyle name="Normal 2 2 4 6 3 2 2" xfId="32445" xr:uid="{D53C2FD9-E6F0-430E-BFD4-E0EFD0EFFF4C}"/>
    <cellStyle name="Normal 2 2 4 6 3 2 2 2" xfId="34948" xr:uid="{B614A42C-EA3C-4AD3-AA69-323C5696B964}"/>
    <cellStyle name="Normal 2 2 4 6 3 2 3" xfId="33060" xr:uid="{BAE13BC3-531A-4A34-BAAE-FA55B59409AB}"/>
    <cellStyle name="Normal 2 2 4 6 3 3" xfId="32068" xr:uid="{18DE39EC-4BB5-4772-92A8-601302F53F34}"/>
    <cellStyle name="Normal 2 2 4 6 3 3 2" xfId="34570" xr:uid="{8AC12EBD-F8CB-4AB9-920B-EA901A3AD7FE}"/>
    <cellStyle name="Normal 2 2 4 6 3 4" xfId="33059" xr:uid="{5AD4F8C3-0601-4373-BA6C-BA983980CDBF}"/>
    <cellStyle name="Normal 2 2 4 6 4" xfId="29298" xr:uid="{6FC1394E-59C7-42AF-8286-04ED9E7E65EC}"/>
    <cellStyle name="Normal 2 2 4 6 4 2" xfId="32443" xr:uid="{4238AD14-E565-4BF4-A60D-D703A9E313A7}"/>
    <cellStyle name="Normal 2 2 4 6 4 2 2" xfId="34946" xr:uid="{2D8890C3-E751-4F70-B362-294CD60D285A}"/>
    <cellStyle name="Normal 2 2 4 6 4 3" xfId="33061" xr:uid="{26752AAC-FE5A-4795-A03A-5D142F37E5C2}"/>
    <cellStyle name="Normal 2 2 4 6 5" xfId="32066" xr:uid="{09ACFABA-A80B-49EF-B9D4-F8480A47599E}"/>
    <cellStyle name="Normal 2 2 4 6 5 2" xfId="34568" xr:uid="{68456CCE-8B45-4547-8124-D247286F9004}"/>
    <cellStyle name="Normal 2 2 4 6 6" xfId="33056" xr:uid="{80B0A73B-FB5C-42B7-AE06-106B522BBDE3}"/>
    <cellStyle name="Normal 2 2 4 7" xfId="29299" xr:uid="{E577DC97-F6ED-4DF9-A9FC-F1D836B34B85}"/>
    <cellStyle name="Normal 2 2 4 7 2" xfId="29300" xr:uid="{BA85CEDB-7DC9-4BBF-AD45-650906283639}"/>
    <cellStyle name="Normal 2 2 4 7 2 2" xfId="29301" xr:uid="{7B0BEF40-DB81-46C9-9AE4-B48CB6B3C8C1}"/>
    <cellStyle name="Normal 2 2 4 7 2 2 2" xfId="32447" xr:uid="{34A212BD-221A-4AFC-8121-D88BC92C20DC}"/>
    <cellStyle name="Normal 2 2 4 7 2 2 2 2" xfId="34950" xr:uid="{F1868070-7951-4559-8337-ED7616A123F5}"/>
    <cellStyle name="Normal 2 2 4 7 2 2 3" xfId="33064" xr:uid="{0EEEE8D1-A3CA-43C0-8198-F91EA008F391}"/>
    <cellStyle name="Normal 2 2 4 7 2 3" xfId="32070" xr:uid="{3066581B-8162-4D8C-8FF3-D752867333E4}"/>
    <cellStyle name="Normal 2 2 4 7 2 3 2" xfId="34572" xr:uid="{1C47E098-3637-48B4-9612-29CBDE9E961D}"/>
    <cellStyle name="Normal 2 2 4 7 2 4" xfId="33063" xr:uid="{7F50DECF-4C64-44A1-82F5-C3A50CDD9617}"/>
    <cellStyle name="Normal 2 2 4 7 3" xfId="29302" xr:uid="{2BAE0125-5224-402A-85B0-BA8135C93EEF}"/>
    <cellStyle name="Normal 2 2 4 7 3 2" xfId="29303" xr:uid="{3AC07B39-CE31-4664-B0C3-BB92D59F0C53}"/>
    <cellStyle name="Normal 2 2 4 7 3 2 2" xfId="32448" xr:uid="{D50069EB-B2C6-40F3-B238-95EF8BA0F4B3}"/>
    <cellStyle name="Normal 2 2 4 7 3 2 2 2" xfId="34951" xr:uid="{4434931E-87DB-4BD5-8A23-D3736A3617DF}"/>
    <cellStyle name="Normal 2 2 4 7 3 2 3" xfId="33066" xr:uid="{692ECC95-5AA6-42AC-BC1C-A5C019238C66}"/>
    <cellStyle name="Normal 2 2 4 7 3 3" xfId="32071" xr:uid="{7EF1E968-F294-48E5-98FC-4E7E9D6D92F1}"/>
    <cellStyle name="Normal 2 2 4 7 3 3 2" xfId="34573" xr:uid="{947994DE-77CD-4199-B0B2-755C32E77D08}"/>
    <cellStyle name="Normal 2 2 4 7 3 4" xfId="33065" xr:uid="{34A400E7-47A4-47D5-8EF5-36374DE99985}"/>
    <cellStyle name="Normal 2 2 4 7 4" xfId="29304" xr:uid="{2E1AEA89-1545-4FB4-AECA-F245ADD116DB}"/>
    <cellStyle name="Normal 2 2 4 7 4 2" xfId="32446" xr:uid="{05837B54-CE0E-4422-8AF9-F86EBB2C0569}"/>
    <cellStyle name="Normal 2 2 4 7 4 2 2" xfId="34949" xr:uid="{C08365E9-723B-4B13-A709-DA80AC1E8FED}"/>
    <cellStyle name="Normal 2 2 4 7 4 3" xfId="33067" xr:uid="{2A08B058-59C3-42CC-980E-9832FC9B15CB}"/>
    <cellStyle name="Normal 2 2 4 7 5" xfId="32069" xr:uid="{710C7821-3492-452F-B7CD-E8CDBAC1C0B6}"/>
    <cellStyle name="Normal 2 2 4 7 5 2" xfId="34571" xr:uid="{8A1259D3-6F52-4DE2-87FB-7C07A322C299}"/>
    <cellStyle name="Normal 2 2 4 7 6" xfId="33062" xr:uid="{9B45D634-4B18-4C23-A79F-44F4A13D3B91}"/>
    <cellStyle name="Normal 2 2 4 8" xfId="29305" xr:uid="{45EF8F26-BB53-4F50-98E6-33B655E008E2}"/>
    <cellStyle name="Normal 2 2 4 8 2" xfId="29306" xr:uid="{5E540DFF-B117-40E5-944D-C4C1D47B2F7B}"/>
    <cellStyle name="Normal 2 2 4 8 2 2" xfId="29307" xr:uid="{2981C7CC-D2E8-4B68-9A90-14B9956FD58A}"/>
    <cellStyle name="Normal 2 2 4 8 2 2 2" xfId="32450" xr:uid="{BFD4477A-EB38-44E7-88F2-B559DC17C623}"/>
    <cellStyle name="Normal 2 2 4 8 2 2 2 2" xfId="34953" xr:uid="{210AB9A1-199E-4030-9B71-747F17C08285}"/>
    <cellStyle name="Normal 2 2 4 8 2 2 3" xfId="33070" xr:uid="{C026BA1D-4022-48F6-B0A6-27D4DA2F0611}"/>
    <cellStyle name="Normal 2 2 4 8 2 3" xfId="32073" xr:uid="{61042943-509D-4A65-BDA2-9E605233ACC3}"/>
    <cellStyle name="Normal 2 2 4 8 2 3 2" xfId="34575" xr:uid="{883C16A4-0862-48DF-8B8E-50A69EA009CB}"/>
    <cellStyle name="Normal 2 2 4 8 2 4" xfId="33069" xr:uid="{3037B1C7-9D8B-46B7-B268-AF2A606B9472}"/>
    <cellStyle name="Normal 2 2 4 8 3" xfId="29308" xr:uid="{656C55C4-FD6A-4E66-84C0-F73A4A113E33}"/>
    <cellStyle name="Normal 2 2 4 8 3 2" xfId="29309" xr:uid="{187A7079-4612-4817-B6F1-BA9A3E3EA5FF}"/>
    <cellStyle name="Normal 2 2 4 8 3 2 2" xfId="32451" xr:uid="{7D31F691-32B7-460C-A104-6690E48D6358}"/>
    <cellStyle name="Normal 2 2 4 8 3 2 2 2" xfId="34954" xr:uid="{D14BDF0B-C07F-4253-A3C8-96795216D761}"/>
    <cellStyle name="Normal 2 2 4 8 3 2 3" xfId="33072" xr:uid="{F0F7172D-78D7-4064-8556-CB862B64EEAE}"/>
    <cellStyle name="Normal 2 2 4 8 3 3" xfId="32074" xr:uid="{AD8C1AB3-BCAB-4748-9BA8-07F77C0DA067}"/>
    <cellStyle name="Normal 2 2 4 8 3 3 2" xfId="34576" xr:uid="{68C677E0-BCE2-4780-9FC3-ECAF04C0074C}"/>
    <cellStyle name="Normal 2 2 4 8 3 4" xfId="33071" xr:uid="{8BB8A6DA-9D6C-44FE-85A4-A622B822ACD6}"/>
    <cellStyle name="Normal 2 2 4 8 4" xfId="29310" xr:uid="{3B79EE7C-B1D1-4131-8660-B3D409E48E86}"/>
    <cellStyle name="Normal 2 2 4 8 4 2" xfId="32449" xr:uid="{10A139C7-7127-4DFB-ADF8-39A1A0BEF081}"/>
    <cellStyle name="Normal 2 2 4 8 4 2 2" xfId="34952" xr:uid="{026BC257-C539-4127-8EB0-7B80CC112800}"/>
    <cellStyle name="Normal 2 2 4 8 4 3" xfId="33073" xr:uid="{30792C31-C58C-43B5-B482-D9BBE62385A3}"/>
    <cellStyle name="Normal 2 2 4 8 5" xfId="32072" xr:uid="{6348C4C2-4FE3-4F17-B221-7A61DF347D6F}"/>
    <cellStyle name="Normal 2 2 4 8 5 2" xfId="34574" xr:uid="{981534F1-32C6-436F-9788-75C3BD7B435A}"/>
    <cellStyle name="Normal 2 2 4 8 6" xfId="33068" xr:uid="{F15FB1DA-750E-456A-A7DD-4A360DB11219}"/>
    <cellStyle name="Normal 2 2 4 9" xfId="29311" xr:uid="{82750EA5-D595-4BB9-8B42-89A828D3573F}"/>
    <cellStyle name="Normal 2 2 4 9 2" xfId="29312" xr:uid="{EB15126D-6AD1-4B54-8E0A-E8FB69920DC2}"/>
    <cellStyle name="Normal 2 2 4 9 2 2" xfId="29313" xr:uid="{C710C346-E1A9-49E7-8068-3BD9B7F5B870}"/>
    <cellStyle name="Normal 2 2 4 9 2 2 2" xfId="32453" xr:uid="{DAD90589-EC84-4D3B-8247-0F80292462AA}"/>
    <cellStyle name="Normal 2 2 4 9 2 2 2 2" xfId="34956" xr:uid="{B0764A93-026D-4488-A3D4-445BBF3CDCA9}"/>
    <cellStyle name="Normal 2 2 4 9 2 2 3" xfId="33076" xr:uid="{CB9B11E4-2C5F-4FD1-9EA7-CACC26C539D5}"/>
    <cellStyle name="Normal 2 2 4 9 2 3" xfId="32076" xr:uid="{5CEFCBA1-21B2-425D-8ED9-7982A141064C}"/>
    <cellStyle name="Normal 2 2 4 9 2 3 2" xfId="34578" xr:uid="{BDC4A821-E67B-4771-8DE4-5048216BFB1E}"/>
    <cellStyle name="Normal 2 2 4 9 2 4" xfId="33075" xr:uid="{B84D2ADD-5074-4586-B0DD-00F81458EB4E}"/>
    <cellStyle name="Normal 2 2 4 9 3" xfId="29314" xr:uid="{3D74B2C6-2BAF-46C8-A9F1-269BAC628114}"/>
    <cellStyle name="Normal 2 2 4 9 3 2" xfId="29315" xr:uid="{5D2CD098-7CF0-4C1C-B4F4-41FEA4B0397C}"/>
    <cellStyle name="Normal 2 2 4 9 3 2 2" xfId="32454" xr:uid="{9BD6F11C-BC47-4FC9-9E10-14E053B60258}"/>
    <cellStyle name="Normal 2 2 4 9 3 2 2 2" xfId="34957" xr:uid="{F4FCB1AC-A4D7-44D3-A704-802D6B4E172E}"/>
    <cellStyle name="Normal 2 2 4 9 3 2 3" xfId="33078" xr:uid="{8877DDC7-72B6-436D-B049-3E65BE693D55}"/>
    <cellStyle name="Normal 2 2 4 9 3 3" xfId="32077" xr:uid="{CF1DA615-AB02-4F96-B9D0-4C1283C3667D}"/>
    <cellStyle name="Normal 2 2 4 9 3 3 2" xfId="34579" xr:uid="{EAECB1EA-5C13-4CF2-8DD0-7CF1817FA2F7}"/>
    <cellStyle name="Normal 2 2 4 9 3 4" xfId="33077" xr:uid="{8A49E02D-C276-4819-9D47-70376255283B}"/>
    <cellStyle name="Normal 2 2 4 9 4" xfId="29316" xr:uid="{2DF6B4C7-5EB9-47A6-86AD-BC37A9D071F5}"/>
    <cellStyle name="Normal 2 2 4 9 4 2" xfId="32452" xr:uid="{91437457-296D-4EB1-B0CD-E3783B4FDD11}"/>
    <cellStyle name="Normal 2 2 4 9 4 2 2" xfId="34955" xr:uid="{7A93C3F9-31D9-4412-B1E0-D8CBFB877544}"/>
    <cellStyle name="Normal 2 2 4 9 4 3" xfId="33079" xr:uid="{8AFA545E-7187-41D1-8F7E-6E93CA6766B3}"/>
    <cellStyle name="Normal 2 2 4 9 5" xfId="32075" xr:uid="{2CB67962-18A0-4850-A169-00981533E105}"/>
    <cellStyle name="Normal 2 2 4 9 5 2" xfId="34577" xr:uid="{476ACE3F-714A-4A3B-B21E-B51A7BC9C068}"/>
    <cellStyle name="Normal 2 2 4 9 6" xfId="33074" xr:uid="{8A31722D-7668-4E18-B9DD-A9ABD731A699}"/>
    <cellStyle name="Normal 2 2 5" xfId="14387" xr:uid="{A1684564-4E35-4C0D-B85A-B2BE9F29EBA6}"/>
    <cellStyle name="Normal 2 2 5 2" xfId="15981" xr:uid="{A0F8F908-9324-4553-8119-BDAEC4D9387E}"/>
    <cellStyle name="Normal 2 2 5 3" xfId="30525" xr:uid="{F20A77E4-F7D7-47A5-81E3-0308787C47F2}"/>
    <cellStyle name="Normal 2 2 6" xfId="15982" xr:uid="{26DA8134-9EF6-479B-BFB8-00BFF70C1644}"/>
    <cellStyle name="Normal 2 2 6 10" xfId="29317" xr:uid="{09FC5306-2298-4AA0-B889-619CF8988015}"/>
    <cellStyle name="Normal 2 2 6 11" xfId="29318" xr:uid="{909A2BA3-DC2F-4811-B914-F2CDE00F60DB}"/>
    <cellStyle name="Normal 2 2 6 12" xfId="29319" xr:uid="{8B10F4C2-1743-4C6F-87CC-59E461D50A50}"/>
    <cellStyle name="Normal 2 2 6 2" xfId="29320" xr:uid="{ABF25D36-9159-4DAE-9083-CEF84C41081A}"/>
    <cellStyle name="Normal 2 2 6 3" xfId="29321" xr:uid="{2DF9A5B2-0082-4879-93E6-F7C36FEC8C8D}"/>
    <cellStyle name="Normal 2 2 6 4" xfId="29322" xr:uid="{F02D4D90-EFF4-48BE-90F6-8A5F626B6E17}"/>
    <cellStyle name="Normal 2 2 6 5" xfId="29323" xr:uid="{473594AA-E64F-42DA-981D-E999026B0317}"/>
    <cellStyle name="Normal 2 2 6 6" xfId="29324" xr:uid="{F055D29D-FA7A-45BB-99C7-2924D2904B93}"/>
    <cellStyle name="Normal 2 2 6 7" xfId="29325" xr:uid="{B5CC57D8-C890-4718-96F0-B7558F71FEA2}"/>
    <cellStyle name="Normal 2 2 6 8" xfId="29326" xr:uid="{4AA0D52D-3190-47AD-8DB5-17D3FAF7E435}"/>
    <cellStyle name="Normal 2 2 6 9" xfId="29327" xr:uid="{A40B1C03-A7DD-44F6-B0C5-BB40CF64E462}"/>
    <cellStyle name="Normal 2 2 7" xfId="15974" xr:uid="{17D85A0B-9B08-4286-A5DD-3D2D0C8700EA}"/>
    <cellStyle name="Normal 2 2 7 2" xfId="29329" xr:uid="{BD8F4B77-9316-450B-BC0C-9102C9F12510}"/>
    <cellStyle name="Normal 2 2 7 2 2" xfId="29330" xr:uid="{77BD64A4-FF82-4A3C-817C-AFECAF9E5B41}"/>
    <cellStyle name="Normal 2 2 7 2 3" xfId="29331" xr:uid="{9296A1E7-C4A3-4815-B316-1C4554B99CD7}"/>
    <cellStyle name="Normal 2 2 7 2 3 2" xfId="29332" xr:uid="{C37FEC91-829A-4010-90F5-92B2E5313783}"/>
    <cellStyle name="Normal 2 2 7 2 3 2 2" xfId="32456" xr:uid="{D4E9745A-BCF3-4BE3-96A0-2BE622EAE1AB}"/>
    <cellStyle name="Normal 2 2 7 2 3 2 2 2" xfId="34959" xr:uid="{28EE5EA1-9D9D-4E64-A3B0-A0342B962BA9}"/>
    <cellStyle name="Normal 2 2 7 2 3 2 3" xfId="33082" xr:uid="{0EEB39DE-D122-4BD9-9E89-B6724F49D2AD}"/>
    <cellStyle name="Normal 2 2 7 2 3 3" xfId="32079" xr:uid="{7A14EFA7-1980-46D3-BF80-E016698273B7}"/>
    <cellStyle name="Normal 2 2 7 2 3 3 2" xfId="34581" xr:uid="{EE9D2F91-EE4E-454B-AD41-4B09B452E01A}"/>
    <cellStyle name="Normal 2 2 7 2 3 4" xfId="33081" xr:uid="{0177F336-3AD5-425F-85CE-0F20BEE01F84}"/>
    <cellStyle name="Normal 2 2 7 2 4" xfId="29333" xr:uid="{644A3E7D-38AD-45FE-B2F0-40330CC06BBD}"/>
    <cellStyle name="Normal 2 2 7 2 4 2" xfId="29334" xr:uid="{2C15C14D-25C8-4125-A334-6DE6AB5EAD22}"/>
    <cellStyle name="Normal 2 2 7 2 4 2 2" xfId="32457" xr:uid="{D294B3C1-7C2D-49D0-9F58-B5FD95BA809B}"/>
    <cellStyle name="Normal 2 2 7 2 4 2 2 2" xfId="34960" xr:uid="{0720DBAE-2B61-4922-BD80-AD32522990C7}"/>
    <cellStyle name="Normal 2 2 7 2 4 2 3" xfId="33084" xr:uid="{1BA80275-FB2B-49E8-8F98-AB7B66BA296F}"/>
    <cellStyle name="Normal 2 2 7 2 4 3" xfId="32080" xr:uid="{7DB80D8E-8ABA-44A5-8686-0C36AF82916D}"/>
    <cellStyle name="Normal 2 2 7 2 4 3 2" xfId="34582" xr:uid="{FE1AE45F-A75D-403F-B4F0-DB265D137224}"/>
    <cellStyle name="Normal 2 2 7 2 4 4" xfId="33083" xr:uid="{5AFCAFD3-2380-43DC-8E52-CE6C04DA2CBC}"/>
    <cellStyle name="Normal 2 2 7 2 5" xfId="29335" xr:uid="{94F2464E-3323-4A8E-9E52-F81F7041E555}"/>
    <cellStyle name="Normal 2 2 7 2 5 2" xfId="32455" xr:uid="{D39126D5-F1F5-47C4-B3F7-82EBC03EA772}"/>
    <cellStyle name="Normal 2 2 7 2 5 2 2" xfId="34958" xr:uid="{42F63D0D-D520-4F05-9FC2-F0F882A31122}"/>
    <cellStyle name="Normal 2 2 7 2 5 3" xfId="33085" xr:uid="{19301594-5F16-46A2-89AF-6BC4E610B48B}"/>
    <cellStyle name="Normal 2 2 7 2 6" xfId="32078" xr:uid="{DCA747A5-1BA7-4CC6-993E-03A5E52F3D20}"/>
    <cellStyle name="Normal 2 2 7 2 6 2" xfId="34580" xr:uid="{3AC53D60-AC72-4990-AFE5-C40CEF4584D1}"/>
    <cellStyle name="Normal 2 2 7 2 7" xfId="33080" xr:uid="{DD280B14-2182-43D2-9F94-DC10F4DF2EDE}"/>
    <cellStyle name="Normal 2 2 7 3" xfId="29328" xr:uid="{A08BD021-4683-4049-A9AA-EFF409E06653}"/>
    <cellStyle name="Normal 2 2 8" xfId="29336" xr:uid="{84CCC9FE-8BF2-48F6-97FA-33309FA2E837}"/>
    <cellStyle name="Normal 2 2 9" xfId="751" xr:uid="{BE06F4E8-34A5-444A-9EF1-21D81A165921}"/>
    <cellStyle name="Normal 2 2 9 2" xfId="29337" xr:uid="{6636970B-9D67-4461-B5C0-1E12AB70FE74}"/>
    <cellStyle name="Normal 2 2_RBL_commitment 2009" xfId="14390" xr:uid="{EB9722CC-625F-4C6A-B2BD-6372BAA0B5BB}"/>
    <cellStyle name="Normal 2 20" xfId="14391" xr:uid="{2D9DEA4F-FB2F-4111-AD2D-2416657E055A}"/>
    <cellStyle name="Normal 2 21" xfId="406" xr:uid="{4CEA1996-3670-4CD6-9091-D8AF8AC62516}"/>
    <cellStyle name="Normal 2 21 2" xfId="28150" xr:uid="{DDF088D0-0313-441B-828A-A9F23E3FB08A}"/>
    <cellStyle name="Normal 2 21 3" xfId="14392" xr:uid="{32D26CEE-E268-40D0-817D-3E06C547A73E}"/>
    <cellStyle name="Normal 2 22" xfId="14393" xr:uid="{2EFC63E8-936F-401D-B635-0DB5EEF39D07}"/>
    <cellStyle name="Normal 2 23" xfId="14394" xr:uid="{52B09791-FA0F-4C86-953B-F31CFA12554D}"/>
    <cellStyle name="Normal 2 24" xfId="14395" xr:uid="{31546957-E461-4E4F-B3C7-C6EF226218AE}"/>
    <cellStyle name="Normal 2 25" xfId="14396" xr:uid="{7E1D7782-F45E-4810-955B-B048A682BF17}"/>
    <cellStyle name="Normal 2 26" xfId="14397" xr:uid="{319FC06B-EAD4-4C1C-A28E-1A3F9C5B3C7D}"/>
    <cellStyle name="Normal 2 27" xfId="14398" xr:uid="{1413D81A-A65E-443B-9BDD-BBDE5E7D8D9E}"/>
    <cellStyle name="Normal 2 28" xfId="14399" xr:uid="{9900F33E-3CDD-4E38-B6E9-132B15A764F0}"/>
    <cellStyle name="Normal 2 29" xfId="14400" xr:uid="{0BBE41B1-E239-46A4-8033-9434684CEECE}"/>
    <cellStyle name="Normal 2 3" xfId="103" xr:uid="{59B6A36C-866F-4140-8871-44AF9748F9D9}"/>
    <cellStyle name="Normal 2 3 10" xfId="30272" xr:uid="{47A60412-F679-4394-BA9A-E4ACC184DD22}"/>
    <cellStyle name="Normal 2 3 11" xfId="32793" xr:uid="{EE72FF67-4EDB-4A38-A130-DE5BEBFD7583}"/>
    <cellStyle name="Normal 2 3 12" xfId="35388" xr:uid="{97B45649-CE0B-4FBF-80A2-0A4026F97155}"/>
    <cellStyle name="Normal 2 3 2" xfId="255" xr:uid="{F6A12CB8-80FE-4363-A56E-4F11471FEC1D}"/>
    <cellStyle name="Normal 2 3 2 10" xfId="31052" xr:uid="{3FE315BF-8382-4C31-965C-CCC7FC9CA943}"/>
    <cellStyle name="Normal 2 3 2 11" xfId="31174" xr:uid="{FCA5869F-3D63-45C3-816F-581E7805F0F1}"/>
    <cellStyle name="Normal 2 3 2 11 2" xfId="31540" xr:uid="{1CBA02D2-575A-4B29-8F6B-167405AEBEE3}"/>
    <cellStyle name="Normal 2 3 2 12" xfId="31177" xr:uid="{59743D18-AF12-41C6-961F-ADC2185234E5}"/>
    <cellStyle name="Normal 2 3 2 13" xfId="30347" xr:uid="{0DAE543B-66C7-44A8-A358-DBB26903205D}"/>
    <cellStyle name="Normal 2 3 2 14" xfId="35491" xr:uid="{32291C5B-C728-482D-8BEE-DBA2ABF444A6}"/>
    <cellStyle name="Normal 2 3 2 2" xfId="303" xr:uid="{DDDF4AEC-0ECD-4B6F-AF4F-D1775DEC237E}"/>
    <cellStyle name="Normal 2 3 2 2 2" xfId="28064" xr:uid="{E14A944D-7EAA-4E8B-B62D-BF207194DDAE}"/>
    <cellStyle name="Normal 2 3 2 2 2 2" xfId="30528" xr:uid="{5AA65F04-63DE-41E9-A4F7-04F4D4E129B2}"/>
    <cellStyle name="Normal 2 3 2 2 2 2 2" xfId="30529" xr:uid="{0C951FC9-C61A-4050-92BB-9D92210F2050}"/>
    <cellStyle name="Normal 2 3 2 2 2 2 2 2" xfId="30832" xr:uid="{F52206AD-170C-4592-ADB4-2B2833F7DBDB}"/>
    <cellStyle name="Normal 2 3 2 2 2 2 2 2 2" xfId="31541" xr:uid="{E680D68C-6616-4951-92C0-DB43F52D1A70}"/>
    <cellStyle name="Normal 2 3 2 2 2 2 2 3" xfId="31542" xr:uid="{C5B1D4C3-ED1A-413D-91BD-B30D1CD748A6}"/>
    <cellStyle name="Normal 2 3 2 2 2 2 3" xfId="30831" xr:uid="{C502C487-9B28-42FB-B5B8-EED6134A1A08}"/>
    <cellStyle name="Normal 2 3 2 2 2 2 3 2" xfId="31543" xr:uid="{258D8AD4-1688-45A1-87BC-68775C75595B}"/>
    <cellStyle name="Normal 2 3 2 2 2 2 4" xfId="31544" xr:uid="{84C06D21-C6CD-4CE9-9BE5-2B7D92A71307}"/>
    <cellStyle name="Normal 2 3 2 2 2 3" xfId="30530" xr:uid="{90EDBFD0-57BB-4EC9-8678-7F7F7B7049E4}"/>
    <cellStyle name="Normal 2 3 2 2 2 3 2" xfId="30833" xr:uid="{F5715263-9839-4AEC-8F38-995CBFE8F058}"/>
    <cellStyle name="Normal 2 3 2 2 2 3 2 2" xfId="31545" xr:uid="{D5355E41-0DC6-4471-9829-2AA4724B7487}"/>
    <cellStyle name="Normal 2 3 2 2 2 3 3" xfId="31546" xr:uid="{471E45A0-78B1-40B1-B85B-99C4B9813075}"/>
    <cellStyle name="Normal 2 3 2 2 2 4" xfId="30830" xr:uid="{294738C5-1BBD-443D-B9D6-CA8E9DA65FF5}"/>
    <cellStyle name="Normal 2 3 2 2 2 4 2" xfId="31547" xr:uid="{3B119181-3D6C-4AFF-903C-5FDEFEB35D7F}"/>
    <cellStyle name="Normal 2 3 2 2 2 5" xfId="31548" xr:uid="{084914A8-EA46-4FCA-9CD7-BD1A4EF2B539}"/>
    <cellStyle name="Normal 2 3 2 2 2 6" xfId="30527" xr:uid="{1B54B05C-8E56-467F-9B63-D9D34ED70E2A}"/>
    <cellStyle name="Normal 2 3 2 2 3" xfId="15983" xr:uid="{94B12332-ECC1-4CD9-95B1-80DA786245DA}"/>
    <cellStyle name="Normal 2 3 2 2 3 2" xfId="30532" xr:uid="{E9D92D87-BA8A-4253-A624-4B141D2A69F4}"/>
    <cellStyle name="Normal 2 3 2 2 3 2 2" xfId="30835" xr:uid="{B678969E-F5EF-4C4E-BCF9-701B072912F4}"/>
    <cellStyle name="Normal 2 3 2 2 3 2 2 2" xfId="31549" xr:uid="{043020AD-768E-4529-8CB3-153DE0FFADC8}"/>
    <cellStyle name="Normal 2 3 2 2 3 2 3" xfId="31550" xr:uid="{0DCF20BE-F474-4016-960E-FFCC6D9A55D1}"/>
    <cellStyle name="Normal 2 3 2 2 3 3" xfId="30834" xr:uid="{060C8C05-2B25-4C3D-AFD5-AC6DE104CF72}"/>
    <cellStyle name="Normal 2 3 2 2 3 3 2" xfId="31551" xr:uid="{CDD87E86-6244-4C54-B7A3-C2B3A4270B09}"/>
    <cellStyle name="Normal 2 3 2 2 3 4" xfId="31552" xr:uid="{9FBBEB14-4C80-4448-81B2-0660DD3C53CF}"/>
    <cellStyle name="Normal 2 3 2 2 3 5" xfId="30531" xr:uid="{3B02BF92-FF69-4757-B386-D4A45D4A6067}"/>
    <cellStyle name="Normal 2 3 2 2 4" xfId="30533" xr:uid="{A4CA2B27-DE5D-4042-B038-1AC3D7B33988}"/>
    <cellStyle name="Normal 2 3 2 2 4 2" xfId="30836" xr:uid="{5BA97047-96F8-477A-B47E-EC38ACADBB5D}"/>
    <cellStyle name="Normal 2 3 2 2 4 2 2" xfId="31553" xr:uid="{05F65238-76FC-4518-A07E-86EBC18CB67A}"/>
    <cellStyle name="Normal 2 3 2 2 4 3" xfId="31554" xr:uid="{23EFC1BB-B210-4476-B5A7-8F031729EDD1}"/>
    <cellStyle name="Normal 2 3 2 2 5" xfId="30829" xr:uid="{42764A13-CEA6-4109-9DD6-903707FB4630}"/>
    <cellStyle name="Normal 2 3 2 2 5 2" xfId="31555" xr:uid="{BA45BBAA-5783-488D-9176-04853EAE3619}"/>
    <cellStyle name="Normal 2 3 2 2 6" xfId="31556" xr:uid="{E319B8C9-B1BB-4F89-AEA1-4245E46BCC17}"/>
    <cellStyle name="Normal 2 3 2 2 7" xfId="30526" xr:uid="{AC38C4BC-2927-4A52-A5B6-9C58722B052D}"/>
    <cellStyle name="Normal 2 3 2 2 8" xfId="35529" xr:uid="{34EA6C01-C915-43C3-8623-1641367407BC}"/>
    <cellStyle name="Normal 2 3 2 3" xfId="335" xr:uid="{0410F71A-A985-404F-8E7E-A28EF8A9CAE1}"/>
    <cellStyle name="Normal 2 3 2 3 2" xfId="30535" xr:uid="{718C3815-C4BB-4FB2-A08C-CB0991B9FC9A}"/>
    <cellStyle name="Normal 2 3 2 3 2 2" xfId="30536" xr:uid="{C67FF4A5-066F-4285-B589-0C8825EA43DF}"/>
    <cellStyle name="Normal 2 3 2 3 2 2 2" xfId="30839" xr:uid="{DC238B15-5423-443C-B7E3-E91F1C088E41}"/>
    <cellStyle name="Normal 2 3 2 3 2 2 2 2" xfId="31557" xr:uid="{C981702B-34C4-486B-9DA2-076746424A37}"/>
    <cellStyle name="Normal 2 3 2 3 2 2 3" xfId="31558" xr:uid="{3B6358AD-1A30-430D-B86E-EFA617A3261F}"/>
    <cellStyle name="Normal 2 3 2 3 2 3" xfId="30838" xr:uid="{892110D6-7F38-4904-998E-341048D1DCF4}"/>
    <cellStyle name="Normal 2 3 2 3 2 3 2" xfId="31559" xr:uid="{6E8BC6CA-37F0-400D-AA89-C2B85D67109E}"/>
    <cellStyle name="Normal 2 3 2 3 2 4" xfId="31560" xr:uid="{1DC486D7-3085-4D03-8063-5D40F87784A0}"/>
    <cellStyle name="Normal 2 3 2 3 3" xfId="30537" xr:uid="{DFA984A4-9072-4291-BF3B-35F6DBCA081A}"/>
    <cellStyle name="Normal 2 3 2 3 3 2" xfId="30840" xr:uid="{9B140970-D2BC-46DC-A184-36B7A316D592}"/>
    <cellStyle name="Normal 2 3 2 3 3 2 2" xfId="31561" xr:uid="{913C4118-9094-493A-B5E0-6A96F785829B}"/>
    <cellStyle name="Normal 2 3 2 3 3 3" xfId="31562" xr:uid="{EE31C7D6-2600-4522-8911-EA9D777CCEEF}"/>
    <cellStyle name="Normal 2 3 2 3 4" xfId="30837" xr:uid="{23AB374F-6453-4839-8555-75FB7FFDBED4}"/>
    <cellStyle name="Normal 2 3 2 3 4 2" xfId="31563" xr:uid="{72FE11F1-094C-404F-961F-A8C4AA57CB85}"/>
    <cellStyle name="Normal 2 3 2 3 5" xfId="31564" xr:uid="{75D520D3-218D-4200-BDF8-8F452C4BFD21}"/>
    <cellStyle name="Normal 2 3 2 3 6" xfId="30534" xr:uid="{F4BBDB67-2158-4D28-88DF-28F17D60ECAF}"/>
    <cellStyle name="Normal 2 3 2 3 7" xfId="35561" xr:uid="{BA38FED7-4E88-4BD7-B78D-1B553E8E53CC}"/>
    <cellStyle name="Normal 2 3 2 4" xfId="407" xr:uid="{2B1D638A-A7C7-4029-B42C-91766EC9A871}"/>
    <cellStyle name="Normal 2 3 2 4 2" xfId="30539" xr:uid="{EA91E34E-7EEA-4DCE-B0F4-32538A5A45F0}"/>
    <cellStyle name="Normal 2 3 2 4 2 2" xfId="30842" xr:uid="{3117F8E8-0DA8-49DD-928E-825116A8C5A3}"/>
    <cellStyle name="Normal 2 3 2 4 2 2 2" xfId="31565" xr:uid="{0C887CB6-A529-4F10-A35F-F21FA327603A}"/>
    <cellStyle name="Normal 2 3 2 4 2 3" xfId="31566" xr:uid="{E6BBFA24-8C64-4327-AE1C-36AE88790056}"/>
    <cellStyle name="Normal 2 3 2 4 3" xfId="30841" xr:uid="{69A098B2-384A-4BEF-BCA4-4615290D91FC}"/>
    <cellStyle name="Normal 2 3 2 4 3 2" xfId="31567" xr:uid="{A5B15DD7-224A-48EF-82E8-D725DBB8FD23}"/>
    <cellStyle name="Normal 2 3 2 4 4" xfId="31568" xr:uid="{6DB3C92C-BF1D-438E-A286-F122CBED849E}"/>
    <cellStyle name="Normal 2 3 2 4 5" xfId="30538" xr:uid="{7C64011F-2839-4038-BE1C-809CD06E135B}"/>
    <cellStyle name="Normal 2 3 2 5" xfId="28023" xr:uid="{D860855F-66F6-436A-ABAD-434292697D3E}"/>
    <cellStyle name="Normal 2 3 2 5 2" xfId="30843" xr:uid="{B79D3015-3C63-41C7-93DC-20FE49E739EE}"/>
    <cellStyle name="Normal 2 3 2 5 2 2" xfId="31569" xr:uid="{FAF1C4F4-4355-41FF-A7AA-5C8436FA633D}"/>
    <cellStyle name="Normal 2 3 2 5 3" xfId="31570" xr:uid="{801EFC58-48AB-46C0-BA99-6AE093466E41}"/>
    <cellStyle name="Normal 2 3 2 5 4" xfId="30540" xr:uid="{F532C9C4-F716-4021-92BB-B1D7F48D15E9}"/>
    <cellStyle name="Normal 2 3 2 6" xfId="14402" xr:uid="{5605F7B1-918F-43CD-A40B-3C13C812ADA6}"/>
    <cellStyle name="Normal 2 3 2 6 2" xfId="30710" xr:uid="{1092E649-7375-44C8-878A-AA33892ABEBE}"/>
    <cellStyle name="Normal 2 3 2 6 2 2" xfId="31571" xr:uid="{C621B5D8-1C77-4195-9042-120CA622A083}"/>
    <cellStyle name="Normal 2 3 2 6 3" xfId="31572" xr:uid="{EC5CEDED-F64F-43B3-AA79-2A510D0CBDA0}"/>
    <cellStyle name="Normal 2 3 2 6 4" xfId="30400" xr:uid="{C01B883E-C3C9-48A7-B1F2-4DB08C8AF0D3}"/>
    <cellStyle name="Normal 2 3 2 7" xfId="30667" xr:uid="{5576E31A-7F1A-4C35-BDD6-C7E9C95DD161}"/>
    <cellStyle name="Normal 2 3 2 7 2" xfId="30965" xr:uid="{EAD15237-ED10-4607-8ED2-2641BF0DBAEA}"/>
    <cellStyle name="Normal 2 3 2 7 2 2" xfId="31573" xr:uid="{59D6B4F0-5A19-4984-8F2E-90C2BC4FB1F4}"/>
    <cellStyle name="Normal 2 3 2 7 3" xfId="31574" xr:uid="{4C021B31-2023-4386-9638-B64C1C906981}"/>
    <cellStyle name="Normal 2 3 2 8" xfId="30673" xr:uid="{A8CBE326-B3EE-4C25-AF61-9D952494C547}"/>
    <cellStyle name="Normal 2 3 2 8 2" xfId="31575" xr:uid="{79B1A2DE-4AC5-409D-A18A-EECEDEE51EF4}"/>
    <cellStyle name="Normal 2 3 2 9" xfId="30696" xr:uid="{8C5475C6-01C8-4F6E-9C05-CF50020FDBB7}"/>
    <cellStyle name="Normal 2 3 2 9 2" xfId="31576" xr:uid="{DC7A3ED6-3B13-4083-AF53-02B9771C4ECC}"/>
    <cellStyle name="Normal 2 3 3" xfId="319" xr:uid="{A4BCDFE8-35B9-4A71-AEDB-C89319390DA2}"/>
    <cellStyle name="Normal 2 3 3 2" xfId="750" xr:uid="{4C4FB027-024E-45CC-8247-FBFB59D49D9C}"/>
    <cellStyle name="Normal 2 3 3 2 2" xfId="28374" xr:uid="{6856D6F0-4C5E-4BE2-BC0B-030727D1FAE6}"/>
    <cellStyle name="Normal 2 3 3 2 2 2" xfId="30846" xr:uid="{1E07BAD4-EE67-4543-83A6-0A4D71CA0EA8}"/>
    <cellStyle name="Normal 2 3 3 2 2 2 2" xfId="31577" xr:uid="{53143401-6865-4E03-B696-2B23E5D7640B}"/>
    <cellStyle name="Normal 2 3 3 2 2 3" xfId="31578" xr:uid="{BC26B122-D48C-4AB4-B94A-84CF54B0048A}"/>
    <cellStyle name="Normal 2 3 3 2 2 4" xfId="30543" xr:uid="{305F8545-C86A-47FD-82A7-504A7EACE398}"/>
    <cellStyle name="Normal 2 3 3 2 3" xfId="15984" xr:uid="{26CCAD08-6291-4C67-9532-390D00CFF997}"/>
    <cellStyle name="Normal 2 3 3 2 3 2" xfId="31579" xr:uid="{A4DCA40C-8131-4AEB-81CD-67936FECC4BD}"/>
    <cellStyle name="Normal 2 3 3 2 3 3" xfId="30845" xr:uid="{19547EB1-698C-41EE-A4A0-A1564BCE2768}"/>
    <cellStyle name="Normal 2 3 3 2 4" xfId="31580" xr:uid="{4B3CBADE-3C12-42F9-A184-5A65DC3CCEAA}"/>
    <cellStyle name="Normal 2 3 3 2 5" xfId="30542" xr:uid="{A16725ED-1BC0-421F-B437-EA29E60B73FA}"/>
    <cellStyle name="Normal 2 3 3 3" xfId="442" xr:uid="{649E2ABD-8F38-4D86-9B2E-C3A3BAB72876}"/>
    <cellStyle name="Normal 2 3 3 3 2" xfId="30847" xr:uid="{423E57B7-8093-4358-92F8-F9DEA9B052BD}"/>
    <cellStyle name="Normal 2 3 3 3 2 2" xfId="31581" xr:uid="{2C30FAA1-649E-4A9F-A90F-027611A97A8D}"/>
    <cellStyle name="Normal 2 3 3 3 3" xfId="31582" xr:uid="{8B5864DE-9E63-4F61-B0EE-0CD34DB299D7}"/>
    <cellStyle name="Normal 2 3 3 3 4" xfId="30544" xr:uid="{7A44A9BD-8AC1-4F37-8942-7F3D253C8979}"/>
    <cellStyle name="Normal 2 3 3 4" xfId="28079" xr:uid="{DB51CF64-007C-445A-9BEC-7DA27654B5BA}"/>
    <cellStyle name="Normal 2 3 3 4 2" xfId="31583" xr:uid="{73DB010A-9FB1-4B0F-B8C2-3AD308AEA7D5}"/>
    <cellStyle name="Normal 2 3 3 4 3" xfId="30844" xr:uid="{D9191B24-6C1C-4D76-94CE-35495B9551DE}"/>
    <cellStyle name="Normal 2 3 3 5" xfId="14401" xr:uid="{483DCD82-E954-4DFA-9F10-390EDE537A24}"/>
    <cellStyle name="Normal 2 3 3 5 2" xfId="31053" xr:uid="{46EAF237-10F8-4C5D-A369-39DD87F5B8AF}"/>
    <cellStyle name="Normal 2 3 3 6" xfId="31584" xr:uid="{53D4C1FC-6949-400D-B9D7-EAE312F319F6}"/>
    <cellStyle name="Normal 2 3 3 7" xfId="30541" xr:uid="{4C6512E0-2F16-44D1-B5AF-4B625648B7B4}"/>
    <cellStyle name="Normal 2 3 3 8" xfId="35545" xr:uid="{739329C5-EE62-4E49-9D54-70F7037958AA}"/>
    <cellStyle name="Normal 2 3 4" xfId="369" xr:uid="{4C29D063-E987-43DE-BF98-DDE874CAD252}"/>
    <cellStyle name="Normal 2 3 4 2" xfId="611" xr:uid="{658A6246-14EC-4B32-B80B-7F230588A4B2}"/>
    <cellStyle name="Normal 2 3 4 2 2" xfId="30849" xr:uid="{37611617-E291-4DCE-A408-0FE79672CBA3}"/>
    <cellStyle name="Normal 2 3 4 2 2 2" xfId="31585" xr:uid="{53E69B6B-EA92-47AE-8989-037325919BD2}"/>
    <cellStyle name="Normal 2 3 4 2 3" xfId="31586" xr:uid="{15467E78-5DDE-49A6-825D-D025B11C6310}"/>
    <cellStyle name="Normal 2 3 4 2 4" xfId="30546" xr:uid="{C435AF9E-F715-418C-B8DB-E45D9CC72D03}"/>
    <cellStyle name="Normal 2 3 4 3" xfId="28120" xr:uid="{79E69B2E-FB58-4A2B-8F2E-CB91EC7C8E49}"/>
    <cellStyle name="Normal 2 3 4 3 2" xfId="31587" xr:uid="{94378410-8A7E-47B4-B457-E2C93CA5B1C1}"/>
    <cellStyle name="Normal 2 3 4 3 3" xfId="30848" xr:uid="{74CB502C-ABEA-4D47-B2ED-C647CF61EECE}"/>
    <cellStyle name="Normal 2 3 4 4" xfId="15985" xr:uid="{E5AD439C-F2AA-4F03-99BC-55ACDB4E382B}"/>
    <cellStyle name="Normal 2 3 4 5" xfId="31588" xr:uid="{835BFBBB-57D8-4A54-8075-2C383C744F5D}"/>
    <cellStyle name="Normal 2 3 4 6" xfId="30545" xr:uid="{13B20371-5DA8-493A-A8C2-E10CFA58FCFB}"/>
    <cellStyle name="Normal 2 3 5" xfId="287" xr:uid="{B1E0E484-E572-49C4-A028-85F301C308E4}"/>
    <cellStyle name="Normal 2 3 5 2" xfId="765" xr:uid="{2F515825-552A-4FBE-9F0F-8AFC262633EA}"/>
    <cellStyle name="Normal 2 3 5 2 2" xfId="31589" xr:uid="{F21C9044-8950-41F1-941B-4DC8297E7C90}"/>
    <cellStyle name="Normal 2 3 5 2 3" xfId="30850" xr:uid="{ED83DC4D-6CFD-41BB-B488-0F83C2C1CB98}"/>
    <cellStyle name="Normal 2 3 5 3" xfId="28053" xr:uid="{7CDE84BE-8E4D-4AE6-BF7F-4F4D73389FB1}"/>
    <cellStyle name="Normal 2 3 5 3 2" xfId="31054" xr:uid="{625BD502-8E3A-448F-AD65-17F96D3AEA68}"/>
    <cellStyle name="Normal 2 3 5 4" xfId="15986" xr:uid="{B14578CE-734F-4461-AAC1-A0F92053439D}"/>
    <cellStyle name="Normal 2 3 5 4 2" xfId="31590" xr:uid="{E99F9EE7-351E-4EBA-9B1F-8FE43B40D37C}"/>
    <cellStyle name="Normal 2 3 5 5" xfId="30547" xr:uid="{94E53020-BA81-4FA5-A19E-6E9EE368053F}"/>
    <cellStyle name="Normal 2 3 5 6" xfId="35515" xr:uid="{4BBA3FE1-82E8-46F9-98F4-840D708CCA8F}"/>
    <cellStyle name="Normal 2 3 6" xfId="200" xr:uid="{BD215127-189B-4E90-B82A-B5DE0BEA8E58}"/>
    <cellStyle name="Normal 2 3 6 2" xfId="27981" xr:uid="{DDBE0347-AB57-4C54-9E1A-C5D05BA6FFAC}"/>
    <cellStyle name="Normal 2 3 6 3" xfId="15987" xr:uid="{11EEBB8B-1A1A-49DE-8616-5FEAAC8D331B}"/>
    <cellStyle name="Normal 2 3 6 4" xfId="29338" xr:uid="{868F2E7B-5EC8-4A03-A093-BD9D5D671F7F}"/>
    <cellStyle name="Normal 2 3 7" xfId="27913" xr:uid="{0D31A7E5-9457-4CB9-9C41-1B3B617745D6}"/>
    <cellStyle name="Normal 2 3 7 2" xfId="29339" xr:uid="{7D910EB8-4C6C-4FA5-B3B2-C31F90B78644}"/>
    <cellStyle name="Normal 2 3 8" xfId="394" xr:uid="{A2C9EFB2-5FCA-4129-A26C-7FA58C025243}"/>
    <cellStyle name="Normal 2 3 8 2" xfId="32800" xr:uid="{2D1B4501-D1C0-4D67-8DC8-64D69C121EB8}"/>
    <cellStyle name="Normal 2 3 8 3" xfId="29340" xr:uid="{D759514F-16BD-4080-8989-B92F49561B5C}"/>
    <cellStyle name="Normal 2 3 9" xfId="31051" xr:uid="{6527AAAD-6A20-476D-A815-699581D27EB1}"/>
    <cellStyle name="Normal 2 30" xfId="14403" xr:uid="{EE6A689D-F1CD-4F92-BF21-B2E129712C4F}"/>
    <cellStyle name="Normal 2 31" xfId="14404" xr:uid="{680B5703-2196-478C-AB55-47C635562233}"/>
    <cellStyle name="Normal 2 32" xfId="14405" xr:uid="{D130D4D8-9005-411C-B00E-3D90B0D7FA35}"/>
    <cellStyle name="Normal 2 33" xfId="14406" xr:uid="{954BAE87-CBAB-4F7E-8FC2-086E954BB41F}"/>
    <cellStyle name="Normal 2 34" xfId="14407" xr:uid="{052D3794-AD5A-483A-B3B9-7C9502F48C55}"/>
    <cellStyle name="Normal 2 35" xfId="14408" xr:uid="{5692667D-B953-42B3-888B-C89355841C5D}"/>
    <cellStyle name="Normal 2 36" xfId="14409" xr:uid="{6D91E0A3-7F5D-4756-97EC-3E3467EBE066}"/>
    <cellStyle name="Normal 2 37" xfId="14410" xr:uid="{30DE5BEC-F749-4E3E-AE46-5CA821196ECE}"/>
    <cellStyle name="Normal 2 38" xfId="14411" xr:uid="{2835A67E-015F-4F39-B0CD-08D409045A20}"/>
    <cellStyle name="Normal 2 39" xfId="14412" xr:uid="{862E8E11-79BC-4615-8544-D14BEBB3DDE4}"/>
    <cellStyle name="Normal 2 39 2" xfId="14906" xr:uid="{6DE14A5E-DED8-4560-A939-CD9B43E483D0}"/>
    <cellStyle name="Normal 2 4" xfId="228" xr:uid="{CEE83056-8246-4947-A781-6B51BE91F1F9}"/>
    <cellStyle name="Normal 2 4 10" xfId="29341" xr:uid="{CDE0544A-FAE8-4C7F-A5D4-258EB23952DE}"/>
    <cellStyle name="Normal 2 4 11" xfId="29342" xr:uid="{5E8F7135-4B1E-43A8-91FC-210C26564381}"/>
    <cellStyle name="Normal 2 4 12" xfId="29343" xr:uid="{7E690888-162B-4344-9E55-FAB78E9D77FF}"/>
    <cellStyle name="Normal 2 4 13" xfId="31913" xr:uid="{DEF2D411-B849-4B1B-8983-CEDE6E50BEE1}"/>
    <cellStyle name="Normal 2 4 14" xfId="30273" xr:uid="{3E29AE50-5725-4D32-A945-B774077038A3}"/>
    <cellStyle name="Normal 2 4 14 2" xfId="33704" xr:uid="{1FFCFFE3-C070-48D1-BD5F-A50817F8A27D}"/>
    <cellStyle name="Normal 2 4 15" xfId="32889" xr:uid="{F2EEB6E9-2FA5-4424-A386-E34B5CC7A572}"/>
    <cellStyle name="Normal 2 4 16" xfId="29064" xr:uid="{4F3EA2B0-010A-4559-9A00-8D3702EBC78B}"/>
    <cellStyle name="Normal 2 4 2" xfId="780" xr:uid="{AC6DB930-FF7B-44F7-A96A-403DD7139498}"/>
    <cellStyle name="Normal 2 4 2 2" xfId="14857" xr:uid="{14744EC8-0F7D-4B1A-9263-DDF2A7096046}"/>
    <cellStyle name="Normal 2 4 2 2 2" xfId="30670" xr:uid="{62E81B4A-525B-4B0A-A714-AF842E6154ED}"/>
    <cellStyle name="Normal 2 4 2 3" xfId="28397" xr:uid="{51A35583-1881-4052-9683-4911FCF32E9C}"/>
    <cellStyle name="Normal 2 4 2 3 2" xfId="30401" xr:uid="{D7EBA55A-FF8D-4C74-B349-60D1D13A9C1F}"/>
    <cellStyle name="Normal 2 4 2 4" xfId="2431" xr:uid="{5BD65023-F677-4114-AA97-C2857CB9CBE1}"/>
    <cellStyle name="Normal 2 4 3" xfId="1047" xr:uid="{63FD66D2-D159-465F-8B15-E44EB0ABC616}"/>
    <cellStyle name="Normal 2 4 3 2" xfId="29344" xr:uid="{DFE7753E-DE35-4B0D-B07B-923BF1075015}"/>
    <cellStyle name="Normal 2 4 4" xfId="29345" xr:uid="{35831592-8714-4444-8A22-0C433201957B}"/>
    <cellStyle name="Normal 2 4 5" xfId="29346" xr:uid="{725B5BAC-010F-4D78-83C5-1C3F661E1272}"/>
    <cellStyle name="Normal 2 4 6" xfId="29347" xr:uid="{F9B2B9A4-1398-4C57-9701-0128D75808D4}"/>
    <cellStyle name="Normal 2 4 7" xfId="29348" xr:uid="{DA36D340-799F-4366-ADC3-75C4E86426D7}"/>
    <cellStyle name="Normal 2 4 8" xfId="29349" xr:uid="{BDED4861-AAD1-4D53-B386-94A3CE17B8C4}"/>
    <cellStyle name="Normal 2 4 9" xfId="29350" xr:uid="{3B390327-E9DA-410F-9463-68CDF390B792}"/>
    <cellStyle name="Normal 2 40" xfId="14780" xr:uid="{F9CA2C8C-FD4D-4792-8DE6-DAEF8B5A94EB}"/>
    <cellStyle name="Normal 2 41" xfId="126" xr:uid="{9E61DE08-38EB-4286-8DB4-B664AD750DD7}"/>
    <cellStyle name="Normal 2 41 2" xfId="27924" xr:uid="{D4456056-380E-423F-8F0E-4F8C4106D9BE}"/>
    <cellStyle name="Normal 2 41 3" xfId="14905" xr:uid="{051734B1-074F-4209-9434-DC72695F75E8}"/>
    <cellStyle name="Normal 2 42" xfId="14903" xr:uid="{A70FA56F-46B6-41BF-AF0E-F921E265EE58}"/>
    <cellStyle name="Normal 2 43" xfId="14869" xr:uid="{3878675E-73F3-40CC-9B94-E1DBDA21F98A}"/>
    <cellStyle name="Normal 2 44" xfId="14378" xr:uid="{9FFDAB28-AD93-43AA-8759-D3C57D77949A}"/>
    <cellStyle name="Normal 2 45" xfId="18307" xr:uid="{AC2B3739-EDF5-4056-869F-DDF595F00BB7}"/>
    <cellStyle name="Normal 2 46" xfId="18368" xr:uid="{5AC20BE8-E7C4-43A6-B8B8-B396480AED2B}"/>
    <cellStyle name="Normal 2 47" xfId="18352" xr:uid="{64465555-6AB7-4F67-A1E9-BF21C49C1FAF}"/>
    <cellStyle name="Normal 2 48" xfId="18322" xr:uid="{E8E4104B-45FB-4BDE-9894-716411A17117}"/>
    <cellStyle name="Normal 2 49" xfId="18408" xr:uid="{2B47474F-E416-46B1-9025-81C1B7D2B6D3}"/>
    <cellStyle name="Normal 2 5" xfId="1139" xr:uid="{D11E231E-DB9F-40D0-BB81-3C1773BA586B}"/>
    <cellStyle name="Normal 2 5 10" xfId="29352" xr:uid="{3B187702-226F-471B-8344-1FC7B93ED543}"/>
    <cellStyle name="Normal 2 5 11" xfId="29353" xr:uid="{4D62B7FB-C3D2-41D5-B165-580B9067FC96}"/>
    <cellStyle name="Normal 2 5 12" xfId="29354" xr:uid="{A308668E-4366-4F3D-A1EB-B039C716836C}"/>
    <cellStyle name="Normal 2 5 13" xfId="29351" xr:uid="{6BC1900F-856C-4174-9229-654A27C87E4B}"/>
    <cellStyle name="Normal 2 5 2" xfId="14414" xr:uid="{C6789465-7A2B-44F3-81C1-B6A6B0A832CF}"/>
    <cellStyle name="Normal 2 5 2 2" xfId="15989" xr:uid="{76EB4639-D19E-4BF6-9D62-07726D1DAD8A}"/>
    <cellStyle name="Normal 2 5 2 3" xfId="29355" xr:uid="{40EFC75C-921B-4481-962E-CE47A15E28C3}"/>
    <cellStyle name="Normal 2 5 3" xfId="15988" xr:uid="{2D20000B-A3D5-469A-9302-7E1B8C0A50AC}"/>
    <cellStyle name="Normal 2 5 3 2" xfId="29356" xr:uid="{B8EF8321-A785-434C-B129-DDFE2B713AAA}"/>
    <cellStyle name="Normal 2 5 4" xfId="29357" xr:uid="{5951C5C1-7110-40BB-823D-B77BA8F518B2}"/>
    <cellStyle name="Normal 2 5 5" xfId="29358" xr:uid="{32E9113C-99DB-4583-8435-B0F4D60ED2AD}"/>
    <cellStyle name="Normal 2 5 6" xfId="29359" xr:uid="{72326FDE-3EEC-4A0B-8C45-8A1109DA9487}"/>
    <cellStyle name="Normal 2 5 7" xfId="29360" xr:uid="{2B256DF2-D6F3-47F3-90E4-64581F46ADA0}"/>
    <cellStyle name="Normal 2 5 8" xfId="6" xr:uid="{00000000-0005-0000-0000-00001D000000}"/>
    <cellStyle name="Normal 2 5 8 2" xfId="35383" xr:uid="{E769A9F2-7611-4E17-BCEC-B470F68909CE}"/>
    <cellStyle name="Normal 2 5 8 3" xfId="29361" xr:uid="{4F2B87AD-C5C6-4CE0-BE8E-A883E1BDF6C3}"/>
    <cellStyle name="Normal 2 5 9" xfId="29362" xr:uid="{F4260673-23DD-4545-960C-186F329CA832}"/>
    <cellStyle name="Normal 2 50" xfId="936" xr:uid="{BF4A40DB-DB3B-495B-91E4-552F853C12FB}"/>
    <cellStyle name="Normal 2 51" xfId="91" xr:uid="{4065279D-801B-4306-9E8A-D9DDCF0A8D1E}"/>
    <cellStyle name="Normal 2 52" xfId="35448" xr:uid="{74691A89-2A19-4CAC-9DEA-801BBE6A6EF9}"/>
    <cellStyle name="Normal 2 53" xfId="55" xr:uid="{7636F66D-B456-46EA-A1F7-F394F8CD370A}"/>
    <cellStyle name="Normal 2 6" xfId="2916" xr:uid="{5B3C98F9-4881-4532-A630-CF0C85022EE0}"/>
    <cellStyle name="Normal 2 6 10" xfId="29363" xr:uid="{22BEFFB3-281D-4C52-99D6-7CAABF6D6441}"/>
    <cellStyle name="Normal 2 6 2" xfId="14415" xr:uid="{323BFB73-F8B5-40DD-AB6B-C2D0EFDE3870}"/>
    <cellStyle name="Normal 2 6 2 2" xfId="15991" xr:uid="{9761AC49-93DB-4835-B68D-F5864B4FC92A}"/>
    <cellStyle name="Normal 2 6 2 3" xfId="29364" xr:uid="{54B8B75D-2D7B-4397-9F9C-D14663DFE3C8}"/>
    <cellStyle name="Normal 2 6 3" xfId="13670" xr:uid="{87B2012C-7A7D-4513-AD6C-4D396A32B564}"/>
    <cellStyle name="Normal 2 6 3 2" xfId="29365" xr:uid="{8B7D6664-57AF-42FA-B535-BECC378FBBAF}"/>
    <cellStyle name="Normal 2 6 3 4" xfId="135" xr:uid="{F1877A54-94CB-4807-9AC6-8276AC74DD12}"/>
    <cellStyle name="Normal 2 6 4" xfId="15990" xr:uid="{BBCF82FE-C1D9-4C13-A1C5-8AB962B7C48E}"/>
    <cellStyle name="Normal 2 6 4 2" xfId="29366" xr:uid="{B95465E6-BF9F-4F7C-91D5-F54AD80FAF68}"/>
    <cellStyle name="Normal 2 6 5" xfId="29367" xr:uid="{C9C708A4-7B87-408E-B884-05E0F7F00B7B}"/>
    <cellStyle name="Normal 2 6 5 2 3" xfId="797" xr:uid="{E899AD3B-E548-4B37-A9CE-E6EA02F406C1}"/>
    <cellStyle name="Normal 2 6 6" xfId="29368" xr:uid="{8EEFC47E-323C-4E05-88A4-43443466FE4F}"/>
    <cellStyle name="Normal 2 6 7" xfId="29369" xr:uid="{8791CA5C-4129-4559-A305-11308AC48D20}"/>
    <cellStyle name="Normal 2 6 8" xfId="29370" xr:uid="{B00162B3-A262-4099-AC03-40CFD15677F1}"/>
    <cellStyle name="Normal 2 6 9" xfId="32893" xr:uid="{C7485E14-304B-4A59-BB6A-2D5128808934}"/>
    <cellStyle name="Normal 2 7" xfId="2917" xr:uid="{9A72621F-5315-44E1-B906-E9934971CFBF}"/>
    <cellStyle name="Normal 2 7 2" xfId="14416" xr:uid="{4971803C-F476-4877-BF61-AAC533C1C4AD}"/>
    <cellStyle name="Normal 2 7 2 2" xfId="15993" xr:uid="{C3E75889-A1F9-4ACC-A818-FB24CED47D50}"/>
    <cellStyle name="Normal 2 7 3" xfId="15992" xr:uid="{C3E539E8-8CA1-4E35-8EF5-4BAC0DE836BC}"/>
    <cellStyle name="Normal 2 7 4" xfId="29371" xr:uid="{1239C69E-3979-4A06-9776-F328DEE2893A}"/>
    <cellStyle name="Normal 2 7 5" xfId="29372" xr:uid="{EF320501-A898-4AED-9375-FCD7131F2F68}"/>
    <cellStyle name="Normal 2 7 6" xfId="29373" xr:uid="{C211E98E-38CD-417D-8D93-357E66574D85}"/>
    <cellStyle name="Normal 2 7 7" xfId="29374" xr:uid="{92A04B37-70C6-4738-A52D-A6EDD93DEB21}"/>
    <cellStyle name="Normal 2 7 8" xfId="29375" xr:uid="{6B8768CF-2732-4ABF-9843-F8C158B27FBD}"/>
    <cellStyle name="Normal 2 7 9" xfId="32878" xr:uid="{370ED365-79FA-406E-AADF-AF5D8BCFEE32}"/>
    <cellStyle name="Normal 2 8" xfId="6421" xr:uid="{2F466751-32F5-4062-9240-317391D4200F}"/>
    <cellStyle name="Normal 2 8 2" xfId="11961" xr:uid="{3CB49F4D-C2E5-4FC1-BCDB-ACDF60DA2A40}"/>
    <cellStyle name="Normal 2 8 2 2" xfId="29376" xr:uid="{14899798-2DB1-4279-B514-616A6CC33CB5}"/>
    <cellStyle name="Normal 2 8 3" xfId="14417" xr:uid="{783F8C59-0B59-40F9-8BC3-0A7982C60301}"/>
    <cellStyle name="Normal 2 8 3 2" xfId="29377" xr:uid="{DF858E73-63B9-40F8-B3B3-529AEE2C2EBC}"/>
    <cellStyle name="Normal 2 8 4" xfId="15994" xr:uid="{D9408E5B-AAD0-479B-A7F5-6E3734741E1F}"/>
    <cellStyle name="Normal 2 8 5" xfId="29378" xr:uid="{DFF3D7BC-E293-4076-8CD1-CD6CFEA513C5}"/>
    <cellStyle name="Normal 2 8 6" xfId="29379" xr:uid="{2F1E3C64-9C7F-4B53-85A8-851A3298B3BB}"/>
    <cellStyle name="Normal 2 8 7" xfId="29380" xr:uid="{9D3456DA-4B5F-4585-A70E-BDFD5296C767}"/>
    <cellStyle name="Normal 2 8 8" xfId="29381" xr:uid="{AB213CE9-A3BF-4222-916E-543A54CDCD2A}"/>
    <cellStyle name="Normal 2 9" xfId="12081" xr:uid="{C6AD75CF-2257-4700-9BB4-9C1A2710770B}"/>
    <cellStyle name="Normal 2 9 10" xfId="31591" xr:uid="{B772BDE3-8A90-405B-A27C-F7F4CD8AFCE1}"/>
    <cellStyle name="Normal 2 9 11" xfId="30548" xr:uid="{FF51D0C3-FE8E-459F-8154-153672E800B2}"/>
    <cellStyle name="Normal 2 9 12" xfId="29382" xr:uid="{B67F9289-94C7-4992-8FB3-D1D7B8A6F495}"/>
    <cellStyle name="Normal 2 9 2" xfId="14418" xr:uid="{EB5778C2-FCD1-4F8A-A648-C761F185B21E}"/>
    <cellStyle name="Normal 2 9 2 2" xfId="15996" xr:uid="{9CFAF574-D120-438E-AD19-45EBB0A0113B}"/>
    <cellStyle name="Normal 2 9 2 2 2" xfId="30853" xr:uid="{4FB9EC01-B00E-4743-AE62-14E60D320530}"/>
    <cellStyle name="Normal 2 9 2 2 2 2" xfId="31592" xr:uid="{2B612104-F129-4BE8-8851-DAEA2CBA14F3}"/>
    <cellStyle name="Normal 2 9 2 2 3" xfId="31593" xr:uid="{C776589B-06C5-4752-BF56-830374E23CB0}"/>
    <cellStyle name="Normal 2 9 2 2 4" xfId="30550" xr:uid="{B3CDF37F-6CC4-40C0-91F7-8861AD7AB9A9}"/>
    <cellStyle name="Normal 2 9 2 3" xfId="30852" xr:uid="{5A65B8E7-D98B-4886-A68C-670F174246E5}"/>
    <cellStyle name="Normal 2 9 2 3 2" xfId="31594" xr:uid="{52E7AECA-8963-4FBE-B5EE-039447BD6D67}"/>
    <cellStyle name="Normal 2 9 2 4" xfId="31056" xr:uid="{008B25A7-E11D-419F-AD97-6536D28F81A5}"/>
    <cellStyle name="Normal 2 9 2 5" xfId="31595" xr:uid="{25F8528E-1832-486D-83D3-429EB7969C03}"/>
    <cellStyle name="Normal 2 9 2 6" xfId="30549" xr:uid="{D01CFE80-ED53-4C73-873A-91B2E7A82762}"/>
    <cellStyle name="Normal 2 9 2 7" xfId="29383" xr:uid="{56239F86-04E3-4F01-9DBE-F2922165089E}"/>
    <cellStyle name="Normal 2 9 3" xfId="15995" xr:uid="{6952E8D8-6FA7-46DD-BB85-57363B65B24B}"/>
    <cellStyle name="Normal 2 9 3 2" xfId="30854" xr:uid="{9D8E71D2-9EEB-4A13-AEC1-AF6461020C33}"/>
    <cellStyle name="Normal 2 9 3 2 2" xfId="31596" xr:uid="{488A918F-BCEB-48A6-8065-41A7E21FD63A}"/>
    <cellStyle name="Normal 2 9 3 3" xfId="31057" xr:uid="{48758577-D889-4F17-99D1-EEFECC65D193}"/>
    <cellStyle name="Normal 2 9 3 4" xfId="31597" xr:uid="{216193EB-9A1D-42F7-9D4B-063EB02F6238}"/>
    <cellStyle name="Normal 2 9 3 5" xfId="30551" xr:uid="{E0A89BE2-18FF-4678-BCA6-9819E547A311}"/>
    <cellStyle name="Normal 2 9 3 6" xfId="29384" xr:uid="{07FE25C7-33FD-4222-8BE4-644A5B33F1F7}"/>
    <cellStyle name="Normal 2 9 4" xfId="29385" xr:uid="{FD5DD604-5E06-46A5-BB0B-48089EAB10F3}"/>
    <cellStyle name="Normal 2 9 4 2" xfId="31058" xr:uid="{22F30A98-134C-4C12-9E0A-E8B12250B83E}"/>
    <cellStyle name="Normal 2 9 4 3" xfId="31598" xr:uid="{424C393A-50DB-4C18-9E0B-F242976F62B4}"/>
    <cellStyle name="Normal 2 9 4 4" xfId="30851" xr:uid="{4AEFE6AD-86A8-4020-AF35-0BEFAE24F449}"/>
    <cellStyle name="Normal 2 9 5" xfId="29386" xr:uid="{513F9C90-700D-4998-987E-9B032F1E11F9}"/>
    <cellStyle name="Normal 2 9 6" xfId="29387" xr:uid="{E35CC5C2-A6C6-412F-881A-1FF12DE903EB}"/>
    <cellStyle name="Normal 2 9 7" xfId="29388" xr:uid="{010F5ECC-17A5-45A4-9ECB-0A863C298534}"/>
    <cellStyle name="Normal 2 9 8" xfId="29389" xr:uid="{26B09A54-0335-463C-A1B8-1F6775B5ACBE}"/>
    <cellStyle name="Normal 2 9 9" xfId="31055" xr:uid="{62FEA007-418E-4937-9D70-6A86F60D6152}"/>
    <cellStyle name="Normal 2_01_Notes balances " xfId="1542" xr:uid="{CCD0F8EC-DE84-4070-8E34-3BF677044689}"/>
    <cellStyle name="Normal 20" xfId="446" xr:uid="{B732D951-797A-408C-BA02-944F1546BC6D}"/>
    <cellStyle name="Normal 20 10" xfId="14419" xr:uid="{8CBF7225-EC76-4365-A3F8-8FF1694E5EE2}"/>
    <cellStyle name="Normal 20 11" xfId="16333" xr:uid="{A4F63360-25C5-48DB-AD2F-C52179D33E2A}"/>
    <cellStyle name="Normal 20 12" xfId="18380" xr:uid="{831AABEC-818B-4CAF-99AD-5B97F66BB072}"/>
    <cellStyle name="Normal 20 13" xfId="18455" xr:uid="{B0BB6254-3C2A-4E16-BE3E-46F81978D58D}"/>
    <cellStyle name="Normal 20 14" xfId="28175" xr:uid="{61B55CDD-6057-461F-8B5E-DB4A3DD82D80}"/>
    <cellStyle name="Normal 20 15" xfId="1048" xr:uid="{83CF95FD-09FF-4DC6-AD41-2A6E85A05BDC}"/>
    <cellStyle name="Normal 20 2" xfId="3012" xr:uid="{360FFBE3-63A0-48BE-AA5A-A568406854D4}"/>
    <cellStyle name="Normal 20 2 2" xfId="5557" xr:uid="{9209136B-005D-44CF-B17B-0921F492E47D}"/>
    <cellStyle name="Normal 20 2 2 2" xfId="11107" xr:uid="{F02B97A9-42F4-454F-9A15-D712F78FF0F4}"/>
    <cellStyle name="Normal 20 2 2 3" xfId="14866" xr:uid="{C20B73F9-3444-4217-840A-4A55E22A0242}"/>
    <cellStyle name="Normal 20 2 3" xfId="12493" xr:uid="{27FE48DD-2673-4B0D-A4DE-C0ECCCD8D3E7}"/>
    <cellStyle name="Normal 20 2 4" xfId="8615" xr:uid="{C9454A7E-774F-459E-99D2-3DFE14DC9F51}"/>
    <cellStyle name="Normal 20 2 5" xfId="6997" xr:uid="{15B0D47E-8189-4289-878A-27F6FD0D19B0}"/>
    <cellStyle name="Normal 20 2 6" xfId="13441" xr:uid="{4F0DC315-EBD4-46EF-8F73-36FBDEA38ADA}"/>
    <cellStyle name="Normal 20 2 7" xfId="14420" xr:uid="{F1DC4D9E-1833-492C-8490-18DB85EA61AA}"/>
    <cellStyle name="Normal 20 2 8" xfId="16893" xr:uid="{6353E503-7DFC-442C-B6A4-19374B3B502C}"/>
    <cellStyle name="Normal 20 3" xfId="3750" xr:uid="{F0DFBDBE-EBB0-47A6-A542-60631BDF7DDC}"/>
    <cellStyle name="Normal 20 3 2" xfId="6018" xr:uid="{54C43805-EEC5-4E3C-AE46-60D3E8DCAE38}"/>
    <cellStyle name="Normal 20 3 2 2" xfId="11568" xr:uid="{0C0E5611-7BD5-4B3B-87B4-915971C89BEA}"/>
    <cellStyle name="Normal 20 3 2 3" xfId="14900" xr:uid="{5D8D1C40-AEBB-4A82-BC86-7FC6890F67AF}"/>
    <cellStyle name="Normal 20 3 3" xfId="12972" xr:uid="{3A18FDFC-6B5C-48A3-AC61-3202B476E11A}"/>
    <cellStyle name="Normal 20 3 4" xfId="9301" xr:uid="{F7A35A12-A40B-442F-AA9E-0DB9861FC9E8}"/>
    <cellStyle name="Normal 20 3 5" xfId="7727" xr:uid="{CA448028-EA4D-44E6-869E-062904ED6EBD}"/>
    <cellStyle name="Normal 20 3 6" xfId="13532" xr:uid="{4992A346-8DA7-4A2F-86F0-46993696CF0B}"/>
    <cellStyle name="Normal 20 3 7" xfId="14421" xr:uid="{8E561F07-25E3-45BA-BC8F-420DF1A30B67}"/>
    <cellStyle name="Normal 20 3 8" xfId="17632" xr:uid="{A65ABD04-0A9D-43C6-8DCF-069FD916005E}"/>
    <cellStyle name="Normal 20 3 9" xfId="30348" xr:uid="{E2F20580-E197-4103-A81F-17CD747F3B4C}"/>
    <cellStyle name="Normal 20 4" xfId="5117" xr:uid="{84F58D46-D826-4737-9B37-B8457C219C68}"/>
    <cellStyle name="Normal 20 4 2" xfId="10667" xr:uid="{DEA01437-6651-4E1A-8087-CCC9E76E0AE7}"/>
    <cellStyle name="Normal 20 4 3" xfId="14862" xr:uid="{FC46EDB5-7294-4B71-A9F3-C9A301130F34}"/>
    <cellStyle name="Normal 20 5" xfId="12028" xr:uid="{8CF09BD9-3276-4D8D-BAFA-44A771289C01}"/>
    <cellStyle name="Normal 20 5 2" xfId="14879" xr:uid="{8631AF1F-9D7B-4032-A1B9-28AF1723B021}"/>
    <cellStyle name="Normal 20 6" xfId="8172" xr:uid="{B3EAD63D-0DD1-4884-B7BD-B3E6E02E3A6E}"/>
    <cellStyle name="Normal 20 7" xfId="6494" xr:uid="{90DFA1A1-D88A-41B9-9B07-29AD6AB25DE0}"/>
    <cellStyle name="Normal 20 8" xfId="13370" xr:uid="{10176E3F-2B33-4EAC-80BB-AB8CB0EF7EB0}"/>
    <cellStyle name="Normal 20 9" xfId="13646" xr:uid="{180BAE25-0855-4499-9B49-0BABC7A524CB}"/>
    <cellStyle name="Normal 200" xfId="2055" xr:uid="{C795B1FA-18FE-4530-8077-D1315A424DCA}"/>
    <cellStyle name="Normal 201" xfId="2056" xr:uid="{BAC7A5BA-641E-4795-87B4-405E4398AB01}"/>
    <cellStyle name="Normal 202" xfId="2057" xr:uid="{A4E5B32D-6BFC-44EF-95BA-2602508330A0}"/>
    <cellStyle name="Normal 203" xfId="2058" xr:uid="{2B15584E-7A3E-410D-8631-664650A423A0}"/>
    <cellStyle name="Normal 204" xfId="2059" xr:uid="{6C99299E-EF9E-4E06-BAB4-1D6E6DF54BF0}"/>
    <cellStyle name="Normal 205" xfId="2060" xr:uid="{B2249C11-F970-4FFD-AE55-C271476CF59A}"/>
    <cellStyle name="Normal 206" xfId="2061" xr:uid="{9AB31AC9-3B43-4F6F-B4EF-9FF1EB8A863B}"/>
    <cellStyle name="Normal 207" xfId="2062" xr:uid="{8324E63A-5521-4AEC-8E6E-F230875F6D86}"/>
    <cellStyle name="Normal 208" xfId="2063" xr:uid="{E549601A-2200-4A3B-92F2-ADECCCFC2DB7}"/>
    <cellStyle name="Normal 209" xfId="2064" xr:uid="{B3A28CA6-BF15-45B8-B561-BAD42F11AA83}"/>
    <cellStyle name="Normal 21" xfId="411" xr:uid="{3F01BEFE-4F7F-4285-BB6C-5A1C82A5CB76}"/>
    <cellStyle name="Normal 21 10" xfId="14422" xr:uid="{A1188B06-3349-4EF9-A4D5-F2C4E6B92400}"/>
    <cellStyle name="Normal 21 11" xfId="16334" xr:uid="{98B648DE-5C11-4BAE-8D3D-5971CE6180CE}"/>
    <cellStyle name="Normal 21 12" xfId="18381" xr:uid="{C9763CC7-75BD-414D-9658-720B7ADBB99C}"/>
    <cellStyle name="Normal 21 13" xfId="18456" xr:uid="{50E776DB-D77B-447B-AF3C-70D0CA8062A7}"/>
    <cellStyle name="Normal 21 14" xfId="28153" xr:uid="{59BAEE62-1BBB-43C4-8230-1AA946610147}"/>
    <cellStyle name="Normal 21 15" xfId="1049" xr:uid="{5E37EC28-4766-43AF-BC6E-7B810E6EA992}"/>
    <cellStyle name="Normal 21 2" xfId="3013" xr:uid="{F300128F-3C32-476D-8DB8-88602340586B}"/>
    <cellStyle name="Normal 21 2 2" xfId="5558" xr:uid="{3990D1F0-77B1-4CEA-9E51-F2B02BE2D28F}"/>
    <cellStyle name="Normal 21 2 2 2" xfId="11108" xr:uid="{8B0EFFC3-3BAE-404B-A626-A18376B4D101}"/>
    <cellStyle name="Normal 21 2 2 3" xfId="14914" xr:uid="{97773D5F-5DA2-4BDF-9322-E1FDB2C81B87}"/>
    <cellStyle name="Normal 21 2 3" xfId="12494" xr:uid="{214D176E-5366-4073-B7CC-0D8AFF6CA6E7}"/>
    <cellStyle name="Normal 21 2 4" xfId="8616" xr:uid="{5C515F47-C615-434F-97C7-967D4E298C93}"/>
    <cellStyle name="Normal 21 2 5" xfId="6998" xr:uid="{9B137EFE-80D4-4A8A-AEE6-3B4931F1F015}"/>
    <cellStyle name="Normal 21 2 6" xfId="13442" xr:uid="{E0D7DC9A-E86A-4C24-A231-3909BE58C2B6}"/>
    <cellStyle name="Normal 21 2 7" xfId="14423" xr:uid="{B77EA28B-F901-4FEF-BBC4-FCE75146DDCA}"/>
    <cellStyle name="Normal 21 2 8" xfId="16894" xr:uid="{FE53B90C-7579-4558-B80E-2E4B65022F70}"/>
    <cellStyle name="Normal 21 3" xfId="3751" xr:uid="{FAA56B25-BD86-4166-889F-A11C73EA2D73}"/>
    <cellStyle name="Normal 21 3 2" xfId="6019" xr:uid="{42D43101-99EC-4615-8DB1-DD60637708EC}"/>
    <cellStyle name="Normal 21 3 2 2" xfId="11569" xr:uid="{696821C1-01E1-4786-A205-9683E6D99951}"/>
    <cellStyle name="Normal 21 3 2 3" xfId="14901" xr:uid="{4A07A87D-B280-4C72-9418-DE03EBBDB92D}"/>
    <cellStyle name="Normal 21 3 3" xfId="12973" xr:uid="{9C87FE5A-6A5F-4D64-9388-48B218F2A5D2}"/>
    <cellStyle name="Normal 21 3 4" xfId="9302" xr:uid="{708A19A5-6A3C-46DA-938A-08091E73C3BD}"/>
    <cellStyle name="Normal 21 3 5" xfId="7728" xr:uid="{0C6853C8-2508-4050-8895-A0CAE5AC6341}"/>
    <cellStyle name="Normal 21 3 6" xfId="13533" xr:uid="{0D6BD1E8-D904-4515-A791-F35A27AD1C2C}"/>
    <cellStyle name="Normal 21 3 7" xfId="14424" xr:uid="{B130BD82-FC2B-4B20-BED0-6465C52C94B6}"/>
    <cellStyle name="Normal 21 3 8" xfId="17633" xr:uid="{17E09D3A-E334-4209-B5C3-95BE386F16C8}"/>
    <cellStyle name="Normal 21 3 9" xfId="30349" xr:uid="{1F33FCBA-83C6-4159-A3EC-C5E6E70CBFA9}"/>
    <cellStyle name="Normal 21 4" xfId="5118" xr:uid="{D1264E3B-9105-4410-8691-43500D1127D7}"/>
    <cellStyle name="Normal 21 4 2" xfId="10668" xr:uid="{922FC8F5-95F6-471D-A4A6-AF2DA031FF3F}"/>
    <cellStyle name="Normal 21 4 3" xfId="14863" xr:uid="{7F83BDBB-CE67-465C-B513-5706E4CA1B29}"/>
    <cellStyle name="Normal 21 5" xfId="12029" xr:uid="{EC565FFE-4189-48A0-B8C3-1AC015503BB1}"/>
    <cellStyle name="Normal 21 5 2" xfId="14880" xr:uid="{51F05236-490C-4AF5-95D2-39723E5DF646}"/>
    <cellStyle name="Normal 21 6" xfId="8173" xr:uid="{1125EA33-641B-4715-8148-67B5B06D62AA}"/>
    <cellStyle name="Normal 21 7" xfId="6495" xr:uid="{992C0A90-DAD2-4423-AD5A-4636E85CDF41}"/>
    <cellStyle name="Normal 21 8" xfId="13371" xr:uid="{23B04022-6C81-4F1D-99E5-58DEC083475F}"/>
    <cellStyle name="Normal 21 9" xfId="13647" xr:uid="{7A249AA6-BDA7-4BCD-AC11-7061618EA9A3}"/>
    <cellStyle name="Normal 210" xfId="2065" xr:uid="{81C0020E-6248-4FE8-8385-0EFD7C3FB879}"/>
    <cellStyle name="Normal 211" xfId="2066" xr:uid="{C5613CC6-3DC1-4B5C-84B6-9C6C61226B4E}"/>
    <cellStyle name="Normal 212" xfId="2067" xr:uid="{79EA1AF5-32FF-4B45-A6C2-C51FF9E9B627}"/>
    <cellStyle name="Normal 213" xfId="2068" xr:uid="{35B101BD-BC07-49A3-9A6E-CDD287C870CD}"/>
    <cellStyle name="Normal 214" xfId="2069" xr:uid="{154BB537-56D6-4178-B5E1-C07F5A618D9F}"/>
    <cellStyle name="Normal 215" xfId="2070" xr:uid="{CC17B768-05E6-4FF7-B223-7D2746B10902}"/>
    <cellStyle name="Normal 216" xfId="2071" xr:uid="{478F502F-0879-4D18-BD21-6E8AD92D0FED}"/>
    <cellStyle name="Normal 217" xfId="2072" xr:uid="{0EEA8CF2-0570-45BB-9A19-B4F8B27465F0}"/>
    <cellStyle name="Normal 218" xfId="2073" xr:uid="{CE84A34B-EA6A-438F-A881-3B5C9BFE65E2}"/>
    <cellStyle name="Normal 219" xfId="2074" xr:uid="{6A4A9130-4880-49ED-8F17-1BA281E24B56}"/>
    <cellStyle name="Normal 22" xfId="470" xr:uid="{8C12CBB7-E17D-4A04-AF71-40F6521931B9}"/>
    <cellStyle name="Normal 22 10" xfId="3021" xr:uid="{A841AFF4-328E-41CA-9DC8-A874E5A147E2}"/>
    <cellStyle name="Normal 22 10 2" xfId="5562" xr:uid="{EC538D80-0440-4566-93A2-6B6A179D8D42}"/>
    <cellStyle name="Normal 22 10 2 2" xfId="11112" xr:uid="{169AF656-8BAB-4FD3-877E-C25EB6FD99EE}"/>
    <cellStyle name="Normal 22 10 3" xfId="12498" xr:uid="{9F53B4A7-7CA4-4663-93B8-221B9D4BAA7A}"/>
    <cellStyle name="Normal 22 10 4" xfId="8623" xr:uid="{4DA2190C-51ED-49D4-BC8F-2C32A079BC6D}"/>
    <cellStyle name="Normal 22 10 5" xfId="7006" xr:uid="{B7849644-DBC4-4FE0-886F-6F5636616E7E}"/>
    <cellStyle name="Normal 22 10 6" xfId="13444" xr:uid="{64FCAFAE-D6C3-4E4B-9D6E-9B3F620BDEB2}"/>
    <cellStyle name="Normal 22 10 7" xfId="16902" xr:uid="{7434C22D-60E2-490F-B5B2-EA01A5F98795}"/>
    <cellStyle name="Normal 22 11" xfId="3752" xr:uid="{0EB1FD1F-2C7B-4548-938B-5FF1FE63A17B}"/>
    <cellStyle name="Normal 22 11 2" xfId="6020" xr:uid="{0FE9899C-C527-4C70-8156-95CD922A83FE}"/>
    <cellStyle name="Normal 22 11 2 2" xfId="11570" xr:uid="{29447A83-40E7-4B58-92FE-0C280C25A0FB}"/>
    <cellStyle name="Normal 22 11 3" xfId="12974" xr:uid="{0D174A28-2D01-4146-B840-20929B09B407}"/>
    <cellStyle name="Normal 22 11 4" xfId="9303" xr:uid="{8EA77DB3-A92F-45F7-9E58-6F7FB513DC38}"/>
    <cellStyle name="Normal 22 11 5" xfId="7729" xr:uid="{2D7EC522-795D-4931-9DF1-051472EF2986}"/>
    <cellStyle name="Normal 22 11 6" xfId="13534" xr:uid="{D2F16ADE-8147-4C87-90A2-49EDE1B3F187}"/>
    <cellStyle name="Normal 22 11 7" xfId="17634" xr:uid="{ECBAEFD1-C80E-4C1E-9166-31408C179F29}"/>
    <cellStyle name="Normal 22 12" xfId="5119" xr:uid="{776DE25D-B462-40B6-B7CA-21443B4758D5}"/>
    <cellStyle name="Normal 22 12 2" xfId="10669" xr:uid="{2D8500D7-2FC3-4212-871B-62548E4BA189}"/>
    <cellStyle name="Normal 22 13" xfId="12030" xr:uid="{C645B5AF-59B8-4A88-8650-C18CC6AEC01C}"/>
    <cellStyle name="Normal 22 14" xfId="8174" xr:uid="{DCE1DDE0-66C3-4459-9D08-AE9ABE264DDF}"/>
    <cellStyle name="Normal 22 15" xfId="6496" xr:uid="{CAA573BA-59AB-422E-8D23-DD1F872A3E15}"/>
    <cellStyle name="Normal 22 16" xfId="13372" xr:uid="{7829813B-3AB8-47E9-A39A-FBEC6682E1BD}"/>
    <cellStyle name="Normal 22 17" xfId="13648" xr:uid="{0DE09681-35C0-4F58-99DC-A0F40BA6C4E5}"/>
    <cellStyle name="Normal 22 18" xfId="14425" xr:uid="{60531A7F-334D-447D-8042-381ECC5E3288}"/>
    <cellStyle name="Normal 22 19" xfId="16335" xr:uid="{B2CFABDB-0E1B-4C51-9215-B970AD42AD49}"/>
    <cellStyle name="Normal 22 2" xfId="2075" xr:uid="{6EBDA624-2CCC-4B4C-8D52-4D64DD0B3A79}"/>
    <cellStyle name="Normal 22 2 2" xfId="2076" xr:uid="{570F9CDE-D153-4BC3-BCCA-087D6B21DB65}"/>
    <cellStyle name="Normal 22 2 2 2" xfId="14909" xr:uid="{05DDAC8F-2972-456A-A916-25C9EE3038AC}"/>
    <cellStyle name="Normal 22 2 3" xfId="12344" xr:uid="{D08F49D2-3E0B-473B-8D80-CB42E92560E3}"/>
    <cellStyle name="Normal 22 2 4" xfId="13657" xr:uid="{7265D037-563B-484F-9308-5F36718886F5}"/>
    <cellStyle name="Normal 22 2 5" xfId="14426" xr:uid="{6D7429D0-5515-4F5A-A26B-86441B5DBFE9}"/>
    <cellStyle name="Normal 22 2 6" xfId="18389" xr:uid="{A5DCBDF0-BD41-418B-9CBE-24D7AE015648}"/>
    <cellStyle name="Normal 22 2 7" xfId="18464" xr:uid="{4470FFA6-991E-4D90-8919-FC9C9DDE32FC}"/>
    <cellStyle name="Normal 22 2 8" xfId="31059" xr:uid="{8DAA5B44-B427-4A0C-BA02-5241533068CA}"/>
    <cellStyle name="Normal 22 2_EN CIP-JULY 2012" xfId="2077" xr:uid="{A33F4197-5482-4B76-853E-A71E8B7BEC73}"/>
    <cellStyle name="Normal 22 20" xfId="18382" xr:uid="{E6E9C243-9260-48E3-9934-E5C9B0722636}"/>
    <cellStyle name="Normal 22 21" xfId="18457" xr:uid="{0AC801C2-CFB9-443F-A855-B6D855E61EC8}"/>
    <cellStyle name="Normal 22 22" xfId="18489" xr:uid="{8FFD6DCA-CB8B-4E8C-A0EA-531E135519FE}"/>
    <cellStyle name="Normal 22 23" xfId="18491" xr:uid="{B2A8789F-E5E8-4F84-AF20-962553BBEC9D}"/>
    <cellStyle name="Normal 22 24" xfId="18496" xr:uid="{1888A274-B4D0-48C1-9BFE-70F7752D6A64}"/>
    <cellStyle name="Normal 22 25" xfId="18502" xr:uid="{472D92D5-91EC-4FD8-8BF6-F98CAD5D2D11}"/>
    <cellStyle name="Normal 22 26" xfId="28190" xr:uid="{229FCCF9-9CC6-4829-BF92-B8CCB0E55870}"/>
    <cellStyle name="Normal 22 27" xfId="28521" xr:uid="{BD0AB428-96A9-4359-8BEC-F80A899C6A35}"/>
    <cellStyle name="Normal 22 28" xfId="1050" xr:uid="{D6854551-8F32-4943-B9BE-5BBF872517BB}"/>
    <cellStyle name="Normal 22 3" xfId="2078" xr:uid="{98C6A6A0-C298-4D74-A246-54C699CB3157}"/>
    <cellStyle name="Normal 22 3 2" xfId="2079" xr:uid="{329564B5-38B4-4276-ABF8-F2014824F020}"/>
    <cellStyle name="Normal 22 3 2 2" xfId="14913" xr:uid="{430399B9-75CD-4964-908B-A31A8CF6903A}"/>
    <cellStyle name="Normal 22 3 3" xfId="14864" xr:uid="{CBBF3F66-5FC2-4CD1-B8E8-D0FFBA55FF17}"/>
    <cellStyle name="Normal 22 3_EN CIP-JULY 2012" xfId="2080" xr:uid="{3285F4DE-07A9-400A-9A9C-FC500F42D028}"/>
    <cellStyle name="Normal 22 4" xfId="2081" xr:uid="{B2137B87-7EDB-4B26-82B1-E161B16AA537}"/>
    <cellStyle name="Normal 22 4 2" xfId="30350" xr:uid="{3144240B-9654-426A-B81F-E9132AAF9A6A}"/>
    <cellStyle name="Normal 22 5" xfId="2082" xr:uid="{FED69884-74E4-4AD6-89F4-5BF768995C33}"/>
    <cellStyle name="Normal 22 5 2" xfId="3387" xr:uid="{020C4782-1DE9-4D14-9922-1103072F9513}"/>
    <cellStyle name="Normal 22 5 2 2" xfId="5846" xr:uid="{DA8473AC-1023-4E6C-91D4-B64613B37883}"/>
    <cellStyle name="Normal 22 5 2 2 2" xfId="11396" xr:uid="{4B086ED5-4DDA-4ECA-BF55-A077F21C8B5B}"/>
    <cellStyle name="Normal 22 5 2 3" xfId="12789" xr:uid="{A420D528-6504-4959-8699-13D46794F9D7}"/>
    <cellStyle name="Normal 22 5 2 4" xfId="8975" xr:uid="{11F27805-A2D1-4A3B-837B-B2273570C962}"/>
    <cellStyle name="Normal 22 5 2 5" xfId="7366" xr:uid="{FCE397F1-7DB4-44FA-B6F7-F8918EB070E1}"/>
    <cellStyle name="Normal 22 5 2 6" xfId="13489" xr:uid="{0638894D-B941-45CB-A2ED-36081B666C98}"/>
    <cellStyle name="Normal 22 5 2 7" xfId="17268" xr:uid="{87BE0685-3FF9-46DD-A020-B57DBC27DD94}"/>
    <cellStyle name="Normal 22 5 3" xfId="4029" xr:uid="{4A0F1C7E-3222-47DE-B318-96862FB2AD82}"/>
    <cellStyle name="Normal 22 5 3 2" xfId="6297" xr:uid="{6634EA78-FA4D-4FF3-96B9-CD9C36028872}"/>
    <cellStyle name="Normal 22 5 3 2 2" xfId="11847" xr:uid="{43667C0A-7C39-490D-AC47-78430355B8AA}"/>
    <cellStyle name="Normal 22 5 3 3" xfId="13251" xr:uid="{587BF02E-9D4C-4D33-AD24-BB0837C66187}"/>
    <cellStyle name="Normal 22 5 3 4" xfId="9580" xr:uid="{9D280F27-2E5E-4253-8738-6F7772062148}"/>
    <cellStyle name="Normal 22 5 3 5" xfId="8006" xr:uid="{86D8196A-5DBF-4E52-AF58-74FB3EB14667}"/>
    <cellStyle name="Normal 22 5 3 6" xfId="13570" xr:uid="{8637789E-6CA5-49BD-AF05-261ED133170D}"/>
    <cellStyle name="Normal 22 5 3 7" xfId="17911" xr:uid="{4947F078-F133-4CBC-B298-D8DB6F2E3DDF}"/>
    <cellStyle name="Normal 22 5 4" xfId="5396" xr:uid="{15CE2FB9-BAE4-456D-AAD9-81EC11D0804E}"/>
    <cellStyle name="Normal 22 5 4 2" xfId="10946" xr:uid="{E8C7DEF7-7D5A-4E35-9331-FC27866827DE}"/>
    <cellStyle name="Normal 22 5 5" xfId="12320" xr:uid="{1B8BDF8F-6BDD-4F37-8579-1D065F0E6B84}"/>
    <cellStyle name="Normal 22 5 6" xfId="8451" xr:uid="{D1AABF56-645E-4086-BB77-F79722A4870E}"/>
    <cellStyle name="Normal 22 5 7" xfId="6828" xr:uid="{0F33A605-16D7-46C7-813F-5E05C523E364}"/>
    <cellStyle name="Normal 22 5 8" xfId="13409" xr:uid="{BD548109-56F5-4D2B-B63E-5B39E7BCF758}"/>
    <cellStyle name="Normal 22 5 9" xfId="16678" xr:uid="{F792A0CF-DA37-4104-9279-FEC6FF008876}"/>
    <cellStyle name="Normal 22 6" xfId="3014" xr:uid="{235DD696-065D-4708-B28C-7653EE45DA16}"/>
    <cellStyle name="Normal 22 6 2" xfId="5559" xr:uid="{7D5CA309-A034-483D-AD41-2DCD1742792B}"/>
    <cellStyle name="Normal 22 6 2 2" xfId="11109" xr:uid="{335CB3F6-5416-4248-9491-D56E86129755}"/>
    <cellStyle name="Normal 22 6 3" xfId="12495" xr:uid="{D15B1832-05A1-4FBE-A438-6EA6ED3C5CD7}"/>
    <cellStyle name="Normal 22 6 4" xfId="8617" xr:uid="{B9AB5D1E-0522-4646-8A9C-6AA78EC6A138}"/>
    <cellStyle name="Normal 22 6 5" xfId="6999" xr:uid="{E86C11FC-942B-4070-AFA1-87E7AD0E7C57}"/>
    <cellStyle name="Normal 22 6 6" xfId="13443" xr:uid="{DA9E1F51-B59D-4541-AD0F-E4D69B32BE1D}"/>
    <cellStyle name="Normal 22 6 7" xfId="16895" xr:uid="{0CA653C2-8179-45C9-AA5E-B1A1B97BD06A}"/>
    <cellStyle name="Normal 22 7" xfId="3130" xr:uid="{17885220-2797-4372-9248-12D6B9F40ED7}"/>
    <cellStyle name="Normal 22 7 2" xfId="5610" xr:uid="{6D281288-4764-42F8-8A56-05F730E29A85}"/>
    <cellStyle name="Normal 22 7 2 2" xfId="11160" xr:uid="{2AAF00F6-0749-426A-8263-658EAE30A137}"/>
    <cellStyle name="Normal 22 7 3" xfId="12552" xr:uid="{0F40C8C2-F4F0-4A67-83D1-DFEC03CB03E8}"/>
    <cellStyle name="Normal 22 7 4" xfId="8724" xr:uid="{1190250D-FB76-4410-8FCC-2C4934639CF8}"/>
    <cellStyle name="Normal 22 7 5" xfId="7112" xr:uid="{DF868206-C034-4C3E-A276-CE2D74160C6E}"/>
    <cellStyle name="Normal 22 7 6" xfId="13468" xr:uid="{BA15B3FB-6D47-47B5-85F3-847AAC0030E9}"/>
    <cellStyle name="Normal 22 7 7" xfId="17011" xr:uid="{EB7C858C-350E-4BC1-AC04-817A777C2AA7}"/>
    <cellStyle name="Normal 22 8" xfId="3431" xr:uid="{D598A50A-3C8E-4C82-A5B9-D98D985A9AF7}"/>
    <cellStyle name="Normal 22 8 2" xfId="5849" xr:uid="{45E24BBD-D636-471C-A659-B1D84F63CC1B}"/>
    <cellStyle name="Normal 22 8 2 2" xfId="11399" xr:uid="{AFF3D5D0-901C-4F90-BC57-6FDCAD0A6D0E}"/>
    <cellStyle name="Normal 22 8 3" xfId="12795" xr:uid="{0EEF8A4D-3EF7-4A8C-AA7A-C6F5FF96E25F}"/>
    <cellStyle name="Normal 22 8 4" xfId="9012" xr:uid="{7A441EC4-AC32-4643-96A8-EDEE5C5E28EF}"/>
    <cellStyle name="Normal 22 8 5" xfId="7410" xr:uid="{D81EFF34-595F-45A1-9F40-FC9B29384E5E}"/>
    <cellStyle name="Normal 22 8 6" xfId="13492" xr:uid="{A7C9E444-6C4C-43DB-9A57-CE156F3E06D2}"/>
    <cellStyle name="Normal 22 8 7" xfId="17312" xr:uid="{F63AD828-CDCC-44D4-BE3A-4FA608BFC167}"/>
    <cellStyle name="Normal 22 9" xfId="3477" xr:uid="{71A5C1E3-F8C2-4E2B-8E5D-C2BAD24D639B}"/>
    <cellStyle name="Normal 22 9 2" xfId="5876" xr:uid="{EB261A71-3054-47FF-950D-EF79BC0355DE}"/>
    <cellStyle name="Normal 22 9 2 2" xfId="11426" xr:uid="{38DBAA68-A182-4ACE-87CB-BD6C9D583901}"/>
    <cellStyle name="Normal 22 9 3" xfId="12824" xr:uid="{12D084FE-99EA-4964-AE9E-CC24E0915E07}"/>
    <cellStyle name="Normal 22 9 4" xfId="9055" xr:uid="{9F1BCEBD-0D0E-4B02-993C-55F8E5DB80EF}"/>
    <cellStyle name="Normal 22 9 5" xfId="7456" xr:uid="{D531F7F9-A405-430F-B5F2-A1A4F1F137F3}"/>
    <cellStyle name="Normal 22 9 6" xfId="13506" xr:uid="{54B9699A-0848-4F35-A5F0-801F8CC402F7}"/>
    <cellStyle name="Normal 22 9 7" xfId="17358" xr:uid="{C24A2E5B-0613-43CD-A335-8AE2DFA5241B}"/>
    <cellStyle name="Normal 22_CIP  AUG.2012  Real" xfId="2083" xr:uid="{1FE8EDA3-2A84-484A-AF67-5B14D5B0D26D}"/>
    <cellStyle name="Normal 220" xfId="2084" xr:uid="{928C2028-2473-4977-B1A0-E331C403DE46}"/>
    <cellStyle name="Normal 221" xfId="2085" xr:uid="{BD71E227-5B85-4CC2-8058-02E2D0925BAE}"/>
    <cellStyle name="Normal 222" xfId="2086" xr:uid="{618A4506-4067-4486-A3D5-38E2BB6658AC}"/>
    <cellStyle name="Normal 223" xfId="2087" xr:uid="{65EB51EA-CE0A-4D85-9588-C17FEF5CAF09}"/>
    <cellStyle name="Normal 224" xfId="2088" xr:uid="{C05DB6CB-6E98-4F71-9881-4C91FF87DDCD}"/>
    <cellStyle name="Normal 225" xfId="2089" xr:uid="{FF36C331-19E4-484D-BCE0-A5976084B560}"/>
    <cellStyle name="Normal 226" xfId="2090" xr:uid="{9048B55F-FFC9-463A-8763-EFC6A68025D0}"/>
    <cellStyle name="Normal 227" xfId="2091" xr:uid="{C64D7C29-5C18-4D4E-82D3-C066C349C13B}"/>
    <cellStyle name="Normal 228" xfId="2092" xr:uid="{51C25FC0-B73E-49D1-94C0-97055D26F265}"/>
    <cellStyle name="Normal 229" xfId="2093" xr:uid="{053C7C2F-01A4-41EA-B0E4-332785239B67}"/>
    <cellStyle name="Normal 23" xfId="480" xr:uid="{B5FD2C12-2953-4830-AED1-B17BB82AB7ED}"/>
    <cellStyle name="Normal 23 10" xfId="30351" xr:uid="{0CC657E3-39E1-4576-A0B4-206A65EFB58B}"/>
    <cellStyle name="Normal 23 11" xfId="32929" xr:uid="{9F08BC78-0443-47FE-AF2F-8077766AD144}"/>
    <cellStyle name="Normal 23 2" xfId="2094" xr:uid="{A4F105E1-E0FE-4EE3-99DE-CBA684D1A894}"/>
    <cellStyle name="Normal 23 2 2" xfId="30402" xr:uid="{6DCF887E-CEC2-406B-80A6-4F0EC589A023}"/>
    <cellStyle name="Normal 23 2 2 2" xfId="30552" xr:uid="{4ACDEFAD-CFAF-4532-B54F-BA71FAF9CF86}"/>
    <cellStyle name="Normal 23 2 2 2 2" xfId="30553" xr:uid="{0BD26328-846E-4213-9A9B-D1AE04DBF8AB}"/>
    <cellStyle name="Normal 23 2 2 2 2 2" xfId="30856" xr:uid="{3B95BC2D-D3BF-40D1-8F29-44C56B6D529A}"/>
    <cellStyle name="Normal 23 2 2 2 2 2 2" xfId="31599" xr:uid="{7E41BBC2-320A-4549-9794-546CBED1C2F7}"/>
    <cellStyle name="Normal 23 2 2 2 2 3" xfId="31600" xr:uid="{5724D1FC-307D-41CA-97E9-D1DEC4D1AA05}"/>
    <cellStyle name="Normal 23 2 2 2 3" xfId="30855" xr:uid="{B10B4B2C-AAC2-4495-B160-0FFEBB4F26E8}"/>
    <cellStyle name="Normal 23 2 2 2 3 2" xfId="31601" xr:uid="{C4369512-CC6A-4B63-9F74-551029B81C78}"/>
    <cellStyle name="Normal 23 2 2 2 4" xfId="31602" xr:uid="{9466210B-842C-4B92-B71D-3C3A57D9EC68}"/>
    <cellStyle name="Normal 23 2 2 3" xfId="30554" xr:uid="{3E5A6015-7C54-4A0E-A45C-ED4781037410}"/>
    <cellStyle name="Normal 23 2 2 3 2" xfId="30857" xr:uid="{BBBB2AA4-AC29-425D-B0B4-A21CE561C07C}"/>
    <cellStyle name="Normal 23 2 2 3 2 2" xfId="31603" xr:uid="{C9784636-930C-418E-B679-EF9165950633}"/>
    <cellStyle name="Normal 23 2 2 3 3" xfId="31604" xr:uid="{49323F01-FD50-4FF1-9C0B-4FFA588E2E41}"/>
    <cellStyle name="Normal 23 2 2 4" xfId="30668" xr:uid="{4E98EE14-A69D-4383-BEB3-A6CA65361C95}"/>
    <cellStyle name="Normal 23 2 2 4 2" xfId="30967" xr:uid="{1329FB1E-349E-4171-9047-CB31800332FC}"/>
    <cellStyle name="Normal 23 2 2 4 2 2" xfId="31605" xr:uid="{B5E9D0EC-B6A5-48FA-AE6F-79C50CE0CBB5}"/>
    <cellStyle name="Normal 23 2 2 4 3" xfId="31606" xr:uid="{08889189-CCA9-4561-B068-B07BBA6B57D3}"/>
    <cellStyle name="Normal 23 2 2 5" xfId="30675" xr:uid="{0D151F94-13B2-4583-AF58-F65C6C3DD47F}"/>
    <cellStyle name="Normal 23 2 2 5 2" xfId="31607" xr:uid="{A29157BA-00F2-40F8-B12E-15CBCF28BC2C}"/>
    <cellStyle name="Normal 23 2 2 6" xfId="30712" xr:uid="{20805379-FD21-45DF-BD48-99D5B7947502}"/>
    <cellStyle name="Normal 23 2 2 6 2" xfId="31608" xr:uid="{46DB0431-E84E-4B10-94F6-FD4AF6A36B8D}"/>
    <cellStyle name="Normal 23 2 2 7" xfId="31179" xr:uid="{E75EBB3F-A568-455F-BC2E-AD1BAF253AB6}"/>
    <cellStyle name="Normal 23 2 3" xfId="30555" xr:uid="{7221E1A1-2916-47DF-8037-31F69F71DBA0}"/>
    <cellStyle name="Normal 23 2 3 2" xfId="30556" xr:uid="{F77D6581-D920-4B62-A2E1-237BAA844BC4}"/>
    <cellStyle name="Normal 23 2 3 2 2" xfId="30859" xr:uid="{88C47A76-F242-44C9-ABE9-4129A866DBCD}"/>
    <cellStyle name="Normal 23 2 3 2 2 2" xfId="31609" xr:uid="{9B666F99-33F0-4AA6-9669-E1867939D058}"/>
    <cellStyle name="Normal 23 2 3 2 3" xfId="31610" xr:uid="{55BA4496-5825-435E-AF22-AF843F122A69}"/>
    <cellStyle name="Normal 23 2 3 3" xfId="30858" xr:uid="{5A89E433-8775-4136-BC2B-4BEB225191E0}"/>
    <cellStyle name="Normal 23 2 3 3 2" xfId="31611" xr:uid="{F2D37C72-8C7B-4070-97D8-D97BA4FBC1F6}"/>
    <cellStyle name="Normal 23 2 3 4" xfId="31612" xr:uid="{58CF0002-017E-4BDF-BBB5-F99DF3A01A4C}"/>
    <cellStyle name="Normal 23 2 4" xfId="30557" xr:uid="{65F63FD6-E154-49EC-BCCB-869921F4C874}"/>
    <cellStyle name="Normal 23 2 4 2" xfId="30860" xr:uid="{CF7A8E96-56B7-40C3-90F9-DB4C27CFAF18}"/>
    <cellStyle name="Normal 23 2 4 2 2" xfId="31613" xr:uid="{93C8900B-F319-472D-8729-D82A10100EAA}"/>
    <cellStyle name="Normal 23 2 4 3" xfId="31614" xr:uid="{6302CC63-7F1D-4321-9D9A-EB0692BBB9B8}"/>
    <cellStyle name="Normal 23 2 5" xfId="30707" xr:uid="{E7CE178B-E2B1-4E7E-A538-57D82B0D3F58}"/>
    <cellStyle name="Normal 23 2 5 2" xfId="31615" xr:uid="{1E48096A-345A-4EAC-A80B-C49CBCBFE5EB}"/>
    <cellStyle name="Normal 23 2 6" xfId="31136" xr:uid="{F0812BA5-60D3-4474-962D-17707BB57EF2}"/>
    <cellStyle name="Normal 23 2 7" xfId="31616" xr:uid="{5789EBF0-F0E9-4749-9CA8-A709BE1BD606}"/>
    <cellStyle name="Normal 23 2 8" xfId="30397" xr:uid="{D7BDD18F-E958-4980-9DE9-7659FE544B17}"/>
    <cellStyle name="Normal 23 2 9" xfId="29390" xr:uid="{05FDC14D-DC0C-41C9-93D4-5FFC9EAABF16}"/>
    <cellStyle name="Normal 23 3" xfId="14427" xr:uid="{4387B101-9BC9-4CEF-8D3C-F150CCA84F48}"/>
    <cellStyle name="Normal 23 3 2" xfId="30559" xr:uid="{5F7D88AE-E927-422E-A673-A09F26E8508F}"/>
    <cellStyle name="Normal 23 3 2 2" xfId="30560" xr:uid="{ECA8A1BD-501D-4852-A124-852A82714A81}"/>
    <cellStyle name="Normal 23 3 2 2 2" xfId="30863" xr:uid="{DC77A997-92FD-4B50-88B3-9C6AFA9D7ED7}"/>
    <cellStyle name="Normal 23 3 2 2 2 2" xfId="31617" xr:uid="{E40E875C-A7B7-4D17-A51C-8B6B683ACE16}"/>
    <cellStyle name="Normal 23 3 2 2 3" xfId="31618" xr:uid="{DDA6FED4-E519-4DC4-8254-A964F653454F}"/>
    <cellStyle name="Normal 23 3 2 3" xfId="30862" xr:uid="{8E598ACF-3D8D-4E92-82ED-F7F8AC4F11F4}"/>
    <cellStyle name="Normal 23 3 2 3 2" xfId="31619" xr:uid="{353367B0-62F9-42B4-B2EE-61AAB44EBAD7}"/>
    <cellStyle name="Normal 23 3 2 4" xfId="31620" xr:uid="{008256CE-29B5-454C-8474-BC5EED008DC8}"/>
    <cellStyle name="Normal 23 3 3" xfId="30561" xr:uid="{E95DA182-943F-45EA-9EC6-A618E2D828F7}"/>
    <cellStyle name="Normal 23 3 3 2" xfId="30864" xr:uid="{5A173AE5-ECBA-4FCC-B46F-3EB891E72337}"/>
    <cellStyle name="Normal 23 3 3 2 2" xfId="31621" xr:uid="{5E38A5C8-752C-4CEC-BA96-0618807C39BC}"/>
    <cellStyle name="Normal 23 3 3 3" xfId="31622" xr:uid="{7109A792-95E0-4C07-9CAB-BDDFE535B388}"/>
    <cellStyle name="Normal 23 3 4" xfId="30861" xr:uid="{57D87795-7CFC-4D6B-BDF2-1492F7503F0D}"/>
    <cellStyle name="Normal 23 3 4 2" xfId="31623" xr:uid="{683B6B9F-7000-4781-89F5-7EB4C00A009E}"/>
    <cellStyle name="Normal 23 3 5" xfId="31624" xr:uid="{D92C34B4-9894-4BD0-B980-A1E4FF251ACB}"/>
    <cellStyle name="Normal 23 3 6" xfId="30558" xr:uid="{010664C3-871E-465B-9BD9-49D4959486F8}"/>
    <cellStyle name="Normal 23 4" xfId="28197" xr:uid="{B8EE0C93-8377-4185-B84A-551B2D22F02D}"/>
    <cellStyle name="Normal 23 4 2" xfId="30563" xr:uid="{A92DED73-84A3-4435-BFA8-373463508FE3}"/>
    <cellStyle name="Normal 23 4 2 2" xfId="30866" xr:uid="{E4258461-A15C-466F-A017-E1168440A27C}"/>
    <cellStyle name="Normal 23 4 2 2 2" xfId="31625" xr:uid="{99652F00-BD27-4055-940E-1A4530BE504C}"/>
    <cellStyle name="Normal 23 4 2 3" xfId="31626" xr:uid="{39469232-FAB7-4602-B27B-B7EFB9943D54}"/>
    <cellStyle name="Normal 23 4 3" xfId="30865" xr:uid="{D1E46D11-7911-40D9-90C3-1428A51840A4}"/>
    <cellStyle name="Normal 23 4 3 2" xfId="31627" xr:uid="{3B3A1125-8B3F-415F-816D-C616187966D9}"/>
    <cellStyle name="Normal 23 4 4" xfId="31628" xr:uid="{F19169C9-97CF-4544-B312-A8EC1EF9166D}"/>
    <cellStyle name="Normal 23 4 5" xfId="30562" xr:uid="{72A29443-C50A-429E-B2B8-5EAC7ACE34AC}"/>
    <cellStyle name="Normal 23 5" xfId="1051" xr:uid="{DF896597-258A-4831-9704-2014EF5D0B56}"/>
    <cellStyle name="Normal 23 5 2" xfId="30867" xr:uid="{DB161CB4-1532-4FB3-9CDB-5580CB1D2480}"/>
    <cellStyle name="Normal 23 5 2 2" xfId="31629" xr:uid="{FF03E80D-F1AD-4E3C-89A7-E9AE1FC4215C}"/>
    <cellStyle name="Normal 23 5 3" xfId="31630" xr:uid="{989B37AD-75C0-4703-8564-5D8D8F71EFD1}"/>
    <cellStyle name="Normal 23 5 4" xfId="30564" xr:uid="{CBB93EF1-34D4-4306-8CEF-074208EF6159}"/>
    <cellStyle name="Normal 23 6" xfId="30697" xr:uid="{3F4A2FAD-6969-46BE-93AA-4882EDC4602E}"/>
    <cellStyle name="Normal 23 6 2" xfId="31631" xr:uid="{09422DD3-3ADC-45F2-AD14-E9563D986713}"/>
    <cellStyle name="Normal 23 7" xfId="30980" xr:uid="{41F511EE-567E-456A-B0D6-625760F831CE}"/>
    <cellStyle name="Normal 23 7 2" xfId="31632" xr:uid="{50084CAF-7C4B-4C84-A0B2-F1B468C3229E}"/>
    <cellStyle name="Normal 23 8" xfId="31633" xr:uid="{643E22FC-6DFB-41D6-9992-E029FDDD1DC1}"/>
    <cellStyle name="Normal 23 9" xfId="31927" xr:uid="{432129CE-B95E-4332-A756-8BFA492688E4}"/>
    <cellStyle name="Normal 23 9 2" xfId="34433" xr:uid="{EB6768D4-DCDC-42D3-BB18-4808F58EF796}"/>
    <cellStyle name="Normal 230" xfId="2095" xr:uid="{313B504E-442B-4038-B618-CAA5C587876E}"/>
    <cellStyle name="Normal 231" xfId="2096" xr:uid="{FE8364A9-A5D4-4BE5-B6EC-AA05E1F4EA64}"/>
    <cellStyle name="Normal 232" xfId="2097" xr:uid="{4F90E9B4-2C10-4C3B-AE0C-232B0F456C44}"/>
    <cellStyle name="Normal 233" xfId="2098" xr:uid="{23A95471-9BDC-431E-9075-6609174FB09F}"/>
    <cellStyle name="Normal 234" xfId="2099" xr:uid="{34399E0B-34ED-43E2-ABD4-1FA26E9D3D14}"/>
    <cellStyle name="Normal 235" xfId="2100" xr:uid="{BB16D041-7AD6-41FC-894F-5A64D89FA5E5}"/>
    <cellStyle name="Normal 236" xfId="2101" xr:uid="{EF8A113F-EC00-44FF-A74E-4AA022684AD7}"/>
    <cellStyle name="Normal 237" xfId="2102" xr:uid="{148B722E-3DFF-456C-89E4-63D126DD417B}"/>
    <cellStyle name="Normal 238" xfId="2103" xr:uid="{433D3AED-1DDF-4051-9C6F-BFD8A9F43CC1}"/>
    <cellStyle name="Normal 239" xfId="2104" xr:uid="{533230B7-B66E-4FA4-B72A-BAAEE16C752A}"/>
    <cellStyle name="Normal 24" xfId="456" xr:uid="{14035471-E3F3-4C3F-8260-BDDC4369EDF6}"/>
    <cellStyle name="Normal 24 2" xfId="14881" xr:uid="{17074C8E-F69D-407D-8E22-9386EE66BAFA}"/>
    <cellStyle name="Normal 24 2 2" xfId="29391" xr:uid="{D91FA2C0-B94A-42A8-B9F8-5EEC3BFE8995}"/>
    <cellStyle name="Normal 24 3" xfId="28183" xr:uid="{FD75D6B2-9F36-4742-B54E-452F0EF51799}"/>
    <cellStyle name="Normal 24 3 2" xfId="31634" xr:uid="{51C373CD-DB19-4438-8464-B1ACAF0F767A}"/>
    <cellStyle name="Normal 24 3 3" xfId="31060" xr:uid="{CC713248-039A-4582-B609-5ACA58BF8646}"/>
    <cellStyle name="Normal 24 4" xfId="1689" xr:uid="{EB6C24D3-66E5-4A15-A39B-F4784D94632C}"/>
    <cellStyle name="Normal 24 4 2" xfId="34434" xr:uid="{7B25270F-1B17-49EE-9AF5-DCCA44941B3B}"/>
    <cellStyle name="Normal 24 4 3" xfId="31928" xr:uid="{EFE21398-A420-4720-8C72-43834EC2B3E9}"/>
    <cellStyle name="Normal 24 5" xfId="32930" xr:uid="{611AE8CC-3330-47E0-94D8-09739E1BE53F}"/>
    <cellStyle name="Normal 24 6" xfId="29071" xr:uid="{0F035C07-580F-4D10-A56B-A805210D66FE}"/>
    <cellStyle name="Normal 240" xfId="2105" xr:uid="{5EA3D526-C56A-43E7-A37C-DCA4092501E4}"/>
    <cellStyle name="Normal 241" xfId="2106" xr:uid="{7D7CD497-B0B3-4087-9F72-369238C42009}"/>
    <cellStyle name="Normal 242" xfId="2107" xr:uid="{3836CE25-EE87-4323-BC1A-8B2C67241826}"/>
    <cellStyle name="Normal 243" xfId="2108" xr:uid="{26BF5572-4DE9-4805-BCD0-08A0A38822C4}"/>
    <cellStyle name="Normal 244" xfId="474" xr:uid="{D0335D90-BF65-4F3D-B25F-4CF31B76B40D}"/>
    <cellStyle name="Normal 244 2" xfId="28193" xr:uid="{5DF3284E-DE43-4349-886F-B8918DC7B4E8}"/>
    <cellStyle name="Normal 244 3" xfId="2109" xr:uid="{3D0D3AAF-EF56-443B-9718-7B763591F315}"/>
    <cellStyle name="Normal 245" xfId="2110" xr:uid="{093EDCC8-3455-4E5E-AC40-1AE932711A91}"/>
    <cellStyle name="Normal 246" xfId="2111" xr:uid="{630F1EDF-1C04-4F14-BA27-5A3D5568904E}"/>
    <cellStyle name="Normal 247" xfId="2112" xr:uid="{DECEB96F-98FA-4BDC-90DF-920F06D823FC}"/>
    <cellStyle name="Normal 248" xfId="2113" xr:uid="{7B4CC01D-5878-4018-83E4-43CB215D2A5D}"/>
    <cellStyle name="Normal 249" xfId="2114" xr:uid="{F1132F0D-E145-449F-9533-2C16F8ED8CE4}"/>
    <cellStyle name="Normal 25" xfId="803" xr:uid="{D27BA09D-373A-4F36-A9E7-D2269D40998B}"/>
    <cellStyle name="Normal 25 2" xfId="14829" xr:uid="{302A4015-5F8E-42F9-B6E2-0EE65862BA88}"/>
    <cellStyle name="Normal 25 2 2" xfId="29392" xr:uid="{A07F06A2-D6B2-4C7E-A201-E501497256B5}"/>
    <cellStyle name="Normal 25 3" xfId="14430" xr:uid="{DBF4FD61-CBD0-4596-98F4-CEA7C9AD8273}"/>
    <cellStyle name="Normal 25 3 2" xfId="31635" xr:uid="{F7306AA1-CB1C-4787-B324-BD56631404C3}"/>
    <cellStyle name="Normal 25 3 3" xfId="30982" xr:uid="{6C9A0239-625E-4EF0-951E-D772A4CFAA68}"/>
    <cellStyle name="Normal 25 4" xfId="28412" xr:uid="{21A50E44-8ABE-43C4-9A32-46E16B0332B2}"/>
    <cellStyle name="Normal 25 4 2" xfId="31929" xr:uid="{FE80CE1F-0CA4-41B3-8945-61F1A4671197}"/>
    <cellStyle name="Normal 25 5" xfId="1052" xr:uid="{236F4DE0-9B03-4FC5-AD77-1E9F304617D0}"/>
    <cellStyle name="Normal 25 6" xfId="29072" xr:uid="{8DC26B7F-5271-4581-A7AF-2D4D4AC2D8C7}"/>
    <cellStyle name="Normal 250" xfId="2115" xr:uid="{665156F5-3D20-48CD-8E81-E4402F00E743}"/>
    <cellStyle name="Normal 250 2" xfId="2432" xr:uid="{1540AE65-0B81-4A93-8135-DB1818A50CCF}"/>
    <cellStyle name="Normal 250 2 2" xfId="3460" xr:uid="{CDC8C3D0-1B29-4044-84FD-99F31F3914DF}"/>
    <cellStyle name="Normal 250 2 2 2" xfId="5872" xr:uid="{6E8F3156-C2B9-423B-9324-8A9859C426D5}"/>
    <cellStyle name="Normal 250 2 2 2 2" xfId="11422" xr:uid="{63F46F57-63A8-4C60-9B93-2999E04E768A}"/>
    <cellStyle name="Normal 250 2 2 3" xfId="12819" xr:uid="{B3620B79-E2E7-475E-8DB1-47A71892FFA7}"/>
    <cellStyle name="Normal 250 2 2 4" xfId="9041" xr:uid="{7A1B9CEA-6BB1-4ECD-9B0C-5C2F044F60F4}"/>
    <cellStyle name="Normal 250 2 2 5" xfId="7439" xr:uid="{347CDCDC-AE21-4A65-AD51-4FE707D2BDEA}"/>
    <cellStyle name="Normal 250 2 2 6" xfId="13502" xr:uid="{82C63A52-EA74-473F-A676-FC1D0E26E1A2}"/>
    <cellStyle name="Normal 250 2 2 7" xfId="17341" xr:uid="{86DFFA49-6843-4022-B182-758AC1512486}"/>
    <cellStyle name="Normal 250 2 3" xfId="4052" xr:uid="{B82B92A5-D1A5-439D-A8B2-210FC0BBEE97}"/>
    <cellStyle name="Normal 250 2 3 2" xfId="6320" xr:uid="{5EDA0503-62AE-4DE9-BE07-5A5286DFBCC2}"/>
    <cellStyle name="Normal 250 2 3 2 2" xfId="11870" xr:uid="{7F3CCFC1-7E0D-456F-8E1F-B7DECC33FC79}"/>
    <cellStyle name="Normal 250 2 3 3" xfId="13274" xr:uid="{A7959FA9-5ACB-48EC-8593-256D457ED90F}"/>
    <cellStyle name="Normal 250 2 3 4" xfId="9603" xr:uid="{3B065CDE-DE87-49DF-A26B-DDAF9565AB5F}"/>
    <cellStyle name="Normal 250 2 3 5" xfId="8029" xr:uid="{2AF86C31-C96E-49C9-A06E-3018EF59BDE6}"/>
    <cellStyle name="Normal 250 2 3 6" xfId="13580" xr:uid="{48E42F6F-8692-4805-A975-1352FF7197D8}"/>
    <cellStyle name="Normal 250 2 3 7" xfId="17934" xr:uid="{FD7F8B0E-1C45-4B24-A08A-4319D52033F8}"/>
    <cellStyle name="Normal 250 2 4" xfId="5419" xr:uid="{FF8AD039-BA88-44A7-BDDF-367705AA5FFB}"/>
    <cellStyle name="Normal 250 2 4 2" xfId="10969" xr:uid="{AD0145FF-82BE-4B1B-8283-E3E629942D7F}"/>
    <cellStyle name="Normal 250 2 5" xfId="12343" xr:uid="{6FDF5FBB-5B2D-4A7D-98CA-E571C00B4960}"/>
    <cellStyle name="Normal 250 2 6" xfId="8475" xr:uid="{7B0AD3CD-1FF7-4E94-AA2A-3AF5912C0EDC}"/>
    <cellStyle name="Normal 250 2 7" xfId="6851" xr:uid="{978AABB6-F6A6-40C5-99F2-5DF51E3874EB}"/>
    <cellStyle name="Normal 250 2 8" xfId="13419" xr:uid="{D55A3193-09E9-41E4-A805-DD5B2FA50C27}"/>
    <cellStyle name="Normal 250 2 9" xfId="16736" xr:uid="{29F3704B-87DB-4D3E-AA6A-0C0373D0245C}"/>
    <cellStyle name="Normal 251" xfId="2116" xr:uid="{02E032E9-660C-4DE5-8B46-842905EFF1B9}"/>
    <cellStyle name="Normal 252" xfId="2117" xr:uid="{0988DD43-70D2-4AD4-808C-B278F61B0C1B}"/>
    <cellStyle name="Normal 253" xfId="2118" xr:uid="{7902B329-93AB-48CA-AD1B-C0258EF71642}"/>
    <cellStyle name="Normal 254" xfId="2119" xr:uid="{660EB640-33C6-4A54-87D0-B6345D1C6A18}"/>
    <cellStyle name="Normal 255" xfId="2120" xr:uid="{3362017D-7F2A-410D-A293-CB512258F8B6}"/>
    <cellStyle name="Normal 256" xfId="2121" xr:uid="{8D731F7D-DFDC-4A67-B3F2-96C271FD3B8A}"/>
    <cellStyle name="Normal 257" xfId="2122" xr:uid="{B1B7C1F2-D1A7-40BB-BF08-3EA5C776B170}"/>
    <cellStyle name="Normal 258" xfId="2123" xr:uid="{74593147-8E46-4BC7-A545-B4B472D136C9}"/>
    <cellStyle name="Normal 259" xfId="2124" xr:uid="{1C37F2F7-75EF-4CA6-9FA3-290A7AB7323A}"/>
    <cellStyle name="Normal 26" xfId="1053" xr:uid="{CF8C2C42-9B71-4A47-A409-F94EA6AEF62D}"/>
    <cellStyle name="Normal 26 2" xfId="1692" xr:uid="{459BAE7D-F4B3-4198-B97B-8329FD8E0778}"/>
    <cellStyle name="Normal 26 2 2" xfId="14893" xr:uid="{D12F0501-37A2-4C53-A95D-7ACA7E3C7652}"/>
    <cellStyle name="Normal 26 3" xfId="14431" xr:uid="{9E96B102-E0D8-4762-9EBA-37D21535320E}"/>
    <cellStyle name="Normal 260" xfId="2125" xr:uid="{43E5688E-6538-48B0-8E80-C3B942E7C176}"/>
    <cellStyle name="Normal 261" xfId="2126" xr:uid="{77D5A54F-90E8-4BE7-84CC-8E2EB2C4E78C}"/>
    <cellStyle name="Normal 262" xfId="2127" xr:uid="{427663CB-2350-44A3-A5A1-6A032070C708}"/>
    <cellStyle name="Normal 263" xfId="2128" xr:uid="{293A7949-E5CD-4EF4-BD83-9BF09D2651BA}"/>
    <cellStyle name="Normal 264" xfId="2129" xr:uid="{B844E8CC-C313-455E-810D-7D8D65867011}"/>
    <cellStyle name="Normal 265" xfId="2130" xr:uid="{3C0C2FF6-3B6E-4109-B577-A5C3AE52B0BD}"/>
    <cellStyle name="Normal 266" xfId="2131" xr:uid="{6C194D04-C9F3-47E9-914E-D560997B1BF4}"/>
    <cellStyle name="Normal 267" xfId="2132" xr:uid="{A784005B-AB84-475F-8E06-C87EAD552B15}"/>
    <cellStyle name="Normal 268" xfId="2133" xr:uid="{A361026C-BFF8-4ADC-BA79-C8FF75CBB4CB}"/>
    <cellStyle name="Normal 269" xfId="2134" xr:uid="{55CFE150-D749-4F97-875F-7B0663F2EA7D}"/>
    <cellStyle name="Normal 27" xfId="1054" xr:uid="{23001F10-2E72-43BB-B12C-C3396A56DF5C}"/>
    <cellStyle name="Normal 27 2" xfId="1696" xr:uid="{97B1C1C6-1193-4FDF-B616-69BC329C5707}"/>
    <cellStyle name="Normal 27 3" xfId="14432" xr:uid="{46D75DDA-DC8B-493E-AD62-32A7E7E2EF04}"/>
    <cellStyle name="Normal 27 4" xfId="29393" xr:uid="{DE6F23EC-2B53-4D38-8D3A-2176CC57F953}"/>
    <cellStyle name="Normal 270" xfId="2135" xr:uid="{16ABB725-63F7-4D44-9E07-9A8F6F641398}"/>
    <cellStyle name="Normal 271" xfId="2136" xr:uid="{44E4784D-0E08-48CD-A781-74EF7D1642B4}"/>
    <cellStyle name="Normal 272" xfId="2137" xr:uid="{E16BD88E-62F0-43B2-88E0-6D06FEE1462A}"/>
    <cellStyle name="Normal 273" xfId="2138" xr:uid="{FA03AE34-D73C-455C-95E6-6F3BBBDEEC71}"/>
    <cellStyle name="Normal 274" xfId="2139" xr:uid="{59CDEA03-C459-4016-BAC4-962316AFB2C4}"/>
    <cellStyle name="Normal 275" xfId="2140" xr:uid="{958BB99C-EA5D-42F3-8BAE-22D55DD0514F}"/>
    <cellStyle name="Normal 276" xfId="2141" xr:uid="{8B5B6287-053C-4EAA-9969-2A03D383634C}"/>
    <cellStyle name="Normal 277" xfId="2142" xr:uid="{E40081D8-231D-4FB2-B00B-112D5F0A9835}"/>
    <cellStyle name="Normal 278" xfId="2143" xr:uid="{5FA207DF-12EC-4790-8298-885FF4BF8326}"/>
    <cellStyle name="Normal 279" xfId="2144" xr:uid="{70CD132D-E72C-4761-A1AA-149CBCFBF42C}"/>
    <cellStyle name="Normal 28" xfId="1699" xr:uid="{7708000B-A26B-4362-9D59-B48E1CB0308B}"/>
    <cellStyle name="Normal 28 10" xfId="16448" xr:uid="{283547BE-2FC4-4A67-8BE8-9ACA5BB6FDE4}"/>
    <cellStyle name="Normal 28 11" xfId="29394" xr:uid="{32590607-4E9F-4DA8-A8B9-C05985831B30}"/>
    <cellStyle name="Normal 28 2" xfId="3158" xr:uid="{7C9D074E-119F-438F-8383-8D10467A48EB}"/>
    <cellStyle name="Normal 28 2 2" xfId="5626" xr:uid="{8D27E988-2483-44BE-B4E8-F091C9D60AED}"/>
    <cellStyle name="Normal 28 2 2 2" xfId="11176" xr:uid="{33A8A451-9111-4B2D-B307-31F7123402EA}"/>
    <cellStyle name="Normal 28 2 3" xfId="12569" xr:uid="{E2966783-563E-491E-BBA0-C34E26D8726A}"/>
    <cellStyle name="Normal 28 2 4" xfId="8748" xr:uid="{39A7AE12-7B86-426B-A93C-51BC1D0B41D2}"/>
    <cellStyle name="Normal 28 2 5" xfId="7138" xr:uid="{50901437-1CFA-4F57-9083-D419C67D7E84}"/>
    <cellStyle name="Normal 28 2 6" xfId="13472" xr:uid="{293F88E6-3B66-4B36-8EE6-5DCFD856F89A}"/>
    <cellStyle name="Normal 28 2 7" xfId="17039" xr:uid="{74BCCA98-F874-48FE-8063-943879FD372E}"/>
    <cellStyle name="Normal 28 3" xfId="3812" xr:uid="{F135E259-8391-40CB-9EAE-AF99F12B4FE8}"/>
    <cellStyle name="Normal 28 3 2" xfId="6080" xr:uid="{A53C7162-7925-401F-9C20-CE5ED745F0AD}"/>
    <cellStyle name="Normal 28 3 2 2" xfId="11630" xr:uid="{690EB69D-3A50-4C11-B2FD-DF4C1515AAD0}"/>
    <cellStyle name="Normal 28 3 3" xfId="13034" xr:uid="{BD23AF98-B8D4-4469-BE64-64986CCF04CE}"/>
    <cellStyle name="Normal 28 3 4" xfId="9363" xr:uid="{3EF62466-3736-494C-925C-26FE22D710A2}"/>
    <cellStyle name="Normal 28 3 5" xfId="7789" xr:uid="{F03D7D62-ED6B-4770-A466-816D24FFB2B4}"/>
    <cellStyle name="Normal 28 3 6" xfId="13556" xr:uid="{48B73BBB-2283-4424-8A3A-C092E398D057}"/>
    <cellStyle name="Normal 28 3 7" xfId="17694" xr:uid="{0F197C0C-4CEF-4EF0-A7E3-16C2CE43AC1F}"/>
    <cellStyle name="Normal 28 4" xfId="5179" xr:uid="{CBC7A0E0-09A7-4A2A-B704-3AD0FBAEA0C4}"/>
    <cellStyle name="Normal 28 4 2" xfId="10729" xr:uid="{29E99436-C67D-46A0-979A-B4DED2A3A49E}"/>
    <cellStyle name="Normal 28 5" xfId="12101" xr:uid="{A837898C-A536-4E92-AD55-7A238DE33665}"/>
    <cellStyle name="Normal 28 6" xfId="8234" xr:uid="{9AA64A25-CCEB-44D9-81C7-2611A9C99AC3}"/>
    <cellStyle name="Normal 28 7" xfId="6606" xr:uid="{3FA1FF6D-E2B0-4867-A2C1-7D2EEA695C66}"/>
    <cellStyle name="Normal 28 8" xfId="13394" xr:uid="{E8B28ED5-1F43-4D38-AA6F-17DD3FC7FB4A}"/>
    <cellStyle name="Normal 28 9" xfId="14433" xr:uid="{891C65CA-E453-4494-93ED-6DB699890664}"/>
    <cellStyle name="Normal 280" xfId="2145" xr:uid="{86F3994B-DD1E-4EFD-9B14-EC1A6B58947B}"/>
    <cellStyle name="Normal 281" xfId="2146" xr:uid="{5FD5A39C-86AD-4672-A772-98FA5BF60DD7}"/>
    <cellStyle name="Normal 282" xfId="2147" xr:uid="{74F54D21-8A33-41B0-BC63-B72BE4F7B322}"/>
    <cellStyle name="Normal 283" xfId="2148" xr:uid="{C264C2BB-F279-4CDC-881B-41F3B13F99F3}"/>
    <cellStyle name="Normal 284" xfId="2149" xr:uid="{971A72BD-6D02-46CF-A06F-2299FACD9694}"/>
    <cellStyle name="Normal 285" xfId="2150" xr:uid="{C2796AE3-D21F-4564-B94F-50F6E9BE3471}"/>
    <cellStyle name="Normal 286" xfId="2151" xr:uid="{DCB91FF4-CE30-4CAE-A674-94EB216410C8}"/>
    <cellStyle name="Normal 287" xfId="2152" xr:uid="{81039DC4-FB67-4DF2-AEEC-7F37864E97A1}"/>
    <cellStyle name="Normal 288" xfId="2153" xr:uid="{4B07ACEA-B08B-4F12-BA62-BDB974448A4D}"/>
    <cellStyle name="Normal 289" xfId="2154" xr:uid="{E983DFD3-D1A2-46BE-9F00-C8259A799F0D}"/>
    <cellStyle name="Normal 29" xfId="1709" xr:uid="{F5407F78-8CFD-4EEA-8672-C17B886B1AA7}"/>
    <cellStyle name="Normal 29 10" xfId="16457" xr:uid="{8CBB54EC-CFA0-44EF-8101-C46F3EF6DEFD}"/>
    <cellStyle name="Normal 29 11" xfId="29395" xr:uid="{55C0C1FE-D944-433B-AE0D-8C0A0846072A}"/>
    <cellStyle name="Normal 29 2" xfId="3164" xr:uid="{019514DC-B572-48A0-BACC-B9AD287128A0}"/>
    <cellStyle name="Normal 29 2 2" xfId="5630" xr:uid="{5F71F322-C9BE-435A-8B5F-CC860925F05A}"/>
    <cellStyle name="Normal 29 2 2 2" xfId="11180" xr:uid="{007693B3-E52D-4FA6-AF38-91CA37F3B6FC}"/>
    <cellStyle name="Normal 29 2 3" xfId="12573" xr:uid="{21FE9CE1-DADD-4A41-B885-4C14DF6E79F3}"/>
    <cellStyle name="Normal 29 2 4" xfId="8753" xr:uid="{6E3E619C-3DA1-4210-8384-9BF0B2910731}"/>
    <cellStyle name="Normal 29 2 5" xfId="7143" xr:uid="{C23C7522-F564-48D7-AE7B-A9B5CDE5AAB1}"/>
    <cellStyle name="Normal 29 2 6" xfId="13476" xr:uid="{895FACB9-0144-4276-9F2B-93544869C089}"/>
    <cellStyle name="Normal 29 2 7" xfId="17045" xr:uid="{8EB73239-3E3A-4969-908D-3F30835CDD15}"/>
    <cellStyle name="Normal 29 3" xfId="3816" xr:uid="{724A77BD-A0C2-4915-AC23-ACA247D5CCAE}"/>
    <cellStyle name="Normal 29 3 2" xfId="6084" xr:uid="{086A0E4F-E606-4D03-AE92-4FCDBCDB6C4B}"/>
    <cellStyle name="Normal 29 3 2 2" xfId="11634" xr:uid="{20F8C62F-F4EB-40F9-9055-B4FCA35A1418}"/>
    <cellStyle name="Normal 29 3 3" xfId="13038" xr:uid="{8464C606-C6A5-4E2C-B9EB-1E079619CF76}"/>
    <cellStyle name="Normal 29 3 4" xfId="9367" xr:uid="{6F7FFB23-AEF9-4253-A6AE-E64FAF3C9F4E}"/>
    <cellStyle name="Normal 29 3 5" xfId="7793" xr:uid="{01E1481D-4FD7-4AFA-A452-C4455517B884}"/>
    <cellStyle name="Normal 29 3 6" xfId="13560" xr:uid="{B9761BDE-70DA-4276-97C1-E6DEABD00793}"/>
    <cellStyle name="Normal 29 3 7" xfId="17698" xr:uid="{23348759-C38C-490B-8716-F94F2ADDCE6F}"/>
    <cellStyle name="Normal 29 4" xfId="5183" xr:uid="{667663BB-D918-4981-BE3E-C7EAC5CEFC46}"/>
    <cellStyle name="Normal 29 4 2" xfId="10733" xr:uid="{B3E555FC-474E-4AE7-96BB-258802349C34}"/>
    <cellStyle name="Normal 29 5" xfId="12105" xr:uid="{D3091A14-1D7F-4F5B-A43F-801B1928ED52}"/>
    <cellStyle name="Normal 29 6" xfId="8238" xr:uid="{F15D1800-561B-4CF8-9D5B-26CE92AB3F74}"/>
    <cellStyle name="Normal 29 7" xfId="6615" xr:uid="{A26197BC-5B9F-4F16-B2F3-0F314AB5839C}"/>
    <cellStyle name="Normal 29 8" xfId="13399" xr:uid="{53D021F1-E9BF-418C-BB8C-AF933C0CC1DE}"/>
    <cellStyle name="Normal 29 9" xfId="14434" xr:uid="{48731C74-192B-4239-B308-763D7D38990E}"/>
    <cellStyle name="Normal 290" xfId="2155" xr:uid="{4C10EF00-960B-47A7-83E9-33A9BAB6AF76}"/>
    <cellStyle name="Normal 291" xfId="2156" xr:uid="{5FFB740E-CEDD-440B-9CF5-3FFF05DCD836}"/>
    <cellStyle name="Normal 292" xfId="2157" xr:uid="{65CDBA6C-7162-431A-BFC7-903AB16000C9}"/>
    <cellStyle name="Normal 293" xfId="2158" xr:uid="{0C04B102-E2FB-47B7-A397-5C1717B41DEF}"/>
    <cellStyle name="Normal 294" xfId="2159" xr:uid="{6AE1A97E-8D99-4C5B-A85C-AEB9A4B110C0}"/>
    <cellStyle name="Normal 295" xfId="2160" xr:uid="{D96BB311-6450-471B-B8F6-F89D12965DFF}"/>
    <cellStyle name="Normal 296" xfId="2161" xr:uid="{31402E85-87DC-4DE7-9CF7-BEC4FDE45942}"/>
    <cellStyle name="Normal 297" xfId="239" xr:uid="{D9849C61-5732-47B7-BE28-620038458AD1}"/>
    <cellStyle name="Normal 297 2" xfId="28014" xr:uid="{0FF4C80E-C30E-42CA-BB74-EB727C7F4933}"/>
    <cellStyle name="Normal 297 3" xfId="2162" xr:uid="{8437051D-4DED-4EFB-BCB4-AFEA5EFF1597}"/>
    <cellStyle name="Normal 297 4" xfId="32885" xr:uid="{AD5B297B-F55E-40C3-AEFD-AA41DEC4F37B}"/>
    <cellStyle name="Normal 298" xfId="746" xr:uid="{D2299CF9-3C80-4E10-AE89-401DDD7DF0F0}"/>
    <cellStyle name="Normal 298 2" xfId="28372" xr:uid="{8BBC131F-47D7-4730-9E51-3EE161CD0701}"/>
    <cellStyle name="Normal 298 3" xfId="2163" xr:uid="{A81ADA42-C3B3-46CB-85A7-B49EE06168D7}"/>
    <cellStyle name="Normal 298 4" xfId="32796" xr:uid="{D06EFAF3-4BAF-403A-AAB5-DD318E8BC136}"/>
    <cellStyle name="Normal 299" xfId="412" xr:uid="{9FE38639-B781-4B46-8432-571A1B01255B}"/>
    <cellStyle name="Normal 299 2" xfId="28154" xr:uid="{FBBBC34B-B75E-4B9E-88BE-4FABFE6810D7}"/>
    <cellStyle name="Normal 299 3" xfId="2164" xr:uid="{6C1911B0-6FBB-4054-AB3F-CBF765505157}"/>
    <cellStyle name="Normal 3" xfId="57" xr:uid="{357B94CD-A09D-4464-9051-CE7BD250145D}"/>
    <cellStyle name="Normal 3 10" xfId="27907" xr:uid="{5D4BBB59-C614-407F-84AF-AFB1B4BD000A}"/>
    <cellStyle name="Normal 3 10 2" xfId="29396" xr:uid="{702FD591-515F-463A-A397-8E06C739395C}"/>
    <cellStyle name="Normal 3 11" xfId="29397" xr:uid="{23C42BFE-7740-40D9-8F0E-2B2DDA3816DB}"/>
    <cellStyle name="Normal 3 12" xfId="29398" xr:uid="{0C6EEA9C-5166-4E11-B6FD-EB3875FF4E58}"/>
    <cellStyle name="Normal 3 13" xfId="29399" xr:uid="{0AE5B98F-31A9-41D9-9A5B-61FCE4BDE0DD}"/>
    <cellStyle name="Normal 3 13 2" xfId="35428" xr:uid="{F26FB861-074B-4529-B6DB-99AB7F43C36D}"/>
    <cellStyle name="Normal 3 14" xfId="29400" xr:uid="{690A1ECF-2D3F-4048-89F8-06C67FEB75EC}"/>
    <cellStyle name="Normal 3 15" xfId="29401" xr:uid="{B02E958B-4769-40AE-9BDC-71B24B56DEF3}"/>
    <cellStyle name="Normal 3 16" xfId="29402" xr:uid="{53656AA9-2114-426C-8DAD-DB1C8368252D}"/>
    <cellStyle name="Normal 3 17" xfId="29403" xr:uid="{9BFAECA6-D7B0-4795-93AF-3AFEA0621220}"/>
    <cellStyle name="Normal 3 18" xfId="29404" xr:uid="{7BE9CC29-14BE-4C2E-AFCF-B69788DE3459}"/>
    <cellStyle name="Normal 3 19" xfId="29405" xr:uid="{369F3DA0-A6ED-4EAB-B319-03369D3F906D}"/>
    <cellStyle name="Normal 3 2" xfId="93" xr:uid="{0731392A-7224-457F-9D9F-E4174C0FA9AC}"/>
    <cellStyle name="Normal 3 2 2" xfId="267" xr:uid="{DD821B87-F961-4CD9-8F3F-824C23FA77D4}"/>
    <cellStyle name="Normal 3 2 2 2" xfId="730" xr:uid="{407BC8BB-CD62-4AA1-9FE4-D532D67DF696}"/>
    <cellStyle name="Normal 3 2 2 2 2" xfId="32807" xr:uid="{B43085DE-D792-45E8-94DF-E8E5BFB17014}"/>
    <cellStyle name="Normal 3 2 2 3" xfId="636" xr:uid="{F7A71CBB-D646-4DFC-9ED0-A22EC6F4D334}"/>
    <cellStyle name="Normal 3 2 2 4" xfId="28033" xr:uid="{E2863AC7-4F42-4D77-A2AB-D16DAA6D248B}"/>
    <cellStyle name="Normal 3 2 2 5" xfId="14830" xr:uid="{3915EBD4-17A7-46B0-B4CD-58C9CDFA3787}"/>
    <cellStyle name="Normal 3 2 2 9" xfId="16" xr:uid="{00000000-0005-0000-0000-00001E000000}"/>
    <cellStyle name="Normal 3 2 3" xfId="674" xr:uid="{B0798278-46E6-4572-9AD6-16D94E09B71D}"/>
    <cellStyle name="Normal 3 2 3 2" xfId="28310" xr:uid="{3390656E-69CD-4190-B9AB-CB9D1831FDCF}"/>
    <cellStyle name="Normal 3 2 3 2 2" xfId="35352" xr:uid="{3EA78747-A7B4-4732-A85E-4C2D0DCB7EAC}"/>
    <cellStyle name="Normal 3 2 3 2 3" xfId="32862" xr:uid="{55E5E348-601D-47F2-9967-E33A6246028E}"/>
    <cellStyle name="Normal 3 2 3 3" xfId="14435" xr:uid="{098FFEA5-2094-4C64-9270-77C0136E7575}"/>
    <cellStyle name="Normal 3 2 3 4" xfId="31061" xr:uid="{5ED194B4-5183-4F82-8F00-A42397617761}"/>
    <cellStyle name="Normal 3 2 4" xfId="905" xr:uid="{31F805E7-67A1-40B4-A59D-D8C9B1D81711}"/>
    <cellStyle name="Normal 3 2 4 2" xfId="28510" xr:uid="{F4D221D1-F807-4845-AC1B-4A814248195F}"/>
    <cellStyle name="Normal 3 2 4 2 2" xfId="32890" xr:uid="{F382DA45-9189-481E-9056-84A6F27B3481}"/>
    <cellStyle name="Normal 3 2 4 3" xfId="15997" xr:uid="{5D47CEC1-6BA8-4015-877D-3DE24A6B7034}"/>
    <cellStyle name="Normal 3 2 4 4" xfId="31915" xr:uid="{86958761-3B72-45BD-A424-E128C0CB8751}"/>
    <cellStyle name="Normal 3 2 5" xfId="268" xr:uid="{8AD089F6-8777-4EF2-9061-D94108521E9E}"/>
    <cellStyle name="Normal 3 2 5 2" xfId="28034" xr:uid="{0EA9A7A2-0298-4D42-B027-B9CBE07D0CEE}"/>
    <cellStyle name="Normal 3 2 5 2 2" xfId="35318" xr:uid="{34C4001E-D891-445D-99EB-160D3F79F1D4}"/>
    <cellStyle name="Normal 3 2 5 3" xfId="16273" xr:uid="{08BAF3FD-002B-493D-913B-5EF21B7C70AE}"/>
    <cellStyle name="Normal 3 2 6" xfId="27908" xr:uid="{942BC605-233B-4875-BCB8-5E6A13782E64}"/>
    <cellStyle name="Normal 3 2 7" xfId="1055" xr:uid="{2CFF685C-4FA3-4946-957E-5960B81E350A}"/>
    <cellStyle name="Normal 3 2 8" xfId="29065" xr:uid="{575E675F-EF91-4903-A4DF-F158FF8B7DD7}"/>
    <cellStyle name="Normal 3 20" xfId="29406" xr:uid="{0814E18E-0C31-4833-8475-4D43CD2501B5}"/>
    <cellStyle name="Normal 3 21" xfId="29407" xr:uid="{B7733BC1-B475-40AF-9C30-478C0E91F5DC}"/>
    <cellStyle name="Normal 3 22" xfId="29408" xr:uid="{69BE4609-0C50-4943-8B19-6D964FDBA754}"/>
    <cellStyle name="Normal 3 23" xfId="29409" xr:uid="{45DCCC03-894A-44BA-AE69-9F6C100C85F3}"/>
    <cellStyle name="Normal 3 24" xfId="29410" xr:uid="{E90CC55A-772D-4C49-9D21-F7663EB0A061}"/>
    <cellStyle name="Normal 3 25" xfId="29411" xr:uid="{417AB13D-72B0-4750-BB7E-D8A8D8AE1954}"/>
    <cellStyle name="Normal 3 26" xfId="122" xr:uid="{E17286C7-0546-4F7B-9687-64F11DB05124}"/>
    <cellStyle name="Normal 3 26 10" xfId="29413" xr:uid="{AE14529C-BF9E-4E8F-966B-954B48E77115}"/>
    <cellStyle name="Normal 3 26 11" xfId="29414" xr:uid="{D9E2FA63-7231-4ED1-8734-155FD95955FC}"/>
    <cellStyle name="Normal 3 26 12" xfId="29415" xr:uid="{0BAA6E5B-392F-40E4-95B3-289ED39DFB3B}"/>
    <cellStyle name="Normal 3 26 13" xfId="29412" xr:uid="{50C3608D-7681-4481-AEFE-D0F689095089}"/>
    <cellStyle name="Normal 3 26 14" xfId="35410" xr:uid="{224193D8-50F5-4B10-897C-F45F2F95DF97}"/>
    <cellStyle name="Normal 3 26 15" xfId="35421" xr:uid="{9E4DDDC8-40ED-4B62-BC52-8C4872A9A000}"/>
    <cellStyle name="Normal 3 26 16" xfId="35430" xr:uid="{C85F35F1-27B9-44C3-9906-A8CC9693A664}"/>
    <cellStyle name="Normal 3 26 2" xfId="29416" xr:uid="{B611C576-9EEB-44B4-84FB-1700B7C328CC}"/>
    <cellStyle name="Normal 3 26 3" xfId="29417" xr:uid="{0D4638D9-9E00-46E4-A19D-2BB3428B2C22}"/>
    <cellStyle name="Normal 3 26 4" xfId="29418" xr:uid="{38C64CFA-8651-407D-84FE-F5B8B09D6D32}"/>
    <cellStyle name="Normal 3 26 5" xfId="29419" xr:uid="{A1D0BEF6-462A-4AD9-89C9-9FCD199266FC}"/>
    <cellStyle name="Normal 3 26 6" xfId="29420" xr:uid="{ACD43819-278E-4B42-90DE-EE4848820AE1}"/>
    <cellStyle name="Normal 3 26 7" xfId="29421" xr:uid="{00214CE9-8F75-4070-81B5-8E2B571DE999}"/>
    <cellStyle name="Normal 3 26 8" xfId="29422" xr:uid="{FB4CADEA-F10B-4226-AE86-AF604CAC9257}"/>
    <cellStyle name="Normal 3 26 9" xfId="29423" xr:uid="{ACC79005-0E36-4779-A64A-241B08895421}"/>
    <cellStyle name="Normal 3 27" xfId="29424" xr:uid="{49323E9A-46B8-44B7-83C4-B88EA48F0E0E}"/>
    <cellStyle name="Normal 3 27 10" xfId="29425" xr:uid="{FD4EDF50-6079-4A82-9E64-D60B50ACE9B2}"/>
    <cellStyle name="Normal 3 27 11" xfId="29426" xr:uid="{02335C90-B8F5-4DCA-B040-9EB1B6F951A6}"/>
    <cellStyle name="Normal 3 27 11 2" xfId="29427" xr:uid="{69F68567-23B6-411C-AEEE-C10951446027}"/>
    <cellStyle name="Normal 3 27 11 2 2" xfId="29428" xr:uid="{5C5EEA87-6BCD-47BA-BB7E-E3A7F175B50C}"/>
    <cellStyle name="Normal 3 27 11 2 2 2" xfId="32459" xr:uid="{9FC9FB14-608F-4F8F-8478-6B28BF0581DE}"/>
    <cellStyle name="Normal 3 27 11 2 2 2 2" xfId="34962" xr:uid="{8DD73D11-6B01-4691-878C-725FD07410AA}"/>
    <cellStyle name="Normal 3 27 11 2 2 3" xfId="33088" xr:uid="{B714F789-99A1-4718-BA3C-404BF87F2A71}"/>
    <cellStyle name="Normal 3 27 11 2 3" xfId="32082" xr:uid="{8B74CA8E-6F50-48C7-92DE-76BEBAFC9F40}"/>
    <cellStyle name="Normal 3 27 11 2 3 2" xfId="34584" xr:uid="{C92E9892-C823-4BBC-A582-41A7963B5C84}"/>
    <cellStyle name="Normal 3 27 11 2 4" xfId="33087" xr:uid="{D65B9966-8E6E-42D2-AB2F-343A0790BAB2}"/>
    <cellStyle name="Normal 3 27 11 3" xfId="29429" xr:uid="{8EB4C1BB-4190-4368-8015-FBC4C176B285}"/>
    <cellStyle name="Normal 3 27 11 3 2" xfId="29430" xr:uid="{6BB1ADC3-180D-4B5D-B7EC-065B98BE34A5}"/>
    <cellStyle name="Normal 3 27 11 3 2 2" xfId="32460" xr:uid="{ACA8B7B9-A72A-477A-B185-6F1CA8223C57}"/>
    <cellStyle name="Normal 3 27 11 3 2 2 2" xfId="34963" xr:uid="{10EE8ABA-1229-491F-8D37-40EF907F9F91}"/>
    <cellStyle name="Normal 3 27 11 3 2 3" xfId="33090" xr:uid="{B935B9D8-4164-44E2-894D-CDCAE13D8123}"/>
    <cellStyle name="Normal 3 27 11 3 3" xfId="32083" xr:uid="{F5DD3F4F-0E96-4509-B05D-04E19413D069}"/>
    <cellStyle name="Normal 3 27 11 3 3 2" xfId="34585" xr:uid="{0B86BF1B-768D-4E73-B837-4F08D1ABDEE9}"/>
    <cellStyle name="Normal 3 27 11 3 4" xfId="33089" xr:uid="{FFE06505-1747-4C96-950E-BF882B6E32B2}"/>
    <cellStyle name="Normal 3 27 11 4" xfId="29431" xr:uid="{96EB26F9-2F0C-4AEB-A6B3-5A9774200848}"/>
    <cellStyle name="Normal 3 27 11 4 2" xfId="32458" xr:uid="{99C968A5-B840-4F3A-AAF2-EADC461335AB}"/>
    <cellStyle name="Normal 3 27 11 4 2 2" xfId="34961" xr:uid="{67399E1E-4720-425C-9A0F-E4CFFF05F715}"/>
    <cellStyle name="Normal 3 27 11 4 3" xfId="33091" xr:uid="{519B1A52-FD3D-4F3F-A80F-5E542079DFCB}"/>
    <cellStyle name="Normal 3 27 11 5" xfId="32081" xr:uid="{5C76DCF8-BFAD-4E2B-8C94-8A74EC9E39DA}"/>
    <cellStyle name="Normal 3 27 11 5 2" xfId="34583" xr:uid="{9B21BDE7-A4B8-421B-AF73-80981374B12A}"/>
    <cellStyle name="Normal 3 27 11 6" xfId="33086" xr:uid="{8F58CE16-E33D-46B9-AE0F-5B7D7AD6CEE6}"/>
    <cellStyle name="Normal 3 27 12" xfId="29432" xr:uid="{88568F93-A2BE-462B-AD13-B30C28B4342E}"/>
    <cellStyle name="Normal 3 27 12 2" xfId="29433" xr:uid="{8406BF20-32D3-4459-B5FB-11AF00DADC78}"/>
    <cellStyle name="Normal 3 27 12 2 2" xfId="29434" xr:uid="{AECD764E-9E2C-4EFA-B5FA-2535BC1D45E7}"/>
    <cellStyle name="Normal 3 27 12 2 2 2" xfId="32462" xr:uid="{5E66F544-86D9-46D8-B2BF-857B9E6F14B1}"/>
    <cellStyle name="Normal 3 27 12 2 2 2 2" xfId="34965" xr:uid="{FA1DC02E-CD55-4980-8B84-9FDB8C2F17F6}"/>
    <cellStyle name="Normal 3 27 12 2 2 3" xfId="33094" xr:uid="{0A4D51D8-CAC3-4F39-86C5-37E5042C30AF}"/>
    <cellStyle name="Normal 3 27 12 2 3" xfId="32085" xr:uid="{F541FFC8-D3DD-4483-B9EF-ABD9A79A2B6C}"/>
    <cellStyle name="Normal 3 27 12 2 3 2" xfId="34587" xr:uid="{03774AC6-D5C1-4E10-8741-3CC8ED0744BC}"/>
    <cellStyle name="Normal 3 27 12 2 4" xfId="33093" xr:uid="{50084A4C-2DC0-4293-AFE0-BB94B3324885}"/>
    <cellStyle name="Normal 3 27 12 3" xfId="29435" xr:uid="{4E61E868-7AD1-4209-8396-76E01A1A7D3A}"/>
    <cellStyle name="Normal 3 27 12 3 2" xfId="29436" xr:uid="{6B0DAE5E-ABEF-4783-A5A6-41AC1E53C1AF}"/>
    <cellStyle name="Normal 3 27 12 3 2 2" xfId="32463" xr:uid="{26192C1B-3C1C-4778-A8C2-5366B9118F02}"/>
    <cellStyle name="Normal 3 27 12 3 2 2 2" xfId="34966" xr:uid="{05E86BA7-A528-4EC3-9494-CF0DEDF0818E}"/>
    <cellStyle name="Normal 3 27 12 3 2 3" xfId="33096" xr:uid="{A1D60678-74C7-4A37-AB00-2A87B34C3D5D}"/>
    <cellStyle name="Normal 3 27 12 3 3" xfId="32086" xr:uid="{9B1CD4CA-F473-49D3-84BB-E2D70D432C4C}"/>
    <cellStyle name="Normal 3 27 12 3 3 2" xfId="34588" xr:uid="{CCEB29DC-89ED-4075-A46B-582E55BE7E2F}"/>
    <cellStyle name="Normal 3 27 12 3 4" xfId="33095" xr:uid="{B99627E5-D188-4F40-BA19-C59B67D5802E}"/>
    <cellStyle name="Normal 3 27 12 4" xfId="29437" xr:uid="{13F38366-6635-425F-A658-CB2AD844763E}"/>
    <cellStyle name="Normal 3 27 12 4 2" xfId="32461" xr:uid="{91CBFE92-2BC1-411F-9C9E-5133D326F51B}"/>
    <cellStyle name="Normal 3 27 12 4 2 2" xfId="34964" xr:uid="{123682DA-243A-4AC5-AF45-94E9E352BBA1}"/>
    <cellStyle name="Normal 3 27 12 4 3" xfId="33097" xr:uid="{87E26244-73C4-4A82-927F-AB8098036EC7}"/>
    <cellStyle name="Normal 3 27 12 5" xfId="32084" xr:uid="{7EA340FE-161E-4D35-8427-282C53122B66}"/>
    <cellStyle name="Normal 3 27 12 5 2" xfId="34586" xr:uid="{75C240FB-EACE-4439-825A-A75B7C7D7F1D}"/>
    <cellStyle name="Normal 3 27 12 6" xfId="33092" xr:uid="{84FA43A4-0541-4416-927B-4B7F69A7E497}"/>
    <cellStyle name="Normal 3 27 2" xfId="29438" xr:uid="{BF5B40C3-68BA-42FC-8FE9-58CBC80B5CB9}"/>
    <cellStyle name="Normal 3 27 3" xfId="29439" xr:uid="{F9F58035-9C97-4ED3-8634-5C703A549019}"/>
    <cellStyle name="Normal 3 27 4" xfId="29440" xr:uid="{D6E352EC-E07D-4CE2-BAC1-7BED5D946203}"/>
    <cellStyle name="Normal 3 27 5" xfId="29441" xr:uid="{8C9AE23D-8689-41CA-9E48-DECC185A6D0C}"/>
    <cellStyle name="Normal 3 27 6" xfId="29442" xr:uid="{9B868887-2FE5-4F3C-8B69-5B747B78E912}"/>
    <cellStyle name="Normal 3 27 6 2" xfId="29443" xr:uid="{AB8E4C56-A591-405C-9342-BEC832ACE6F6}"/>
    <cellStyle name="Normal 3 27 6 2 2" xfId="29444" xr:uid="{CA2F5862-D03C-47B1-BD91-618F4D5ED615}"/>
    <cellStyle name="Normal 3 27 6 2 2 2" xfId="32465" xr:uid="{60A698E8-C934-4426-AA1C-9FDA83D82B89}"/>
    <cellStyle name="Normal 3 27 6 2 2 2 2" xfId="34968" xr:uid="{DB5C00CB-E2AB-4FCF-A650-AB5C56398997}"/>
    <cellStyle name="Normal 3 27 6 2 2 3" xfId="33100" xr:uid="{615B5249-8F05-4DF8-BDE0-B7DE1832731D}"/>
    <cellStyle name="Normal 3 27 6 2 3" xfId="32088" xr:uid="{B9462D5E-7CA2-46DC-B0DE-9DDA740B153C}"/>
    <cellStyle name="Normal 3 27 6 2 3 2" xfId="34590" xr:uid="{D52540DB-93BE-4445-82CF-0D869258881A}"/>
    <cellStyle name="Normal 3 27 6 2 4" xfId="33099" xr:uid="{31A24C3F-FF8F-4205-AF6A-CAE90FFF33CF}"/>
    <cellStyle name="Normal 3 27 6 3" xfId="29445" xr:uid="{C5FCA851-D2E5-46F1-B4AC-4D57D32ADCE8}"/>
    <cellStyle name="Normal 3 27 6 3 2" xfId="29446" xr:uid="{47B2B74A-E1E4-465E-9296-D5D3D8592935}"/>
    <cellStyle name="Normal 3 27 6 3 2 2" xfId="32466" xr:uid="{8AE0C252-EFE2-4072-98B4-DA916625B305}"/>
    <cellStyle name="Normal 3 27 6 3 2 2 2" xfId="34969" xr:uid="{ABD76AA7-A14D-4E58-B905-22ECCCB9D6F3}"/>
    <cellStyle name="Normal 3 27 6 3 2 3" xfId="33102" xr:uid="{D6A55026-E46C-46AC-8CD9-65999A10567B}"/>
    <cellStyle name="Normal 3 27 6 3 3" xfId="32089" xr:uid="{FDD4FB8F-7FC8-4D74-9A93-39D8090DB9BD}"/>
    <cellStyle name="Normal 3 27 6 3 3 2" xfId="34591" xr:uid="{6C68E882-EB36-45CE-8858-8519F71BB870}"/>
    <cellStyle name="Normal 3 27 6 3 4" xfId="33101" xr:uid="{42745927-3183-4494-9BE4-4B046E10F29C}"/>
    <cellStyle name="Normal 3 27 6 4" xfId="29447" xr:uid="{9A3BE930-55AE-4782-B4B5-6C753EDA11F5}"/>
    <cellStyle name="Normal 3 27 6 4 2" xfId="32464" xr:uid="{EF53D81E-119A-4256-8A99-E1610DD17C08}"/>
    <cellStyle name="Normal 3 27 6 4 2 2" xfId="34967" xr:uid="{242570F6-E187-4DD3-85F7-1F76B9C6E591}"/>
    <cellStyle name="Normal 3 27 6 4 3" xfId="33103" xr:uid="{0B452DF9-99C1-44E9-9B3E-7F14CA546DA5}"/>
    <cellStyle name="Normal 3 27 6 5" xfId="32087" xr:uid="{21D27406-A93E-42CB-AF07-6D7E84DC64D6}"/>
    <cellStyle name="Normal 3 27 6 5 2" xfId="34589" xr:uid="{AF0B141D-405F-484F-A261-5B31CB310140}"/>
    <cellStyle name="Normal 3 27 6 6" xfId="33098" xr:uid="{1A2A4056-2D9E-4779-A398-AE2E3130499C}"/>
    <cellStyle name="Normal 3 27 7" xfId="29448" xr:uid="{87EE64EC-532C-45A7-8683-F3D8F4AB2D07}"/>
    <cellStyle name="Normal 3 27 7 2" xfId="29449" xr:uid="{77CCFDAD-772C-4B4D-8F45-10184FA51504}"/>
    <cellStyle name="Normal 3 27 7 2 2" xfId="29450" xr:uid="{56F75EDC-40D1-43BD-A6ED-8D1B4E78C97F}"/>
    <cellStyle name="Normal 3 27 7 2 2 2" xfId="32468" xr:uid="{0266437A-E13B-41A9-922A-4804A288067B}"/>
    <cellStyle name="Normal 3 27 7 2 2 2 2" xfId="34971" xr:uid="{AFCCC60C-2197-4164-A494-AD45EE0CF953}"/>
    <cellStyle name="Normal 3 27 7 2 2 3" xfId="33106" xr:uid="{077B78BD-3DFA-49B5-8E67-C37E3D178391}"/>
    <cellStyle name="Normal 3 27 7 2 3" xfId="32091" xr:uid="{BD70F7ED-3AFB-4766-9957-1FDB732D1CB0}"/>
    <cellStyle name="Normal 3 27 7 2 3 2" xfId="34593" xr:uid="{24BC405D-F67D-4C43-A143-F0E96DBE48D4}"/>
    <cellStyle name="Normal 3 27 7 2 4" xfId="33105" xr:uid="{9CD02D77-A937-4C73-B023-6268510C138A}"/>
    <cellStyle name="Normal 3 27 7 3" xfId="29451" xr:uid="{954E79D6-108B-46CD-8EE8-62E17A59CCF6}"/>
    <cellStyle name="Normal 3 27 7 3 2" xfId="29452" xr:uid="{5E49A623-315F-4332-9E08-FE9BEBCBD7FB}"/>
    <cellStyle name="Normal 3 27 7 3 2 2" xfId="32469" xr:uid="{E50C9578-A25E-4C14-B1FB-710FA8DADDA2}"/>
    <cellStyle name="Normal 3 27 7 3 2 2 2" xfId="34972" xr:uid="{C1F308EF-9AB4-4F14-9918-B1E2895DA129}"/>
    <cellStyle name="Normal 3 27 7 3 2 3" xfId="33108" xr:uid="{4DFF28FA-C2B1-4069-9665-89B9A8A9919A}"/>
    <cellStyle name="Normal 3 27 7 3 3" xfId="32092" xr:uid="{14DF730C-E378-4478-A300-A7B2805E07A1}"/>
    <cellStyle name="Normal 3 27 7 3 3 2" xfId="34594" xr:uid="{D72AA900-5D23-4057-9C25-73C11EDE53FF}"/>
    <cellStyle name="Normal 3 27 7 3 4" xfId="33107" xr:uid="{D7C73990-EFAC-4309-9217-FE07D3BA4A67}"/>
    <cellStyle name="Normal 3 27 7 4" xfId="29453" xr:uid="{7CB668AE-6B7E-4641-8151-23AC774F12E1}"/>
    <cellStyle name="Normal 3 27 7 4 2" xfId="32467" xr:uid="{67FE7C39-D15C-4BE3-8CA5-E60496C72835}"/>
    <cellStyle name="Normal 3 27 7 4 2 2" xfId="34970" xr:uid="{0F78F54D-05F6-4FCF-9B56-35D3AC1D0060}"/>
    <cellStyle name="Normal 3 27 7 4 3" xfId="33109" xr:uid="{9846E419-3A28-4262-A6E4-3CC6E544C526}"/>
    <cellStyle name="Normal 3 27 7 5" xfId="32090" xr:uid="{F1133A4E-6EC5-4AC4-BA0A-32AE325CC969}"/>
    <cellStyle name="Normal 3 27 7 5 2" xfId="34592" xr:uid="{233E980E-E754-4E3D-847A-A72FB086E227}"/>
    <cellStyle name="Normal 3 27 7 6" xfId="33104" xr:uid="{37BDF986-C9FF-4D07-9DA2-CBD215264429}"/>
    <cellStyle name="Normal 3 27 8" xfId="29454" xr:uid="{2A06BC3F-D932-4810-A5C4-126ACBA93D86}"/>
    <cellStyle name="Normal 3 27 8 2" xfId="29455" xr:uid="{7E2DB184-8126-4587-BBC6-7BC7AD483976}"/>
    <cellStyle name="Normal 3 27 8 2 2" xfId="29456" xr:uid="{54F324C7-F173-463E-88A2-0056B611D118}"/>
    <cellStyle name="Normal 3 27 8 2 2 2" xfId="32471" xr:uid="{BA656637-DE27-4293-88BD-DA4D4E3768BA}"/>
    <cellStyle name="Normal 3 27 8 2 2 2 2" xfId="34974" xr:uid="{036C33B1-E193-4380-83EC-B1E1D693D123}"/>
    <cellStyle name="Normal 3 27 8 2 2 3" xfId="33112" xr:uid="{D44F9DE8-B386-4BE6-8F84-3ADF34984756}"/>
    <cellStyle name="Normal 3 27 8 2 3" xfId="32094" xr:uid="{E0F947ED-710A-47BF-9FB4-3E97F31645B5}"/>
    <cellStyle name="Normal 3 27 8 2 3 2" xfId="34596" xr:uid="{F7BA3816-EA3A-4420-8611-FF30A4935C60}"/>
    <cellStyle name="Normal 3 27 8 2 4" xfId="33111" xr:uid="{28C6BE38-C818-4702-81A8-C6BE7ACE881F}"/>
    <cellStyle name="Normal 3 27 8 3" xfId="29457" xr:uid="{2C09448F-1F3C-412C-B839-EBD932027097}"/>
    <cellStyle name="Normal 3 27 8 3 2" xfId="29458" xr:uid="{E6FC628F-2C24-40F6-8E4E-FE167E919DBA}"/>
    <cellStyle name="Normal 3 27 8 3 2 2" xfId="32472" xr:uid="{BC1CD787-9988-4A60-A0A8-0CC074B5CE4C}"/>
    <cellStyle name="Normal 3 27 8 3 2 2 2" xfId="34975" xr:uid="{FD914CDE-8D6A-4A47-A3A0-21509C249DD4}"/>
    <cellStyle name="Normal 3 27 8 3 2 3" xfId="33114" xr:uid="{F273772B-B61B-48B5-97E2-A139E3E43612}"/>
    <cellStyle name="Normal 3 27 8 3 3" xfId="32095" xr:uid="{F7A63B7C-93AB-47CD-B952-6D281E48AB62}"/>
    <cellStyle name="Normal 3 27 8 3 3 2" xfId="34597" xr:uid="{3E356156-4CBB-4F14-ACF9-27C6975F20A0}"/>
    <cellStyle name="Normal 3 27 8 3 4" xfId="33113" xr:uid="{B9659A5B-ACA3-4AEC-9DBD-52BF6BD68A2E}"/>
    <cellStyle name="Normal 3 27 8 4" xfId="29459" xr:uid="{CDD7E2CC-3A03-4512-9F08-5F846C82AD5D}"/>
    <cellStyle name="Normal 3 27 8 4 2" xfId="32470" xr:uid="{CE5EA311-FF81-4D2A-8010-02365D26E42E}"/>
    <cellStyle name="Normal 3 27 8 4 2 2" xfId="34973" xr:uid="{44AE8928-2601-4883-99A3-5DE111279636}"/>
    <cellStyle name="Normal 3 27 8 4 3" xfId="33115" xr:uid="{7BE8AF96-4EBA-4510-9019-BC2D5F800878}"/>
    <cellStyle name="Normal 3 27 8 5" xfId="32093" xr:uid="{3C8110BB-54A7-4542-B1C3-A43DCA1AE7FE}"/>
    <cellStyle name="Normal 3 27 8 5 2" xfId="34595" xr:uid="{57C95B22-534A-4792-83F5-F2BF2D1B7340}"/>
    <cellStyle name="Normal 3 27 8 6" xfId="33110" xr:uid="{F056691C-D72F-421D-B75C-74AC011FDB22}"/>
    <cellStyle name="Normal 3 27 9" xfId="29460" xr:uid="{4A8F657A-27CE-4E8A-BF75-D3E27DD85CF5}"/>
    <cellStyle name="Normal 3 27 9 2" xfId="29461" xr:uid="{0B70516F-9F5B-40F9-8FAA-627375B7ADA0}"/>
    <cellStyle name="Normal 3 27 9 2 2" xfId="29462" xr:uid="{9154958F-F434-412D-B954-84D249D6555B}"/>
    <cellStyle name="Normal 3 27 9 2 2 2" xfId="32474" xr:uid="{3F471FF2-221B-4F2E-947F-BACC47B6CA95}"/>
    <cellStyle name="Normal 3 27 9 2 2 2 2" xfId="34977" xr:uid="{535BCADA-F689-4493-AE86-07CC6CBDCA41}"/>
    <cellStyle name="Normal 3 27 9 2 2 3" xfId="33118" xr:uid="{420176D1-77B1-4559-BAF3-EE0307467476}"/>
    <cellStyle name="Normal 3 27 9 2 3" xfId="32097" xr:uid="{2DBCDA62-B270-4750-9E01-8C7CDDDB7BEF}"/>
    <cellStyle name="Normal 3 27 9 2 3 2" xfId="34599" xr:uid="{24EC181C-E03C-4D7E-971B-B3154CE15287}"/>
    <cellStyle name="Normal 3 27 9 2 4" xfId="33117" xr:uid="{4ADFFE2A-92F0-470E-B085-421C955A31B0}"/>
    <cellStyle name="Normal 3 27 9 3" xfId="29463" xr:uid="{3519AD19-8065-4AF2-8BE7-F3676F6A10B9}"/>
    <cellStyle name="Normal 3 27 9 3 2" xfId="29464" xr:uid="{30516927-A955-482B-A084-FAF80F8B243C}"/>
    <cellStyle name="Normal 3 27 9 3 2 2" xfId="32475" xr:uid="{3BCD031F-3851-47C7-81DD-55C429DD5949}"/>
    <cellStyle name="Normal 3 27 9 3 2 2 2" xfId="34978" xr:uid="{FA45F495-2DF0-4652-B9F0-ADC0FB4FBE28}"/>
    <cellStyle name="Normal 3 27 9 3 2 3" xfId="33120" xr:uid="{9FB7846E-A44B-4178-9709-CD562F33495F}"/>
    <cellStyle name="Normal 3 27 9 3 3" xfId="32098" xr:uid="{BBABB582-5658-4ADC-9E64-4D6A627E3BAD}"/>
    <cellStyle name="Normal 3 27 9 3 3 2" xfId="34600" xr:uid="{5D311B80-F919-440E-AAF3-A3ED72A5C45F}"/>
    <cellStyle name="Normal 3 27 9 3 4" xfId="33119" xr:uid="{AD07F8BC-78DF-46E6-9015-F7A6E51DD186}"/>
    <cellStyle name="Normal 3 27 9 4" xfId="29465" xr:uid="{020F9E7B-9B68-4245-9754-28BE1418DD1D}"/>
    <cellStyle name="Normal 3 27 9 4 2" xfId="32473" xr:uid="{731E3DC8-AE4E-4287-A0B5-E82CBEF9C0AA}"/>
    <cellStyle name="Normal 3 27 9 4 2 2" xfId="34976" xr:uid="{EB672F78-A51D-41C5-97BA-97A4980B2C25}"/>
    <cellStyle name="Normal 3 27 9 4 3" xfId="33121" xr:uid="{9AD3353A-5EA8-4861-AE1F-6A6665F1D9FD}"/>
    <cellStyle name="Normal 3 27 9 5" xfId="32096" xr:uid="{D5D61538-8BC2-4F10-BA1E-9696644F16A4}"/>
    <cellStyle name="Normal 3 27 9 5 2" xfId="34598" xr:uid="{D3A0822B-5ADE-43D4-A6D6-E088F2306932}"/>
    <cellStyle name="Normal 3 27 9 6" xfId="33116" xr:uid="{33E382F6-5E5D-4F64-8BC7-4F602C2CBBC2}"/>
    <cellStyle name="Normal 3 28" xfId="29466" xr:uid="{ECA448EE-46EE-4384-871E-3C2216705906}"/>
    <cellStyle name="Normal 3 28 10" xfId="29467" xr:uid="{2EC817E4-F0EC-44BC-81A2-618475585958}"/>
    <cellStyle name="Normal 3 28 10 2" xfId="29468" xr:uid="{20DBF5C9-D02B-485E-9305-798C8FCC6535}"/>
    <cellStyle name="Normal 3 28 10 2 2" xfId="29469" xr:uid="{18CC1497-741F-4AF0-9FCC-C3972C52A52F}"/>
    <cellStyle name="Normal 3 28 10 2 2 2" xfId="32477" xr:uid="{EA3C93B8-F171-4C16-B996-ABFDE3398DB4}"/>
    <cellStyle name="Normal 3 28 10 2 2 2 2" xfId="34980" xr:uid="{C9B0E572-B29D-4849-9069-ED2968C2E879}"/>
    <cellStyle name="Normal 3 28 10 2 2 3" xfId="33124" xr:uid="{2AC565FE-3242-4BA7-9152-6E33DE8566F5}"/>
    <cellStyle name="Normal 3 28 10 2 3" xfId="32100" xr:uid="{D5FA3A90-FB42-47C2-9094-52242DC9440D}"/>
    <cellStyle name="Normal 3 28 10 2 3 2" xfId="34602" xr:uid="{472E4BD3-3B43-4CF9-B30E-7E7ECD4C384E}"/>
    <cellStyle name="Normal 3 28 10 2 4" xfId="33123" xr:uid="{B97F01C7-7DBE-4716-B1B3-547DA3A1C195}"/>
    <cellStyle name="Normal 3 28 10 3" xfId="29470" xr:uid="{87CD5DFC-AA88-4DED-BD54-796ACEA76DD0}"/>
    <cellStyle name="Normal 3 28 10 3 2" xfId="29471" xr:uid="{82BB1E37-F911-4D8C-A4BD-FB21A0BD80EA}"/>
    <cellStyle name="Normal 3 28 10 3 2 2" xfId="32478" xr:uid="{4DA1B728-D0FF-4AC3-94BF-22F5048CD6CE}"/>
    <cellStyle name="Normal 3 28 10 3 2 2 2" xfId="34981" xr:uid="{DAA6332F-D111-43D3-AB5D-636A50F89896}"/>
    <cellStyle name="Normal 3 28 10 3 2 3" xfId="33126" xr:uid="{87972CAE-9C3B-4284-955B-708C39981775}"/>
    <cellStyle name="Normal 3 28 10 3 3" xfId="32101" xr:uid="{A5888F07-49DF-4C8F-A5CF-30E731F3E958}"/>
    <cellStyle name="Normal 3 28 10 3 3 2" xfId="34603" xr:uid="{BD4CE566-127B-48C4-A118-D7C820B07948}"/>
    <cellStyle name="Normal 3 28 10 3 4" xfId="33125" xr:uid="{7CC2CDEC-05ED-4335-B814-9C54729A724C}"/>
    <cellStyle name="Normal 3 28 10 4" xfId="29472" xr:uid="{00E947E9-2DE8-4C08-9979-2298985A8F8C}"/>
    <cellStyle name="Normal 3 28 10 4 2" xfId="32476" xr:uid="{BC2124BC-EF78-46F9-8E64-B8F93A0114AC}"/>
    <cellStyle name="Normal 3 28 10 4 2 2" xfId="34979" xr:uid="{13032011-C0C9-43A1-B7C6-9D86AF1012C0}"/>
    <cellStyle name="Normal 3 28 10 4 3" xfId="33127" xr:uid="{EA118D1D-E0F7-4528-9943-E2E55ACF3E98}"/>
    <cellStyle name="Normal 3 28 10 5" xfId="32099" xr:uid="{1B4A0884-9CFE-4C37-9FE2-8EF38C5BA584}"/>
    <cellStyle name="Normal 3 28 10 5 2" xfId="34601" xr:uid="{6703EEE7-8394-4A91-8555-4E279F86C2F9}"/>
    <cellStyle name="Normal 3 28 10 6" xfId="33122" xr:uid="{1DF24D7A-9E29-4DD7-8C59-2F765640D575}"/>
    <cellStyle name="Normal 3 28 11" xfId="29473" xr:uid="{491BF7D8-90A9-4442-954F-65E1EEE4F9CB}"/>
    <cellStyle name="Normal 3 28 12" xfId="29474" xr:uid="{62558934-B670-4B51-881B-61678E3EA67B}"/>
    <cellStyle name="Normal 3 28 2" xfId="29475" xr:uid="{F30FBCB8-1C06-483E-8A04-9E58A5679B79}"/>
    <cellStyle name="Normal 3 28 2 10" xfId="32102" xr:uid="{B819C6E8-291E-45E4-8368-10037F2E2598}"/>
    <cellStyle name="Normal 3 28 2 10 2" xfId="34604" xr:uid="{8D496C7F-E28D-499F-8C16-7F84A13CAE48}"/>
    <cellStyle name="Normal 3 28 2 11" xfId="33128" xr:uid="{BC0B59E8-E968-4B1E-AF67-16881A85E5AF}"/>
    <cellStyle name="Normal 3 28 2 2" xfId="29476" xr:uid="{F079CDCA-2472-404F-B779-9B073DA12922}"/>
    <cellStyle name="Normal 3 28 2 2 2" xfId="29477" xr:uid="{1D039352-E3C1-4D7D-929F-FF76AA9CEB6D}"/>
    <cellStyle name="Normal 3 28 2 2 2 2" xfId="29478" xr:uid="{18B17EEE-7B10-4DE9-AF48-BF0B19E2552F}"/>
    <cellStyle name="Normal 3 28 2 2 2 3" xfId="29479" xr:uid="{B6A7946B-732B-4232-A684-FEEC99E294B5}"/>
    <cellStyle name="Normal 3 28 2 2 2 3 2" xfId="29480" xr:uid="{921E7A57-8291-44C0-8B16-8051C761B562}"/>
    <cellStyle name="Normal 3 28 2 2 2 3 2 2" xfId="32481" xr:uid="{117BB625-2EE3-4069-9B6D-0AD553B4FA4B}"/>
    <cellStyle name="Normal 3 28 2 2 2 3 2 2 2" xfId="34984" xr:uid="{4A2587AB-FAFF-47FB-B7B9-FD5D9F76831F}"/>
    <cellStyle name="Normal 3 28 2 2 2 3 2 3" xfId="33131" xr:uid="{DF207686-FEE7-40DE-A397-7269A60CD174}"/>
    <cellStyle name="Normal 3 28 2 2 2 3 3" xfId="32104" xr:uid="{052C145B-32E5-4A1D-9CCB-486009A269CA}"/>
    <cellStyle name="Normal 3 28 2 2 2 3 3 2" xfId="34606" xr:uid="{8BA258A4-CDC8-479B-B840-EB05BA03B160}"/>
    <cellStyle name="Normal 3 28 2 2 2 3 4" xfId="33130" xr:uid="{F61A95B1-AEA7-46A0-A152-E383A997F2B4}"/>
    <cellStyle name="Normal 3 28 2 2 2 4" xfId="29481" xr:uid="{38F20B10-A23C-4647-8247-D8BCAE8BBDF5}"/>
    <cellStyle name="Normal 3 28 2 2 2 4 2" xfId="29482" xr:uid="{CC1B6A7B-857C-4FF1-B03D-E4AB4AFE0377}"/>
    <cellStyle name="Normal 3 28 2 2 2 4 2 2" xfId="32482" xr:uid="{548AC5CE-F2B5-4420-9069-95F35F369E3A}"/>
    <cellStyle name="Normal 3 28 2 2 2 4 2 2 2" xfId="34985" xr:uid="{795FA00D-7E0A-447E-B1F0-18013E49FBB6}"/>
    <cellStyle name="Normal 3 28 2 2 2 4 2 3" xfId="33133" xr:uid="{94CD3EB5-24EA-4580-8997-7ADB312475CD}"/>
    <cellStyle name="Normal 3 28 2 2 2 4 3" xfId="32105" xr:uid="{90840101-4E4D-41EE-B7A8-501D49CE3B86}"/>
    <cellStyle name="Normal 3 28 2 2 2 4 3 2" xfId="34607" xr:uid="{E61FF955-F43E-4100-BDE0-C79B7CB383B9}"/>
    <cellStyle name="Normal 3 28 2 2 2 4 4" xfId="33132" xr:uid="{20CCF80F-88F8-408D-86C0-05633281F30F}"/>
    <cellStyle name="Normal 3 28 2 2 2 5" xfId="29483" xr:uid="{1EBB9ED3-30F4-477C-9F2C-5B98B3F351C4}"/>
    <cellStyle name="Normal 3 28 2 2 2 5 2" xfId="32480" xr:uid="{16DC8D1C-78F1-46B6-98CA-36EE2BAE1924}"/>
    <cellStyle name="Normal 3 28 2 2 2 5 2 2" xfId="34983" xr:uid="{8A4ED62F-6DE1-4BF7-95D2-7233F8B3EAF5}"/>
    <cellStyle name="Normal 3 28 2 2 2 5 3" xfId="33134" xr:uid="{F456A71F-F2BB-4B8A-87AD-4942177623E6}"/>
    <cellStyle name="Normal 3 28 2 2 2 6" xfId="32103" xr:uid="{5A8578AF-7665-43D9-A533-93C0AC7B734A}"/>
    <cellStyle name="Normal 3 28 2 2 2 6 2" xfId="34605" xr:uid="{BD04C7BE-B19E-4A92-9B6E-A12DAB20D387}"/>
    <cellStyle name="Normal 3 28 2 2 2 7" xfId="33129" xr:uid="{1EE73E35-74FF-4496-ABE6-E49FC22B7BB9}"/>
    <cellStyle name="Normal 3 28 2 3" xfId="29484" xr:uid="{A7C5DC1F-C820-410E-9F81-AAF77012239B}"/>
    <cellStyle name="Normal 3 28 2 4" xfId="29485" xr:uid="{A47E669E-1AA5-4AB7-B7EB-DD7BFB05684D}"/>
    <cellStyle name="Normal 3 28 2 5" xfId="29486" xr:uid="{CEF48121-1D70-47D9-BB95-4B9405181007}"/>
    <cellStyle name="Normal 3 28 2 6" xfId="29487" xr:uid="{81786F19-5C37-4973-A416-D44A190106AD}"/>
    <cellStyle name="Normal 3 28 2 7" xfId="29488" xr:uid="{BCDF6B4A-76E5-4200-8F17-6EB8A0A3880D}"/>
    <cellStyle name="Normal 3 28 2 7 2" xfId="29489" xr:uid="{52486404-15BC-4EF0-A397-765217403B1C}"/>
    <cellStyle name="Normal 3 28 2 7 2 2" xfId="32483" xr:uid="{C3DFC189-26C2-4242-9627-BB6A06703F4F}"/>
    <cellStyle name="Normal 3 28 2 7 2 2 2" xfId="34986" xr:uid="{196C8C7C-B52B-4FF0-97EB-7B026FB93595}"/>
    <cellStyle name="Normal 3 28 2 7 2 3" xfId="33136" xr:uid="{7B96241F-D41E-4F3C-8BE1-66BF40AA948D}"/>
    <cellStyle name="Normal 3 28 2 7 3" xfId="32106" xr:uid="{0B408A69-60F4-4B73-BAD1-AF39544BD7B9}"/>
    <cellStyle name="Normal 3 28 2 7 3 2" xfId="34608" xr:uid="{DAE49668-C7EB-469D-A8FB-CA9172FC9926}"/>
    <cellStyle name="Normal 3 28 2 7 4" xfId="33135" xr:uid="{F48E5647-8D37-4389-A17D-17AA24773400}"/>
    <cellStyle name="Normal 3 28 2 8" xfId="29490" xr:uid="{1E177A3E-FBD0-4FAA-ABEC-C37FE310EE44}"/>
    <cellStyle name="Normal 3 28 2 8 2" xfId="29491" xr:uid="{EDE98A89-A87D-40B5-97CE-7C69A896A03D}"/>
    <cellStyle name="Normal 3 28 2 8 2 2" xfId="32484" xr:uid="{C3D7A7A8-990B-44FD-82E3-FAA9A490B7E3}"/>
    <cellStyle name="Normal 3 28 2 8 2 2 2" xfId="34987" xr:uid="{D095CBF0-1861-4A79-A6D9-EA26B31F9CD6}"/>
    <cellStyle name="Normal 3 28 2 8 2 3" xfId="33138" xr:uid="{018AAF89-E480-4A0E-9F28-DE6ABF55C16C}"/>
    <cellStyle name="Normal 3 28 2 8 3" xfId="32107" xr:uid="{33C212C5-3DCE-456F-BEC6-1FFBA06A9D11}"/>
    <cellStyle name="Normal 3 28 2 8 3 2" xfId="34609" xr:uid="{18C2EACA-73E1-4A7B-BE64-6707292B4747}"/>
    <cellStyle name="Normal 3 28 2 8 4" xfId="33137" xr:uid="{69C37F41-9628-4DE6-BD97-546CDB599986}"/>
    <cellStyle name="Normal 3 28 2 9" xfId="29492" xr:uid="{190AF9BD-8EA0-4601-AB33-B8723047DEFF}"/>
    <cellStyle name="Normal 3 28 2 9 2" xfId="32479" xr:uid="{5DDAAF21-5A6F-4DE6-A666-258E81CF8D17}"/>
    <cellStyle name="Normal 3 28 2 9 2 2" xfId="34982" xr:uid="{5B5160B3-1FDA-4805-BF28-BF66B9AA0757}"/>
    <cellStyle name="Normal 3 28 2 9 3" xfId="33139" xr:uid="{F141A349-F6EC-42A7-AB12-E9F987E8BA16}"/>
    <cellStyle name="Normal 3 28 3" xfId="29493" xr:uid="{A6153288-3977-452A-BDAA-3023A817271D}"/>
    <cellStyle name="Normal 3 28 3 2" xfId="29494" xr:uid="{8E090ED3-C53B-4A89-ABA5-41FE35DFF65B}"/>
    <cellStyle name="Normal 3 28 3 2 2" xfId="29495" xr:uid="{20810D1E-5637-447B-9317-DF8233B4DEA9}"/>
    <cellStyle name="Normal 3 28 3 2 2 2" xfId="29496" xr:uid="{F8E64839-745F-4FA7-89B1-9DC15D535C53}"/>
    <cellStyle name="Normal 3 28 3 2 2 2 2" xfId="29497" xr:uid="{9E45DD77-9527-4043-9A17-43126B654BD5}"/>
    <cellStyle name="Normal 3 28 3 2 2 2 2 2" xfId="32487" xr:uid="{E85A6035-1495-4C5A-987E-422DFD09890A}"/>
    <cellStyle name="Normal 3 28 3 2 2 2 2 2 2" xfId="34990" xr:uid="{B77C0DA0-B840-466C-9B73-82A2D769ECBF}"/>
    <cellStyle name="Normal 3 28 3 2 2 2 2 3" xfId="33143" xr:uid="{51DC7003-A775-4BE4-84A7-C68E0FA6415D}"/>
    <cellStyle name="Normal 3 28 3 2 2 2 3" xfId="32110" xr:uid="{6148C4BC-E194-4796-879F-1BBAC855609E}"/>
    <cellStyle name="Normal 3 28 3 2 2 2 3 2" xfId="34612" xr:uid="{81CCB70E-D86D-4759-8430-9474DAB3EA94}"/>
    <cellStyle name="Normal 3 28 3 2 2 2 4" xfId="33142" xr:uid="{85669F42-3D4A-4733-AAD1-06622350A01F}"/>
    <cellStyle name="Normal 3 28 3 2 2 3" xfId="29498" xr:uid="{6609D60F-0D6D-42B9-AB6D-397AF037F1B0}"/>
    <cellStyle name="Normal 3 28 3 2 2 3 2" xfId="29499" xr:uid="{89381CBA-6921-4669-AEE8-16767BB7D73E}"/>
    <cellStyle name="Normal 3 28 3 2 2 3 2 2" xfId="32488" xr:uid="{DD5045A7-7C7A-48C9-AA79-6A52B04801EF}"/>
    <cellStyle name="Normal 3 28 3 2 2 3 2 2 2" xfId="34991" xr:uid="{5A61F9D0-A9BA-4378-9CCD-2ED89B6CEBDF}"/>
    <cellStyle name="Normal 3 28 3 2 2 3 2 3" xfId="33145" xr:uid="{5ADB47D3-C490-4513-9CFB-61207E9F6E01}"/>
    <cellStyle name="Normal 3 28 3 2 2 3 3" xfId="32111" xr:uid="{FDB1361F-7C37-4ADE-A16D-3C7B95DB7C6F}"/>
    <cellStyle name="Normal 3 28 3 2 2 3 3 2" xfId="34613" xr:uid="{03FCB608-3DE4-4477-BC16-9DFC353F99D6}"/>
    <cellStyle name="Normal 3 28 3 2 2 3 4" xfId="33144" xr:uid="{C095CBD2-D3EA-4A54-B231-77108B849444}"/>
    <cellStyle name="Normal 3 28 3 2 2 4" xfId="29500" xr:uid="{3AA6B450-EE2F-432A-8414-5603ED3EC9C9}"/>
    <cellStyle name="Normal 3 28 3 2 2 4 2" xfId="32486" xr:uid="{E44C6E45-ABEB-432B-BE1A-4DA57D4A43B4}"/>
    <cellStyle name="Normal 3 28 3 2 2 4 2 2" xfId="34989" xr:uid="{2D34F343-CF04-46DC-856C-5C2D86F4583E}"/>
    <cellStyle name="Normal 3 28 3 2 2 4 3" xfId="33146" xr:uid="{2C4DBD34-3CB6-40D0-B887-CDF332B3DE12}"/>
    <cellStyle name="Normal 3 28 3 2 2 5" xfId="32109" xr:uid="{911331AD-C6A5-413E-96BE-F0D4F820F1CA}"/>
    <cellStyle name="Normal 3 28 3 2 2 5 2" xfId="34611" xr:uid="{9368B2E6-7460-42EC-9A9B-607269DE17E0}"/>
    <cellStyle name="Normal 3 28 3 2 2 6" xfId="33141" xr:uid="{9C42C6F8-44DC-4CC8-873D-4F6152ADC2AB}"/>
    <cellStyle name="Normal 3 28 3 3" xfId="29501" xr:uid="{B2A3E792-83FD-43BB-B89A-E90D378C5897}"/>
    <cellStyle name="Normal 3 28 3 3 2" xfId="29502" xr:uid="{53BFEBE9-1D7A-4ED1-84AB-6663CBEEEBBF}"/>
    <cellStyle name="Normal 3 28 3 3 2 2" xfId="32489" xr:uid="{58A2A432-1815-4D5B-9C45-AF05E83ED9FB}"/>
    <cellStyle name="Normal 3 28 3 3 2 2 2" xfId="34992" xr:uid="{BC529529-C0A8-4910-AAC0-29C02A835A11}"/>
    <cellStyle name="Normal 3 28 3 3 2 3" xfId="33148" xr:uid="{0499A58B-F279-4903-A7F3-D0D0D037E3A5}"/>
    <cellStyle name="Normal 3 28 3 3 3" xfId="32112" xr:uid="{43F587D3-8C8F-4B5E-A432-CFDF1A4CBF9F}"/>
    <cellStyle name="Normal 3 28 3 3 3 2" xfId="34614" xr:uid="{978900C9-9F36-4426-9C49-01B4022F3ACD}"/>
    <cellStyle name="Normal 3 28 3 3 4" xfId="33147" xr:uid="{F2C73278-0A19-48EC-9504-FB3D54EF6408}"/>
    <cellStyle name="Normal 3 28 3 4" xfId="29503" xr:uid="{7CF1E72F-3890-4DC8-B15C-B6D7E2277B83}"/>
    <cellStyle name="Normal 3 28 3 4 2" xfId="29504" xr:uid="{AC27A046-B0A9-425B-9DE6-D331A93FA1D1}"/>
    <cellStyle name="Normal 3 28 3 4 2 2" xfId="32490" xr:uid="{2FB788E6-3BB4-44DC-A024-DC8DE758DDE2}"/>
    <cellStyle name="Normal 3 28 3 4 2 2 2" xfId="34993" xr:uid="{3B9AA2CC-BA62-46F9-87D3-E260DC9E922D}"/>
    <cellStyle name="Normal 3 28 3 4 2 3" xfId="33150" xr:uid="{01B7C9D6-E8DA-4471-8A32-1854448F9A12}"/>
    <cellStyle name="Normal 3 28 3 4 3" xfId="32113" xr:uid="{C9E283CA-3400-4206-B8DC-4ED04C637A8C}"/>
    <cellStyle name="Normal 3 28 3 4 3 2" xfId="34615" xr:uid="{FA9B074E-296E-4A5D-AB82-4A3E8E636657}"/>
    <cellStyle name="Normal 3 28 3 4 4" xfId="33149" xr:uid="{E4ED2435-08EC-4DC2-BDE3-ACBE0F993C07}"/>
    <cellStyle name="Normal 3 28 3 5" xfId="29505" xr:uid="{860F31BA-3484-4DEC-8D02-A9089F8D9BE4}"/>
    <cellStyle name="Normal 3 28 3 5 2" xfId="32485" xr:uid="{EFD86445-6CE1-4FCF-AB66-DDB13A4DD176}"/>
    <cellStyle name="Normal 3 28 3 5 2 2" xfId="34988" xr:uid="{F1B3112E-8E9E-449E-805E-ED69E7139A3B}"/>
    <cellStyle name="Normal 3 28 3 5 3" xfId="33151" xr:uid="{92145382-059A-4BEF-8485-7B9C5148D079}"/>
    <cellStyle name="Normal 3 28 3 6" xfId="32108" xr:uid="{758E5C87-68B5-4B05-A677-6D2BD234454E}"/>
    <cellStyle name="Normal 3 28 3 6 2" xfId="34610" xr:uid="{8459E391-FAD9-4275-B34D-1D520E5B92CE}"/>
    <cellStyle name="Normal 3 28 3 7" xfId="33140" xr:uid="{3197076D-F4AB-40B7-8213-EAA3C3256937}"/>
    <cellStyle name="Normal 3 28 4" xfId="29506" xr:uid="{8E311DC1-F3C2-4A0A-B45C-ECAF80443F94}"/>
    <cellStyle name="Normal 3 28 4 2" xfId="29507" xr:uid="{684C5CF8-1873-45B1-BB19-7758085244D1}"/>
    <cellStyle name="Normal 3 28 4 2 2" xfId="29508" xr:uid="{6CB14927-1435-432B-A546-AE8E75548096}"/>
    <cellStyle name="Normal 3 28 4 2 2 2" xfId="32492" xr:uid="{743AD3FE-1D3D-4103-A6F5-45A92E330814}"/>
    <cellStyle name="Normal 3 28 4 2 2 2 2" xfId="34995" xr:uid="{5C5796E6-00CD-44D6-8E3B-F3E10687D271}"/>
    <cellStyle name="Normal 3 28 4 2 2 3" xfId="33154" xr:uid="{E8DAB1A5-3E91-40C0-8C5B-62B695B2187C}"/>
    <cellStyle name="Normal 3 28 4 2 3" xfId="32115" xr:uid="{833D859E-420F-4F74-8E31-FDC7793827C9}"/>
    <cellStyle name="Normal 3 28 4 2 3 2" xfId="34617" xr:uid="{A14F583C-5388-420F-A1EE-EF6AF80A83D9}"/>
    <cellStyle name="Normal 3 28 4 2 4" xfId="33153" xr:uid="{3B4A6FF5-ACDE-4439-8E73-C81A9BC5B255}"/>
    <cellStyle name="Normal 3 28 4 3" xfId="29509" xr:uid="{E2A1F35C-8B8F-4AFA-8D8B-699A459FB156}"/>
    <cellStyle name="Normal 3 28 4 3 2" xfId="29510" xr:uid="{7A83B2A1-58AB-42F6-85D5-B2A7483E379D}"/>
    <cellStyle name="Normal 3 28 4 3 2 2" xfId="32493" xr:uid="{4B9FB351-9853-4588-A6C3-2491E513A3D7}"/>
    <cellStyle name="Normal 3 28 4 3 2 2 2" xfId="34996" xr:uid="{9877FF01-1C41-463B-B465-2F0999BDAFB8}"/>
    <cellStyle name="Normal 3 28 4 3 2 3" xfId="33156" xr:uid="{8C2C6628-B91C-4F0D-88EA-A99ABD5D788F}"/>
    <cellStyle name="Normal 3 28 4 3 3" xfId="32116" xr:uid="{1F0EA24C-E4C7-40EE-BE2F-9CA34C7C9CDE}"/>
    <cellStyle name="Normal 3 28 4 3 3 2" xfId="34618" xr:uid="{9852E97E-150D-4E78-89E3-2705A1ABC98D}"/>
    <cellStyle name="Normal 3 28 4 3 4" xfId="33155" xr:uid="{4C243781-4183-4BAF-B09A-BD4C7A4C86D2}"/>
    <cellStyle name="Normal 3 28 4 4" xfId="29511" xr:uid="{E3D122D7-BD69-45D5-AEF5-106B99083B9D}"/>
    <cellStyle name="Normal 3 28 4 4 2" xfId="32491" xr:uid="{C69B30FE-5B6E-47E9-BCD2-FCFF90DB443E}"/>
    <cellStyle name="Normal 3 28 4 4 2 2" xfId="34994" xr:uid="{04F67AE8-0353-4AFD-866D-53BD20010C76}"/>
    <cellStyle name="Normal 3 28 4 4 3" xfId="33157" xr:uid="{5D157273-0751-43BC-AA08-E0948F30826A}"/>
    <cellStyle name="Normal 3 28 4 5" xfId="32114" xr:uid="{3F15247A-08AA-47A6-9A14-3F63196741DA}"/>
    <cellStyle name="Normal 3 28 4 5 2" xfId="34616" xr:uid="{2CEB0A8D-2C08-4C03-B640-5B80E2F768C3}"/>
    <cellStyle name="Normal 3 28 4 6" xfId="33152" xr:uid="{C8EB1365-B14E-4395-B348-A313B8556211}"/>
    <cellStyle name="Normal 3 28 5" xfId="29512" xr:uid="{E887F940-F03B-42FB-BB60-E5FEB3A28147}"/>
    <cellStyle name="Normal 3 28 5 2" xfId="29513" xr:uid="{2778E86E-6279-4F29-B9C3-F4346649E4DE}"/>
    <cellStyle name="Normal 3 28 5 2 2" xfId="29514" xr:uid="{B8C5762A-941D-4BA9-8EEE-359E0DDF9D21}"/>
    <cellStyle name="Normal 3 28 5 2 2 2" xfId="32495" xr:uid="{042C9B22-4716-4AD4-B717-127D6E4AB472}"/>
    <cellStyle name="Normal 3 28 5 2 2 2 2" xfId="34998" xr:uid="{530E79B5-821C-4A69-933E-6599E63B588E}"/>
    <cellStyle name="Normal 3 28 5 2 2 3" xfId="33160" xr:uid="{CCA410E8-A247-4717-9C7E-CA5DCBC8928E}"/>
    <cellStyle name="Normal 3 28 5 2 3" xfId="32118" xr:uid="{0BEC8D07-01E1-4910-A5A1-F3B9BFB482E4}"/>
    <cellStyle name="Normal 3 28 5 2 3 2" xfId="34620" xr:uid="{2AD424DF-0137-4D1D-AC0D-458C073192F1}"/>
    <cellStyle name="Normal 3 28 5 2 4" xfId="33159" xr:uid="{FF0D8DE7-1B71-489B-89CC-5D4F84895A2C}"/>
    <cellStyle name="Normal 3 28 5 3" xfId="29515" xr:uid="{D60CC403-8309-4196-B3D7-FB2BC154ACC0}"/>
    <cellStyle name="Normal 3 28 5 3 2" xfId="29516" xr:uid="{9A5809F7-0A6E-4CFD-B058-2632000C78A0}"/>
    <cellStyle name="Normal 3 28 5 3 2 2" xfId="32496" xr:uid="{92DDB609-C722-4897-BCEE-123BF6E04EB0}"/>
    <cellStyle name="Normal 3 28 5 3 2 2 2" xfId="34999" xr:uid="{C28831CA-5B3D-4F0C-9D09-CA051334C821}"/>
    <cellStyle name="Normal 3 28 5 3 2 3" xfId="33162" xr:uid="{0BC5042E-6C49-4329-9203-5CB907C81850}"/>
    <cellStyle name="Normal 3 28 5 3 3" xfId="32119" xr:uid="{FDC5C796-FE33-4131-86C7-F4AE89B42B6C}"/>
    <cellStyle name="Normal 3 28 5 3 3 2" xfId="34621" xr:uid="{AE071F18-22C4-41B4-A020-5FF7A9AB2678}"/>
    <cellStyle name="Normal 3 28 5 3 4" xfId="33161" xr:uid="{6C16EC04-7B80-4455-9D3D-7C098BDF9C28}"/>
    <cellStyle name="Normal 3 28 5 4" xfId="29517" xr:uid="{CC2D02E7-C5A1-4358-A993-AE1F7C3E7046}"/>
    <cellStyle name="Normal 3 28 5 4 2" xfId="32494" xr:uid="{8AC0F24F-8A40-4188-8853-29868310FB55}"/>
    <cellStyle name="Normal 3 28 5 4 2 2" xfId="34997" xr:uid="{F108B3F9-AF13-4D27-82A4-CC439024CFAF}"/>
    <cellStyle name="Normal 3 28 5 4 3" xfId="33163" xr:uid="{5068C289-2992-4374-AB41-5831BCB1AFD8}"/>
    <cellStyle name="Normal 3 28 5 5" xfId="32117" xr:uid="{64D74781-9D40-4DB9-A025-B9FCC7E5E2E9}"/>
    <cellStyle name="Normal 3 28 5 5 2" xfId="34619" xr:uid="{A93943D0-5D8C-47F6-9881-18EAE9579189}"/>
    <cellStyle name="Normal 3 28 5 6" xfId="33158" xr:uid="{8A67850F-429D-4D60-A71D-041CB6D738C7}"/>
    <cellStyle name="Normal 3 28 6" xfId="29518" xr:uid="{77BB2106-9DC7-4ABA-A805-B213421C351C}"/>
    <cellStyle name="Normal 3 28 7" xfId="29519" xr:uid="{98529A3A-727C-49C1-8334-B6B0FE19F3F2}"/>
    <cellStyle name="Normal 3 28 8" xfId="29520" xr:uid="{B40BF461-7DE1-4382-B6E9-4EBCBDB66D4E}"/>
    <cellStyle name="Normal 3 28 9" xfId="29521" xr:uid="{93B25EF5-ACAD-47AA-98DC-0C9A337B1521}"/>
    <cellStyle name="Normal 3 29" xfId="29522" xr:uid="{3D043064-EE8D-411E-90DC-2162B0ECA21D}"/>
    <cellStyle name="Normal 3 29 2" xfId="29523" xr:uid="{025AC5D1-8541-4CDC-8AB1-36C432813311}"/>
    <cellStyle name="Normal 3 29 3" xfId="29524" xr:uid="{7CB233BE-AD74-4043-BD9F-31B0F6C2054A}"/>
    <cellStyle name="Normal 3 29 4" xfId="29525" xr:uid="{F6C5BB53-F162-40C6-A5F3-73CCEEEDF149}"/>
    <cellStyle name="Normal 3 29 5" xfId="29526" xr:uid="{9B3D9712-E8B6-4052-BFCE-E6633286FC22}"/>
    <cellStyle name="Normal 3 29 6" xfId="29527" xr:uid="{1424F1E6-B8FD-4151-B8C2-15FED04FC9ED}"/>
    <cellStyle name="Normal 3 29 6 2" xfId="29528" xr:uid="{CA078AF5-C055-46E2-B252-BEFBCD7D32FC}"/>
    <cellStyle name="Normal 3 29 6 2 2" xfId="29529" xr:uid="{D74C207A-3FFA-4B63-B9F9-3BC4785FCD54}"/>
    <cellStyle name="Normal 3 29 6 2 2 2" xfId="32498" xr:uid="{80A16FF4-8C3F-44B2-973C-879FFBAF69D1}"/>
    <cellStyle name="Normal 3 29 6 2 2 2 2" xfId="35001" xr:uid="{CDCB23A6-90DE-4667-8167-34B99F155809}"/>
    <cellStyle name="Normal 3 29 6 2 2 3" xfId="33166" xr:uid="{6A54B9FD-145B-42F7-AACB-FC9DE9F9C75B}"/>
    <cellStyle name="Normal 3 29 6 2 3" xfId="32121" xr:uid="{6EB73B05-A644-4B7A-9303-A2EAB5033A6F}"/>
    <cellStyle name="Normal 3 29 6 2 3 2" xfId="34623" xr:uid="{DFAB7949-F02E-4C60-976B-C7B5D4F21874}"/>
    <cellStyle name="Normal 3 29 6 2 4" xfId="33165" xr:uid="{4829D96E-419C-4973-A4F3-052C9DFB96B9}"/>
    <cellStyle name="Normal 3 29 6 3" xfId="29530" xr:uid="{1143CD44-2907-41E4-B659-DC2D8B0BB719}"/>
    <cellStyle name="Normal 3 29 6 3 2" xfId="29531" xr:uid="{92C4984B-0386-401C-8B3F-B4D635F812D3}"/>
    <cellStyle name="Normal 3 29 6 3 2 2" xfId="32499" xr:uid="{4B0D7314-6054-4772-864B-1C22624DC0A5}"/>
    <cellStyle name="Normal 3 29 6 3 2 2 2" xfId="35002" xr:uid="{543E4DB7-7681-4E3A-A3C3-5FABDB46D73A}"/>
    <cellStyle name="Normal 3 29 6 3 2 3" xfId="33168" xr:uid="{ECE07D93-1DB5-4470-9172-E552459EFE7C}"/>
    <cellStyle name="Normal 3 29 6 3 3" xfId="32122" xr:uid="{0B9E2463-6C3D-43B8-A234-F696C4E3C0C1}"/>
    <cellStyle name="Normal 3 29 6 3 3 2" xfId="34624" xr:uid="{9658F7B3-E5AF-47F1-953D-D6A8F3C2EF0D}"/>
    <cellStyle name="Normal 3 29 6 3 4" xfId="33167" xr:uid="{948569D9-0E1E-4552-B448-502A63E8C31A}"/>
    <cellStyle name="Normal 3 29 6 4" xfId="29532" xr:uid="{7B65F8A2-E8CC-4A75-B4B5-3507A5FF4FF0}"/>
    <cellStyle name="Normal 3 29 6 4 2" xfId="32497" xr:uid="{F2FD61DC-F4EF-496F-BAD7-9AABB18A1ABF}"/>
    <cellStyle name="Normal 3 29 6 4 2 2" xfId="35000" xr:uid="{4AB86E29-8152-4C1F-9DAD-2B8286EC2C4A}"/>
    <cellStyle name="Normal 3 29 6 4 3" xfId="33169" xr:uid="{CC3E43FB-D1DC-4CA1-9E7E-D152BC44D8E3}"/>
    <cellStyle name="Normal 3 29 6 5" xfId="32120" xr:uid="{96E486E7-5D04-47C3-874D-07761FC2A1EA}"/>
    <cellStyle name="Normal 3 29 6 5 2" xfId="34622" xr:uid="{48982968-1469-4507-84FA-F1DBBB30CE47}"/>
    <cellStyle name="Normal 3 29 6 6" xfId="33164" xr:uid="{531BA376-5A9C-49F5-8A4D-CBCFC3CFBCD7}"/>
    <cellStyle name="Normal 3 29 7" xfId="29533" xr:uid="{70151BB7-587E-4DCE-B880-7A9397E8797D}"/>
    <cellStyle name="Normal 3 29 8" xfId="29534" xr:uid="{C4042314-1059-4DD8-95E0-A4A7D6DA54A2}"/>
    <cellStyle name="Normal 3 3" xfId="100" xr:uid="{1222B484-D95E-4BC5-8613-3947ACCCABDA}"/>
    <cellStyle name="Normal 3 3 10" xfId="29535" xr:uid="{D1381291-E775-424D-927A-D40E909D62F2}"/>
    <cellStyle name="Normal 3 3 11" xfId="29536" xr:uid="{B1329EA0-73D8-4B76-8C77-C6014E43F01E}"/>
    <cellStyle name="Normal 3 3 12" xfId="29537" xr:uid="{BFEB5BA5-91C7-4268-A376-AD3E66638048}"/>
    <cellStyle name="Normal 3 3 13" xfId="29538" xr:uid="{B6D1764F-13ED-44DF-A29A-AA81EC7082AF}"/>
    <cellStyle name="Normal 3 3 14" xfId="29539" xr:uid="{05640FEF-A30B-4B5F-95EB-AD85A917F989}"/>
    <cellStyle name="Normal 3 3 15" xfId="29540" xr:uid="{807E14F0-6074-483E-B657-B0D2800E1045}"/>
    <cellStyle name="Normal 3 3 16" xfId="29541" xr:uid="{55E01B76-E1D5-4134-B366-CFFBBF6AE251}"/>
    <cellStyle name="Normal 3 3 17" xfId="31062" xr:uid="{D91C400E-BBBA-4069-AB3B-DE53D43AE1C2}"/>
    <cellStyle name="Normal 3 3 18" xfId="31916" xr:uid="{1EC97418-B8F0-4F06-84E4-B981BA818EBA}"/>
    <cellStyle name="Normal 3 3 18 2" xfId="34432" xr:uid="{0411834E-7441-4C95-896E-0C9D175223F5}"/>
    <cellStyle name="Normal 3 3 19" xfId="30274" xr:uid="{16F2370F-1633-4F76-B7F3-54D9C3E6B7B0}"/>
    <cellStyle name="Normal 3 3 2" xfId="166" xr:uid="{C000E419-6AD7-4F10-8A7B-EE71374D8F4A}"/>
    <cellStyle name="Normal 3 3 2 2" xfId="270" xr:uid="{1238F560-2598-4F63-AE31-8EDF7942624D}"/>
    <cellStyle name="Normal 3 3 2 2 2" xfId="28036" xr:uid="{9C305736-1881-41F3-AC4A-B34985544CA6}"/>
    <cellStyle name="Normal 3 3 2 2 3" xfId="14852" xr:uid="{3BBE746F-0126-45D6-A4C2-35BB9FAFA581}"/>
    <cellStyle name="Normal 3 3 2 3" xfId="27955" xr:uid="{11B36626-3969-4CAF-A7C1-E10ABB7C9AE3}"/>
    <cellStyle name="Normal 3 3 2 4" xfId="2433" xr:uid="{9E46F6D5-FB75-4ED1-89FF-749E0C6847D0}"/>
    <cellStyle name="Normal 3 3 2 5" xfId="29542" xr:uid="{FC17E032-D811-4BFD-8C7C-D6C9FB8D572F}"/>
    <cellStyle name="Normal 3 3 20" xfId="32928" xr:uid="{0DA1A495-D93E-41FC-BAA4-183C771BB886}"/>
    <cellStyle name="Normal 3 3 3" xfId="372" xr:uid="{B8E59D88-9AC4-4BF6-828E-318F5C3C98C2}"/>
    <cellStyle name="Normal 3 3 3 2" xfId="28123" xr:uid="{9AC439E3-7D3A-491E-9ED1-087B0881CB13}"/>
    <cellStyle name="Normal 3 3 3 3" xfId="2918" xr:uid="{33E2C50F-A706-4A5A-B491-CF065293B91B}"/>
    <cellStyle name="Normal 3 3 3 4" xfId="29543" xr:uid="{3DA23A42-1650-4289-8564-0CAC8BF819E9}"/>
    <cellStyle name="Normal 3 3 3 5" xfId="35407" xr:uid="{09875105-C4C4-4FA3-BA6B-9787610EE038}"/>
    <cellStyle name="Normal 3 3 3 6" xfId="35419" xr:uid="{691A4C9B-C80B-4BF4-9F27-5BFA21721BB7}"/>
    <cellStyle name="Normal 3 3 4" xfId="269" xr:uid="{5F9F1B5D-989C-4B8F-A6C7-94D3A892A00F}"/>
    <cellStyle name="Normal 3 3 4 2" xfId="28035" xr:uid="{7E1926AE-2161-44C0-B510-3E38C49295AC}"/>
    <cellStyle name="Normal 3 3 4 3" xfId="2919" xr:uid="{A14D5BE1-8063-4EB8-A029-5AD810AF8D26}"/>
    <cellStyle name="Normal 3 3 4 4" xfId="29544" xr:uid="{3E1C0417-D9A6-4404-BB7F-73D16F3D862F}"/>
    <cellStyle name="Normal 3 3 5" xfId="207" xr:uid="{F41A21A4-7C88-433A-9927-E14603EBDEFA}"/>
    <cellStyle name="Normal 3 3 5 2" xfId="27987" xr:uid="{FBF553BA-4301-4184-BCA2-08D29B5BC269}"/>
    <cellStyle name="Normal 3 3 5 3" xfId="14436" xr:uid="{7DDBA3D0-A99E-43B2-A6B8-D950989B51F3}"/>
    <cellStyle name="Normal 3 3 5 4" xfId="29545" xr:uid="{E48D9B95-B7CA-4428-9AB6-551FFC893AEB}"/>
    <cellStyle name="Normal 3 3 6" xfId="27911" xr:uid="{50C920CF-6A6B-4406-BA8D-ED1EA35EE24A}"/>
    <cellStyle name="Normal 3 3 6 2" xfId="29546" xr:uid="{E8C2017D-7346-42EA-8F1B-0CA40B0086D4}"/>
    <cellStyle name="Normal 3 3 7" xfId="1056" xr:uid="{26D2D474-FF6F-4C8B-91DF-892B39B13B7C}"/>
    <cellStyle name="Normal 3 3 7 2" xfId="29547" xr:uid="{2D4EA756-6B79-46C2-A046-9ECDC73DB5D9}"/>
    <cellStyle name="Normal 3 3 8" xfId="29548" xr:uid="{8233932F-7BB6-4DF2-8D3E-8E9F638D2057}"/>
    <cellStyle name="Normal 3 3 9" xfId="29549" xr:uid="{B10831B1-1F20-4BFA-BBD6-D955DDFA9D21}"/>
    <cellStyle name="Normal 3 30" xfId="29550" xr:uid="{6385FF18-5301-4171-AFEA-82471B7EB1EE}"/>
    <cellStyle name="Normal 3 30 2" xfId="29551" xr:uid="{D92735AA-86C0-4E54-B295-9ABBA5963AD8}"/>
    <cellStyle name="Normal 3 30 3" xfId="29552" xr:uid="{4CC9DD0F-7F40-4515-A286-3A1B6BB8A130}"/>
    <cellStyle name="Normal 3 30 4" xfId="29553" xr:uid="{5CF84B5F-674D-4030-ADE2-FE49B0245854}"/>
    <cellStyle name="Normal 3 30 5" xfId="29554" xr:uid="{D161787E-1F5D-47C0-808D-94B2050F23BA}"/>
    <cellStyle name="Normal 3 30 6" xfId="29555" xr:uid="{E5FCBFDD-248B-44FF-B66C-589725BFC7BF}"/>
    <cellStyle name="Normal 3 30 7" xfId="29556" xr:uid="{C114D506-C54F-4843-A375-40737AF97DD0}"/>
    <cellStyle name="Normal 3 30 8" xfId="29557" xr:uid="{23729BF7-684B-4E4C-AB07-9AA5938DE5F6}"/>
    <cellStyle name="Normal 3 31" xfId="29558" xr:uid="{82703681-C7A0-4ED8-A0B5-2782A1364E44}"/>
    <cellStyle name="Normal 3 31 2" xfId="29559" xr:uid="{F6597EEE-CFF5-43D1-839D-0508FBE5CC51}"/>
    <cellStyle name="Normal 3 31 3" xfId="29560" xr:uid="{D7E8EF5F-B0DD-44CA-916C-EEF69637780E}"/>
    <cellStyle name="Normal 3 31 4" xfId="29561" xr:uid="{F50F6401-DDA8-4C34-B052-8BE6190B6E5D}"/>
    <cellStyle name="Normal 3 31 5" xfId="29562" xr:uid="{452663BC-0FDF-466F-892D-5B8F4697A846}"/>
    <cellStyle name="Normal 3 31 6" xfId="29563" xr:uid="{F483EFD4-B955-45B9-9E53-0474A1FC3E9E}"/>
    <cellStyle name="Normal 3 31 7" xfId="29564" xr:uid="{9590FFFA-617E-4C75-B3D9-8A1762F757A7}"/>
    <cellStyle name="Normal 3 31 8" xfId="29565" xr:uid="{50D51E49-5B35-4AC7-86EB-CCAABEC07EFB}"/>
    <cellStyle name="Normal 3 32" xfId="29566" xr:uid="{B7DA5CA2-C66C-47EA-BA16-49B64A56CD9F}"/>
    <cellStyle name="Normal 3 32 2" xfId="29567" xr:uid="{6E0D4358-B0FA-4881-A5A6-C7D71B945875}"/>
    <cellStyle name="Normal 3 32 3" xfId="29568" xr:uid="{063D7EF7-955C-4972-B4AA-091C77EA7BB8}"/>
    <cellStyle name="Normal 3 32 4" xfId="29569" xr:uid="{3DFDB765-BC2E-47B2-99C0-351B5EA0C805}"/>
    <cellStyle name="Normal 3 32 5" xfId="29570" xr:uid="{45E22E2B-3380-498C-8961-66965E36E43D}"/>
    <cellStyle name="Normal 3 32 6" xfId="29571" xr:uid="{7A8C456B-7F7D-428C-913A-E966333BCCF1}"/>
    <cellStyle name="Normal 3 32 7" xfId="29572" xr:uid="{BA35CAF8-D515-45C4-B949-C76C00BF9DF6}"/>
    <cellStyle name="Normal 3 32 8" xfId="29573" xr:uid="{37E3CEB4-987D-4947-88A1-74099FF29CAA}"/>
    <cellStyle name="Normal 3 33" xfId="29574" xr:uid="{4B546879-0AF6-4FA6-B43F-5D9644902F54}"/>
    <cellStyle name="Normal 3 34" xfId="29575" xr:uid="{45087CBB-0AA3-433C-AB82-572AD1F6DA6C}"/>
    <cellStyle name="Normal 3 35" xfId="29576" xr:uid="{A5B12A62-A335-4F31-A712-B52B52AF9B63}"/>
    <cellStyle name="Normal 3 36" xfId="29577" xr:uid="{2D1F4FAF-12A0-40EF-9F6A-7F80EC50E138}"/>
    <cellStyle name="Normal 3 37" xfId="29578" xr:uid="{1C482995-CBBB-4EC4-AD22-84F86BFAD1A0}"/>
    <cellStyle name="Normal 3 38" xfId="29579" xr:uid="{04DCFBC0-3946-4134-976B-A9C07EB656B7}"/>
    <cellStyle name="Normal 3 39" xfId="29580" xr:uid="{496CAFC9-01B9-4303-AE0B-6E7DD895BE8E}"/>
    <cellStyle name="Normal 3 4" xfId="121" xr:uid="{B0DA1BD2-898B-4482-9D82-B2FF7B3FCE96}"/>
    <cellStyle name="Normal 3 4 2" xfId="392" xr:uid="{FAAC4B04-72D4-4699-B6CD-66ED446C9391}"/>
    <cellStyle name="Normal 3 4 2 2" xfId="28140" xr:uid="{0EC791AE-1D98-45E9-BEA9-C818C837CE1A}"/>
    <cellStyle name="Normal 3 4 2 3" xfId="2434" xr:uid="{C36302CF-EE12-4EF5-AE8C-18FF9D90E264}"/>
    <cellStyle name="Normal 3 4 3" xfId="910" xr:uid="{8BF27685-9D80-49D9-B8C3-89B9110A5DD1}"/>
    <cellStyle name="Normal 3 4 3 2" xfId="28515" xr:uid="{7264FB90-57AB-4820-A37A-6AA8968D7134}"/>
    <cellStyle name="Normal 3 4 3 3" xfId="14437" xr:uid="{B8C31BC4-887B-4996-91DA-D327A7B209BB}"/>
    <cellStyle name="Normal 3 4 3 4" xfId="31063" xr:uid="{EE520D19-676F-4EA5-AA69-4580EBDB2891}"/>
    <cellStyle name="Normal 3 4 4" xfId="365" xr:uid="{BEC31FB1-7BCD-4995-8EAE-65F12E452331}"/>
    <cellStyle name="Normal 3 4 4 2" xfId="33705" xr:uid="{EE481E58-65C0-455B-9BE4-0ACE10C4BE84}"/>
    <cellStyle name="Normal 3 4 5" xfId="35590" xr:uid="{3ACD1C5E-0573-4C14-9813-BFC52C32D68A}"/>
    <cellStyle name="Normal 3 40" xfId="29581" xr:uid="{59FD83CC-74FF-49F7-9F03-A97763470006}"/>
    <cellStyle name="Normal 3 40 2" xfId="29582" xr:uid="{7697A83B-0BC9-4B66-95AF-22F43FAE9599}"/>
    <cellStyle name="Normal 3 40 2 2" xfId="32500" xr:uid="{BB7AAAB4-72CB-4558-B345-7F74CDF4870E}"/>
    <cellStyle name="Normal 3 40 2 2 2" xfId="35003" xr:uid="{E7E6EE93-C640-4E83-8E8D-16787BCD5174}"/>
    <cellStyle name="Normal 3 40 2 3" xfId="33171" xr:uid="{4A17E7A2-947B-4E8A-B6C9-387B3BC5D1A4}"/>
    <cellStyle name="Normal 3 40 3" xfId="32123" xr:uid="{AB9BD5D0-D2F9-4702-A739-CA1BD86B07BA}"/>
    <cellStyle name="Normal 3 40 3 2" xfId="34625" xr:uid="{6F802EEA-E565-4C6F-8FA8-0E87502F66F1}"/>
    <cellStyle name="Normal 3 40 4" xfId="33170" xr:uid="{C40164D7-AD27-4184-92EB-3CFB846E24F9}"/>
    <cellStyle name="Normal 3 41" xfId="29583" xr:uid="{E30EDE9F-8FC8-404B-A211-29EC62A2339B}"/>
    <cellStyle name="Normal 3 41 2" xfId="29584" xr:uid="{20684BFD-5371-474E-89EA-BB78F20A7EA8}"/>
    <cellStyle name="Normal 3 41 2 2" xfId="32501" xr:uid="{20A51922-456C-4BD5-9CF5-389E01EACACA}"/>
    <cellStyle name="Normal 3 41 2 2 2" xfId="35004" xr:uid="{C4DEBC5C-98F2-4837-ABB3-B0BE0463BF59}"/>
    <cellStyle name="Normal 3 41 2 3" xfId="33173" xr:uid="{AE292751-BB5A-429F-8331-3C1E07D9C9C9}"/>
    <cellStyle name="Normal 3 41 3" xfId="32124" xr:uid="{CF8CE209-EC72-478A-B490-2A303DBCA7D7}"/>
    <cellStyle name="Normal 3 41 3 2" xfId="34626" xr:uid="{D89ABD12-AC64-49B4-AC71-039A7AE11A15}"/>
    <cellStyle name="Normal 3 41 4" xfId="33172" xr:uid="{3E2C58AB-2910-4A22-B29F-FF48A85D594E}"/>
    <cellStyle name="Normal 3 42" xfId="29585" xr:uid="{C13AA087-6F30-4A5B-B839-5469323753C2}"/>
    <cellStyle name="Normal 3 42 2" xfId="29586" xr:uid="{7D11A6C7-8252-444C-AE73-2702D7F17B2F}"/>
    <cellStyle name="Normal 3 42 2 2" xfId="32502" xr:uid="{E01944AD-1357-4EE0-9E21-0606D43E4BDD}"/>
    <cellStyle name="Normal 3 42 2 2 2" xfId="35005" xr:uid="{1686C858-01CD-46CB-85AA-72DC61609E96}"/>
    <cellStyle name="Normal 3 42 2 3" xfId="33175" xr:uid="{9F282E25-4CC9-47DA-903D-D509739FC737}"/>
    <cellStyle name="Normal 3 42 3" xfId="32125" xr:uid="{2617C9CC-9951-49F6-A4D0-EC2AD157460E}"/>
    <cellStyle name="Normal 3 42 3 2" xfId="34627" xr:uid="{1C97783C-2025-4BC9-BAEA-DF78A7E558DD}"/>
    <cellStyle name="Normal 3 42 4" xfId="33174" xr:uid="{5ED8E20A-3E26-45F7-BFA2-A7B1DB41A3D9}"/>
    <cellStyle name="Normal 3 43" xfId="29587" xr:uid="{D17B331A-AD0D-4907-9AB4-AE10DA8F4AA9}"/>
    <cellStyle name="Normal 3 43 2" xfId="29588" xr:uid="{C6477400-94EE-4D7F-9DA0-14035DD45A7C}"/>
    <cellStyle name="Normal 3 43 2 2" xfId="32503" xr:uid="{A894D4E4-6456-4B8F-95B0-AE9A088674E9}"/>
    <cellStyle name="Normal 3 43 2 2 2" xfId="35006" xr:uid="{17CEBABD-82A9-4CC7-810A-BCEF0B984535}"/>
    <cellStyle name="Normal 3 43 2 3" xfId="33177" xr:uid="{E8760DB8-504A-45BF-9DBA-5BEE4E7FF5F4}"/>
    <cellStyle name="Normal 3 43 3" xfId="32126" xr:uid="{FDFF5A91-A676-4848-A630-593B95A9CB9D}"/>
    <cellStyle name="Normal 3 43 3 2" xfId="34628" xr:uid="{0E4BCCC6-2572-48F8-B243-DDCB479FDA51}"/>
    <cellStyle name="Normal 3 43 4" xfId="33176" xr:uid="{201E9EC9-C7A0-4534-A114-589463A144DC}"/>
    <cellStyle name="Normal 3 44" xfId="29589" xr:uid="{7ABD703A-4620-428A-A3ED-211DF7877773}"/>
    <cellStyle name="Normal 3 44 2" xfId="29590" xr:uid="{F2DF32B9-39E2-4AD4-9C1E-48A36463EA33}"/>
    <cellStyle name="Normal 3 44 2 2" xfId="32504" xr:uid="{06110FC6-36F9-4DE3-91BB-1B7249BC5F0A}"/>
    <cellStyle name="Normal 3 44 2 2 2" xfId="35007" xr:uid="{046C9D2E-4D22-4B10-BA2F-F497462262E8}"/>
    <cellStyle name="Normal 3 44 2 3" xfId="33179" xr:uid="{8608E55A-D2D9-425F-94F4-96D4892B8354}"/>
    <cellStyle name="Normal 3 44 3" xfId="32127" xr:uid="{A1C6F663-991B-4BB2-857C-87095A9C33E9}"/>
    <cellStyle name="Normal 3 44 3 2" xfId="34629" xr:uid="{8D1FE9AD-DC13-43A9-BB0E-3F1E362142E6}"/>
    <cellStyle name="Normal 3 44 4" xfId="33178" xr:uid="{D57BCF58-A6D5-4E0F-90DA-501DB70D112F}"/>
    <cellStyle name="Normal 3 45" xfId="29591" xr:uid="{280DF486-C55F-4812-9C60-E3FD815D8DC0}"/>
    <cellStyle name="Normal 3 45 2" xfId="29592" xr:uid="{AF992304-729A-471F-8598-604E6D4807A2}"/>
    <cellStyle name="Normal 3 45 2 2" xfId="32505" xr:uid="{7ED62B29-E9C1-4961-807C-E11204DA6BA7}"/>
    <cellStyle name="Normal 3 45 2 2 2" xfId="35008" xr:uid="{62141726-FBBB-4533-9C79-3A426A48A150}"/>
    <cellStyle name="Normal 3 45 2 3" xfId="33181" xr:uid="{5FDAD1A4-3D4F-41EE-A55A-D7F1D5271CF5}"/>
    <cellStyle name="Normal 3 45 3" xfId="32128" xr:uid="{B45EE814-6020-427F-903E-B797588AE16F}"/>
    <cellStyle name="Normal 3 45 3 2" xfId="34630" xr:uid="{786E3C4D-49DA-46B3-A502-EBF567EE8C77}"/>
    <cellStyle name="Normal 3 45 4" xfId="33180" xr:uid="{038F664B-5128-4F5D-8AFF-11A3BF485D5D}"/>
    <cellStyle name="Normal 3 46" xfId="29593" xr:uid="{90EAB63C-EC28-4316-8F9F-BE71C9E843C1}"/>
    <cellStyle name="Normal 3 46 2" xfId="32389" xr:uid="{7390A6B1-B468-4E76-B6AA-ED7EEB7D53E1}"/>
    <cellStyle name="Normal 3 46 2 2" xfId="34892" xr:uid="{6C66993A-1744-413E-912A-147094ECE771}"/>
    <cellStyle name="Normal 3 46 3" xfId="33182" xr:uid="{E8A4A563-A836-45DD-AB7F-1C9EA14E409D}"/>
    <cellStyle name="Normal 3 47" xfId="31914" xr:uid="{D0795DBE-C57B-47C8-B2A8-CE10693E6017}"/>
    <cellStyle name="Normal 3 48" xfId="32004" xr:uid="{35234948-6EC8-4D9D-B93D-8030436228AF}"/>
    <cellStyle name="Normal 3 48 2" xfId="34505" xr:uid="{12B6001B-F868-40ED-86D1-A6A5F1BAEEB1}"/>
    <cellStyle name="Normal 3 49" xfId="92" xr:uid="{1DDAA448-73B7-4008-BBEA-3D101582F5DD}"/>
    <cellStyle name="Normal 3 5" xfId="229" xr:uid="{18742A2E-7095-4704-B14C-CA618BE4D86B}"/>
    <cellStyle name="Normal 3 5 2" xfId="2436" xr:uid="{533E59AE-FBA0-49A5-8385-540A1E30D0F7}"/>
    <cellStyle name="Normal 3 5 2 2" xfId="31064" xr:uid="{71F7D925-F82B-4B0E-A58F-F56125A6C518}"/>
    <cellStyle name="Normal 3 5 3" xfId="14438" xr:uid="{C6227B1C-7C5D-476F-A3E3-7659C2096745}"/>
    <cellStyle name="Normal 3 5 3 2" xfId="30406" xr:uid="{530409FC-39C4-4719-9FC7-A2CCA15CC0BC}"/>
    <cellStyle name="Normal 3 5 4" xfId="2435" xr:uid="{AF5A70E2-4CC6-458D-A26D-AC03C3C82F27}"/>
    <cellStyle name="Normal 3 5 4 2" xfId="29594" xr:uid="{273DFD82-326F-4A01-B66C-CA17C274C121}"/>
    <cellStyle name="Normal 3 5 5" xfId="28005" xr:uid="{FBBED2CF-3532-4B4B-9855-EF29FF37B98E}"/>
    <cellStyle name="Normal 3 5 6" xfId="922" xr:uid="{679073CA-CE5A-451D-AC29-912027D44F3D}"/>
    <cellStyle name="Normal 3 50" xfId="35450" xr:uid="{F85980BB-6C05-4BBE-9833-62518E06505C}"/>
    <cellStyle name="Normal 3 6" xfId="2437" xr:uid="{D6681743-EE37-41FD-BA0B-8E8959F96A75}"/>
    <cellStyle name="Normal 3 6 2" xfId="14439" xr:uid="{1335D862-3818-4646-950B-2272FFEBF249}"/>
    <cellStyle name="Normal 3 6 3" xfId="28959" xr:uid="{C180793F-4029-4768-BF5F-2B65B9B921E4}"/>
    <cellStyle name="Normal 3 6 4" xfId="29595" xr:uid="{15985A8A-3FC7-4A38-B8E4-FF59AFD589D3}"/>
    <cellStyle name="Normal 3 7" xfId="2438" xr:uid="{00EF97C5-FA38-4700-B512-FA72652C1A18}"/>
    <cellStyle name="Normal 3 7 2" xfId="14789" xr:uid="{724C2FC6-12C2-4D94-B23A-8AC43FD2916D}"/>
    <cellStyle name="Normal 3 8" xfId="13684" xr:uid="{ED5AE485-0C95-4B41-94F4-C6C1DB2DAD70}"/>
    <cellStyle name="Normal 3 8 2" xfId="29596" xr:uid="{4743766C-1B87-4FE2-BA76-D95C646AD3E6}"/>
    <cellStyle name="Normal 3 9" xfId="2439" xr:uid="{54E5D014-DDB6-43F6-88E9-6B7CD88B0AD3}"/>
    <cellStyle name="Normal 3 9 2" xfId="29597" xr:uid="{1217BC3B-DFAB-4368-8684-37BD09866D29}"/>
    <cellStyle name="Normal 3_AR_AP Audit updateMgen " xfId="14440" xr:uid="{C005037E-784D-4D03-BB9D-10684568C9F4}"/>
    <cellStyle name="Normal 30" xfId="1712" xr:uid="{A0760A1D-E267-4C88-B734-92F88F01DE69}"/>
    <cellStyle name="Normal 30 2" xfId="29598" xr:uid="{F891084A-BDC1-442E-A098-8FDA736201F0}"/>
    <cellStyle name="Normal 300" xfId="459" xr:uid="{0644617E-C341-470A-A514-D0D3A1C4477F}"/>
    <cellStyle name="Normal 300 2" xfId="28184" xr:uid="{EB0F7E29-2E40-4865-81D1-921BF95A37DC}"/>
    <cellStyle name="Normal 300 3" xfId="2165" xr:uid="{5EBE8EE8-1995-4259-AE7D-E5FA669BFD59}"/>
    <cellStyle name="Normal 301" xfId="2166" xr:uid="{0E3CD5DB-B17D-4F44-B68A-C4FBD16DB384}"/>
    <cellStyle name="Normal 302" xfId="2167" xr:uid="{0BD42C85-36A1-4239-9AC1-EC75AF78BB4D}"/>
    <cellStyle name="Normal 302 2" xfId="110" xr:uid="{D6321494-FB7C-4E8E-98E6-4B37EF197B5F}"/>
    <cellStyle name="Normal 302 2 2" xfId="35394" xr:uid="{AC8A22A7-CF6A-47B0-82DC-9C633A53FC74}"/>
    <cellStyle name="Normal 302 3" xfId="32871" xr:uid="{A10CA85B-A04A-402D-A1B6-BDE283BDA59B}"/>
    <cellStyle name="Normal 303" xfId="2168" xr:uid="{D639846D-2493-4CA8-96EC-0E062796962D}"/>
    <cellStyle name="Normal 303 2" xfId="118" xr:uid="{7F547641-2A6E-42FE-8665-6BBC7BCFE512}"/>
    <cellStyle name="Normal 304" xfId="112" xr:uid="{FFF3F5D1-6F2E-43BF-A2F0-2D881DECCD5E}"/>
    <cellStyle name="Normal 304 2" xfId="27918" xr:uid="{C201DB9C-D282-4FEA-A4DE-C29490216178}"/>
    <cellStyle name="Normal 304 3" xfId="2169" xr:uid="{5632087D-F582-4721-998F-57E8D5CED50D}"/>
    <cellStyle name="Normal 305" xfId="2170" xr:uid="{3FF5F592-948C-4006-91CC-BC02C180407C}"/>
    <cellStyle name="Normal 306" xfId="2171" xr:uid="{EE285A57-1AB1-411F-9E24-6792FF44DCF5}"/>
    <cellStyle name="Normal 307" xfId="2172" xr:uid="{6B4019F9-627A-4A95-8C00-3F220D061076}"/>
    <cellStyle name="Normal 308" xfId="2173" xr:uid="{407732FE-4CA9-4BFD-B744-5D6767FBCC49}"/>
    <cellStyle name="Normal 309" xfId="2174" xr:uid="{4E9BD45E-9AB4-4598-BE9B-BCFCC221086B}"/>
    <cellStyle name="Normal 31" xfId="1715" xr:uid="{636DE333-1FB8-4542-9DE8-F5E0FD4AA291}"/>
    <cellStyle name="Normal 31 10" xfId="16461" xr:uid="{BE1CFA16-A229-414F-B6A2-DF07290B36C5}"/>
    <cellStyle name="Normal 31 11" xfId="29599" xr:uid="{1C773E93-9B99-4C06-BD78-81123D291F7D}"/>
    <cellStyle name="Normal 31 2" xfId="3168" xr:uid="{86633273-C595-4F0E-99A9-D4D1DE77BC2D}"/>
    <cellStyle name="Normal 31 2 2" xfId="5634" xr:uid="{29DBA2E5-3EC6-42CA-A025-CB78B2E6EC18}"/>
    <cellStyle name="Normal 31 2 2 2" xfId="11184" xr:uid="{15D1E8BC-EB5E-4619-A84B-93067AC9569C}"/>
    <cellStyle name="Normal 31 2 3" xfId="12577" xr:uid="{CB1E9B42-3D65-4C77-93B2-3FD886C41A7E}"/>
    <cellStyle name="Normal 31 2 4" xfId="8757" xr:uid="{0412547D-EF97-46AE-9C83-DA5975F3970E}"/>
    <cellStyle name="Normal 31 2 5" xfId="7147" xr:uid="{A9F1B8A4-AA02-41D0-921B-FB61018DEA98}"/>
    <cellStyle name="Normal 31 2 6" xfId="13479" xr:uid="{2C2EE5D9-4E23-4309-A994-B3C1A40AE851}"/>
    <cellStyle name="Normal 31 2 7" xfId="17049" xr:uid="{000EDE82-2B1B-4E08-9A94-3DFCEB6D2A99}"/>
    <cellStyle name="Normal 31 3" xfId="3820" xr:uid="{6CAA84A8-58DC-4B0D-A037-83EF54943D5C}"/>
    <cellStyle name="Normal 31 3 2" xfId="6088" xr:uid="{E6DEAEE5-0B31-4972-AAAB-538FDA30360D}"/>
    <cellStyle name="Normal 31 3 2 2" xfId="11638" xr:uid="{E8A1D6E7-2A5D-4FF9-9515-B58B217FF5AF}"/>
    <cellStyle name="Normal 31 3 3" xfId="13042" xr:uid="{98A02FD3-5B20-410C-B95A-EB22DC53B273}"/>
    <cellStyle name="Normal 31 3 4" xfId="9371" xr:uid="{B9BC83B4-BC7D-4EBF-95BD-CCC63CB94C0A}"/>
    <cellStyle name="Normal 31 3 5" xfId="7797" xr:uid="{41613AA7-C0B0-4634-9640-131B7249D0FB}"/>
    <cellStyle name="Normal 31 3 6" xfId="13563" xr:uid="{CF1A8D65-C822-4902-B4A4-A720683F08C2}"/>
    <cellStyle name="Normal 31 3 7" xfId="17702" xr:uid="{812808D5-F3BD-4249-93C5-1255E8A74B80}"/>
    <cellStyle name="Normal 31 4" xfId="5187" xr:uid="{315739CA-3FAF-45B4-848D-F727EFF57B95}"/>
    <cellStyle name="Normal 31 4 2" xfId="10737" xr:uid="{F148CA61-7473-4FED-94D6-DF5772A400C9}"/>
    <cellStyle name="Normal 31 5" xfId="12110" xr:uid="{B66DFCFD-67AB-4873-ABF2-CFB3E6BF4F09}"/>
    <cellStyle name="Normal 31 6" xfId="8242" xr:uid="{7F3DEA73-7FF3-4EE0-8F84-EB6D3B069BB8}"/>
    <cellStyle name="Normal 31 7" xfId="6619" xr:uid="{5C58CF8D-899A-4600-8D68-BC1FEAC1AF09}"/>
    <cellStyle name="Normal 31 8" xfId="13402" xr:uid="{1DE0AA04-0236-497B-99A9-BE16D9D32F1B}"/>
    <cellStyle name="Normal 31 9" xfId="14442" xr:uid="{D5ADF2BC-F23A-483A-A367-584BCCB5BDBE}"/>
    <cellStyle name="Normal 310" xfId="2175" xr:uid="{F20E31DD-B15D-4A68-A8A8-13EB5535DC13}"/>
    <cellStyle name="Normal 311" xfId="2176" xr:uid="{E2E7EBBE-FFAC-445C-8443-701F5FFFE306}"/>
    <cellStyle name="Normal 312" xfId="2177" xr:uid="{77A2162B-FC87-42C0-A02C-EA379350AFA7}"/>
    <cellStyle name="Normal 313" xfId="2178" xr:uid="{875C01A4-0E18-4230-8F30-FB5B27240840}"/>
    <cellStyle name="Normal 314" xfId="2179" xr:uid="{30D5DC22-3B7D-4450-9D46-BABC5723B6D3}"/>
    <cellStyle name="Normal 315" xfId="2180" xr:uid="{7AB24DCB-4335-4EAA-B464-CBA687B6234C}"/>
    <cellStyle name="Normal 316" xfId="2181" xr:uid="{7A9C64E5-89A2-48D2-999B-57D7E46CD05D}"/>
    <cellStyle name="Normal 317" xfId="2182" xr:uid="{8F7AF725-5D20-45FA-A6DC-38032E2D7B11}"/>
    <cellStyle name="Normal 318" xfId="2183" xr:uid="{B4FBAC1B-17FC-4450-9F8A-88D9DA688D88}"/>
    <cellStyle name="Normal 319" xfId="2184" xr:uid="{8F32F829-233C-4578-BBBA-766CCFDC7FCD}"/>
    <cellStyle name="Normal 32" xfId="1719" xr:uid="{4A824A21-425A-4866-901A-6CA9949A502E}"/>
    <cellStyle name="Normal 32 2" xfId="14443" xr:uid="{85B01517-24A1-4482-87BE-E65E1B841935}"/>
    <cellStyle name="Normal 32 3" xfId="29600" xr:uid="{D99E4E66-CD79-42A2-AF2D-4BFE96DDD60D}"/>
    <cellStyle name="Normal 320" xfId="2185" xr:uid="{4E8932E4-405D-4482-848B-F0D13A0094CC}"/>
    <cellStyle name="Normal 321" xfId="2186" xr:uid="{8E254C3C-728F-47E6-9C17-067C9B1CF9A5}"/>
    <cellStyle name="Normal 322" xfId="2187" xr:uid="{A8777333-D1DE-436A-B9E2-B39E5DE15E2C}"/>
    <cellStyle name="Normal 323" xfId="2188" xr:uid="{1B6C5C43-FF09-42C4-B9F4-A1EEE5E38C17}"/>
    <cellStyle name="Normal 324" xfId="2189" xr:uid="{08B27324-0051-41DD-A2BD-ECF7E2690B36}"/>
    <cellStyle name="Normal 325" xfId="2190" xr:uid="{BE97DFAA-8BCE-4769-B0E3-70886FDA9E9B}"/>
    <cellStyle name="Normal 326" xfId="2191" xr:uid="{1A2ED094-9439-4F7D-B39E-8C2E994B52C8}"/>
    <cellStyle name="Normal 327" xfId="2192" xr:uid="{F047C7D4-CCE6-4AB6-9F85-03E9AB3EBB6F}"/>
    <cellStyle name="Normal 328" xfId="2193" xr:uid="{DDB707C4-0632-49DD-BC41-A530648D77A5}"/>
    <cellStyle name="Normal 329" xfId="2194" xr:uid="{1DC71AD6-31B4-40B6-8182-974B69F560E6}"/>
    <cellStyle name="Normal 33" xfId="1119" xr:uid="{031C068A-1C22-429B-B50C-BD34359826B6}"/>
    <cellStyle name="Normal 33 2" xfId="14444" xr:uid="{5CEEBE16-6C95-4E21-A9CD-CFAD73BB3B3F}"/>
    <cellStyle name="Normal 33 3" xfId="29601" xr:uid="{7DAA0EEF-C949-43A9-84AE-118B66F4D041}"/>
    <cellStyle name="Normal 330" xfId="2195" xr:uid="{82BEAFA6-681B-434F-8A24-6D846D3B4292}"/>
    <cellStyle name="Normal 331" xfId="2196" xr:uid="{051CC82F-D4E5-47E5-B0DF-11B970B55054}"/>
    <cellStyle name="Normal 332" xfId="2197" xr:uid="{44EF8B06-9FD2-40B7-AE02-2F933467A655}"/>
    <cellStyle name="Normal 333" xfId="2198" xr:uid="{CD126831-B39A-49DD-B269-01F279C95D70}"/>
    <cellStyle name="Normal 334" xfId="2199" xr:uid="{D31F1126-C05C-4BF6-98FA-8B757AAEE0B7}"/>
    <cellStyle name="Normal 335" xfId="2200" xr:uid="{95E723BD-A210-4C4F-9B05-08A38AE6D336}"/>
    <cellStyle name="Normal 336" xfId="2201" xr:uid="{51F4E455-F2DF-4FD0-B969-C2F6CB7D07D4}"/>
    <cellStyle name="Normal 337" xfId="2202" xr:uid="{D6765852-F2D6-46C2-98C5-8639C32490D3}"/>
    <cellStyle name="Normal 338" xfId="2203" xr:uid="{A5297345-659B-41C2-B8B2-D8481E2D3045}"/>
    <cellStyle name="Normal 339" xfId="2204" xr:uid="{5324262A-9363-40EC-AA03-2417EFEC960E}"/>
    <cellStyle name="Normal 34" xfId="1722" xr:uid="{1D01FE5F-B946-423D-838A-C5F02AFD68F9}"/>
    <cellStyle name="Normal 34 2" xfId="14445" xr:uid="{23736DF3-1CB3-4883-BCDE-D3042FF010A6}"/>
    <cellStyle name="Normal 34 3" xfId="29602" xr:uid="{10C94FC0-7559-4262-9557-DD159A5725E1}"/>
    <cellStyle name="Normal 340" xfId="2205" xr:uid="{BD0362B4-4F73-4A9B-A112-D02E37B6DC5B}"/>
    <cellStyle name="Normal 341" xfId="2206" xr:uid="{547BCFC0-8189-4B87-982B-33C01483F814}"/>
    <cellStyle name="Normal 342" xfId="2207" xr:uid="{4D596721-9E4F-413C-9B3F-43847F951289}"/>
    <cellStyle name="Normal 343" xfId="2208" xr:uid="{CA3D8487-C681-425C-ADD5-4D0A29D0C3BF}"/>
    <cellStyle name="Normal 344" xfId="2209" xr:uid="{7D563BCE-4747-4477-974E-F7E186622609}"/>
    <cellStyle name="Normal 345" xfId="2210" xr:uid="{DDB73D0D-ED77-4FD5-B605-A70BEE146150}"/>
    <cellStyle name="Normal 346" xfId="2211" xr:uid="{56598666-0677-4A70-80E2-92A699D1B31D}"/>
    <cellStyle name="Normal 347" xfId="2212" xr:uid="{CDC15B1F-D1A5-4BD9-984C-71FA457DA051}"/>
    <cellStyle name="Normal 348" xfId="2213" xr:uid="{64D3B389-2553-4368-ADFF-C150154958E0}"/>
    <cellStyle name="Normal 349" xfId="2214" xr:uid="{5C7762F2-DF5F-416F-A4FF-E6F6CE2EF51F}"/>
    <cellStyle name="Normal 35" xfId="1726" xr:uid="{4AD88230-02F5-4D50-AE13-CCE366CA5592}"/>
    <cellStyle name="Normal 35 2" xfId="14447" xr:uid="{8503C177-75E6-4FC2-B22C-DF384D75F5F4}"/>
    <cellStyle name="Normal 35 3" xfId="14448" xr:uid="{160E4733-4FF4-45F8-85B0-C97F7E14DED0}"/>
    <cellStyle name="Normal 35 4" xfId="14446" xr:uid="{6ADD838C-A981-4FE0-B05C-9751494C4C32}"/>
    <cellStyle name="Normal 35 4 2" xfId="32803" xr:uid="{95A00C04-9AE4-4C7A-8FBA-C79EB7755BDF}"/>
    <cellStyle name="Normal 350" xfId="2215" xr:uid="{E3143656-AB9A-45F4-8A48-3F3549D934AC}"/>
    <cellStyle name="Normal 351" xfId="2216" xr:uid="{9491248C-4D0E-4C26-9A03-DAB86DB85A05}"/>
    <cellStyle name="Normal 352" xfId="2217" xr:uid="{F2FF83BA-9BF8-4A37-A061-633F5319FCA1}"/>
    <cellStyle name="Normal 353" xfId="2218" xr:uid="{FC9DE777-600B-4471-A41C-EAA42EA668D7}"/>
    <cellStyle name="Normal 354" xfId="2219" xr:uid="{4A07ADBD-ACDA-4067-9A46-511040A84BD7}"/>
    <cellStyle name="Normal 355" xfId="2220" xr:uid="{BFD12A99-1B9A-4307-BEFD-8FAED1F7AF25}"/>
    <cellStyle name="Normal 356" xfId="2221" xr:uid="{B6EFF323-F178-46FF-9A2D-AB730DF6ED45}"/>
    <cellStyle name="Normal 357" xfId="2222" xr:uid="{68F84D17-3DA7-4AC2-86BC-87846D14ED0E}"/>
    <cellStyle name="Normal 358" xfId="2223" xr:uid="{FB777C86-9DD6-4F20-9A11-5EEAFAB66423}"/>
    <cellStyle name="Normal 359" xfId="2224" xr:uid="{54DC77D8-B357-4745-8845-16F503547982}"/>
    <cellStyle name="Normal 36" xfId="1731" xr:uid="{CF83F567-F25C-4ED0-9048-62AFB6E2FB86}"/>
    <cellStyle name="Normal 36 2" xfId="14449" xr:uid="{BE505F16-E9E2-47D1-A046-B2F1D512F77F}"/>
    <cellStyle name="Normal 360" xfId="2225" xr:uid="{960D3B2F-A38E-49EA-833A-09A171784923}"/>
    <cellStyle name="Normal 361" xfId="2226" xr:uid="{BE3469BA-647F-4A7B-ADE9-C96DE06A3579}"/>
    <cellStyle name="Normal 362" xfId="2227" xr:uid="{DBF193AA-EF33-4821-A7D4-956EC6E45422}"/>
    <cellStyle name="Normal 363" xfId="2228" xr:uid="{32188E7C-3AD6-4EAC-ACE1-CA71E64AD953}"/>
    <cellStyle name="Normal 364" xfId="2229" xr:uid="{DC9A4CD9-983D-40FF-B351-C3F62BE5D0AC}"/>
    <cellStyle name="Normal 365" xfId="2230" xr:uid="{1FAD6357-3B26-4876-BF9F-DB5696935F7F}"/>
    <cellStyle name="Normal 366" xfId="2231" xr:uid="{710C717D-1073-4AD4-83B2-755316233660}"/>
    <cellStyle name="Normal 367" xfId="2232" xr:uid="{0266055F-A564-4EC6-8A78-0F72EF557A83}"/>
    <cellStyle name="Normal 368" xfId="2233" xr:uid="{D7B240BB-3DC3-41A4-98AD-06388F707084}"/>
    <cellStyle name="Normal 369" xfId="2234" xr:uid="{340702D6-7075-45AD-9432-2EE1DA60BCF4}"/>
    <cellStyle name="Normal 37" xfId="1734" xr:uid="{70F661BF-604C-4CF9-BD18-7E8C1A8292AB}"/>
    <cellStyle name="Normal 37 2" xfId="14450" xr:uid="{D1C41C81-42C4-490D-A7AE-9E0883BB8DC5}"/>
    <cellStyle name="Normal 370" xfId="2235" xr:uid="{03C525B4-9FB0-4B40-9989-65DDE694728C}"/>
    <cellStyle name="Normal 371" xfId="2236" xr:uid="{855898B2-1840-4419-9BEB-76FD269CFEBA}"/>
    <cellStyle name="Normal 372" xfId="2237" xr:uid="{7A53F3C8-2CD0-4956-A182-DDF4934B6FA5}"/>
    <cellStyle name="Normal 373" xfId="2238" xr:uid="{FA86FCBB-3305-4E53-9748-C0D76D0FCCBE}"/>
    <cellStyle name="Normal 374" xfId="2239" xr:uid="{B91A5086-CD02-4B94-A47D-080578CEF8F8}"/>
    <cellStyle name="Normal 375" xfId="2240" xr:uid="{EBF690F4-81FE-456C-AAFB-AC2A99F43ED6}"/>
    <cellStyle name="Normal 376" xfId="2241" xr:uid="{4E608CAB-410C-414C-984A-DAA52C113382}"/>
    <cellStyle name="Normal 377" xfId="2242" xr:uid="{796A8652-9750-4C1D-A762-B1C5A257D339}"/>
    <cellStyle name="Normal 378" xfId="2243" xr:uid="{74872A4D-1C46-4FAF-AD91-84A0834CF086}"/>
    <cellStyle name="Normal 379" xfId="2244" xr:uid="{0438157A-5D92-45C6-99D1-3A0BE59056F4}"/>
    <cellStyle name="Normal 38" xfId="1735" xr:uid="{BB78F294-974D-4005-94A2-8704343C6484}"/>
    <cellStyle name="Normal 38 2" xfId="14451" xr:uid="{333271C3-24CA-4BE2-B2A0-47C792CE979B}"/>
    <cellStyle name="Normal 38 3" xfId="29603" xr:uid="{147A9F27-9A3E-4AE1-992C-8DEC1802A96B}"/>
    <cellStyle name="Normal 380" xfId="2245" xr:uid="{386CE98A-C506-4A34-94F9-922720F4CBFE}"/>
    <cellStyle name="Normal 381" xfId="2246" xr:uid="{D7205F80-F8E4-48CC-92FE-228D36538D7A}"/>
    <cellStyle name="Normal 382" xfId="2247" xr:uid="{99A3BFEE-21F5-46D0-BE7C-93A90CACD5A7}"/>
    <cellStyle name="Normal 383" xfId="2248" xr:uid="{37ECD610-CD90-4967-B340-21930927EE5B}"/>
    <cellStyle name="Normal 384" xfId="2249" xr:uid="{F4FAD3F7-4B4D-44E3-B326-F579295102CC}"/>
    <cellStyle name="Normal 385" xfId="2250" xr:uid="{BAA65659-82F1-4D23-AECB-C5ED737A4B16}"/>
    <cellStyle name="Normal 386" xfId="2251" xr:uid="{81EE139A-B567-4A1A-99DF-E81B2AE7D117}"/>
    <cellStyle name="Normal 387" xfId="2252" xr:uid="{30E03013-4DB9-4CCF-8ADE-5DE6F134E17B}"/>
    <cellStyle name="Normal 388" xfId="2253" xr:uid="{84E16B96-73D8-481F-AA97-1D247F6B5ADD}"/>
    <cellStyle name="Normal 389" xfId="2254" xr:uid="{B5A05E5F-C650-4C68-933F-A4F6C5D2AD23}"/>
    <cellStyle name="Normal 39" xfId="2255" xr:uid="{5D8D7E59-8078-4CF2-AF98-A01CF91CBF5B}"/>
    <cellStyle name="Normal 39 2" xfId="14452" xr:uid="{78A2FE35-5379-4F3B-9B8F-48EACC487300}"/>
    <cellStyle name="Normal 390" xfId="2256" xr:uid="{2DAA36B0-7B3F-4C6A-879A-94C3DA72B085}"/>
    <cellStyle name="Normal 391" xfId="2257" xr:uid="{761697BF-A2EB-4061-91C5-FFCDB3BE3BEB}"/>
    <cellStyle name="Normal 392" xfId="2258" xr:uid="{80FF86C4-3C54-466A-B5FA-1A9AB9715A96}"/>
    <cellStyle name="Normal 393" xfId="2259" xr:uid="{EDD96AD6-7DC7-429E-B8B5-EB3E4DF6F71B}"/>
    <cellStyle name="Normal 394" xfId="2260" xr:uid="{3603882C-21A3-40C3-AFE8-85707E70B144}"/>
    <cellStyle name="Normal 395" xfId="2261" xr:uid="{3B44654D-C6FC-4923-9EB1-DE4BC173A079}"/>
    <cellStyle name="Normal 396" xfId="2262" xr:uid="{4CD8D099-B3AD-47E0-AE61-C13485AA6C27}"/>
    <cellStyle name="Normal 397" xfId="2263" xr:uid="{889CA9A6-7639-42B9-AC88-B4E40C3CB4BB}"/>
    <cellStyle name="Normal 398" xfId="2264" xr:uid="{15475268-3972-4BAF-85B1-A06A9781A8C6}"/>
    <cellStyle name="Normal 399" xfId="2265" xr:uid="{E657C5C7-2073-41D2-A1B9-7F5D7938BD9F}"/>
    <cellStyle name="Normal 4" xfId="102" xr:uid="{00518FC8-08CC-44A2-BC8E-6B984FA01A4C}"/>
    <cellStyle name="Normal 4 10" xfId="27912" xr:uid="{A9A67FB8-382E-4F35-B864-8BA8F991A6AA}"/>
    <cellStyle name="Normal 4 11" xfId="940" xr:uid="{F06B4553-B7D4-4AAF-8FCB-03E30E001D55}"/>
    <cellStyle name="Normal 4 12" xfId="5" xr:uid="{00000000-0005-0000-0000-00001F000000}"/>
    <cellStyle name="Normal 4 16" xfId="743" xr:uid="{F2BE5AD2-6093-4242-AF4E-045801FC8B76}"/>
    <cellStyle name="Normal 4 16 2" xfId="28369" xr:uid="{0911C0E3-537C-4773-8372-8BBDEB6A870A}"/>
    <cellStyle name="Normal 4 16 3" xfId="18504" xr:uid="{229CE90D-C4F0-4D2B-A5F4-A5B7FC762A17}"/>
    <cellStyle name="Normal 4 2" xfId="42" xr:uid="{00000000-0005-0000-0000-000020000000}"/>
    <cellStyle name="Normal 4 2 10" xfId="29604" xr:uid="{746A9053-5889-43E5-BE3B-C1B7312645B1}"/>
    <cellStyle name="Normal 4 2 10 2" xfId="29605" xr:uid="{92106781-05EF-4503-84A2-B953A57D89EC}"/>
    <cellStyle name="Normal 4 2 10 2 2" xfId="29606" xr:uid="{8879BF25-831D-4359-B0C6-BB9BB8FE339D}"/>
    <cellStyle name="Normal 4 2 10 2 2 2" xfId="32508" xr:uid="{9439FCE3-95F9-4225-84B2-59A8FC4D6045}"/>
    <cellStyle name="Normal 4 2 10 2 2 2 2" xfId="35011" xr:uid="{2356A262-9EB4-4E44-84FE-C04DF4E1810C}"/>
    <cellStyle name="Normal 4 2 10 2 2 3" xfId="33185" xr:uid="{32F6171A-4010-465C-9BD1-C83784551BC4}"/>
    <cellStyle name="Normal 4 2 10 2 3" xfId="32131" xr:uid="{B0855252-A68D-4C76-A5E7-0C005CBE9CA5}"/>
    <cellStyle name="Normal 4 2 10 2 3 2" xfId="34633" xr:uid="{DD148C8F-A2FC-4DE2-9F3E-5B0417667304}"/>
    <cellStyle name="Normal 4 2 10 2 4" xfId="33184" xr:uid="{3DE90111-5901-4818-BE20-94A8BED03279}"/>
    <cellStyle name="Normal 4 2 10 3" xfId="29607" xr:uid="{0A3A1E0C-9B8B-49A1-B80C-A37858DC39BF}"/>
    <cellStyle name="Normal 4 2 10 3 2" xfId="29608" xr:uid="{59667166-3630-4B9D-9346-78DB5FF060FD}"/>
    <cellStyle name="Normal 4 2 10 3 2 2" xfId="32509" xr:uid="{230370A7-9883-4D96-B17B-2327360DF87F}"/>
    <cellStyle name="Normal 4 2 10 3 2 2 2" xfId="35012" xr:uid="{3D48D6FD-6178-496D-9BAA-23B4C35D8FCC}"/>
    <cellStyle name="Normal 4 2 10 3 2 3" xfId="33187" xr:uid="{4D956271-AC8D-4D96-81CB-3BEA6227212A}"/>
    <cellStyle name="Normal 4 2 10 3 3" xfId="32132" xr:uid="{528726D6-E590-457F-B7CB-268AAE49CB11}"/>
    <cellStyle name="Normal 4 2 10 3 3 2" xfId="34634" xr:uid="{84C01AF8-93CD-48BA-840A-DCEDFB6D47A5}"/>
    <cellStyle name="Normal 4 2 10 3 4" xfId="33186" xr:uid="{CB9E9DD7-F020-463C-B445-34BBC2D24B85}"/>
    <cellStyle name="Normal 4 2 10 4" xfId="29609" xr:uid="{8084D08B-F8B1-432A-8F91-19F06144A29E}"/>
    <cellStyle name="Normal 4 2 10 4 2" xfId="32507" xr:uid="{8BFF254D-5CD7-422F-9C19-6E20E1955AC6}"/>
    <cellStyle name="Normal 4 2 10 4 2 2" xfId="35010" xr:uid="{787C789B-A1AE-459A-A701-F6AAFF327FAD}"/>
    <cellStyle name="Normal 4 2 10 4 3" xfId="33188" xr:uid="{E1A75610-A920-4071-87C9-F6F57D91BB67}"/>
    <cellStyle name="Normal 4 2 10 5" xfId="32130" xr:uid="{54515ADB-A787-4932-810D-FA1FA925AF80}"/>
    <cellStyle name="Normal 4 2 10 5 2" xfId="34632" xr:uid="{BE3C0441-B36B-4FE1-85AE-524EF396E670}"/>
    <cellStyle name="Normal 4 2 10 6" xfId="33183" xr:uid="{29F61DFC-2339-4D0C-9DC4-522931BBB6BC}"/>
    <cellStyle name="Normal 4 2 11" xfId="29610" xr:uid="{AF1E7129-3C59-4ED8-B038-6294260B9C8C}"/>
    <cellStyle name="Normal 4 2 11 2" xfId="29611" xr:uid="{A558073A-B059-47E5-8FD2-027CC95FDB8B}"/>
    <cellStyle name="Normal 4 2 11 2 2" xfId="29612" xr:uid="{5891550D-A4E3-452C-860A-756AD44CEAE6}"/>
    <cellStyle name="Normal 4 2 11 2 2 2" xfId="32511" xr:uid="{54815E53-BEEC-4A4A-AC90-64118D1E698E}"/>
    <cellStyle name="Normal 4 2 11 2 2 2 2" xfId="35014" xr:uid="{33EEE764-2D89-416F-92B7-F2CA16EA1ED2}"/>
    <cellStyle name="Normal 4 2 11 2 2 3" xfId="33191" xr:uid="{F42B3C38-6FE9-49A5-B7E0-98213A416CF7}"/>
    <cellStyle name="Normal 4 2 11 2 3" xfId="32134" xr:uid="{53E93B5F-E6DA-4461-B209-77F363D70CFD}"/>
    <cellStyle name="Normal 4 2 11 2 3 2" xfId="34636" xr:uid="{93E92E81-28FF-4FB0-B4C4-5A9360C70B59}"/>
    <cellStyle name="Normal 4 2 11 2 4" xfId="33190" xr:uid="{66FB57A7-035C-4DEB-9DC7-D6E66603C0F2}"/>
    <cellStyle name="Normal 4 2 11 3" xfId="29613" xr:uid="{2F22FCCB-B59F-4B92-AA27-69F47E058FF1}"/>
    <cellStyle name="Normal 4 2 11 3 2" xfId="29614" xr:uid="{D028FD46-0188-4800-8F9C-9D5D4153DA14}"/>
    <cellStyle name="Normal 4 2 11 3 2 2" xfId="32512" xr:uid="{60213275-AC3C-43D7-9087-8ED489B5B640}"/>
    <cellStyle name="Normal 4 2 11 3 2 2 2" xfId="35015" xr:uid="{91ADEFBB-9E22-4F7C-8D6A-5BA6A4182BE3}"/>
    <cellStyle name="Normal 4 2 11 3 2 3" xfId="33193" xr:uid="{281A4694-9B5E-4655-85CC-567F828D5F2B}"/>
    <cellStyle name="Normal 4 2 11 3 3" xfId="32135" xr:uid="{B0A33A22-276D-48EB-A03E-D72561748763}"/>
    <cellStyle name="Normal 4 2 11 3 3 2" xfId="34637" xr:uid="{CD5BBF5F-7F2A-43F6-A8D3-EED0601EBE36}"/>
    <cellStyle name="Normal 4 2 11 3 4" xfId="33192" xr:uid="{5EFBB814-E975-4291-84C2-81836897C449}"/>
    <cellStyle name="Normal 4 2 11 4" xfId="29615" xr:uid="{D33ABEA4-1197-42F4-A30B-9C32569B615B}"/>
    <cellStyle name="Normal 4 2 11 4 2" xfId="32510" xr:uid="{44D3132B-5B1C-4832-B743-DC5E7EC86C14}"/>
    <cellStyle name="Normal 4 2 11 4 2 2" xfId="35013" xr:uid="{1CBB8D77-505D-409C-B954-8658825EF7B4}"/>
    <cellStyle name="Normal 4 2 11 4 3" xfId="33194" xr:uid="{7342DE6C-31EE-42F2-8AB8-2CA1617E6386}"/>
    <cellStyle name="Normal 4 2 11 5" xfId="32133" xr:uid="{754010F3-BD0F-43CE-88FD-337062D2440E}"/>
    <cellStyle name="Normal 4 2 11 5 2" xfId="34635" xr:uid="{F4B0FD3A-3A56-414B-AF24-6AE6E5DFE0FC}"/>
    <cellStyle name="Normal 4 2 11 6" xfId="33189" xr:uid="{CC025B4E-BCAA-4A30-8064-9323B8DF7138}"/>
    <cellStyle name="Normal 4 2 12" xfId="29616" xr:uid="{7F108909-68E3-4B17-971F-91BF1897B66F}"/>
    <cellStyle name="Normal 4 2 12 2" xfId="29617" xr:uid="{5D066232-6312-4B75-BF50-FD61FC87A5AF}"/>
    <cellStyle name="Normal 4 2 12 2 2" xfId="29618" xr:uid="{C7211448-51E7-4295-8ED3-B4624F31EC96}"/>
    <cellStyle name="Normal 4 2 12 2 2 2" xfId="32514" xr:uid="{06317019-05A4-4BCA-B441-7918857DB257}"/>
    <cellStyle name="Normal 4 2 12 2 2 2 2" xfId="35017" xr:uid="{F1E037BD-C049-4706-AE0E-23CF543A5CE0}"/>
    <cellStyle name="Normal 4 2 12 2 2 3" xfId="33197" xr:uid="{B7641AD8-6CFF-452E-9F42-9C22FB239E1F}"/>
    <cellStyle name="Normal 4 2 12 2 3" xfId="32137" xr:uid="{6620148A-C0DE-4EBA-B388-C8EF785D60DB}"/>
    <cellStyle name="Normal 4 2 12 2 3 2" xfId="34639" xr:uid="{B08F05D7-E7A3-4515-A353-058E0680A1CB}"/>
    <cellStyle name="Normal 4 2 12 2 4" xfId="33196" xr:uid="{533A5EAD-0273-4A86-BD27-518288D73A90}"/>
    <cellStyle name="Normal 4 2 12 3" xfId="29619" xr:uid="{9E40A6DF-6462-4F46-A46F-2CBEB331AEEF}"/>
    <cellStyle name="Normal 4 2 12 3 2" xfId="29620" xr:uid="{9EBFA8CD-196F-49BC-92E8-C4DCA12BEB66}"/>
    <cellStyle name="Normal 4 2 12 3 2 2" xfId="32515" xr:uid="{0D742B9E-81F7-47A3-98F3-E8167A4B10F9}"/>
    <cellStyle name="Normal 4 2 12 3 2 2 2" xfId="35018" xr:uid="{1BCD9D6B-236D-4D09-BB8F-BE70EE431F96}"/>
    <cellStyle name="Normal 4 2 12 3 2 3" xfId="33199" xr:uid="{85C81324-99F7-4ED8-B399-4F72908D66C0}"/>
    <cellStyle name="Normal 4 2 12 3 3" xfId="32138" xr:uid="{859552B6-541B-42C3-BE6C-87C6FC7C6AE9}"/>
    <cellStyle name="Normal 4 2 12 3 3 2" xfId="34640" xr:uid="{83CB20D8-4DC2-4920-BA60-518FFAC12828}"/>
    <cellStyle name="Normal 4 2 12 3 4" xfId="33198" xr:uid="{22147706-B1C6-4F9E-ACFB-646B91252731}"/>
    <cellStyle name="Normal 4 2 12 4" xfId="29621" xr:uid="{995B40AC-D508-41AB-82E4-64336F1F959F}"/>
    <cellStyle name="Normal 4 2 12 4 2" xfId="32513" xr:uid="{1F5B3E0F-BD83-49FB-B653-5983E18B0C79}"/>
    <cellStyle name="Normal 4 2 12 4 2 2" xfId="35016" xr:uid="{416948A6-578D-42EA-A4D5-322C816D6E49}"/>
    <cellStyle name="Normal 4 2 12 4 3" xfId="33200" xr:uid="{7D414D49-FDE3-493A-8E39-AFAF523250A9}"/>
    <cellStyle name="Normal 4 2 12 5" xfId="32136" xr:uid="{0632437C-59C1-4F57-945F-13CE8D262F58}"/>
    <cellStyle name="Normal 4 2 12 5 2" xfId="34638" xr:uid="{0BB989D4-C598-410D-91A1-D5D94FA324A2}"/>
    <cellStyle name="Normal 4 2 12 6" xfId="33195" xr:uid="{251E5602-9649-473B-9026-79A91645FE6A}"/>
    <cellStyle name="Normal 4 2 13" xfId="43" xr:uid="{00000000-0005-0000-0000-000021000000}"/>
    <cellStyle name="Normal 4 2 13 2" xfId="29622" xr:uid="{25D50F80-E099-49A6-80A6-D874B9409F20}"/>
    <cellStyle name="Normal 4 2 14" xfId="31918" xr:uid="{36A35239-D9E0-4FDD-B93D-74D4B2DC535E}"/>
    <cellStyle name="Normal 4 2 15" xfId="32840" xr:uid="{83DA5AD8-3DAF-4071-A50B-8279FD68DC0B}"/>
    <cellStyle name="Normal 4 2 15 2" xfId="35330" xr:uid="{8C5CD1FF-CF72-4A3E-8004-82562796D362}"/>
    <cellStyle name="Normal 4 2 16" xfId="169" xr:uid="{067BFFF6-16C4-4A8A-B685-C9251419A2C3}"/>
    <cellStyle name="Normal 4 2 2" xfId="114" xr:uid="{34EB1F72-7E45-4146-AFD8-8621DCAA7A20}"/>
    <cellStyle name="Normal 4 2 2 10" xfId="29624" xr:uid="{7AAF051C-E673-4E88-A0E0-D96652938B84}"/>
    <cellStyle name="Normal 4 2 2 11" xfId="29625" xr:uid="{4A3F9D2B-3928-44F8-98DB-E89DECF5A4DA}"/>
    <cellStyle name="Normal 4 2 2 12" xfId="29626" xr:uid="{451CB588-DFD1-471A-9D79-35BDD6192D87}"/>
    <cellStyle name="Normal 4 2 2 13" xfId="29627" xr:uid="{7DFD171D-8A71-41A0-86C2-F94A99E48C86}"/>
    <cellStyle name="Normal 4 2 2 13 2" xfId="29628" xr:uid="{2BF6ED7D-BC0C-492B-A20E-DBC36561AB4E}"/>
    <cellStyle name="Normal 4 2 2 13 2 2" xfId="32517" xr:uid="{C24723B7-F7D3-4001-83D7-754D1F212F50}"/>
    <cellStyle name="Normal 4 2 2 13 2 2 2" xfId="35020" xr:uid="{2656EE13-58CC-43E9-BB30-2967E17BC022}"/>
    <cellStyle name="Normal 4 2 2 13 2 3" xfId="33203" xr:uid="{5AF53D30-B9E6-4ACA-BA38-03542FC4F0C8}"/>
    <cellStyle name="Normal 4 2 2 13 3" xfId="32140" xr:uid="{464433AD-8982-434C-A7BC-FB7666AC24DF}"/>
    <cellStyle name="Normal 4 2 2 13 3 2" xfId="34642" xr:uid="{61598833-4044-4C9F-8DC2-668853120221}"/>
    <cellStyle name="Normal 4 2 2 13 4" xfId="33202" xr:uid="{23B9A96A-D663-47BB-B0C7-73F25B5AF0B9}"/>
    <cellStyle name="Normal 4 2 2 14" xfId="29629" xr:uid="{24075D27-3988-46DA-8E3E-211D2C400CE3}"/>
    <cellStyle name="Normal 4 2 2 14 2" xfId="29630" xr:uid="{4F264EDE-6A52-4ACA-BEDA-AD80DD0E0EA2}"/>
    <cellStyle name="Normal 4 2 2 14 2 2" xfId="32518" xr:uid="{29ED3F39-4143-4820-A580-301195B6569C}"/>
    <cellStyle name="Normal 4 2 2 14 2 2 2" xfId="35021" xr:uid="{997FEC2E-E42F-4141-ADF6-FEDC7F1A7BD6}"/>
    <cellStyle name="Normal 4 2 2 14 2 3" xfId="33205" xr:uid="{07436900-A141-42F5-9E01-371820643E3B}"/>
    <cellStyle name="Normal 4 2 2 14 3" xfId="32141" xr:uid="{BC5AE5B1-7F01-4EAA-A061-E07FB529036B}"/>
    <cellStyle name="Normal 4 2 2 14 3 2" xfId="34643" xr:uid="{3686D2DB-C837-45F0-A4ED-3D1BB056DEF8}"/>
    <cellStyle name="Normal 4 2 2 14 4" xfId="33204" xr:uid="{C2064374-5D94-41A7-875B-CB02660FA6BF}"/>
    <cellStyle name="Normal 4 2 2 15" xfId="29631" xr:uid="{33B00C0B-E11B-4788-B372-13DD2C88EB64}"/>
    <cellStyle name="Normal 4 2 2 15 2" xfId="32516" xr:uid="{E8ED480B-6DC3-4E1D-9EA7-52247D1178EA}"/>
    <cellStyle name="Normal 4 2 2 15 2 2" xfId="35019" xr:uid="{3D79A6D1-9EA8-4FBB-9423-0259299EBE62}"/>
    <cellStyle name="Normal 4 2 2 15 3" xfId="33206" xr:uid="{D8E27910-2ADA-41D2-BD17-E014A047C0DD}"/>
    <cellStyle name="Normal 4 2 2 16" xfId="31065" xr:uid="{8DCBF265-A8B9-46CE-ABE8-4491311969E4}"/>
    <cellStyle name="Normal 4 2 2 16 2" xfId="34016" xr:uid="{B9774E6F-701F-4EC9-809D-67241DF00601}"/>
    <cellStyle name="Normal 4 2 2 17" xfId="32139" xr:uid="{2651AEF6-39AD-4040-AD28-86970408A0D7}"/>
    <cellStyle name="Normal 4 2 2 17 2" xfId="34641" xr:uid="{E46C630F-60AC-4EF7-AA88-1C72D7C92C2B}"/>
    <cellStyle name="Normal 4 2 2 18" xfId="33201" xr:uid="{F62FEF69-25AD-49C2-9A47-BF86EB8B7782}"/>
    <cellStyle name="Normal 4 2 2 19" xfId="29623" xr:uid="{73C83220-4EC5-443C-A745-5E17DC9DFAA2}"/>
    <cellStyle name="Normal 4 2 2 2" xfId="14832" xr:uid="{3CA9C464-3FE2-4934-845F-B6CF1B56CAA1}"/>
    <cellStyle name="Normal 4 2 2 2 2" xfId="29633" xr:uid="{A9112A1A-75A8-4C46-99EE-53A5A5667935}"/>
    <cellStyle name="Normal 4 2 2 2 2 10" xfId="29634" xr:uid="{544744C7-5FE3-4A7F-AC8E-E2B71327D6FB}"/>
    <cellStyle name="Normal 4 2 2 2 2 10 2" xfId="29635" xr:uid="{7DDF7B2B-B1D7-4445-8AEF-C650A369CEE8}"/>
    <cellStyle name="Normal 4 2 2 2 2 10 2 2" xfId="32520" xr:uid="{4D9576BE-F616-45EE-9D7F-6B799060FE79}"/>
    <cellStyle name="Normal 4 2 2 2 2 10 2 2 2" xfId="35023" xr:uid="{0CC051A1-DDBF-4880-A570-D3C171FF8750}"/>
    <cellStyle name="Normal 4 2 2 2 2 10 2 3" xfId="33209" xr:uid="{6C3902CB-59FD-47A4-B796-842FA9349FE4}"/>
    <cellStyle name="Normal 4 2 2 2 2 10 3" xfId="32143" xr:uid="{E7453F9B-E60B-4DE6-9B91-520084C6FEE9}"/>
    <cellStyle name="Normal 4 2 2 2 2 10 3 2" xfId="34645" xr:uid="{0D4107FF-3685-4377-9CA3-413C4A3CB27B}"/>
    <cellStyle name="Normal 4 2 2 2 2 10 4" xfId="33208" xr:uid="{ECA93F15-1B6C-4ED8-A14B-466AADBCE2F6}"/>
    <cellStyle name="Normal 4 2 2 2 2 11" xfId="29636" xr:uid="{57774590-4232-438C-9565-88710718A977}"/>
    <cellStyle name="Normal 4 2 2 2 2 11 2" xfId="32519" xr:uid="{2ED0C935-CC0B-401E-8C1E-137308D810B1}"/>
    <cellStyle name="Normal 4 2 2 2 2 11 2 2" xfId="35022" xr:uid="{582F3D43-2601-4842-AA39-E6139D555842}"/>
    <cellStyle name="Normal 4 2 2 2 2 11 3" xfId="33210" xr:uid="{40BFC4A3-A99D-4078-ABE5-EC5A65EE5BA5}"/>
    <cellStyle name="Normal 4 2 2 2 2 12" xfId="32142" xr:uid="{9B8DD49E-7076-4AD8-AEAD-575162CE58E2}"/>
    <cellStyle name="Normal 4 2 2 2 2 12 2" xfId="34644" xr:uid="{1EDCE794-BEC5-415B-BD29-626381533F83}"/>
    <cellStyle name="Normal 4 2 2 2 2 13" xfId="33207" xr:uid="{EA05B299-0902-4835-82C2-C21D1391515B}"/>
    <cellStyle name="Normal 4 2 2 2 2 2" xfId="29637" xr:uid="{C7433C8E-5FC0-4AEE-B08D-971C2C4C3AB2}"/>
    <cellStyle name="Normal 4 2 2 2 2 3" xfId="29638" xr:uid="{D2A9B0B5-C18B-4B54-A82E-E1F0A1B6D57B}"/>
    <cellStyle name="Normal 4 2 2 2 2 4" xfId="29639" xr:uid="{61DD91BF-BDF1-4B67-9DE5-D2C93360E148}"/>
    <cellStyle name="Normal 4 2 2 2 2 5" xfId="29640" xr:uid="{3912DB3B-750C-422E-B2DC-5801520166FF}"/>
    <cellStyle name="Normal 4 2 2 2 2 6" xfId="29641" xr:uid="{49D78A95-3342-463C-9AF5-42FFD624A182}"/>
    <cellStyle name="Normal 4 2 2 2 2 7" xfId="29642" xr:uid="{275AD1B7-B3CD-4614-9ABF-3F8419CE5265}"/>
    <cellStyle name="Normal 4 2 2 2 2 8" xfId="29643" xr:uid="{308A8E7A-605E-497B-B6BE-E64324115A81}"/>
    <cellStyle name="Normal 4 2 2 2 2 9" xfId="29644" xr:uid="{47A74A95-7D50-4C06-805F-A35A3776B78E}"/>
    <cellStyle name="Normal 4 2 2 2 2 9 2" xfId="29645" xr:uid="{4716EA2F-7EA6-4FA8-96AC-D5307BFF2137}"/>
    <cellStyle name="Normal 4 2 2 2 2 9 2 2" xfId="32521" xr:uid="{AC52A801-BD4B-4A4B-AA53-B26F8516563E}"/>
    <cellStyle name="Normal 4 2 2 2 2 9 2 2 2" xfId="35024" xr:uid="{7D329C21-3415-4957-9C47-F71096D295A5}"/>
    <cellStyle name="Normal 4 2 2 2 2 9 2 3" xfId="33212" xr:uid="{36EE3C78-783E-4F0C-865F-EBA1AA6A41BE}"/>
    <cellStyle name="Normal 4 2 2 2 2 9 3" xfId="32144" xr:uid="{BF870514-B229-442B-8AD7-08A36BEA092F}"/>
    <cellStyle name="Normal 4 2 2 2 2 9 3 2" xfId="34646" xr:uid="{EE540130-E8A5-4AE3-B1E6-08E9ABA0C3AF}"/>
    <cellStyle name="Normal 4 2 2 2 2 9 4" xfId="33211" xr:uid="{38C2605B-BBD7-4183-8F03-89455D3C4D45}"/>
    <cellStyle name="Normal 4 2 2 2 3" xfId="29646" xr:uid="{B418E86D-9A7B-4AFE-B0A6-B56D52A81BA5}"/>
    <cellStyle name="Normal 4 2 2 2 3 2" xfId="29647" xr:uid="{DFAA77A7-9680-421E-8EAC-BB00F3949DA1}"/>
    <cellStyle name="Normal 4 2 2 2 3 2 2" xfId="29648" xr:uid="{D619036E-51CC-4F73-BB67-B06FE02378ED}"/>
    <cellStyle name="Normal 4 2 2 2 3 2 2 2" xfId="32523" xr:uid="{42988BF5-6256-49C2-BE5A-C496ECE50398}"/>
    <cellStyle name="Normal 4 2 2 2 3 2 2 2 2" xfId="35026" xr:uid="{259958BD-5A6E-4280-AC95-2BA7311DB783}"/>
    <cellStyle name="Normal 4 2 2 2 3 2 2 3" xfId="33215" xr:uid="{F77123C2-FC1E-4F64-8D00-AC5A4E94A590}"/>
    <cellStyle name="Normal 4 2 2 2 3 2 3" xfId="32146" xr:uid="{7C5518F4-D38B-48F6-920A-4E25883C049D}"/>
    <cellStyle name="Normal 4 2 2 2 3 2 3 2" xfId="34648" xr:uid="{C1F3AE0C-2866-4D2C-9BC8-60F36B49A44D}"/>
    <cellStyle name="Normal 4 2 2 2 3 2 4" xfId="33214" xr:uid="{21AFF0C7-BD9E-47FD-BAB0-5C222FE5510C}"/>
    <cellStyle name="Normal 4 2 2 2 3 3" xfId="29649" xr:uid="{8EFBC3C5-A598-4083-92DA-5CE9F44A6CE2}"/>
    <cellStyle name="Normal 4 2 2 2 3 3 2" xfId="29650" xr:uid="{8998C96D-41D2-40C8-A7F4-33B76B7D9D42}"/>
    <cellStyle name="Normal 4 2 2 2 3 3 2 2" xfId="32524" xr:uid="{194AABF0-C843-4FBD-BF52-7172561D96A0}"/>
    <cellStyle name="Normal 4 2 2 2 3 3 2 2 2" xfId="35027" xr:uid="{BAAF208B-04EA-4C98-A710-5C183BE87C78}"/>
    <cellStyle name="Normal 4 2 2 2 3 3 2 3" xfId="33217" xr:uid="{29877AD3-2803-4F63-BA2D-1CEAD549C84D}"/>
    <cellStyle name="Normal 4 2 2 2 3 3 3" xfId="32147" xr:uid="{8FAEE4CF-F975-4ABB-9EE4-32408B6C5FAA}"/>
    <cellStyle name="Normal 4 2 2 2 3 3 3 2" xfId="34649" xr:uid="{C2FF5588-0FC6-4F6F-911B-DE0A3FB121BB}"/>
    <cellStyle name="Normal 4 2 2 2 3 3 4" xfId="33216" xr:uid="{6307D858-4ED8-4392-8E80-9F92219C4C3A}"/>
    <cellStyle name="Normal 4 2 2 2 3 4" xfId="29651" xr:uid="{922CC701-EB8D-436F-B8E6-AB6014278362}"/>
    <cellStyle name="Normal 4 2 2 2 3 4 2" xfId="32522" xr:uid="{5ACD7C78-AD54-4AC7-B4F5-E07BA4927A09}"/>
    <cellStyle name="Normal 4 2 2 2 3 4 2 2" xfId="35025" xr:uid="{E6D40CE3-FF6A-4B4C-A50E-34B4F17B17E2}"/>
    <cellStyle name="Normal 4 2 2 2 3 4 3" xfId="33218" xr:uid="{90280DB6-DFA9-4020-B353-D18EBBE25115}"/>
    <cellStyle name="Normal 4 2 2 2 3 5" xfId="32145" xr:uid="{4B578F2F-3AAE-4EFB-905A-FEA21B8B39F2}"/>
    <cellStyle name="Normal 4 2 2 2 3 5 2" xfId="34647" xr:uid="{5935E5D0-FA8A-4CDF-B4A8-05352EAD4A6D}"/>
    <cellStyle name="Normal 4 2 2 2 3 6" xfId="33213" xr:uid="{192C73B9-6F4A-422C-8103-D49BFBD0F688}"/>
    <cellStyle name="Normal 4 2 2 2 4" xfId="29652" xr:uid="{8109EAC5-431C-4CF4-B9B1-D58D366CEA82}"/>
    <cellStyle name="Normal 4 2 2 2 4 2" xfId="29653" xr:uid="{FF73711C-4764-4CFB-AAC4-ECB0B0B4DF20}"/>
    <cellStyle name="Normal 4 2 2 2 4 2 2" xfId="29654" xr:uid="{2E29E1A6-5E51-4CDB-91E7-A6866397B9B1}"/>
    <cellStyle name="Normal 4 2 2 2 4 2 2 2" xfId="32526" xr:uid="{F6E6F2E0-C69E-4C7D-944A-CAA3E9B0AEAA}"/>
    <cellStyle name="Normal 4 2 2 2 4 2 2 2 2" xfId="35029" xr:uid="{DB52E9F7-E06C-4A5A-8174-E15545940862}"/>
    <cellStyle name="Normal 4 2 2 2 4 2 2 3" xfId="33221" xr:uid="{5FE95CC2-CB33-4C91-B570-66D85A9AE687}"/>
    <cellStyle name="Normal 4 2 2 2 4 2 3" xfId="32149" xr:uid="{F3FE9731-E139-444D-87CE-620DE807C3AE}"/>
    <cellStyle name="Normal 4 2 2 2 4 2 3 2" xfId="34651" xr:uid="{7BF16CCA-CAC4-47F6-A14A-0D17A5476E71}"/>
    <cellStyle name="Normal 4 2 2 2 4 2 4" xfId="33220" xr:uid="{3723210F-DA4E-4CA3-BDFC-F43DEAB7B61F}"/>
    <cellStyle name="Normal 4 2 2 2 4 3" xfId="29655" xr:uid="{FED885F1-E1C7-4D56-AB69-34300090D558}"/>
    <cellStyle name="Normal 4 2 2 2 4 3 2" xfId="29656" xr:uid="{DA1A44FA-2893-441A-8A05-00A6218470FF}"/>
    <cellStyle name="Normal 4 2 2 2 4 3 2 2" xfId="32527" xr:uid="{5C14BC92-2B12-40C8-A7AE-046B250E7D09}"/>
    <cellStyle name="Normal 4 2 2 2 4 3 2 2 2" xfId="35030" xr:uid="{4888A278-1B6F-48BC-A578-CAFEBD8D5A7B}"/>
    <cellStyle name="Normal 4 2 2 2 4 3 2 3" xfId="33223" xr:uid="{73F05016-DA1E-4462-A29F-9F2EACB5E64F}"/>
    <cellStyle name="Normal 4 2 2 2 4 3 3" xfId="32150" xr:uid="{8E589415-D12C-4C3A-90B7-20670BACA1B6}"/>
    <cellStyle name="Normal 4 2 2 2 4 3 3 2" xfId="34652" xr:uid="{0A1F589A-475E-4043-91FD-32F6B28727FE}"/>
    <cellStyle name="Normal 4 2 2 2 4 3 4" xfId="33222" xr:uid="{911FD0D1-0366-451F-B8F6-3316C3CC8789}"/>
    <cellStyle name="Normal 4 2 2 2 4 4" xfId="29657" xr:uid="{03E4BC0A-221C-4F64-B191-9C7CC6DAE4A0}"/>
    <cellStyle name="Normal 4 2 2 2 4 4 2" xfId="32525" xr:uid="{7C542519-7454-497F-9665-BAC22216EF3E}"/>
    <cellStyle name="Normal 4 2 2 2 4 4 2 2" xfId="35028" xr:uid="{09B0C8A0-98BF-4DC5-A868-C6BFEF2AE5F1}"/>
    <cellStyle name="Normal 4 2 2 2 4 4 3" xfId="33224" xr:uid="{9396168E-5578-4641-8958-7376F908F2A3}"/>
    <cellStyle name="Normal 4 2 2 2 4 5" xfId="32148" xr:uid="{35BEE2DB-C4BD-49DD-8378-110A73A508D1}"/>
    <cellStyle name="Normal 4 2 2 2 4 5 2" xfId="34650" xr:uid="{A2CAAE6F-82ED-412D-9DFE-9AA7A60B9BED}"/>
    <cellStyle name="Normal 4 2 2 2 4 6" xfId="33219" xr:uid="{0810D53D-7728-4182-B249-86134F6BF1B4}"/>
    <cellStyle name="Normal 4 2 2 2 5" xfId="29658" xr:uid="{63E291B8-0925-4132-851C-D117880A0676}"/>
    <cellStyle name="Normal 4 2 2 2 5 2" xfId="29659" xr:uid="{6F7FBCAC-AEC3-45B9-9DAF-8C9E7C8A599B}"/>
    <cellStyle name="Normal 4 2 2 2 5 2 2" xfId="29660" xr:uid="{60DF55F2-D9C5-4FBE-9D48-307968550499}"/>
    <cellStyle name="Normal 4 2 2 2 5 2 2 2" xfId="32529" xr:uid="{E7349D44-6C68-44FE-AFBD-9323C2B12534}"/>
    <cellStyle name="Normal 4 2 2 2 5 2 2 2 2" xfId="35032" xr:uid="{52892A98-55CF-4656-B7A1-97660A91073A}"/>
    <cellStyle name="Normal 4 2 2 2 5 2 2 3" xfId="33227" xr:uid="{970BAEB0-6591-4645-8A37-26D4193CBAE6}"/>
    <cellStyle name="Normal 4 2 2 2 5 2 3" xfId="32152" xr:uid="{31048CAC-98E6-4DDC-8551-FB458366C139}"/>
    <cellStyle name="Normal 4 2 2 2 5 2 3 2" xfId="34654" xr:uid="{F344DD47-96DE-40A1-B558-AAED20FA47DC}"/>
    <cellStyle name="Normal 4 2 2 2 5 2 4" xfId="33226" xr:uid="{92108556-1CAC-4D4F-B4BA-5F5DA6EAD53D}"/>
    <cellStyle name="Normal 4 2 2 2 5 3" xfId="29661" xr:uid="{5028E330-074E-478F-8D91-F53883D40184}"/>
    <cellStyle name="Normal 4 2 2 2 5 3 2" xfId="29662" xr:uid="{E8F43D61-8771-460E-B2B9-38A225D00B28}"/>
    <cellStyle name="Normal 4 2 2 2 5 3 2 2" xfId="32530" xr:uid="{7FB80A3D-D2E0-40B6-AF05-658F2CC533CD}"/>
    <cellStyle name="Normal 4 2 2 2 5 3 2 2 2" xfId="35033" xr:uid="{23927D22-C5CB-4BA6-A50A-7F4FC0D1B98A}"/>
    <cellStyle name="Normal 4 2 2 2 5 3 2 3" xfId="33229" xr:uid="{D9AD67E2-EFDD-4AC1-B3E5-099D8B43667A}"/>
    <cellStyle name="Normal 4 2 2 2 5 3 3" xfId="32153" xr:uid="{FCA34A5B-1A2A-45BE-B081-DBCB287F6750}"/>
    <cellStyle name="Normal 4 2 2 2 5 3 3 2" xfId="34655" xr:uid="{9AD894FD-62C2-49E9-A807-BE33951A7B17}"/>
    <cellStyle name="Normal 4 2 2 2 5 3 4" xfId="33228" xr:uid="{DF286849-C313-4469-8A26-01FA9E7211C2}"/>
    <cellStyle name="Normal 4 2 2 2 5 4" xfId="29663" xr:uid="{E665DBBB-AF52-47F5-88CD-3C6AE781E423}"/>
    <cellStyle name="Normal 4 2 2 2 5 4 2" xfId="32528" xr:uid="{9BA3E1A3-E86F-4F74-8BBA-B076C14B9CFE}"/>
    <cellStyle name="Normal 4 2 2 2 5 4 2 2" xfId="35031" xr:uid="{232A9D7F-032F-4DB6-821F-D5E54F8F07CB}"/>
    <cellStyle name="Normal 4 2 2 2 5 4 3" xfId="33230" xr:uid="{2E793536-7C36-4098-8433-F9376BD3DDD6}"/>
    <cellStyle name="Normal 4 2 2 2 5 5" xfId="32151" xr:uid="{7AA78631-4125-4A31-B267-15758671D165}"/>
    <cellStyle name="Normal 4 2 2 2 5 5 2" xfId="34653" xr:uid="{BAC23878-DE32-4943-A64C-CB6AA244F98F}"/>
    <cellStyle name="Normal 4 2 2 2 5 6" xfId="33225" xr:uid="{EF1B07B2-5BEF-4E04-9388-B40D08D0D91C}"/>
    <cellStyle name="Normal 4 2 2 2 6" xfId="29664" xr:uid="{C0F674B3-D76D-4509-901F-E9EB2B6DA5F7}"/>
    <cellStyle name="Normal 4 2 2 2 6 2" xfId="29665" xr:uid="{B4719A2F-05A0-431E-8E20-622215C22B6D}"/>
    <cellStyle name="Normal 4 2 2 2 6 2 2" xfId="29666" xr:uid="{D52267F6-954C-4EA4-A1C0-1E248ED55452}"/>
    <cellStyle name="Normal 4 2 2 2 6 2 2 2" xfId="32532" xr:uid="{B155171C-3EAD-4242-B461-640EAF831AF1}"/>
    <cellStyle name="Normal 4 2 2 2 6 2 2 2 2" xfId="35035" xr:uid="{C483A63D-B420-41EC-8D7F-07974C693362}"/>
    <cellStyle name="Normal 4 2 2 2 6 2 2 3" xfId="33233" xr:uid="{1AFCCCAF-CE69-4CBA-9D6E-7D7C41C193EF}"/>
    <cellStyle name="Normal 4 2 2 2 6 2 3" xfId="32155" xr:uid="{4ADD00B4-874F-4D7C-B7C3-80359886E489}"/>
    <cellStyle name="Normal 4 2 2 2 6 2 3 2" xfId="34657" xr:uid="{1D654CC9-5991-4F76-8259-13021DCEAEBC}"/>
    <cellStyle name="Normal 4 2 2 2 6 2 4" xfId="33232" xr:uid="{297383BC-92C6-4625-837C-C44C3EE2096B}"/>
    <cellStyle name="Normal 4 2 2 2 6 3" xfId="29667" xr:uid="{E82B55A8-30C9-4694-A820-3525A176F554}"/>
    <cellStyle name="Normal 4 2 2 2 6 3 2" xfId="29668" xr:uid="{A42B1604-417A-497F-91D9-586B115B4138}"/>
    <cellStyle name="Normal 4 2 2 2 6 3 2 2" xfId="32533" xr:uid="{243BEFE5-C839-4259-835F-7C7377048C86}"/>
    <cellStyle name="Normal 4 2 2 2 6 3 2 2 2" xfId="35036" xr:uid="{06605C3E-62F9-4039-BD9C-A65C5F1867EF}"/>
    <cellStyle name="Normal 4 2 2 2 6 3 2 3" xfId="33235" xr:uid="{3377ED20-5784-49C7-A35A-7D70FEA8F390}"/>
    <cellStyle name="Normal 4 2 2 2 6 3 3" xfId="32156" xr:uid="{FFE62EB2-FAC9-433B-A61F-C9A824521B75}"/>
    <cellStyle name="Normal 4 2 2 2 6 3 3 2" xfId="34658" xr:uid="{03E18DEA-C86E-48D6-866C-8F74CBFD564E}"/>
    <cellStyle name="Normal 4 2 2 2 6 3 4" xfId="33234" xr:uid="{A0203D83-6992-466D-BD60-AC1A4FF1E8AE}"/>
    <cellStyle name="Normal 4 2 2 2 6 4" xfId="29669" xr:uid="{BE838A3B-E135-492E-9069-98895AA11CEB}"/>
    <cellStyle name="Normal 4 2 2 2 6 4 2" xfId="32531" xr:uid="{DC85E2C9-8EC9-46C3-A1F0-6EC8EE1A4C39}"/>
    <cellStyle name="Normal 4 2 2 2 6 4 2 2" xfId="35034" xr:uid="{E14910C1-F0F6-4323-BEA6-11481BFA9C9B}"/>
    <cellStyle name="Normal 4 2 2 2 6 4 3" xfId="33236" xr:uid="{64429807-781A-424F-BE2C-4F0CED123360}"/>
    <cellStyle name="Normal 4 2 2 2 6 5" xfId="32154" xr:uid="{F385B0B0-1D2F-425E-889A-13452E36D1E5}"/>
    <cellStyle name="Normal 4 2 2 2 6 5 2" xfId="34656" xr:uid="{C70DC209-C81F-4E18-9CBC-75A9C7A165F4}"/>
    <cellStyle name="Normal 4 2 2 2 6 6" xfId="33231" xr:uid="{59A4FB40-4CEB-4F3B-A9D4-65AA5F0B4F76}"/>
    <cellStyle name="Normal 4 2 2 2 7" xfId="29670" xr:uid="{0821AAB5-656F-4D67-A573-3383E26221E7}"/>
    <cellStyle name="Normal 4 2 2 2 7 2" xfId="29671" xr:uid="{7F111394-021E-4297-AF4B-8E2D698C1EDF}"/>
    <cellStyle name="Normal 4 2 2 2 7 2 2" xfId="29672" xr:uid="{8A7D7362-4077-4A82-888C-E30EEE260379}"/>
    <cellStyle name="Normal 4 2 2 2 7 2 2 2" xfId="32535" xr:uid="{1FB3E531-531E-49C0-82B3-52316CE0527D}"/>
    <cellStyle name="Normal 4 2 2 2 7 2 2 2 2" xfId="35038" xr:uid="{CA5D1504-4F4B-4562-9900-44C1C058BFBD}"/>
    <cellStyle name="Normal 4 2 2 2 7 2 2 3" xfId="33239" xr:uid="{C60C0535-536A-485F-97DD-3105319724B1}"/>
    <cellStyle name="Normal 4 2 2 2 7 2 3" xfId="32158" xr:uid="{5FD5AC10-E9AE-481C-8104-39C3516B3CE2}"/>
    <cellStyle name="Normal 4 2 2 2 7 2 3 2" xfId="34660" xr:uid="{74A812A0-3F4E-4C07-8E65-FF13FB1E263D}"/>
    <cellStyle name="Normal 4 2 2 2 7 2 4" xfId="33238" xr:uid="{C9448929-CF98-4645-94FA-A00B8D85F781}"/>
    <cellStyle name="Normal 4 2 2 2 7 3" xfId="29673" xr:uid="{2EC1BEE1-A00C-4B05-BE94-0C557378BDDA}"/>
    <cellStyle name="Normal 4 2 2 2 7 3 2" xfId="29674" xr:uid="{08507178-00DE-405F-93B1-47C87C13B034}"/>
    <cellStyle name="Normal 4 2 2 2 7 3 2 2" xfId="32536" xr:uid="{8269F6D6-7E61-4C32-B1E5-82453C2FCB8A}"/>
    <cellStyle name="Normal 4 2 2 2 7 3 2 2 2" xfId="35039" xr:uid="{CC3D0045-1E7A-48A6-8595-3095B79A07AD}"/>
    <cellStyle name="Normal 4 2 2 2 7 3 2 3" xfId="33241" xr:uid="{F70C56DE-A6A2-4612-83B4-75CDC8C91C2D}"/>
    <cellStyle name="Normal 4 2 2 2 7 3 3" xfId="32159" xr:uid="{FA21211C-3461-4024-8654-DE48F1A741B2}"/>
    <cellStyle name="Normal 4 2 2 2 7 3 3 2" xfId="34661" xr:uid="{CD654E9D-B33F-4BB1-971E-F85175FBBC08}"/>
    <cellStyle name="Normal 4 2 2 2 7 3 4" xfId="33240" xr:uid="{EA41F8F7-6A05-44DC-8557-73E99BF24125}"/>
    <cellStyle name="Normal 4 2 2 2 7 4" xfId="29675" xr:uid="{05882F90-AFA1-482E-ACF2-BEE2EDAE808A}"/>
    <cellStyle name="Normal 4 2 2 2 7 4 2" xfId="32534" xr:uid="{EF3797A9-C15E-425C-BCFE-CCE7408CBFE9}"/>
    <cellStyle name="Normal 4 2 2 2 7 4 2 2" xfId="35037" xr:uid="{4E019027-FEA5-4CB8-94AA-40EF50E6F60E}"/>
    <cellStyle name="Normal 4 2 2 2 7 4 3" xfId="33242" xr:uid="{F734747C-BE12-420E-BDFE-9729D9AB9D95}"/>
    <cellStyle name="Normal 4 2 2 2 7 5" xfId="32157" xr:uid="{52752554-968F-48A3-BB01-C9CDC6A4632B}"/>
    <cellStyle name="Normal 4 2 2 2 7 5 2" xfId="34659" xr:uid="{ECF33FDD-92E0-40D2-AF9D-247218B0C0A4}"/>
    <cellStyle name="Normal 4 2 2 2 7 6" xfId="33237" xr:uid="{DF54BE02-26F6-4E7F-8858-45FBAABFBADF}"/>
    <cellStyle name="Normal 4 2 2 2 8" xfId="29676" xr:uid="{EEE5BE5F-E8E6-42FD-A6C0-B6B387CCBAF8}"/>
    <cellStyle name="Normal 4 2 2 2 8 2" xfId="29677" xr:uid="{EEAB2E88-BAC9-454C-8486-EF09F2732D21}"/>
    <cellStyle name="Normal 4 2 2 2 8 2 2" xfId="29678" xr:uid="{6AE04BF5-8C03-4B83-A376-0129AA1B202E}"/>
    <cellStyle name="Normal 4 2 2 2 8 2 2 2" xfId="32538" xr:uid="{4FD9EB12-5D0C-4849-924F-E8EE7C626111}"/>
    <cellStyle name="Normal 4 2 2 2 8 2 2 2 2" xfId="35041" xr:uid="{73A55049-B6EF-4043-A672-F9E60AEC1063}"/>
    <cellStyle name="Normal 4 2 2 2 8 2 2 3" xfId="33245" xr:uid="{B91FEDF2-347A-4EF9-82A9-CCA733BA259E}"/>
    <cellStyle name="Normal 4 2 2 2 8 2 3" xfId="32161" xr:uid="{9FBAFC02-B2DC-47C5-9784-8052C16239C3}"/>
    <cellStyle name="Normal 4 2 2 2 8 2 3 2" xfId="34663" xr:uid="{6DC7988D-2EB8-41EB-A35F-C5CDF6CF63B0}"/>
    <cellStyle name="Normal 4 2 2 2 8 2 4" xfId="33244" xr:uid="{99C63D17-4164-4822-B989-96FF0C952ED1}"/>
    <cellStyle name="Normal 4 2 2 2 8 3" xfId="29679" xr:uid="{3F1E5748-882A-4A51-8C22-711C0E4E43DB}"/>
    <cellStyle name="Normal 4 2 2 2 8 3 2" xfId="29680" xr:uid="{15B45DE3-D192-417C-BF0E-22219D5550CA}"/>
    <cellStyle name="Normal 4 2 2 2 8 3 2 2" xfId="32539" xr:uid="{241039F0-5E71-490F-8D4C-4774A59B0263}"/>
    <cellStyle name="Normal 4 2 2 2 8 3 2 2 2" xfId="35042" xr:uid="{4E654F49-D177-4E69-BCFD-8479F4CCF6D7}"/>
    <cellStyle name="Normal 4 2 2 2 8 3 2 3" xfId="33247" xr:uid="{F86EBE67-DC39-4081-B076-C87A62D1A820}"/>
    <cellStyle name="Normal 4 2 2 2 8 3 3" xfId="32162" xr:uid="{989C458B-208A-4B8F-850A-FF179EC02887}"/>
    <cellStyle name="Normal 4 2 2 2 8 3 3 2" xfId="34664" xr:uid="{37E13F81-6BB0-4D09-8A68-0E5FC0734F93}"/>
    <cellStyle name="Normal 4 2 2 2 8 3 4" xfId="33246" xr:uid="{92071684-43CC-4BD2-85D1-25E2A4CD67A9}"/>
    <cellStyle name="Normal 4 2 2 2 8 4" xfId="29681" xr:uid="{7D6EA33B-8524-44C4-8D71-74A465C5C9FC}"/>
    <cellStyle name="Normal 4 2 2 2 8 4 2" xfId="32537" xr:uid="{A3BBDA9C-73D4-4CA2-BD0F-0D0A84010410}"/>
    <cellStyle name="Normal 4 2 2 2 8 4 2 2" xfId="35040" xr:uid="{F8585D3D-FCE6-44B6-976A-76BAA782F478}"/>
    <cellStyle name="Normal 4 2 2 2 8 4 3" xfId="33248" xr:uid="{BE439AE8-EE30-46C6-B81B-78232B70FC69}"/>
    <cellStyle name="Normal 4 2 2 2 8 5" xfId="32160" xr:uid="{CD9CF783-B00D-46D8-9C5C-D8ACBB5F47CC}"/>
    <cellStyle name="Normal 4 2 2 2 8 5 2" xfId="34662" xr:uid="{D26677F4-3250-453A-A4BA-72AE2EFDDC25}"/>
    <cellStyle name="Normal 4 2 2 2 8 6" xfId="33243" xr:uid="{953BA9C6-DAA1-4DE3-8CC7-27BE59DC4C53}"/>
    <cellStyle name="Normal 4 2 2 2 9" xfId="29632" xr:uid="{C9FA4858-212A-4F6B-AC98-3E2A932E0B8C}"/>
    <cellStyle name="Normal 4 2 2 3" xfId="15998" xr:uid="{E6BD3601-429D-4AEF-94C6-ED6F7BB6C7E7}"/>
    <cellStyle name="Normal 4 2 2 3 2" xfId="29682" xr:uid="{135D838C-8456-4193-A95A-850005D7486A}"/>
    <cellStyle name="Normal 4 2 2 4" xfId="18513" xr:uid="{ACEA942A-0E52-45CB-80B6-B400396A080C}"/>
    <cellStyle name="Normal 4 2 2 4 2" xfId="29683" xr:uid="{38A7CAE3-DA42-4012-97CA-003FE64A496B}"/>
    <cellStyle name="Normal 4 2 2 5" xfId="2440" xr:uid="{659DA65F-A3DB-4A4C-9190-4900BECE0ED9}"/>
    <cellStyle name="Normal 4 2 2 5 2" xfId="29684" xr:uid="{02862309-F578-49C8-AFD0-2A765C9EEDAB}"/>
    <cellStyle name="Normal 4 2 2 6" xfId="29685" xr:uid="{E0E07CAA-9733-4CE9-9E4D-3D3D91825D7F}"/>
    <cellStyle name="Normal 4 2 2 7" xfId="29686" xr:uid="{0D5F06CF-E0CC-4150-BAE0-5D5C0D810CDA}"/>
    <cellStyle name="Normal 4 2 2 8" xfId="29687" xr:uid="{2FFA690F-EF4B-4288-BD31-49ED7D6B5320}"/>
    <cellStyle name="Normal 4 2 2 9" xfId="29688" xr:uid="{18BD829B-CE3B-4ED7-894C-653A19506ECE}"/>
    <cellStyle name="Normal 4 2 3" xfId="393" xr:uid="{181C9486-1B3D-46F7-8B79-3EB3876A63F6}"/>
    <cellStyle name="Normal 4 2 3 2" xfId="28141" xr:uid="{E13F0160-5F69-44CB-95DE-DEB2877E5376}"/>
    <cellStyle name="Normal 4 2 3 2 2" xfId="29690" xr:uid="{3D5A4A9E-9041-437C-AE0A-18B02ECEDD3E}"/>
    <cellStyle name="Normal 4 2 3 2 2 2" xfId="29691" xr:uid="{E7BCA340-EF46-4ADD-B367-EE3EDD164B29}"/>
    <cellStyle name="Normal 4 2 3 2 2 2 2" xfId="29692" xr:uid="{1748EDAA-2658-4E41-9DC3-09A3C4D3C94D}"/>
    <cellStyle name="Normal 4 2 3 2 2 2 2 2" xfId="32542" xr:uid="{556E81C5-94C1-4567-A8B6-81C7230B750E}"/>
    <cellStyle name="Normal 4 2 3 2 2 2 2 2 2" xfId="35045" xr:uid="{A6074655-9C4C-498D-82AC-291DC26BF5CA}"/>
    <cellStyle name="Normal 4 2 3 2 2 2 2 3" xfId="33252" xr:uid="{1A7D2966-33F0-4B4C-8A5D-FEFD8B6C1D13}"/>
    <cellStyle name="Normal 4 2 3 2 2 2 3" xfId="32165" xr:uid="{08525480-8EDE-4EE1-AE2E-2CB73812218B}"/>
    <cellStyle name="Normal 4 2 3 2 2 2 3 2" xfId="34667" xr:uid="{1393775D-BE16-47B2-A142-FBCF62455C74}"/>
    <cellStyle name="Normal 4 2 3 2 2 2 4" xfId="33251" xr:uid="{20AA17F5-808C-4BFE-94A2-B91C732EAF2D}"/>
    <cellStyle name="Normal 4 2 3 2 2 3" xfId="29693" xr:uid="{5A7D3912-7F41-45BE-9A62-D556C52285FF}"/>
    <cellStyle name="Normal 4 2 3 2 2 3 2" xfId="29694" xr:uid="{9440A78C-E3EE-42FB-A90B-49753AA214D5}"/>
    <cellStyle name="Normal 4 2 3 2 2 3 2 2" xfId="32543" xr:uid="{604BF82C-74F0-400B-843D-9423838CA44F}"/>
    <cellStyle name="Normal 4 2 3 2 2 3 2 2 2" xfId="35046" xr:uid="{0DB9F94F-ED53-45D2-8883-1DFD93E2D6BF}"/>
    <cellStyle name="Normal 4 2 3 2 2 3 2 3" xfId="33254" xr:uid="{05CB3583-0B32-4CD4-A871-473207B5C1A6}"/>
    <cellStyle name="Normal 4 2 3 2 2 3 3" xfId="32166" xr:uid="{1CB285D7-B280-4EF8-82D5-1F4D1B7EBCBA}"/>
    <cellStyle name="Normal 4 2 3 2 2 3 3 2" xfId="34668" xr:uid="{3C538851-8D8D-4E88-8136-524DDD10B557}"/>
    <cellStyle name="Normal 4 2 3 2 2 3 4" xfId="33253" xr:uid="{83C4BE6B-7E5B-49C7-8FF9-0D3DFD0C8D7D}"/>
    <cellStyle name="Normal 4 2 3 2 2 4" xfId="29695" xr:uid="{82AD87F5-B87D-4A41-8D56-465BF84C326F}"/>
    <cellStyle name="Normal 4 2 3 2 2 4 2" xfId="32541" xr:uid="{DF1F0D1B-BA68-4002-B816-9275D1129989}"/>
    <cellStyle name="Normal 4 2 3 2 2 4 2 2" xfId="35044" xr:uid="{43DBF5D8-E516-4C83-81F2-BD991F236181}"/>
    <cellStyle name="Normal 4 2 3 2 2 4 3" xfId="33255" xr:uid="{48193E39-1A16-4D1B-8AE0-26FAF76DC336}"/>
    <cellStyle name="Normal 4 2 3 2 2 5" xfId="32164" xr:uid="{0772079B-0CAD-433C-93E4-23B7B90CD7D9}"/>
    <cellStyle name="Normal 4 2 3 2 2 5 2" xfId="34666" xr:uid="{D89699BD-56E0-43EC-932E-5BED05944D74}"/>
    <cellStyle name="Normal 4 2 3 2 2 6" xfId="33250" xr:uid="{3DBF0B24-F0CB-48EA-9742-F2397D6F00D6}"/>
    <cellStyle name="Normal 4 2 3 3" xfId="14454" xr:uid="{2DAB3334-FCB8-412B-9E29-B1899BB3C559}"/>
    <cellStyle name="Normal 4 2 3 3 2" xfId="29697" xr:uid="{97E33F42-C7AF-4587-B351-505E90E62016}"/>
    <cellStyle name="Normal 4 2 3 3 2 2" xfId="32544" xr:uid="{F163CACA-E886-4A98-AEE5-EBD1BB78B248}"/>
    <cellStyle name="Normal 4 2 3 3 2 2 2" xfId="35047" xr:uid="{916B96A0-C493-4FA4-8C44-1CC8C724C3EE}"/>
    <cellStyle name="Normal 4 2 3 3 2 3" xfId="33257" xr:uid="{C78BD524-F9E5-40DF-B8D0-9F0614E3E4F5}"/>
    <cellStyle name="Normal 4 2 3 3 3" xfId="32167" xr:uid="{F333E08D-8166-48E0-BD4E-BF24A873F4E3}"/>
    <cellStyle name="Normal 4 2 3 3 3 2" xfId="34669" xr:uid="{41F80490-B4CD-4018-AE69-B381ACB2B3C2}"/>
    <cellStyle name="Normal 4 2 3 3 4" xfId="33256" xr:uid="{5DAE9172-B884-4E4B-A0FB-7228A65954E9}"/>
    <cellStyle name="Normal 4 2 3 3 5" xfId="29696" xr:uid="{E1229833-5E16-4508-94F2-7DB82C869307}"/>
    <cellStyle name="Normal 4 2 3 4" xfId="29698" xr:uid="{C7531F6A-DA29-4EBA-B3A6-F668140914C7}"/>
    <cellStyle name="Normal 4 2 3 4 2" xfId="29699" xr:uid="{19CEDA32-CB8F-497E-AAE6-92453F59DB45}"/>
    <cellStyle name="Normal 4 2 3 4 2 2" xfId="32545" xr:uid="{9DB61068-759F-4E5C-82B4-8ACC77A3E307}"/>
    <cellStyle name="Normal 4 2 3 4 2 2 2" xfId="35048" xr:uid="{5C1C9553-180F-494E-A57C-DF746D95189D}"/>
    <cellStyle name="Normal 4 2 3 4 2 3" xfId="33259" xr:uid="{868EC16B-73FB-4132-AC1A-0F6A13724EA3}"/>
    <cellStyle name="Normal 4 2 3 4 3" xfId="32168" xr:uid="{484487C1-8799-440C-A4FD-A4CD8C79043E}"/>
    <cellStyle name="Normal 4 2 3 4 3 2" xfId="34670" xr:uid="{E8979893-093F-481D-8257-597FC26618F4}"/>
    <cellStyle name="Normal 4 2 3 4 4" xfId="33258" xr:uid="{E5920ABB-DD04-4545-85A5-D98D9EE6FAF8}"/>
    <cellStyle name="Normal 4 2 3 5" xfId="29700" xr:uid="{9BB7A2BC-8495-4DAC-8563-0C89C7FF120A}"/>
    <cellStyle name="Normal 4 2 3 5 2" xfId="32540" xr:uid="{50C4BB03-D650-46F0-8B4C-65E930A84878}"/>
    <cellStyle name="Normal 4 2 3 5 2 2" xfId="35043" xr:uid="{CE3D8F09-D0F9-4BB0-8EA8-75A08C1B2567}"/>
    <cellStyle name="Normal 4 2 3 5 3" xfId="33260" xr:uid="{46FE38AC-3959-4D87-BA1A-C32551B1E798}"/>
    <cellStyle name="Normal 4 2 3 6" xfId="32163" xr:uid="{3C30603A-4114-461F-8F0E-C3252746C91D}"/>
    <cellStyle name="Normal 4 2 3 6 2" xfId="34665" xr:uid="{B24E1A01-AE7A-4AC4-8106-7F28A1E0C1D5}"/>
    <cellStyle name="Normal 4 2 3 7" xfId="33249" xr:uid="{9D8DC9B2-BC1F-4C0F-A437-FE35B69B423D}"/>
    <cellStyle name="Normal 4 2 3 8" xfId="29689" xr:uid="{03AD0759-EA5F-4267-A832-1DF73068DD02}"/>
    <cellStyle name="Normal 4 2 4" xfId="271" xr:uid="{C22E1D77-A95A-4F58-AF27-4269E0D85601}"/>
    <cellStyle name="Normal 4 2 4 2" xfId="28037" xr:uid="{AC08EB2D-0744-46FC-975B-D8D22F18181D}"/>
    <cellStyle name="Normal 4 2 4 2 2" xfId="29703" xr:uid="{0D86CF1B-3E59-4674-8A88-56DED51354C4}"/>
    <cellStyle name="Normal 4 2 4 2 2 2" xfId="32547" xr:uid="{FC76AF86-294F-416E-BC4B-606B08FE3C3F}"/>
    <cellStyle name="Normal 4 2 4 2 2 2 2" xfId="35050" xr:uid="{4B9CA347-C863-49EA-8601-5A3CEA1CFA7D}"/>
    <cellStyle name="Normal 4 2 4 2 2 3" xfId="33263" xr:uid="{38C8B03D-2E77-42B9-8DCB-490BC24A5E81}"/>
    <cellStyle name="Normal 4 2 4 2 3" xfId="32170" xr:uid="{8F856FF6-51A0-4B6A-9EAA-1DF6229437A8}"/>
    <cellStyle name="Normal 4 2 4 2 3 2" xfId="34672" xr:uid="{C699B6C1-21A8-4C47-8600-AE254793411C}"/>
    <cellStyle name="Normal 4 2 4 2 4" xfId="33262" xr:uid="{ABEE88CD-42C1-4D3B-8B33-10FA3383D174}"/>
    <cellStyle name="Normal 4 2 4 2 5" xfId="29702" xr:uid="{FE362CDB-00E5-4FFF-AF97-FA43656E88F1}"/>
    <cellStyle name="Normal 4 2 4 3" xfId="1057" xr:uid="{329D6C42-1EE2-4BE4-9718-E65D4CAA686C}"/>
    <cellStyle name="Normal 4 2 4 3 2" xfId="29705" xr:uid="{56DCDE3A-F5AA-468B-AC18-3BAD6B3DEDED}"/>
    <cellStyle name="Normal 4 2 4 3 2 2" xfId="32548" xr:uid="{4510A48B-E28B-4E85-B573-6A0E126669A2}"/>
    <cellStyle name="Normal 4 2 4 3 2 2 2" xfId="35051" xr:uid="{9F18DD36-EA8A-4C54-94D6-900FA2134809}"/>
    <cellStyle name="Normal 4 2 4 3 2 3" xfId="33265" xr:uid="{35642E27-BB78-422C-B66D-2316BC55329B}"/>
    <cellStyle name="Normal 4 2 4 3 3" xfId="32171" xr:uid="{572065AB-7175-4474-BA21-7A9081A2A7F6}"/>
    <cellStyle name="Normal 4 2 4 3 3 2" xfId="34673" xr:uid="{A1AEF895-3584-4C1B-9E91-E74304D91449}"/>
    <cellStyle name="Normal 4 2 4 3 4" xfId="33264" xr:uid="{985EEB93-3F9B-4724-BB94-208EF720C1BA}"/>
    <cellStyle name="Normal 4 2 4 3 5" xfId="29704" xr:uid="{6BC90C24-9457-4971-B06A-DEC0139F681E}"/>
    <cellStyle name="Normal 4 2 4 4" xfId="29706" xr:uid="{BFF8024E-3F12-495F-A5A1-DD54E8BA5FAC}"/>
    <cellStyle name="Normal 4 2 4 4 2" xfId="32546" xr:uid="{2881474F-19E4-40EC-BB1A-FAE911F5DA92}"/>
    <cellStyle name="Normal 4 2 4 4 2 2" xfId="35049" xr:uid="{5BAD8FEA-E894-4E1F-BC98-00CF48AEA405}"/>
    <cellStyle name="Normal 4 2 4 4 3" xfId="33266" xr:uid="{0B77E7F6-EF05-4458-84B9-A53088FD673D}"/>
    <cellStyle name="Normal 4 2 4 5" xfId="32169" xr:uid="{080D62A3-38C6-4EA4-97BE-281507243F57}"/>
    <cellStyle name="Normal 4 2 4 5 2" xfId="34671" xr:uid="{5044E539-49D7-4B7D-B60C-741491832DDC}"/>
    <cellStyle name="Normal 4 2 4 6" xfId="33261" xr:uid="{9125AB46-383C-4634-8DB9-6C6D75D45C87}"/>
    <cellStyle name="Normal 4 2 4 7" xfId="29701" xr:uid="{DC6929B7-D869-463D-8176-E610BFF1CE93}"/>
    <cellStyle name="Normal 4 2 5" xfId="27958" xr:uid="{AD73BA42-A8AD-46B7-97A6-85808360EE2E}"/>
    <cellStyle name="Normal 4 2 5 2" xfId="29708" xr:uid="{04902F47-BE77-4CFC-BDA8-8186F066763B}"/>
    <cellStyle name="Normal 4 2 5 2 2" xfId="29709" xr:uid="{8B2BF7BB-AE6F-49B8-9349-EE857B934BDD}"/>
    <cellStyle name="Normal 4 2 5 2 2 2" xfId="32550" xr:uid="{1381093E-0003-4837-A13E-C7C1FC28C868}"/>
    <cellStyle name="Normal 4 2 5 2 2 2 2" xfId="35053" xr:uid="{5A652184-A9F9-402E-BFC6-DD2409707D0F}"/>
    <cellStyle name="Normal 4 2 5 2 2 3" xfId="33269" xr:uid="{70478FFB-0FA5-43E2-9527-98071786D47D}"/>
    <cellStyle name="Normal 4 2 5 2 3" xfId="32173" xr:uid="{3E24146D-5C5E-44A1-B8CB-BBF7937BB8B3}"/>
    <cellStyle name="Normal 4 2 5 2 3 2" xfId="34675" xr:uid="{A59646F3-2ACB-408B-873C-C71A01451D62}"/>
    <cellStyle name="Normal 4 2 5 2 4" xfId="33268" xr:uid="{5EEE2CE6-804A-4214-A1E4-2844944C40F0}"/>
    <cellStyle name="Normal 4 2 5 3" xfId="29710" xr:uid="{C6334D64-C4FE-43F8-AEFC-87D2CF93D118}"/>
    <cellStyle name="Normal 4 2 5 3 2" xfId="29711" xr:uid="{FE86C15F-ACCB-4E44-B89E-6A8FCE597B2D}"/>
    <cellStyle name="Normal 4 2 5 3 2 2" xfId="32551" xr:uid="{2A93F1E8-1521-4B7B-9A04-F82227113C25}"/>
    <cellStyle name="Normal 4 2 5 3 2 2 2" xfId="35054" xr:uid="{56C95CA3-C927-4A7C-A372-FA0BCF56F08D}"/>
    <cellStyle name="Normal 4 2 5 3 2 3" xfId="33271" xr:uid="{4D2830B0-6343-43A8-8F63-8AB3C1C3F57A}"/>
    <cellStyle name="Normal 4 2 5 3 3" xfId="32174" xr:uid="{132644A5-742D-48CD-8A7C-FF794D841735}"/>
    <cellStyle name="Normal 4 2 5 3 3 2" xfId="34676" xr:uid="{10EBA525-9871-45C6-B5B4-A5E60C459BDE}"/>
    <cellStyle name="Normal 4 2 5 3 4" xfId="33270" xr:uid="{DB4999E2-1E66-4070-A1A4-31B99C3DC151}"/>
    <cellStyle name="Normal 4 2 5 4" xfId="29712" xr:uid="{97E5D24D-4FB2-4B26-A17D-32C101BEEDE8}"/>
    <cellStyle name="Normal 4 2 5 4 2" xfId="32549" xr:uid="{038944CF-7955-4A93-87BC-5CDDC925EE33}"/>
    <cellStyle name="Normal 4 2 5 4 2 2" xfId="35052" xr:uid="{6668FE45-F7A4-4B5A-B4BE-639276875D3E}"/>
    <cellStyle name="Normal 4 2 5 4 3" xfId="33272" xr:uid="{ACBE282E-FD8B-427A-994C-C234BD331C25}"/>
    <cellStyle name="Normal 4 2 5 5" xfId="32172" xr:uid="{262C4F43-9510-4FE2-88B4-8F8618234392}"/>
    <cellStyle name="Normal 4 2 5 5 2" xfId="34674" xr:uid="{127D37BB-5526-4890-9C67-B9AE10FD88BC}"/>
    <cellStyle name="Normal 4 2 5 6" xfId="33267" xr:uid="{545C3337-9F54-4CAF-8297-D624B7301B9C}"/>
    <cellStyle name="Normal 4 2 5 7" xfId="29707" xr:uid="{765DFDA6-AB76-4AA3-941D-73E434B7DB08}"/>
    <cellStyle name="Normal 4 2 6" xfId="29713" xr:uid="{7C644050-68BE-402B-B580-AF4EC1F123EB}"/>
    <cellStyle name="Normal 4 2 6 2" xfId="29714" xr:uid="{3CEECDED-0E25-4D6C-9B1E-3648720916A2}"/>
    <cellStyle name="Normal 4 2 6 2 2" xfId="29715" xr:uid="{A3A5A802-1151-42A8-A447-CB551D44813B}"/>
    <cellStyle name="Normal 4 2 6 2 2 2" xfId="32553" xr:uid="{7FEC1773-B723-4A18-9C25-89D5E90947BC}"/>
    <cellStyle name="Normal 4 2 6 2 2 2 2" xfId="35056" xr:uid="{567D74F8-17F9-4057-A39B-2E763FFBE365}"/>
    <cellStyle name="Normal 4 2 6 2 2 3" xfId="33275" xr:uid="{215F38A8-82D3-4BBA-AF02-67534BFA500A}"/>
    <cellStyle name="Normal 4 2 6 2 3" xfId="32176" xr:uid="{F56CFABC-E331-4173-96C1-820FCC3DE515}"/>
    <cellStyle name="Normal 4 2 6 2 3 2" xfId="34678" xr:uid="{B4EDE059-F130-4713-A8EE-DAD9FC234E34}"/>
    <cellStyle name="Normal 4 2 6 2 4" xfId="33274" xr:uid="{43C2B5C3-ED33-417E-8643-27816D052A48}"/>
    <cellStyle name="Normal 4 2 6 3" xfId="29716" xr:uid="{9207EA5C-D35C-43FA-B6F4-A9CAB09296FF}"/>
    <cellStyle name="Normal 4 2 6 3 2" xfId="29717" xr:uid="{FD8AECA3-9973-4CE2-ABBC-CD65CC4436FD}"/>
    <cellStyle name="Normal 4 2 6 3 2 2" xfId="32554" xr:uid="{7823D902-6A52-47A1-A28A-73CF1654B9BD}"/>
    <cellStyle name="Normal 4 2 6 3 2 2 2" xfId="35057" xr:uid="{3FB445A4-2917-4F3D-914E-C2FDFA8511FC}"/>
    <cellStyle name="Normal 4 2 6 3 2 3" xfId="33277" xr:uid="{E5299CF3-9BBF-46AE-8D18-7A27CBF33E45}"/>
    <cellStyle name="Normal 4 2 6 3 3" xfId="32177" xr:uid="{83F7E4D9-721C-48F4-B1EE-9A69ED86E3BE}"/>
    <cellStyle name="Normal 4 2 6 3 3 2" xfId="34679" xr:uid="{00DA2C22-66A2-4B82-AAEF-8E6ED5F8D30E}"/>
    <cellStyle name="Normal 4 2 6 3 4" xfId="33276" xr:uid="{0582ECB7-2771-4412-A9E1-C6C48CE99AD4}"/>
    <cellStyle name="Normal 4 2 6 4" xfId="29718" xr:uid="{EE00B12B-4B4D-4793-A599-35B14C04C2D6}"/>
    <cellStyle name="Normal 4 2 6 4 2" xfId="32552" xr:uid="{B30C97CC-1A76-4B5B-86AC-B85F662A5751}"/>
    <cellStyle name="Normal 4 2 6 4 2 2" xfId="35055" xr:uid="{9282AA00-9436-425F-B56D-8980822E8C50}"/>
    <cellStyle name="Normal 4 2 6 4 3" xfId="33278" xr:uid="{6299BAE9-D9C0-4DBC-8BCD-D7103EAA1281}"/>
    <cellStyle name="Normal 4 2 6 5" xfId="32175" xr:uid="{FB2E75C4-A9D0-46E4-8306-38FAF6B27FC9}"/>
    <cellStyle name="Normal 4 2 6 5 2" xfId="34677" xr:uid="{9620ACC0-E7D4-4615-8358-4BAD965E71D9}"/>
    <cellStyle name="Normal 4 2 6 6" xfId="33273" xr:uid="{5BFCD773-E188-4AD9-A81A-D3212C3CDDF9}"/>
    <cellStyle name="Normal 4 2 7" xfId="29719" xr:uid="{738E7500-BE63-4F78-A6B6-FE8A361D860F}"/>
    <cellStyle name="Normal 4 2 7 2" xfId="29720" xr:uid="{94648139-7C5F-404D-9B74-24F14AA298AD}"/>
    <cellStyle name="Normal 4 2 7 2 2" xfId="29721" xr:uid="{50EA28AC-5822-4AAC-9221-9E6D34966D76}"/>
    <cellStyle name="Normal 4 2 7 2 2 2" xfId="32556" xr:uid="{A2233E78-50DC-4458-BA60-EEF5FF6BFD68}"/>
    <cellStyle name="Normal 4 2 7 2 2 2 2" xfId="35059" xr:uid="{5F94B1B8-6512-4FD3-B81D-87DAA68719E2}"/>
    <cellStyle name="Normal 4 2 7 2 2 3" xfId="33281" xr:uid="{CB866A33-FC4C-477F-AD2E-D5B62BC3B7AB}"/>
    <cellStyle name="Normal 4 2 7 2 3" xfId="32179" xr:uid="{7BB074F4-4424-4040-A0DD-C73D5FDB1E65}"/>
    <cellStyle name="Normal 4 2 7 2 3 2" xfId="34681" xr:uid="{802958F0-C8F7-40C6-9122-79434EF27BF9}"/>
    <cellStyle name="Normal 4 2 7 2 4" xfId="33280" xr:uid="{22B6F038-D223-4102-9C21-606ADDDA04CD}"/>
    <cellStyle name="Normal 4 2 7 3" xfId="29722" xr:uid="{3FF7BA0F-7AB2-4773-90D3-EE117D881592}"/>
    <cellStyle name="Normal 4 2 7 3 2" xfId="29723" xr:uid="{B0C63D0C-A888-4C21-80B7-C088503B17F8}"/>
    <cellStyle name="Normal 4 2 7 3 2 2" xfId="32557" xr:uid="{342A9B07-BB70-4B47-B5E6-3B2076D98414}"/>
    <cellStyle name="Normal 4 2 7 3 2 2 2" xfId="35060" xr:uid="{E89ADADC-3407-4E0F-82BC-2EDE5ADE71C2}"/>
    <cellStyle name="Normal 4 2 7 3 2 3" xfId="33283" xr:uid="{EB857C02-9A81-4616-8056-53602851795E}"/>
    <cellStyle name="Normal 4 2 7 3 3" xfId="32180" xr:uid="{AA1FF9FF-D603-401B-A671-E867E6E7F11B}"/>
    <cellStyle name="Normal 4 2 7 3 3 2" xfId="34682" xr:uid="{64C13AAD-4040-4C38-809C-192B4C2AC3F2}"/>
    <cellStyle name="Normal 4 2 7 3 4" xfId="33282" xr:uid="{905B41F3-1899-45AD-B9FC-7DCC23867B19}"/>
    <cellStyle name="Normal 4 2 7 4" xfId="29724" xr:uid="{2A24A332-9342-497A-A6C5-C7C14F4477E0}"/>
    <cellStyle name="Normal 4 2 7 4 2" xfId="32555" xr:uid="{F674290D-9B77-4499-B0BE-4BF8AF60561E}"/>
    <cellStyle name="Normal 4 2 7 4 2 2" xfId="35058" xr:uid="{44FF01D8-52A0-41D0-8C6B-475AFE040EE7}"/>
    <cellStyle name="Normal 4 2 7 4 3" xfId="33284" xr:uid="{E217906A-C079-43AA-A389-4AA19AF2F9B1}"/>
    <cellStyle name="Normal 4 2 7 5" xfId="32178" xr:uid="{BA5292C8-3E86-4539-8340-FFC9F33442A1}"/>
    <cellStyle name="Normal 4 2 7 5 2" xfId="34680" xr:uid="{15584C41-4B6B-4BDC-B516-F30EE007FF95}"/>
    <cellStyle name="Normal 4 2 7 6" xfId="33279" xr:uid="{E3C47B43-9F3D-4484-88F8-1A64BF842863}"/>
    <cellStyle name="Normal 4 2 8" xfId="29725" xr:uid="{884150C2-5A3F-41B5-A996-22E015CFCC2E}"/>
    <cellStyle name="Normal 4 2 8 2" xfId="29726" xr:uid="{D90CEA9E-AEA0-4192-8791-1D3ED7D4BBA0}"/>
    <cellStyle name="Normal 4 2 8 2 2" xfId="29727" xr:uid="{6C24523A-F0AA-4595-AF08-6678E1EB434A}"/>
    <cellStyle name="Normal 4 2 8 2 2 2" xfId="32559" xr:uid="{B55FEF90-C0A8-4F8E-8114-26B7AC27A2D4}"/>
    <cellStyle name="Normal 4 2 8 2 2 2 2" xfId="35062" xr:uid="{DD05341F-BE99-4900-88E8-A9C762F72259}"/>
    <cellStyle name="Normal 4 2 8 2 2 3" xfId="33287" xr:uid="{56B3960C-CAD6-43E2-B9EE-60FFAC99FC0F}"/>
    <cellStyle name="Normal 4 2 8 2 3" xfId="32182" xr:uid="{45DA4BBE-43B1-4EA2-A178-7692EEAD734E}"/>
    <cellStyle name="Normal 4 2 8 2 3 2" xfId="34684" xr:uid="{292B3C15-DCD4-443F-B6AF-37C94895DFAC}"/>
    <cellStyle name="Normal 4 2 8 2 4" xfId="33286" xr:uid="{845D059C-6DB6-49D4-A32B-441E3AF6E6E2}"/>
    <cellStyle name="Normal 4 2 8 3" xfId="29728" xr:uid="{266D2C21-AECD-431A-83EA-538AC91503D9}"/>
    <cellStyle name="Normal 4 2 8 3 2" xfId="29729" xr:uid="{AA4427F9-AC5C-4204-8440-CB6EA03C4E8B}"/>
    <cellStyle name="Normal 4 2 8 3 2 2" xfId="32560" xr:uid="{32FA16C7-DB05-4ECC-B272-27D4479FC6AC}"/>
    <cellStyle name="Normal 4 2 8 3 2 2 2" xfId="35063" xr:uid="{89A732A0-F957-43E8-8704-2FF5BBB43BC4}"/>
    <cellStyle name="Normal 4 2 8 3 2 3" xfId="33289" xr:uid="{07FF7EA1-048F-4B0A-A7AB-6CB5FF238829}"/>
    <cellStyle name="Normal 4 2 8 3 3" xfId="32183" xr:uid="{32D88D9F-1DA3-43C1-A3B4-262D8ADC6AF8}"/>
    <cellStyle name="Normal 4 2 8 3 3 2" xfId="34685" xr:uid="{C8FA5803-9061-4144-BAEB-5539EF0D772D}"/>
    <cellStyle name="Normal 4 2 8 3 4" xfId="33288" xr:uid="{4AC4E124-55E2-4988-A416-976E808A8BB8}"/>
    <cellStyle name="Normal 4 2 8 4" xfId="29730" xr:uid="{A4ED0191-1A0A-4EF0-BFF2-17F6FB6A3CDB}"/>
    <cellStyle name="Normal 4 2 8 4 2" xfId="32558" xr:uid="{CE60A30A-2377-46E1-8C45-91F759974398}"/>
    <cellStyle name="Normal 4 2 8 4 2 2" xfId="35061" xr:uid="{8259C355-EE5B-470B-961F-7DACAFC114D3}"/>
    <cellStyle name="Normal 4 2 8 4 3" xfId="33290" xr:uid="{3094F42F-9950-4FB1-8354-0E7060BD196D}"/>
    <cellStyle name="Normal 4 2 8 5" xfId="32181" xr:uid="{37B5EA2F-FB58-4965-9619-F65AAB1A352B}"/>
    <cellStyle name="Normal 4 2 8 5 2" xfId="34683" xr:uid="{E694D1A4-3792-4677-BF02-DA34C6C0F5A9}"/>
    <cellStyle name="Normal 4 2 8 6" xfId="33285" xr:uid="{4EFF1BD1-ECBF-46DE-89D2-A93E2CD55AD0}"/>
    <cellStyle name="Normal 4 2 9" xfId="29731" xr:uid="{D9B57FC1-4BE3-4CB7-9ACC-519FBF4E6119}"/>
    <cellStyle name="Normal 4 2 9 2" xfId="29732" xr:uid="{B7E82AA4-1938-4FDF-8565-638C80313954}"/>
    <cellStyle name="Normal 4 2 9 2 2" xfId="29733" xr:uid="{A307E6A7-5191-40D3-8EB4-1092F4803C12}"/>
    <cellStyle name="Normal 4 2 9 2 2 2" xfId="32562" xr:uid="{A70DCCC5-A0DC-4AC0-9EDB-AA598D376815}"/>
    <cellStyle name="Normal 4 2 9 2 2 2 2" xfId="35065" xr:uid="{8A7EE94D-005E-4A8B-B526-FF4954C50CA7}"/>
    <cellStyle name="Normal 4 2 9 2 2 3" xfId="33293" xr:uid="{71FD1B4B-BB33-466F-9DD9-7A82E2E8802D}"/>
    <cellStyle name="Normal 4 2 9 2 3" xfId="32185" xr:uid="{F5391F93-3AA4-4E4B-B5D1-7D31D4335ECE}"/>
    <cellStyle name="Normal 4 2 9 2 3 2" xfId="34687" xr:uid="{67D23D70-C8FC-47F3-8601-91EFCD286611}"/>
    <cellStyle name="Normal 4 2 9 2 4" xfId="33292" xr:uid="{58C54026-9BDF-435B-A0E8-87BCA9131360}"/>
    <cellStyle name="Normal 4 2 9 3" xfId="29734" xr:uid="{CD9E7809-CF0D-447B-9464-D6E040D7EB55}"/>
    <cellStyle name="Normal 4 2 9 3 2" xfId="29735" xr:uid="{43C533B0-3AC0-4F19-B57D-9407DE480AFC}"/>
    <cellStyle name="Normal 4 2 9 3 2 2" xfId="32563" xr:uid="{39DBDE39-ACE9-48BB-A330-73A418E6867A}"/>
    <cellStyle name="Normal 4 2 9 3 2 2 2" xfId="35066" xr:uid="{F97B062C-AEFB-4538-9FCE-F400C1A49445}"/>
    <cellStyle name="Normal 4 2 9 3 2 3" xfId="33295" xr:uid="{F834B8BF-27AF-432F-83DD-AC856ADDC2D4}"/>
    <cellStyle name="Normal 4 2 9 3 3" xfId="32186" xr:uid="{39BEC851-EED4-4BFB-B0E1-DC43A853C0AB}"/>
    <cellStyle name="Normal 4 2 9 3 3 2" xfId="34688" xr:uid="{B2A5DB3F-B95A-42B7-9B04-758B14ABEB27}"/>
    <cellStyle name="Normal 4 2 9 3 4" xfId="33294" xr:uid="{DB58318F-688D-4594-8314-AAB8A0A38885}"/>
    <cellStyle name="Normal 4 2 9 4" xfId="29736" xr:uid="{B3A09F0B-B46B-482D-9A15-186F72C763E0}"/>
    <cellStyle name="Normal 4 2 9 4 2" xfId="32561" xr:uid="{E6B5E81E-1218-46F1-A7BF-8C45D89E8BF2}"/>
    <cellStyle name="Normal 4 2 9 4 2 2" xfId="35064" xr:uid="{53199B87-2A90-4BF1-BF18-E94DAF2DF895}"/>
    <cellStyle name="Normal 4 2 9 4 3" xfId="33296" xr:uid="{58748B8B-D672-474A-A5FB-42FBDC5246F7}"/>
    <cellStyle name="Normal 4 2 9 5" xfId="32184" xr:uid="{3176A14E-BBF0-4B15-932D-4C8F62881DD0}"/>
    <cellStyle name="Normal 4 2 9 5 2" xfId="34686" xr:uid="{4CB8B2DF-784B-4AF8-B64E-9336C7EDDF76}"/>
    <cellStyle name="Normal 4 2 9 6" xfId="33291" xr:uid="{C8AE9029-099D-40FA-96EA-5E9D01322590}"/>
    <cellStyle name="Normal 4 3" xfId="174" xr:uid="{308D51E7-4A74-437F-901F-24B15B57719B}"/>
    <cellStyle name="Normal 4 3 2" xfId="683" xr:uid="{473734E9-1EF2-44B3-85F2-117B2DD51008}"/>
    <cellStyle name="Normal 4 3 2 2" xfId="16000" xr:uid="{8177E0E0-E63D-4F17-A3CC-095CCF21A9BE}"/>
    <cellStyle name="Normal 4 3 2 2 2" xfId="32565" xr:uid="{C89CEF06-1384-4A3F-B1F6-F4E4AABECC3F}"/>
    <cellStyle name="Normal 4 3 2 2 2 2" xfId="35068" xr:uid="{D5BEEFDF-2014-4DDB-8E31-5688AD356E29}"/>
    <cellStyle name="Normal 4 3 2 2 3" xfId="33299" xr:uid="{5C823A2E-BEA5-4966-8C6A-A61EADF2DB01}"/>
    <cellStyle name="Normal 4 3 2 2 4" xfId="29737" xr:uid="{72F15131-9815-4DB8-8E59-54CE709C4027}"/>
    <cellStyle name="Normal 4 3 2 3" xfId="28317" xr:uid="{C7EFABBB-F4AB-49BB-AF79-4876B60F25F6}"/>
    <cellStyle name="Normal 4 3 2 3 2" xfId="34690" xr:uid="{A14BAB99-004A-4980-927C-AA5A3BB94732}"/>
    <cellStyle name="Normal 4 3 2 4" xfId="14831" xr:uid="{CB6A59E9-EF33-41C7-81FB-9DA77AE70524}"/>
    <cellStyle name="Normal 4 3 2 4 2" xfId="33298" xr:uid="{6026C351-064F-4A5C-A104-CED3622D6F3C}"/>
    <cellStyle name="Normal 4 3 3" xfId="368" xr:uid="{F24E1F5D-1A4B-4BFF-82C5-F5428E8F84D0}"/>
    <cellStyle name="Normal 4 3 3 2" xfId="28119" xr:uid="{56730760-6FAA-4794-9768-BDB533AF4C63}"/>
    <cellStyle name="Normal 4 3 3 2 2" xfId="32566" xr:uid="{A9A7F81C-11E6-4653-B3BC-2B373F628D71}"/>
    <cellStyle name="Normal 4 3 3 2 2 2" xfId="35069" xr:uid="{C67ADA86-887B-43A8-B82C-163729CA5A16}"/>
    <cellStyle name="Normal 4 3 3 2 3" xfId="33301" xr:uid="{1D94E772-5A5D-4483-9B3C-873A6A585571}"/>
    <cellStyle name="Normal 4 3 3 2 4" xfId="29739" xr:uid="{0500CDE2-B076-49FE-9022-64C1B6662634}"/>
    <cellStyle name="Normal 4 3 3 3" xfId="14455" xr:uid="{2193A0DD-AFFA-4E95-84E0-9FFF2A103FC7}"/>
    <cellStyle name="Normal 4 3 3 3 2" xfId="34691" xr:uid="{E8BB64FE-FE70-4EA1-825D-852745DBABBA}"/>
    <cellStyle name="Normal 4 3 3 3 3" xfId="32188" xr:uid="{E57C5AFB-88D8-4EFA-A950-63321056E54F}"/>
    <cellStyle name="Normal 4 3 3 4" xfId="33300" xr:uid="{E228B873-3496-46DB-A00F-89F3FAADC804}"/>
    <cellStyle name="Normal 4 3 3 5" xfId="29738" xr:uid="{0CF22DF9-DCA6-4819-9FE7-D5BBC4C507DB}"/>
    <cellStyle name="Normal 4 3 4" xfId="15999" xr:uid="{0DE6E51F-84B0-4526-B4A8-040C9DF4214E}"/>
    <cellStyle name="Normal 4 3 4 2" xfId="32564" xr:uid="{8765ED63-DBCD-4A45-BF99-43A8EE0D8901}"/>
    <cellStyle name="Normal 4 3 4 2 2" xfId="35067" xr:uid="{C2ECF57A-5406-43BB-801F-986A34398143}"/>
    <cellStyle name="Normal 4 3 4 3" xfId="33302" xr:uid="{9DFB278A-F59E-4B40-931A-F15639066097}"/>
    <cellStyle name="Normal 4 3 4 4" xfId="29740" xr:uid="{BFD8CC97-00B8-468C-9D8D-76BEEC1C289C}"/>
    <cellStyle name="Normal 4 3 5" xfId="27961" xr:uid="{EBE694C4-3412-463E-A260-1E22F8DF1F08}"/>
    <cellStyle name="Normal 4 3 5 2" xfId="34017" xr:uid="{1462AEFB-8BA3-4940-907D-1F2103EA8ABA}"/>
    <cellStyle name="Normal 4 3 5 3" xfId="31066" xr:uid="{4F934CEB-A071-4E4C-84C5-B4D2870362C9}"/>
    <cellStyle name="Normal 4 3 6" xfId="1058" xr:uid="{07D4CD05-B0AF-43E1-95D0-2C50731B2163}"/>
    <cellStyle name="Normal 4 3 6 2" xfId="30410" xr:uid="{6F7A4C89-122F-41D1-9142-C18F8F9646E2}"/>
    <cellStyle name="Normal 4 3 7" xfId="32187" xr:uid="{8EBA1D40-5422-43AF-BE69-BC2E854BA00E}"/>
    <cellStyle name="Normal 4 3 7 2" xfId="34689" xr:uid="{BEBE3896-59DE-4D43-AAFF-72FF1E51C2EC}"/>
    <cellStyle name="Normal 4 3 8" xfId="32872" xr:uid="{FA6F906C-18A9-4FCD-95D9-9CCCBCD1EA33}"/>
    <cellStyle name="Normal 4 3 9" xfId="33297" xr:uid="{F5FCB23E-31E7-40C1-BC8F-1D782101ADAD}"/>
    <cellStyle name="Normal 4 4" xfId="238" xr:uid="{7F577B52-FCB6-41ED-B0CF-36F1D601A87D}"/>
    <cellStyle name="Normal 4 4 2" xfId="731" xr:uid="{B4CBA353-DFF7-414C-9368-F348CCAA84C7}"/>
    <cellStyle name="Normal 4 4 2 2" xfId="742" xr:uid="{464BEA73-B947-4D9D-B43F-F62731F5EAAC}"/>
    <cellStyle name="Normal 4 4 2 2 2" xfId="28368" xr:uid="{CD90075C-7135-4A5C-B487-5189BC8AE690}"/>
    <cellStyle name="Normal 4 4 2 2 2 2" xfId="35070" xr:uid="{4AA9F743-9325-4265-9CDB-F9B66CCAFC22}"/>
    <cellStyle name="Normal 4 4 2 2 3" xfId="16002" xr:uid="{CE0357B2-B330-4555-9DC7-457B70DA3022}"/>
    <cellStyle name="Normal 4 4 2 2 4" xfId="32567" xr:uid="{7D9C43BC-9504-4EC8-9D75-52222471EC56}"/>
    <cellStyle name="Normal 4 4 2 3" xfId="28359" xr:uid="{FCED9C86-C0C1-4A60-8FD0-02EEDBA122AD}"/>
    <cellStyle name="Normal 4 4 2 3 2" xfId="33304" xr:uid="{760BE76F-6B9C-471A-B42D-751CE58115FF}"/>
    <cellStyle name="Normal 4 4 2 4" xfId="14850" xr:uid="{51ACA90F-AE86-41E2-B1A7-656B5D4BD288}"/>
    <cellStyle name="Normal 4 4 2 5" xfId="29742" xr:uid="{62FE2343-FA17-400E-816A-0F7E01EC434A}"/>
    <cellStyle name="Normal 4 4 3" xfId="14456" xr:uid="{0EB0DDAD-F86D-4E36-9F79-5030A654D1BD}"/>
    <cellStyle name="Normal 4 4 3 2" xfId="34692" xr:uid="{979E6AD9-8EAF-4423-9A09-4FB1176FE26B}"/>
    <cellStyle name="Normal 4 4 3 3" xfId="32189" xr:uid="{D3FA54EB-1B14-4BCD-9056-1FAD51BE1B4E}"/>
    <cellStyle name="Normal 4 4 4" xfId="16001" xr:uid="{78F50F6A-9A50-404D-B43B-CCC71D1FA776}"/>
    <cellStyle name="Normal 4 4 4 2" xfId="33303" xr:uid="{7980B25E-A5EF-461C-9E27-14A7CC4CA9FF}"/>
    <cellStyle name="Normal 4 4 5" xfId="28013" xr:uid="{5611662B-08C5-4E0F-8934-94BA49402B4A}"/>
    <cellStyle name="Normal 4 4 6" xfId="1059" xr:uid="{6EAA1545-EBB7-42B9-81F3-D1825E287097}"/>
    <cellStyle name="Normal 4 4 7" xfId="29741" xr:uid="{6E47D77F-2562-409D-9BD9-7F88FA416AE8}"/>
    <cellStyle name="Normal 4 5" xfId="433" xr:uid="{2C8766B8-52BD-4BC0-8411-6A5555C6581B}"/>
    <cellStyle name="Normal 4 5 2" xfId="2920" xr:uid="{201FED44-8121-46A5-9BF8-260310275B66}"/>
    <cellStyle name="Normal 4 5 2 2" xfId="16004" xr:uid="{37287382-0E25-42EA-95E3-360B58913C3D}"/>
    <cellStyle name="Normal 4 5 2 2 2" xfId="35071" xr:uid="{C42F0DA9-E425-4893-8FC5-02CD7DE56F23}"/>
    <cellStyle name="Normal 4 5 2 2 3" xfId="32568" xr:uid="{C3C41E3C-BF23-48F0-9467-B37D6A041EA9}"/>
    <cellStyle name="Normal 4 5 2 3" xfId="33306" xr:uid="{AE40868C-EDC6-44E3-A826-BFB4B2220ED0}"/>
    <cellStyle name="Normal 4 5 2 4" xfId="29744" xr:uid="{CEB03CEF-F215-46E3-B2A5-9C7FDD6C3E3B}"/>
    <cellStyle name="Normal 4 5 3" xfId="2921" xr:uid="{516315C1-1CCB-42A3-A9AA-6F29F73282E1}"/>
    <cellStyle name="Normal 4 5 3 2" xfId="34693" xr:uid="{E7E7E11F-671A-4EDC-B4AF-31ECEA50758B}"/>
    <cellStyle name="Normal 4 5 3 3" xfId="32190" xr:uid="{5037E889-97FD-438D-A9F8-28C7AB17D51F}"/>
    <cellStyle name="Normal 4 5 4" xfId="2922" xr:uid="{D3BA185E-69B2-4D1A-B8D6-CCF1459FF6D5}"/>
    <cellStyle name="Normal 4 5 4 2" xfId="33305" xr:uid="{332C1A96-CCE1-46E9-A437-E91958C26EB6}"/>
    <cellStyle name="Normal 4 5 5" xfId="14457" xr:uid="{AD045721-E21B-4AA3-B82E-E05C60AF4B48}"/>
    <cellStyle name="Normal 4 5 6" xfId="16003" xr:uid="{8DE9287C-5FAC-44D9-95ED-C3524E5898B6}"/>
    <cellStyle name="Normal 4 5 7" xfId="28168" xr:uid="{20A42F99-B4E8-43DF-86D7-EDF0A5B2AF31}"/>
    <cellStyle name="Normal 4 5 8" xfId="2441" xr:uid="{262EB2DB-A63C-40C8-BC3C-729FAA4DF1D8}"/>
    <cellStyle name="Normal 4 5 9" xfId="29743" xr:uid="{683A2335-2016-4FAA-8453-276A5323DBFE}"/>
    <cellStyle name="Normal 4 6" xfId="901" xr:uid="{F4DB274B-4898-4E54-977B-52890EE5D93B}"/>
    <cellStyle name="Normal 4 6 2" xfId="16005" xr:uid="{F0C5BF81-9B52-45DC-8ECA-009DFEFE3E6B}"/>
    <cellStyle name="Normal 4 6 2 2" xfId="32506" xr:uid="{4A7FAFE1-947D-48B7-B0CE-6C825FAAA9E5}"/>
    <cellStyle name="Normal 4 6 2 2 2" xfId="35009" xr:uid="{1C618C7C-A5F2-4473-95FB-6EBCCEAE3D16}"/>
    <cellStyle name="Normal 4 6 2 3" xfId="33308" xr:uid="{3CDAF741-E79F-4853-9EBE-849FECE40CA9}"/>
    <cellStyle name="Normal 4 6 2 4" xfId="29746" xr:uid="{1C192CCD-E3FE-466F-A2D1-39DF6DC85E89}"/>
    <cellStyle name="Normal 4 6 3" xfId="28508" xr:uid="{14061E7A-7D5F-4408-9F0A-DC8018B7EE40}"/>
    <cellStyle name="Normal 4 6 3 2" xfId="34631" xr:uid="{ED0EB0FA-EB04-4C84-B56B-3009623F34FD}"/>
    <cellStyle name="Normal 4 6 3 3" xfId="32129" xr:uid="{42E5A2D4-B649-49D2-BCA6-E06F1645049D}"/>
    <cellStyle name="Normal 4 6 4" xfId="2923" xr:uid="{06F13016-ED04-4920-8929-607BCDC9FF19}"/>
    <cellStyle name="Normal 4 6 4 2" xfId="33307" xr:uid="{F532EFAD-DA53-4A5E-A19B-0FEE135D22FC}"/>
    <cellStyle name="Normal 4 6 5" xfId="29745" xr:uid="{FA31E5B0-1DAD-427B-ADC6-BC612A4FE6E4}"/>
    <cellStyle name="Normal 4 7" xfId="2924" xr:uid="{7257DE7E-F545-4CA5-8817-F6198788B0A1}"/>
    <cellStyle name="Normal 4 7 2" xfId="16006" xr:uid="{DD66D096-BD8F-4CF3-A49D-4EFCBFBF29D2}"/>
    <cellStyle name="Normal 4 7 2 2" xfId="31636" xr:uid="{3C3AA818-4416-4BD6-97A6-1173F8C731AF}"/>
    <cellStyle name="Normal 4 7 3" xfId="29747" xr:uid="{3225B133-5BEE-4644-B667-4B4BB921F88E}"/>
    <cellStyle name="Normal 4 8" xfId="2925" xr:uid="{751CF55A-980B-40B3-A749-77C30D834F85}"/>
    <cellStyle name="Normal 4 8 2" xfId="16007" xr:uid="{DE36D91E-5214-409B-9718-B68DE9F09B53}"/>
    <cellStyle name="Normal 4 8 3" xfId="31917" xr:uid="{C220CCF0-4E50-4D5A-B3BC-E087B309692D}"/>
    <cellStyle name="Normal 4 9" xfId="14453" xr:uid="{AA1FD104-F765-4C55-ACF2-873951835A22}"/>
    <cellStyle name="Normal 4 9 2" xfId="35296" xr:uid="{01B0D2A5-B07B-4633-9728-C6BBED8D0AB8}"/>
    <cellStyle name="Normal 4 9 3" xfId="32790" xr:uid="{9BFAB735-6EB0-47BF-9F0D-F0D9EC3D4C1B}"/>
    <cellStyle name="Normal 4_1.Executive summary" xfId="14458" xr:uid="{09AFD3BD-53E6-4750-B4FF-B6E773757403}"/>
    <cellStyle name="Normal 40" xfId="2266" xr:uid="{BEF73625-8D38-4EAA-B6AA-297D3D3FE3A1}"/>
    <cellStyle name="Normal 40 2" xfId="14459" xr:uid="{D3F0EE7D-FA75-44B5-ADB2-438882523C00}"/>
    <cellStyle name="Normal 40 2 2" xfId="30565" xr:uid="{59742620-4978-4249-8AF2-F85EC969AF57}"/>
    <cellStyle name="Normal 40 2 2 2" xfId="30566" xr:uid="{61B00A13-411D-44E4-A868-45B66B2F927B}"/>
    <cellStyle name="Normal 40 2 2 2 2" xfId="30869" xr:uid="{0931F3BC-1D92-4F68-8DDF-45E056C5A5EE}"/>
    <cellStyle name="Normal 40 2 2 2 2 2" xfId="31637" xr:uid="{C8C87EF0-DFD0-4F55-B2A2-9FCD1392B407}"/>
    <cellStyle name="Normal 40 2 2 2 3" xfId="31638" xr:uid="{7F2FEA93-723E-4D53-B4E4-5A94AD8FD4D7}"/>
    <cellStyle name="Normal 40 2 2 3" xfId="30868" xr:uid="{CB914067-A85D-43AF-893D-13FE3D2A6AE7}"/>
    <cellStyle name="Normal 40 2 2 3 2" xfId="31639" xr:uid="{8C188BCA-31A9-487D-AAF1-EB8C1299E823}"/>
    <cellStyle name="Normal 40 2 2 4" xfId="31640" xr:uid="{92DE489C-1496-43D7-BCF5-E6BE322F83DB}"/>
    <cellStyle name="Normal 40 2 3" xfId="30567" xr:uid="{D94B0BF6-4103-44B2-A18E-B4381D5E6034}"/>
    <cellStyle name="Normal 40 2 3 2" xfId="30870" xr:uid="{4B0E9353-DA14-46C4-9E05-0857B4632200}"/>
    <cellStyle name="Normal 40 2 3 2 2" xfId="31641" xr:uid="{D25035EA-551D-466D-9499-7ACE5E7ADF08}"/>
    <cellStyle name="Normal 40 2 3 3" xfId="31642" xr:uid="{124BEA33-8851-42F4-B29A-65E8C8575363}"/>
    <cellStyle name="Normal 40 2 4" xfId="30717" xr:uid="{E6FBFDF1-5313-4D79-BBA6-556AC49DC815}"/>
    <cellStyle name="Normal 40 2 4 2" xfId="31643" xr:uid="{100A1B0F-E848-4799-B54A-47611441EF7A}"/>
    <cellStyle name="Normal 40 2 5" xfId="31644" xr:uid="{3342D8B0-6BF7-48B1-A2C0-A978F92BD128}"/>
    <cellStyle name="Normal 40 2 6" xfId="30408" xr:uid="{8DFE81C1-20EF-4BD4-A6A4-A4AA099AB694}"/>
    <cellStyle name="Normal 40 3" xfId="30568" xr:uid="{31D3406C-D8E7-4ABB-BA7E-35CB87A54C08}"/>
    <cellStyle name="Normal 40 3 2" xfId="30569" xr:uid="{DD90958B-1272-4B7D-9664-7117EC692FB9}"/>
    <cellStyle name="Normal 40 3 2 2" xfId="30872" xr:uid="{A7A36863-17D7-4EE3-8455-4CFE0B2EBC4D}"/>
    <cellStyle name="Normal 40 3 2 2 2" xfId="31645" xr:uid="{D24E4615-327F-4CB0-85E1-5A067C6C8387}"/>
    <cellStyle name="Normal 40 3 2 3" xfId="31646" xr:uid="{9192ED65-4238-4810-8CBD-819D5FE81CF2}"/>
    <cellStyle name="Normal 40 3 3" xfId="30871" xr:uid="{ADCC0EA9-EE0A-43EC-B466-BAF32A069B92}"/>
    <cellStyle name="Normal 40 3 3 2" xfId="31647" xr:uid="{3C0A9CD7-D7AF-4B86-BE6D-01AB8BD08EE5}"/>
    <cellStyle name="Normal 40 3 4" xfId="31648" xr:uid="{B4F947DB-112D-4EAB-8B63-397A77615336}"/>
    <cellStyle name="Normal 40 4" xfId="30570" xr:uid="{ADD0B1A2-459A-4A79-AE55-AA02AA20C156}"/>
    <cellStyle name="Normal 40 4 2" xfId="30873" xr:uid="{51A2E8EB-ECB5-4B98-9AD4-C9D34D33C2E6}"/>
    <cellStyle name="Normal 40 4 2 2" xfId="31649" xr:uid="{5F41A2D6-85A7-4D9B-9C57-FC85E34A1940}"/>
    <cellStyle name="Normal 40 4 3" xfId="31650" xr:uid="{AC0FF67F-C401-43C8-86BA-3ACA57A7FF79}"/>
    <cellStyle name="Normal 40 5" xfId="31137" xr:uid="{3A6676A6-830E-4C2B-A669-5DA7566E7F4D}"/>
    <cellStyle name="Normal 40 6" xfId="30392" xr:uid="{08F422F6-1C57-45CD-B4CC-04C9AB2CD025}"/>
    <cellStyle name="Normal 400" xfId="2267" xr:uid="{E5BCCDEF-EA0C-4A09-86C7-C576A25944BF}"/>
    <cellStyle name="Normal 401" xfId="2268" xr:uid="{52783C32-59BD-4EF1-8A85-891E1E3EE11D}"/>
    <cellStyle name="Normal 402" xfId="2269" xr:uid="{D8BD9A2C-B992-40FD-A6F4-62F927BC40FE}"/>
    <cellStyle name="Normal 403" xfId="2270" xr:uid="{E7B383E1-46F2-4819-8A60-EA17DBA4B1BC}"/>
    <cellStyle name="Normal 404" xfId="2271" xr:uid="{8F4C4A56-8B45-480F-B328-29284F390AD1}"/>
    <cellStyle name="Normal 405" xfId="2272" xr:uid="{71B7B6D4-6D62-40DF-AD30-B57C43409FD9}"/>
    <cellStyle name="Normal 406" xfId="2273" xr:uid="{302F3752-F43B-4840-B63C-5D4B4599D1BC}"/>
    <cellStyle name="Normal 407" xfId="2274" xr:uid="{D31B97E4-4BCA-48C0-8E79-E4946DC9DA39}"/>
    <cellStyle name="Normal 408" xfId="2275" xr:uid="{2E013046-C106-4926-BC3B-792C07725485}"/>
    <cellStyle name="Normal 409" xfId="2276" xr:uid="{7271F824-88C2-4240-8082-888AF83ECBB8}"/>
    <cellStyle name="Normal 41" xfId="2277" xr:uid="{0B607092-F9EE-406F-A3AE-244A433011A3}"/>
    <cellStyle name="Normal 41 2" xfId="14460" xr:uid="{006CC910-1D18-4D80-BF78-93548312C3F2}"/>
    <cellStyle name="Normal 41 2 2" xfId="31651" xr:uid="{91E71C64-D65D-4D80-923F-D19D91917F01}"/>
    <cellStyle name="Normal 41 2 3" xfId="30705" xr:uid="{D65C6BB8-D8B9-499D-BD65-C2E506CF981F}"/>
    <cellStyle name="Normal 41 3" xfId="31138" xr:uid="{42BC4043-EC87-4603-81D8-D57E55D64ADA}"/>
    <cellStyle name="Normal 41 4" xfId="31652" xr:uid="{6CF7C02B-54DC-4D59-8772-A1583DE416FE}"/>
    <cellStyle name="Normal 41 5" xfId="30395" xr:uid="{52A26975-0516-4626-8FAB-96B2E36EB5E4}"/>
    <cellStyle name="Normal 410" xfId="2278" xr:uid="{6FE09C64-ED93-4EC9-B3B8-05F1EAD5873E}"/>
    <cellStyle name="Normal 411" xfId="2279" xr:uid="{A030C71E-47D1-439B-846E-0DE845F195CB}"/>
    <cellStyle name="Normal 412" xfId="2280" xr:uid="{2A72B867-9F6C-40EB-87A2-F8E8F081F6D0}"/>
    <cellStyle name="Normal 413" xfId="2281" xr:uid="{26D884E2-7715-4BC8-B2AD-817A264B6CF8}"/>
    <cellStyle name="Normal 414" xfId="2282" xr:uid="{523395EB-02D7-48F4-9AF7-6063C2790900}"/>
    <cellStyle name="Normal 415" xfId="2283" xr:uid="{5841891B-2A15-4ABF-9CE2-21449B8D7B84}"/>
    <cellStyle name="Normal 416" xfId="2284" xr:uid="{EA4FC864-B244-48E3-AB5E-5AA8044ADE75}"/>
    <cellStyle name="Normal 417" xfId="2285" xr:uid="{300B0A53-C0A6-4057-A61F-5E381C36FDBC}"/>
    <cellStyle name="Normal 418" xfId="2286" xr:uid="{61699691-B277-4956-A82E-DA401BB6E88F}"/>
    <cellStyle name="Normal 419" xfId="2287" xr:uid="{699701D9-A6A6-45F4-82E4-2BBE2158F8EC}"/>
    <cellStyle name="Normal 42" xfId="443" xr:uid="{5C2FC310-FC14-4DA9-9591-3DB611E11CAB}"/>
    <cellStyle name="Normal 42 2" xfId="14462" xr:uid="{E1BDF2C6-EDCC-48DE-AF96-191B24FCDED0}"/>
    <cellStyle name="Normal 42 2 2" xfId="31139" xr:uid="{E5A2B8B9-89D5-4E39-B7EC-95AD52C9A3F5}"/>
    <cellStyle name="Normal 42 3" xfId="14461" xr:uid="{42C3D8F9-194B-40F5-B2CA-AF841BEC6A6A}"/>
    <cellStyle name="Normal 42 3 2" xfId="30571" xr:uid="{F3A2F03D-F871-4355-91E4-A8A9A73691BC}"/>
    <cellStyle name="Normal 42 4" xfId="28173" xr:uid="{EFCE7CC0-DD84-46D9-987D-D0CBD81F33B5}"/>
    <cellStyle name="Normal 42 5" xfId="2288" xr:uid="{75EF5ED2-512E-41CA-9F87-E81133C19E20}"/>
    <cellStyle name="Normal 420" xfId="2289" xr:uid="{DD385365-638B-44F8-AC74-815460A38DE6}"/>
    <cellStyle name="Normal 421" xfId="2290" xr:uid="{11F8EC68-CC55-43C8-9259-B0A612FE8FBC}"/>
    <cellStyle name="Normal 422" xfId="2291" xr:uid="{9B442343-4A7F-4386-8487-B32B500D82AC}"/>
    <cellStyle name="Normal 423" xfId="2292" xr:uid="{CF4C897C-EC16-4F8A-B59B-93174ADEA967}"/>
    <cellStyle name="Normal 424" xfId="2293" xr:uid="{ECE016B6-874C-4B97-A319-D3F0C0ECD720}"/>
    <cellStyle name="Normal 425" xfId="2294" xr:uid="{0786AD49-5EF1-4103-8373-A588D2CDB20C}"/>
    <cellStyle name="Normal 426" xfId="2295" xr:uid="{DA9B78C2-3070-482A-AAAE-4E4A767F3700}"/>
    <cellStyle name="Normal 427" xfId="2296" xr:uid="{2AF25B9D-9154-4617-A223-AD8F8FA34E47}"/>
    <cellStyle name="Normal 428" xfId="2297" xr:uid="{C11EB79F-2186-453C-9CA4-4080E7AC7EC3}"/>
    <cellStyle name="Normal 429" xfId="2298" xr:uid="{0331CAA7-ED36-41CE-A408-A04103A63692}"/>
    <cellStyle name="Normal 43" xfId="2299" xr:uid="{2EB98D75-D290-4807-B077-B7F7DF7AE358}"/>
    <cellStyle name="Normal 43 2" xfId="14463" xr:uid="{A4C44845-042A-4640-8743-786780B1D0C7}"/>
    <cellStyle name="Normal 430" xfId="2300" xr:uid="{6A4C0FD0-C843-48F7-8D3F-063AD19547B6}"/>
    <cellStyle name="Normal 431" xfId="2301" xr:uid="{A77C7D9B-72AC-4667-A969-BEA3DDD805A0}"/>
    <cellStyle name="Normal 432" xfId="2302" xr:uid="{89717F6E-1750-4853-BA59-4F20A4D47386}"/>
    <cellStyle name="Normal 433" xfId="2303" xr:uid="{F4E21467-79DE-4007-B95B-F7D840EB0D48}"/>
    <cellStyle name="Normal 434" xfId="2304" xr:uid="{D5341D79-9683-49CD-BDDD-D6C65C977E96}"/>
    <cellStyle name="Normal 435" xfId="2305" xr:uid="{16441F86-C977-4081-A765-EBEFF65ACDA6}"/>
    <cellStyle name="Normal 436" xfId="2306" xr:uid="{32246D6E-3A93-49EC-8DC2-2D547CDBAFB4}"/>
    <cellStyle name="Normal 437" xfId="2307" xr:uid="{FB3E1D79-30F1-4DCB-83CE-7BD5F017266E}"/>
    <cellStyle name="Normal 438" xfId="2308" xr:uid="{1328B7A0-F954-47C0-A121-C7EA2C18AB92}"/>
    <cellStyle name="Normal 439" xfId="2309" xr:uid="{413CA422-6F63-478C-85D7-61744A14FACB}"/>
    <cellStyle name="Normal 44" xfId="2310" xr:uid="{9052F8AB-00F3-4E56-A995-55D0A0D06F7D}"/>
    <cellStyle name="Normal 44 2" xfId="14464" xr:uid="{B0C3D9B5-BB4E-47A7-8336-685557CD6D79}"/>
    <cellStyle name="Normal 440" xfId="2311" xr:uid="{2B6161CE-01F1-4B17-84D7-496D19E833A9}"/>
    <cellStyle name="Normal 441" xfId="2312" xr:uid="{657B05E7-4ADC-427C-A00F-7D9D47692DC8}"/>
    <cellStyle name="Normal 442" xfId="2313" xr:uid="{43D765FB-B2F7-4805-AE38-1F08BFCFA765}"/>
    <cellStyle name="Normal 443" xfId="2314" xr:uid="{4F274197-65A5-4997-A1C7-58427AF16590}"/>
    <cellStyle name="Normal 444" xfId="2315" xr:uid="{9E376203-2991-43D8-8A2B-2144D28EDC0F}"/>
    <cellStyle name="Normal 445" xfId="2316" xr:uid="{2E3C7434-845B-4937-BD6A-7226D447C6B3}"/>
    <cellStyle name="Normal 446" xfId="2317" xr:uid="{D4F4669A-D485-4C2A-86EB-BF74245E146C}"/>
    <cellStyle name="Normal 447" xfId="2318" xr:uid="{0C8BB22F-C9D3-4D22-AB75-7B3CEBCF1BD2}"/>
    <cellStyle name="Normal 448" xfId="2319" xr:uid="{8092223A-CC6D-438A-8A28-4F47FEC357F5}"/>
    <cellStyle name="Normal 449" xfId="2320" xr:uid="{E1079BC1-47DC-477F-BACE-DCEE6E047741}"/>
    <cellStyle name="Normal 45" xfId="2321" xr:uid="{A2FACDFB-8A85-41CA-A7C5-132F16A7AEB6}"/>
    <cellStyle name="Normal 45 2" xfId="14465" xr:uid="{86F0C4EF-0609-4C97-B39C-751F762A8893}"/>
    <cellStyle name="Normal 45 2 2" xfId="31140" xr:uid="{0C1148CB-7515-4BBB-B5ED-CEB5C3ED8CE8}"/>
    <cellStyle name="Normal 45 3" xfId="30352" xr:uid="{577225A1-F1D6-4250-81DF-6E12B50C83D5}"/>
    <cellStyle name="Normal 45 4" xfId="29748" xr:uid="{92821EB0-5C18-48B1-B04C-BAB79F4FAC10}"/>
    <cellStyle name="Normal 450" xfId="2322" xr:uid="{29E2DAB0-9E1A-4F83-BB0B-F783F3255719}"/>
    <cellStyle name="Normal 451" xfId="2323" xr:uid="{F36CC26A-5E5E-47E1-9CA1-16F51D8E7787}"/>
    <cellStyle name="Normal 452" xfId="2324" xr:uid="{9FEECCF2-E806-4DCE-AE1E-873F2A1F9F06}"/>
    <cellStyle name="Normal 453" xfId="2325" xr:uid="{665C011C-70E5-4DAA-9515-04FB709F462D}"/>
    <cellStyle name="Normal 454" xfId="2326" xr:uid="{74BB2F0B-2BE3-49F9-9C4E-8682342A3BD4}"/>
    <cellStyle name="Normal 455" xfId="2327" xr:uid="{89F87F4D-425E-4F13-9A87-E3D00F4B06DB}"/>
    <cellStyle name="Normal 456" xfId="2328" xr:uid="{8CEDCCCB-0B5E-4479-AD52-E817F37F6F83}"/>
    <cellStyle name="Normal 457" xfId="2329" xr:uid="{2837CE41-F9FE-43A4-A6CE-EBC1440EEE27}"/>
    <cellStyle name="Normal 458" xfId="2330" xr:uid="{F00A5D50-261E-4ADE-846D-95EF43AAF07A}"/>
    <cellStyle name="Normal 459" xfId="2395" xr:uid="{0CDAD949-5AE5-412B-9733-CC33E52DB2B3}"/>
    <cellStyle name="Normal 46" xfId="2331" xr:uid="{21C0ABAB-3D0C-4DD5-9719-2001FEEB7DFD}"/>
    <cellStyle name="Normal 46 2" xfId="14466" xr:uid="{0E4F9B82-C87B-46ED-90F7-326CDC7A34A0}"/>
    <cellStyle name="Normal 460" xfId="2672" xr:uid="{82AEA2E9-5BDE-4950-8AD7-FEA77031BC19}"/>
    <cellStyle name="Normal 461" xfId="2680" xr:uid="{1D551CF2-7009-4D2D-890E-1BC7B6FC3136}"/>
    <cellStyle name="Normal 462" xfId="2752" xr:uid="{46B43633-52B6-443C-B03B-BD95CBFDC250}"/>
    <cellStyle name="Normal 463" xfId="2753" xr:uid="{CC7F3E3E-7FB1-4F2D-8A3B-D50B169A795C}"/>
    <cellStyle name="Normal 464" xfId="2754" xr:uid="{D833F9E5-9087-4DD9-8721-5EB6F5C2F229}"/>
    <cellStyle name="Normal 465" xfId="2755" xr:uid="{BF1B32F9-1F5A-4785-BD83-92203D239DAA}"/>
    <cellStyle name="Normal 466" xfId="2756" xr:uid="{0248608C-0503-456D-9984-2DC3CEDBE34F}"/>
    <cellStyle name="Normal 467" xfId="2757" xr:uid="{DF545799-4E67-46DF-8F88-BD7B24B68614}"/>
    <cellStyle name="Normal 468" xfId="2758" xr:uid="{5AF5DC5C-C78C-4F29-8DF5-3A2DC44F99F1}"/>
    <cellStyle name="Normal 469" xfId="2759" xr:uid="{AB1EA916-9AB8-494C-990D-141928FA59FA}"/>
    <cellStyle name="Normal 47" xfId="2332" xr:uid="{E3B26224-A1FD-4E92-8EA3-CC648062CA22}"/>
    <cellStyle name="Normal 47 2" xfId="14467" xr:uid="{12B12DA4-96DD-42BF-A6A3-320657FBDBE1}"/>
    <cellStyle name="Normal 470" xfId="2760" xr:uid="{85C0284C-A49F-4915-8C8A-411CF866E0ED}"/>
    <cellStyle name="Normal 471" xfId="2761" xr:uid="{44C57ED3-4182-4E9D-BDF2-D5B0629E8F96}"/>
    <cellStyle name="Normal 472" xfId="2762" xr:uid="{2EA7F7D4-236D-4B6C-8CD5-ED79076C3D40}"/>
    <cellStyle name="Normal 473" xfId="2763" xr:uid="{DE1D11BE-65E2-41F7-A7E7-F55C96894F1D}"/>
    <cellStyle name="Normal 474" xfId="2764" xr:uid="{3DC53E3B-F95F-44FC-A359-802BB334FF04}"/>
    <cellStyle name="Normal 475" xfId="2765" xr:uid="{22B080BB-472E-430C-9166-E8B68C248132}"/>
    <cellStyle name="Normal 476" xfId="2766" xr:uid="{3A513D77-E617-4D6F-91D0-21FC4C3EAA86}"/>
    <cellStyle name="Normal 477" xfId="2767" xr:uid="{FC016075-F10C-4D3D-B0B9-B95F8C84AABA}"/>
    <cellStyle name="Normal 478" xfId="2768" xr:uid="{91807D80-8079-451D-8BF2-8A1B911D555E}"/>
    <cellStyle name="Normal 479" xfId="2769" xr:uid="{F44096EA-196B-4C6E-A0A1-09B0F1051466}"/>
    <cellStyle name="Normal 48" xfId="2333" xr:uid="{86D9B5E5-F056-4855-B89C-03D57A749566}"/>
    <cellStyle name="Normal 48 2" xfId="14468" xr:uid="{E3EAAB47-93F6-43D5-A94B-15D2404B5BA1}"/>
    <cellStyle name="Normal 480" xfId="2770" xr:uid="{EEA8B7A7-13EE-4113-B657-1B288D3144BE}"/>
    <cellStyle name="Normal 481" xfId="2771" xr:uid="{08C1FE2D-FA95-41CE-B35E-2EEDF3F0EA75}"/>
    <cellStyle name="Normal 482" xfId="2772" xr:uid="{1BB6F6DF-B8E1-41BC-A5D1-7C2F6A2DE2ED}"/>
    <cellStyle name="Normal 483" xfId="2773" xr:uid="{A38209DC-4D9D-452B-969A-9F4B434F9C1C}"/>
    <cellStyle name="Normal 484" xfId="2774" xr:uid="{CAA912EA-DABE-4BFC-9DA6-1068DCBC6301}"/>
    <cellStyle name="Normal 485" xfId="2775" xr:uid="{FEB00E93-A60C-407E-A27C-0893D406C2C5}"/>
    <cellStyle name="Normal 486" xfId="2776" xr:uid="{020FBD10-ACA3-4B06-84F9-709FDBE17F8B}"/>
    <cellStyle name="Normal 487" xfId="2777" xr:uid="{2D0675EA-8113-4D8E-A23A-D459D30A5FF7}"/>
    <cellStyle name="Normal 488" xfId="2778" xr:uid="{A95E06A5-813B-4D7C-9E91-48C7FEB5D2F9}"/>
    <cellStyle name="Normal 489" xfId="2779" xr:uid="{7B936653-60D2-4704-92EB-611601B4946F}"/>
    <cellStyle name="Normal 49" xfId="2334" xr:uid="{49A08626-FBAB-4043-B8CA-87ECF67206EB}"/>
    <cellStyle name="Normal 49 2" xfId="14469" xr:uid="{56D038C4-87F2-469A-A9E4-70F6837995CC}"/>
    <cellStyle name="Normal 490" xfId="2780" xr:uid="{FAB62BCE-8A22-4737-B0A2-29BD09EB21A1}"/>
    <cellStyle name="Normal 491" xfId="2781" xr:uid="{7AD63CA5-B7DD-4C34-93BE-34A33FF7DB17}"/>
    <cellStyle name="Normal 492" xfId="2782" xr:uid="{88131D86-19B5-4D08-96A8-9FD7CE950B48}"/>
    <cellStyle name="Normal 493" xfId="2783" xr:uid="{D0876055-1CD8-4A05-B107-3E05EB2D4A29}"/>
    <cellStyle name="Normal 494" xfId="2784" xr:uid="{86077913-EFA3-425C-AE96-EB4A5D071D61}"/>
    <cellStyle name="Normal 495" xfId="2785" xr:uid="{40315F1B-438E-490C-A949-C5978F676F40}"/>
    <cellStyle name="Normal 496" xfId="2786" xr:uid="{94E9B668-F4D2-453E-9A7B-393F8E9A41ED}"/>
    <cellStyle name="Normal 497" xfId="2787" xr:uid="{0B07EA35-CD70-499E-84A9-D985D16D7851}"/>
    <cellStyle name="Normal 498" xfId="2788" xr:uid="{0C7F63BC-5D90-4D5A-BB23-7AABD2E4EA95}"/>
    <cellStyle name="Normal 499" xfId="2789" xr:uid="{339E8575-EAC0-4A7E-BEF4-ECD487D69C40}"/>
    <cellStyle name="Normal 5" xfId="117" xr:uid="{A397ED07-8C19-472A-8AA9-8B86411711A9}"/>
    <cellStyle name="Normal 5 10" xfId="753" xr:uid="{0E8D3EF3-6950-491C-AF01-D2F5BE36D906}"/>
    <cellStyle name="Normal 5 10 2" xfId="31653" xr:uid="{1225B7AA-60C6-4BCB-BAC4-524D54528C1F}"/>
    <cellStyle name="Normal 5 10 3" xfId="29749" xr:uid="{E8B07406-31E7-4AF1-9C29-00A090A29757}"/>
    <cellStyle name="Normal 5 11" xfId="16285" xr:uid="{5D2937E5-8F81-4D1F-8FF2-F2DBF1CAC02B}"/>
    <cellStyle name="Normal 5 11 2" xfId="29750" xr:uid="{736D48CB-E0CB-4F21-8A81-170CD4B44A31}"/>
    <cellStyle name="Normal 5 11 2 2" xfId="32570" xr:uid="{3D2A8F89-38F9-469F-A779-9DF6405A5E65}"/>
    <cellStyle name="Normal 5 11 2 2 2" xfId="35073" xr:uid="{322B2DCA-0B54-4373-AACC-AE812DC21ECB}"/>
    <cellStyle name="Normal 5 11 2 3" xfId="33310" xr:uid="{FA03567B-1A42-4375-A026-EC9E1678D6DD}"/>
    <cellStyle name="Normal 5 11 3" xfId="32192" xr:uid="{5B8A526B-634E-4FB1-BF8B-285CD7C03F30}"/>
    <cellStyle name="Normal 5 11 3 2" xfId="34695" xr:uid="{BC7C2ED1-8ECF-48FD-BC68-A502BCB2A37B}"/>
    <cellStyle name="Normal 5 11 4" xfId="33309" xr:uid="{CE06DCA6-3532-4851-81C0-0F9996D9371C}"/>
    <cellStyle name="Normal 5 12" xfId="29751" xr:uid="{F0CB3DA9-C461-42F0-8B2A-CF4E2C40341A}"/>
    <cellStyle name="Normal 5 12 2" xfId="29752" xr:uid="{CE597E35-70F3-4A16-8D45-AED992E25B71}"/>
    <cellStyle name="Normal 5 12 2 2" xfId="32571" xr:uid="{045F6B7E-7640-4505-BD33-649E8A06E1EC}"/>
    <cellStyle name="Normal 5 12 2 2 2" xfId="35074" xr:uid="{2D7B5543-71EC-4249-95C3-88802ADFB9E9}"/>
    <cellStyle name="Normal 5 12 2 3" xfId="33312" xr:uid="{FACA2369-879B-4109-99EF-DBEDE496310B}"/>
    <cellStyle name="Normal 5 12 3" xfId="32193" xr:uid="{C7C69CAC-C033-40B2-8F66-0022C44F4BFC}"/>
    <cellStyle name="Normal 5 12 3 2" xfId="34696" xr:uid="{A3B4A62A-9BD7-45A6-952C-128F20664BE3}"/>
    <cellStyle name="Normal 5 12 4" xfId="33311" xr:uid="{F5476B3A-6A43-426F-AEC9-111C7FDE320C}"/>
    <cellStyle name="Normal 5 13" xfId="14" xr:uid="{00000000-0005-0000-0000-000022000000}"/>
    <cellStyle name="Normal 5 14" xfId="29753" xr:uid="{62ABFFCD-D274-46EA-9F1A-7656623839D9}"/>
    <cellStyle name="Normal 5 14 2" xfId="32569" xr:uid="{A8927094-20F2-4801-8FC6-407677D46FFD}"/>
    <cellStyle name="Normal 5 14 2 2" xfId="35072" xr:uid="{12720AC0-DC15-4C15-888D-6F7E63468C27}"/>
    <cellStyle name="Normal 5 14 3" xfId="33313" xr:uid="{19FC6167-BF04-4A4D-AB2F-69EF16926A91}"/>
    <cellStyle name="Normal 5 15" xfId="29754" xr:uid="{1ACD3F45-B08C-43F9-BF3F-B5CFAECB3D35}"/>
    <cellStyle name="Normal 5 16" xfId="31067" xr:uid="{D54BA339-7661-4E19-8530-F999653F8A96}"/>
    <cellStyle name="Normal 5 16 2" xfId="34018" xr:uid="{915C3106-8154-4C3E-B0C4-99CD1256AF47}"/>
    <cellStyle name="Normal 5 17" xfId="31919" xr:uid="{A43A5417-3A6F-4DED-977E-39808A15ABA9}"/>
    <cellStyle name="Normal 5 18" xfId="32191" xr:uid="{4B86970B-CFC4-4701-ACF2-070FD2DEE931}"/>
    <cellStyle name="Normal 5 18 2" xfId="34694" xr:uid="{B362CEB3-46EF-498E-85CA-339BFF8EA04E}"/>
    <cellStyle name="Normal 5 19" xfId="32825" xr:uid="{EB219924-44E9-45C4-A023-31F0F6BE05F2}"/>
    <cellStyle name="Normal 5 2" xfId="165" xr:uid="{3F199893-1AE5-4874-B60D-BBFC1C568B62}"/>
    <cellStyle name="Normal 5 2 10" xfId="32886" xr:uid="{1D245A8B-C221-4AAA-82A8-AFE2EE509BDB}"/>
    <cellStyle name="Normal 5 2 10 2" xfId="35366" xr:uid="{B1273C11-7B58-449F-B3B9-2041ADBAA01F}"/>
    <cellStyle name="Normal 5 2 11" xfId="35510" xr:uid="{7D595EF5-3638-4984-96FE-FF8CC1844E4B}"/>
    <cellStyle name="Normal 5 2 2" xfId="675" xr:uid="{0D383163-F053-456B-8ED9-B38446834D36}"/>
    <cellStyle name="Normal 5 2 2 10" xfId="29756" xr:uid="{535B6453-008D-4861-BEEB-ED62BE8D7608}"/>
    <cellStyle name="Normal 5 2 2 10 2" xfId="32572" xr:uid="{D53DE536-93C1-4B08-9D9F-1A5CF904FC92}"/>
    <cellStyle name="Normal 5 2 2 10 2 2" xfId="35075" xr:uid="{63C805B3-AF6D-49B1-BF0E-1DC2BEB38056}"/>
    <cellStyle name="Normal 5 2 2 10 3" xfId="33315" xr:uid="{3D0500E0-C86B-4E25-889A-BE0FF3F9670F}"/>
    <cellStyle name="Normal 5 2 2 11" xfId="31069" xr:uid="{CDB51C91-4B05-4F68-B766-F15C4827A0A6}"/>
    <cellStyle name="Normal 5 2 2 11 2" xfId="34019" xr:uid="{6786C4A0-8D7F-4F4B-AF46-54472F275BF8}"/>
    <cellStyle name="Normal 5 2 2 12" xfId="31175" xr:uid="{0D48820C-E46B-4BEE-A80A-7774899A547E}"/>
    <cellStyle name="Normal 5 2 2 12 2" xfId="31654" xr:uid="{C0B69AC0-4BD3-49AB-81BF-652A0D997D9D}"/>
    <cellStyle name="Normal 5 2 2 13" xfId="31178" xr:uid="{FC985B39-0D95-4A2D-8AE7-F441A54026F8}"/>
    <cellStyle name="Normal 5 2 2 14" xfId="32194" xr:uid="{85F891E0-351B-41F1-9D8F-CB15EF3B50D1}"/>
    <cellStyle name="Normal 5 2 2 14 2" xfId="34697" xr:uid="{1A6711E1-7FC2-42D4-B35A-9E3B5D7DF194}"/>
    <cellStyle name="Normal 5 2 2 15" xfId="33314" xr:uid="{DF97B4CA-40F8-4B0F-B024-ED45C212F735}"/>
    <cellStyle name="Normal 5 2 2 16" xfId="29755" xr:uid="{50296386-A920-4FBF-A00F-CC383E153296}"/>
    <cellStyle name="Normal 5 2 2 2" xfId="28311" xr:uid="{D391808D-2847-4AA6-95A7-34972BC18399}"/>
    <cellStyle name="Normal 5 2 2 2 2" xfId="30572" xr:uid="{36B18CD8-042E-4B48-B5D2-F338048B83BF}"/>
    <cellStyle name="Normal 5 2 2 2 2 2" xfId="30573" xr:uid="{07B41ADD-5C78-4879-A29E-D74DE15DF761}"/>
    <cellStyle name="Normal 5 2 2 2 2 2 2" xfId="30574" xr:uid="{383EAD25-D4B7-47A7-928E-3A99232855CD}"/>
    <cellStyle name="Normal 5 2 2 2 2 2 2 2" xfId="30876" xr:uid="{5AAE5F92-DF54-4FE0-AA5A-B55CE93BE399}"/>
    <cellStyle name="Normal 5 2 2 2 2 2 2 2 2" xfId="31655" xr:uid="{B795F8C8-8843-4A03-B48E-9E6BFE2F3E96}"/>
    <cellStyle name="Normal 5 2 2 2 2 2 2 3" xfId="31656" xr:uid="{3C63E94D-1138-4795-B8D2-694F60A9B68E}"/>
    <cellStyle name="Normal 5 2 2 2 2 2 3" xfId="30875" xr:uid="{5320FDE3-E2B1-46E4-B8D7-662AA300BC90}"/>
    <cellStyle name="Normal 5 2 2 2 2 2 3 2" xfId="31657" xr:uid="{695AD81C-AB13-414D-9F11-E2D9E4591364}"/>
    <cellStyle name="Normal 5 2 2 2 2 2 4" xfId="31658" xr:uid="{28776F71-CB05-474A-A43E-A620C07ADB6F}"/>
    <cellStyle name="Normal 5 2 2 2 2 3" xfId="30575" xr:uid="{076CF341-2C36-40A9-BF59-D9ABFC205EC9}"/>
    <cellStyle name="Normal 5 2 2 2 2 3 2" xfId="30877" xr:uid="{87A4617C-EAD9-44E7-AE49-B98BF9EA9782}"/>
    <cellStyle name="Normal 5 2 2 2 2 3 2 2" xfId="31659" xr:uid="{F0459D56-DD29-406A-8730-5565AACCA0B6}"/>
    <cellStyle name="Normal 5 2 2 2 2 3 3" xfId="31660" xr:uid="{CDF069F2-CF91-4476-B589-1F5D882955C2}"/>
    <cellStyle name="Normal 5 2 2 2 2 4" xfId="30874" xr:uid="{12E52D04-5EB3-45AE-BF6E-F16EA330D094}"/>
    <cellStyle name="Normal 5 2 2 2 2 4 2" xfId="31661" xr:uid="{B6AF00DF-0ABC-45A5-AE8D-EFFA5CD615BF}"/>
    <cellStyle name="Normal 5 2 2 2 2 5" xfId="31662" xr:uid="{315A16AE-5E76-4EAC-9662-0AB250894321}"/>
    <cellStyle name="Normal 5 2 2 2 3" xfId="30576" xr:uid="{E022BD1F-CA09-4E25-A428-0F4FE889BE94}"/>
    <cellStyle name="Normal 5 2 2 2 3 2" xfId="30577" xr:uid="{809F409E-F240-471C-970B-D2A466D6E34F}"/>
    <cellStyle name="Normal 5 2 2 2 3 2 2" xfId="30879" xr:uid="{45E5DC93-6685-4978-A677-C3384A492167}"/>
    <cellStyle name="Normal 5 2 2 2 3 2 2 2" xfId="31663" xr:uid="{284EE8E9-D5B4-4D60-9521-D9E51B967D39}"/>
    <cellStyle name="Normal 5 2 2 2 3 2 3" xfId="31664" xr:uid="{596D5841-E099-4197-93D9-A1B3E4346E85}"/>
    <cellStyle name="Normal 5 2 2 2 3 3" xfId="30878" xr:uid="{8CC5DF9F-67F5-4B22-A250-CEE171BDB5B3}"/>
    <cellStyle name="Normal 5 2 2 2 3 3 2" xfId="31665" xr:uid="{C6A236C4-BEE3-49E1-BE3F-20E880134EA8}"/>
    <cellStyle name="Normal 5 2 2 2 3 4" xfId="31666" xr:uid="{854E4619-BE70-4A67-A6DA-6028BD616F16}"/>
    <cellStyle name="Normal 5 2 2 2 4" xfId="30578" xr:uid="{7FA69A67-5613-4898-B0D8-67EBCC6E1FA0}"/>
    <cellStyle name="Normal 5 2 2 2 4 2" xfId="30880" xr:uid="{25D9A536-05DA-484B-BDA1-6390FB308589}"/>
    <cellStyle name="Normal 5 2 2 2 4 2 2" xfId="31667" xr:uid="{F43BB81B-6AE0-486B-8ABE-869AAE6FD3CF}"/>
    <cellStyle name="Normal 5 2 2 2 4 3" xfId="31668" xr:uid="{8C80344B-716C-4E4D-8281-ED87A0B2AD9D}"/>
    <cellStyle name="Normal 5 2 2 2 5" xfId="30715" xr:uid="{D35D631C-E6DB-4EDE-BCE6-7B169AC25767}"/>
    <cellStyle name="Normal 5 2 2 2 5 2" xfId="31669" xr:uid="{0CF8DADC-47CB-4A12-912D-54408F08D793}"/>
    <cellStyle name="Normal 5 2 2 2 6" xfId="31070" xr:uid="{06DBEA62-682C-4BCB-BA5A-5394CAE29210}"/>
    <cellStyle name="Normal 5 2 2 2 6 2" xfId="31670" xr:uid="{C32176BB-FEE0-4FA1-83AC-FDC5D50C8659}"/>
    <cellStyle name="Normal 5 2 2 2 7" xfId="31671" xr:uid="{FAAE6365-ED24-4506-A7B1-B1AE56833ADD}"/>
    <cellStyle name="Normal 5 2 2 2 8" xfId="29757" xr:uid="{EF64793B-A9F8-4101-8112-08352211220A}"/>
    <cellStyle name="Normal 5 2 2 3" xfId="14472" xr:uid="{522CBDD9-17AC-43C1-95F4-81F8E5D30914}"/>
    <cellStyle name="Normal 5 2 2 3 2" xfId="30579" xr:uid="{84DA583F-2F22-4657-9EFF-D1F716E77139}"/>
    <cellStyle name="Normal 5 2 2 3 2 2" xfId="30580" xr:uid="{D7427438-9113-436A-A758-57B6ACAFB988}"/>
    <cellStyle name="Normal 5 2 2 3 2 2 2" xfId="30883" xr:uid="{F014696B-306D-489A-A2CF-150698001197}"/>
    <cellStyle name="Normal 5 2 2 3 2 2 2 2" xfId="31672" xr:uid="{B9DC4F4E-AF19-4CBE-824D-1CFCE7314EE5}"/>
    <cellStyle name="Normal 5 2 2 3 2 2 3" xfId="31673" xr:uid="{F969EEAB-9356-4B55-A4F0-880A67781CBA}"/>
    <cellStyle name="Normal 5 2 2 3 2 3" xfId="30882" xr:uid="{216002F0-EAFD-4649-8CEB-872BAB072370}"/>
    <cellStyle name="Normal 5 2 2 3 2 3 2" xfId="31674" xr:uid="{A30FC565-11B1-4463-B2CD-6EF3FD0EB64A}"/>
    <cellStyle name="Normal 5 2 2 3 2 4" xfId="31675" xr:uid="{EF5B3B24-808D-4D6D-9BC0-F0C3725A12C9}"/>
    <cellStyle name="Normal 5 2 2 3 3" xfId="30581" xr:uid="{2C2FB61F-3643-4B16-990D-11995759FD85}"/>
    <cellStyle name="Normal 5 2 2 3 3 2" xfId="30884" xr:uid="{043700DA-210D-4725-8EA4-4B5860F8EDB6}"/>
    <cellStyle name="Normal 5 2 2 3 3 2 2" xfId="31676" xr:uid="{150B7CB3-C7FD-4DB5-998D-9D0CBEC152DD}"/>
    <cellStyle name="Normal 5 2 2 3 3 3" xfId="31677" xr:uid="{7F8809F1-5ECC-4DB9-88FF-CF868DF9430F}"/>
    <cellStyle name="Normal 5 2 2 3 4" xfId="30881" xr:uid="{50A1CBF5-2A37-4242-8B5F-1433DE20B2D7}"/>
    <cellStyle name="Normal 5 2 2 3 4 2" xfId="31678" xr:uid="{0666B867-A9EA-4878-9EEC-7DB4A3C7F0C4}"/>
    <cellStyle name="Normal 5 2 2 3 5" xfId="31071" xr:uid="{FE004A3D-2FFD-4BBC-AB6D-93472BECB7F7}"/>
    <cellStyle name="Normal 5 2 2 3 5 2" xfId="31679" xr:uid="{4174393B-0A47-4B82-B914-457AA4FF898D}"/>
    <cellStyle name="Normal 5 2 2 3 6" xfId="31680" xr:uid="{218FEC54-2BB4-4AAE-A3E1-A88B40348040}"/>
    <cellStyle name="Normal 5 2 2 3 7" xfId="29758" xr:uid="{14AE3128-F2AE-4563-9BE6-CDB39581DAA8}"/>
    <cellStyle name="Normal 5 2 2 4" xfId="29759" xr:uid="{C0F11558-9F7A-4DE5-AB0F-0795AB45F3A2}"/>
    <cellStyle name="Normal 5 2 2 4 2" xfId="30582" xr:uid="{3BE0259A-0785-402D-A8F5-C40ABCCBD404}"/>
    <cellStyle name="Normal 5 2 2 4 2 2" xfId="30886" xr:uid="{95D33670-42A3-4BCA-89AC-BBB153D199BE}"/>
    <cellStyle name="Normal 5 2 2 4 2 2 2" xfId="31681" xr:uid="{97E44D35-0B54-4BEB-83F2-7CDB413150D6}"/>
    <cellStyle name="Normal 5 2 2 4 2 3" xfId="31682" xr:uid="{1F6AF3D8-01AD-4A53-933C-979854D202FE}"/>
    <cellStyle name="Normal 5 2 2 4 3" xfId="30885" xr:uid="{356E8FFA-5711-4F0A-BB62-F68D73BF3C28}"/>
    <cellStyle name="Normal 5 2 2 4 3 2" xfId="31683" xr:uid="{EAB453FC-AB75-4701-90F4-F17EBB96499D}"/>
    <cellStyle name="Normal 5 2 2 4 4" xfId="31072" xr:uid="{30E1786E-8EDE-42E6-AC06-600BE33E8B5C}"/>
    <cellStyle name="Normal 5 2 2 4 4 2" xfId="31684" xr:uid="{F73F2185-4667-47BF-A03D-11AD200D8A35}"/>
    <cellStyle name="Normal 5 2 2 4 5" xfId="31685" xr:uid="{BA4014E8-747F-4798-8021-32B09F279A68}"/>
    <cellStyle name="Normal 5 2 2 5" xfId="29760" xr:uid="{E575EADB-772F-4CE5-8D6B-406B255AEB71}"/>
    <cellStyle name="Normal 5 2 2 5 2" xfId="30887" xr:uid="{73F62976-83D2-41E8-B7E5-BE5D20FAF88E}"/>
    <cellStyle name="Normal 5 2 2 5 2 2" xfId="31686" xr:uid="{1B3BCDFA-F7CE-4F40-A914-AB82EA79064C}"/>
    <cellStyle name="Normal 5 2 2 5 3" xfId="31073" xr:uid="{B0193FFE-14B8-42B4-9CB0-09AC47061237}"/>
    <cellStyle name="Normal 5 2 2 5 3 2" xfId="31687" xr:uid="{DC00F218-9AC6-4ED9-BAAB-3F5E2F0EBDB4}"/>
    <cellStyle name="Normal 5 2 2 5 4" xfId="31688" xr:uid="{7CC7896F-0BD4-459D-8DC7-9D2F846E0BBD}"/>
    <cellStyle name="Normal 5 2 2 6" xfId="29761" xr:uid="{7C206E67-22A6-44B7-8464-DD954EE2EFB3}"/>
    <cellStyle name="Normal 5 2 2 6 2" xfId="30711" xr:uid="{FE14FB43-F534-410D-9FDD-3BEFD4F7B0E7}"/>
    <cellStyle name="Normal 5 2 2 6 2 2" xfId="31689" xr:uid="{8A78CF15-DEFC-48EA-A229-2427FCF61372}"/>
    <cellStyle name="Normal 5 2 2 6 3" xfId="31074" xr:uid="{C3F34EC6-1701-4EFB-B2FF-F7CD63CAE917}"/>
    <cellStyle name="Normal 5 2 2 6 3 2" xfId="31690" xr:uid="{6D718FB5-AC15-4B93-971A-6E8F29662292}"/>
    <cellStyle name="Normal 5 2 2 6 4" xfId="31691" xr:uid="{FEBFC587-126C-48C9-A93F-7A29D55BA573}"/>
    <cellStyle name="Normal 5 2 2 7" xfId="29762" xr:uid="{047D6F91-F577-443D-B45B-6D69862357E0}"/>
    <cellStyle name="Normal 5 2 2 7 2" xfId="30966" xr:uid="{65B9C636-08F3-447C-AE59-6D03CF26D0FC}"/>
    <cellStyle name="Normal 5 2 2 7 2 2" xfId="31692" xr:uid="{C813E014-A393-499D-B045-DD8D5F1F1230}"/>
    <cellStyle name="Normal 5 2 2 7 3" xfId="31075" xr:uid="{A4C08461-2236-45F5-BBF5-A9569DC7ABF4}"/>
    <cellStyle name="Normal 5 2 2 7 3 2" xfId="31693" xr:uid="{4A24967D-AD27-496B-AA9E-77216E0A0E08}"/>
    <cellStyle name="Normal 5 2 2 7 4" xfId="31694" xr:uid="{42B3F051-BB2C-42E8-9755-45411F05408C}"/>
    <cellStyle name="Normal 5 2 2 8" xfId="29763" xr:uid="{FAC5F0F8-037A-4929-BED3-36F7F7FB5AC5}"/>
    <cellStyle name="Normal 5 2 2 8 2" xfId="29764" xr:uid="{3EED385B-7949-4AD6-BD3B-0074928438A1}"/>
    <cellStyle name="Normal 5 2 2 8 2 2" xfId="32573" xr:uid="{9C1F0FA5-094A-409F-9222-C2148A156FF9}"/>
    <cellStyle name="Normal 5 2 2 8 2 2 2" xfId="35076" xr:uid="{14EDFE57-1858-4956-BB69-24A66E3EAFD7}"/>
    <cellStyle name="Normal 5 2 2 8 2 3" xfId="33317" xr:uid="{C873E18F-3C07-427B-AB20-0E29117F75BC}"/>
    <cellStyle name="Normal 5 2 2 8 3" xfId="31076" xr:uid="{0B380463-9466-4544-8C50-0AF79446EDD2}"/>
    <cellStyle name="Normal 5 2 2 8 3 2" xfId="34020" xr:uid="{13C41E99-04C2-4236-9281-507742853B41}"/>
    <cellStyle name="Normal 5 2 2 8 4" xfId="31695" xr:uid="{9EDE95D4-9B62-4D31-BBCE-B874E666F28A}"/>
    <cellStyle name="Normal 5 2 2 8 5" xfId="30674" xr:uid="{DBFA9BD7-CB77-4D68-8E88-5190E80D4BA7}"/>
    <cellStyle name="Normal 5 2 2 8 6" xfId="32195" xr:uid="{37991FC4-9DC9-43AA-B5FA-0C473E0B2AEB}"/>
    <cellStyle name="Normal 5 2 2 8 6 2" xfId="34698" xr:uid="{4B37CD0D-C6DC-44D7-9775-231E5804C0FA}"/>
    <cellStyle name="Normal 5 2 2 8 7" xfId="33316" xr:uid="{631FB670-CC99-470D-B826-1E261E68EA0C}"/>
    <cellStyle name="Normal 5 2 2 9" xfId="29765" xr:uid="{50AC110E-4965-486B-A23A-9BF71C655A53}"/>
    <cellStyle name="Normal 5 2 2 9 2" xfId="29766" xr:uid="{8910FED3-4390-41FE-8F7B-F32F2035537E}"/>
    <cellStyle name="Normal 5 2 2 9 2 2" xfId="32574" xr:uid="{FD394DF6-D79C-461A-B217-E15B44AC0A15}"/>
    <cellStyle name="Normal 5 2 2 9 2 2 2" xfId="35077" xr:uid="{19F111F6-EF7F-4CEB-99FE-1C2C7769AA2E}"/>
    <cellStyle name="Normal 5 2 2 9 2 3" xfId="33319" xr:uid="{E239812C-F003-47ED-BA6B-0F488976E4E8}"/>
    <cellStyle name="Normal 5 2 2 9 3" xfId="31077" xr:uid="{27C6EE52-9D4F-42D6-93C0-7CBC9CDAC8EE}"/>
    <cellStyle name="Normal 5 2 2 9 3 2" xfId="34021" xr:uid="{71259F1A-3F44-43CC-91DB-2F2501950EA6}"/>
    <cellStyle name="Normal 5 2 2 9 4" xfId="31696" xr:uid="{AE803342-7E6D-4901-832B-0184EAF42CD2}"/>
    <cellStyle name="Normal 5 2 2 9 5" xfId="30699" xr:uid="{5A6394D9-A03E-4729-85A7-E1BCAB5D0EB2}"/>
    <cellStyle name="Normal 5 2 2 9 6" xfId="32196" xr:uid="{2C5F4008-4F03-4E16-8FD7-350687306230}"/>
    <cellStyle name="Normal 5 2 2 9 6 2" xfId="34699" xr:uid="{0F7AEC7A-12DC-454D-90EA-969B5A39EC2D}"/>
    <cellStyle name="Normal 5 2 2 9 7" xfId="33318" xr:uid="{FABB3782-B1B9-418D-8D2A-CCC78EB41CDE}"/>
    <cellStyle name="Normal 5 2 3" xfId="282" xr:uid="{046AC368-37AF-4794-9022-5F5E7BF209EC}"/>
    <cellStyle name="Normal 5 2 3 2" xfId="28048" xr:uid="{7002AB55-9585-45EF-A2A3-3D76F0E82CA7}"/>
    <cellStyle name="Normal 5 2 3 2 2" xfId="29767" xr:uid="{9CB21629-E8FC-41D4-86AD-669DA0CC92DA}"/>
    <cellStyle name="Normal 5 2 3 2 2 2" xfId="30890" xr:uid="{11395835-69AC-487A-9522-48C4E3216B4E}"/>
    <cellStyle name="Normal 5 2 3 2 2 2 2" xfId="31697" xr:uid="{1AB2E12B-2691-4281-B5C3-146C315F36AB}"/>
    <cellStyle name="Normal 5 2 3 2 2 3" xfId="31146" xr:uid="{E6C80BF8-0857-4AFC-9BCA-5D5B34E2734C}"/>
    <cellStyle name="Normal 5 2 3 2 2 3 2" xfId="34057" xr:uid="{E754B2D2-4FE1-43B5-80E1-EFC2CF0EBEE4}"/>
    <cellStyle name="Normal 5 2 3 2 2 4" xfId="31698" xr:uid="{D01C71CC-6C20-47C8-8314-3849D2B0BADA}"/>
    <cellStyle name="Normal 5 2 3 2 2 5" xfId="30585" xr:uid="{A13DD3B6-0862-40B8-BF64-89A253DB2243}"/>
    <cellStyle name="Normal 5 2 3 2 2 6" xfId="32576" xr:uid="{DDFF1B49-E043-4C51-9C2B-174F33EEBF7E}"/>
    <cellStyle name="Normal 5 2 3 2 2 6 2" xfId="35079" xr:uid="{63306E1E-B210-4B2A-B91B-9B021E2E9AA6}"/>
    <cellStyle name="Normal 5 2 3 2 2 7" xfId="33322" xr:uid="{2C3631B6-D838-4860-A34C-EF911832D625}"/>
    <cellStyle name="Normal 5 2 3 2 3" xfId="30889" xr:uid="{A4C5510D-75B0-4228-BD31-8FD81B68D396}"/>
    <cellStyle name="Normal 5 2 3 2 3 2" xfId="31699" xr:uid="{4612E21A-4640-4469-8DF0-8A58FB3E902A}"/>
    <cellStyle name="Normal 5 2 3 2 4" xfId="31079" xr:uid="{EBE64861-F3A5-4410-9FE9-CA23C0AF3F54}"/>
    <cellStyle name="Normal 5 2 3 2 4 2" xfId="34023" xr:uid="{E6E8A56C-C1D2-4E2F-82A8-98921CE63B0C}"/>
    <cellStyle name="Normal 5 2 3 2 5" xfId="31700" xr:uid="{03B74811-713D-4FBB-B7E9-F0BA542DD9ED}"/>
    <cellStyle name="Normal 5 2 3 2 6" xfId="30584" xr:uid="{D671A0A8-9906-4FED-B96E-73F318293F0D}"/>
    <cellStyle name="Normal 5 2 3 2 7" xfId="32198" xr:uid="{F9E1304F-F8D3-4BF5-9B0E-909FF12459D7}"/>
    <cellStyle name="Normal 5 2 3 2 7 2" xfId="34701" xr:uid="{4734F4E7-A71D-4455-B550-EF425309533C}"/>
    <cellStyle name="Normal 5 2 3 2 8" xfId="33321" xr:uid="{FECF5C08-3BD5-4AFA-81B6-93EEE1FF54B3}"/>
    <cellStyle name="Normal 5 2 3 3" xfId="14790" xr:uid="{F73F3B0E-E504-4537-A24F-7E6BDB9509B8}"/>
    <cellStyle name="Normal 5 2 3 3 2" xfId="29769" xr:uid="{F9ABE928-3978-4811-ADA5-1E012D363331}"/>
    <cellStyle name="Normal 5 2 3 3 2 2" xfId="31147" xr:uid="{2F185E70-B7E6-40C3-AD36-18CABAB92A8B}"/>
    <cellStyle name="Normal 5 2 3 3 2 2 2" xfId="34058" xr:uid="{8FDA3FEB-F5E5-452B-AE02-40ADB3557971}"/>
    <cellStyle name="Normal 5 2 3 3 2 3" xfId="31701" xr:uid="{526B160C-A2E2-490F-977C-1F3F2AB76180}"/>
    <cellStyle name="Normal 5 2 3 3 2 4" xfId="30891" xr:uid="{005BBBBE-6B82-4988-9AC2-9B5C51FA6DEC}"/>
    <cellStyle name="Normal 5 2 3 3 2 5" xfId="32577" xr:uid="{68D3EA33-CEED-40DD-9D68-31DDB54CA62A}"/>
    <cellStyle name="Normal 5 2 3 3 2 5 2" xfId="35080" xr:uid="{05BB2301-21C8-41B5-B4A3-A42A024B8B06}"/>
    <cellStyle name="Normal 5 2 3 3 2 6" xfId="33324" xr:uid="{40B73C6E-2ED6-4A52-94DB-E7F126FBCADB}"/>
    <cellStyle name="Normal 5 2 3 3 3" xfId="31080" xr:uid="{F92E8F0F-02A5-4E11-A34E-F3049F4AE7CF}"/>
    <cellStyle name="Normal 5 2 3 3 3 2" xfId="34024" xr:uid="{8FAE70E8-36A5-4B28-B802-3DA6BC1A3F4B}"/>
    <cellStyle name="Normal 5 2 3 3 4" xfId="31702" xr:uid="{3F775F40-884C-4DE9-AC37-9F46A9C9DF68}"/>
    <cellStyle name="Normal 5 2 3 3 5" xfId="30586" xr:uid="{F63F5CBA-A43C-4DEB-B7B0-BDF4EC14C1D6}"/>
    <cellStyle name="Normal 5 2 3 3 6" xfId="32199" xr:uid="{CE769809-78E8-4486-BD38-DF2A6C4AB4F0}"/>
    <cellStyle name="Normal 5 2 3 3 6 2" xfId="34702" xr:uid="{DD6C402C-1509-442C-8B21-C2293108689F}"/>
    <cellStyle name="Normal 5 2 3 3 7" xfId="33323" xr:uid="{C2E3BFD9-1889-466D-94DD-9DA5FFB49B2A}"/>
    <cellStyle name="Normal 5 2 3 3 8" xfId="29768" xr:uid="{84D5B1BE-DCD2-4DC2-BD86-B58B6C617593}"/>
    <cellStyle name="Normal 5 2 3 4" xfId="29770" xr:uid="{DE2006AF-50C2-456D-8606-2439E319077C}"/>
    <cellStyle name="Normal 5 2 3 4 2" xfId="31145" xr:uid="{AC8833DB-F057-4523-A8E5-2021C40FE4AC}"/>
    <cellStyle name="Normal 5 2 3 4 2 2" xfId="34056" xr:uid="{C932D61D-A067-4F18-809C-0C98CFA61761}"/>
    <cellStyle name="Normal 5 2 3 4 3" xfId="31703" xr:uid="{78D39866-3969-4F82-BD3A-9B57D563AEF1}"/>
    <cellStyle name="Normal 5 2 3 4 4" xfId="30888" xr:uid="{D4E06AFD-2AA8-4302-A773-737C0EC4A493}"/>
    <cellStyle name="Normal 5 2 3 4 5" xfId="32575" xr:uid="{051A3197-254D-4FC5-AEC6-48C0937C4033}"/>
    <cellStyle name="Normal 5 2 3 4 5 2" xfId="35078" xr:uid="{7FCA71C5-6DAE-46FD-858A-34031F00FB3C}"/>
    <cellStyle name="Normal 5 2 3 4 6" xfId="33325" xr:uid="{6C30C93E-3396-4212-9137-B2E2616C1B7D}"/>
    <cellStyle name="Normal 5 2 3 5" xfId="31078" xr:uid="{FDC4EABD-1981-4899-BAD8-8536C4704FF9}"/>
    <cellStyle name="Normal 5 2 3 5 2" xfId="34022" xr:uid="{995209C2-9245-4FC9-8C7D-725E640A410E}"/>
    <cellStyle name="Normal 5 2 3 6" xfId="31704" xr:uid="{D3F58482-7BAD-4950-9BCD-1A6B2DE4291E}"/>
    <cellStyle name="Normal 5 2 3 7" xfId="30583" xr:uid="{DD1F2A94-87D8-404D-BFB1-F96DC1A78C71}"/>
    <cellStyle name="Normal 5 2 3 8" xfId="32197" xr:uid="{A3C55F2C-B3E5-4841-BF48-450B043F335F}"/>
    <cellStyle name="Normal 5 2 3 8 2" xfId="34700" xr:uid="{1EF0D623-9C50-45B6-B4CC-E4686C881BB1}"/>
    <cellStyle name="Normal 5 2 3 9" xfId="33320" xr:uid="{B3C35806-E826-4FCF-9C67-7A97605FCDDD}"/>
    <cellStyle name="Normal 5 2 4" xfId="14471" xr:uid="{44B54EC6-2B9F-4868-B1B4-29D0789E80A3}"/>
    <cellStyle name="Normal 5 2 4 10" xfId="29771" xr:uid="{7D4E7975-CCD8-4D01-8CE4-0022F69ECB41}"/>
    <cellStyle name="Normal 5 2 4 2" xfId="29772" xr:uid="{C2C0E5EE-7FDB-4C63-B1EE-350341DE2F05}"/>
    <cellStyle name="Normal 5 2 4 2 2" xfId="29773" xr:uid="{D828BEB1-AEE3-413B-A4F8-FF2F62DC8F19}"/>
    <cellStyle name="Normal 5 2 4 2 2 2" xfId="31148" xr:uid="{F642F17C-0DE1-421A-9A2D-78AB9DAC8BED}"/>
    <cellStyle name="Normal 5 2 4 2 2 2 2" xfId="34059" xr:uid="{61DD43BB-AE30-4BD6-BF8B-B7B2DAACE9E2}"/>
    <cellStyle name="Normal 5 2 4 2 2 3" xfId="31705" xr:uid="{F941B89F-969A-436D-9A22-1833D26F7FC7}"/>
    <cellStyle name="Normal 5 2 4 2 2 4" xfId="30893" xr:uid="{2F4A64B6-E77A-49E3-81D4-463FE5DEB5BC}"/>
    <cellStyle name="Normal 5 2 4 2 2 5" xfId="32579" xr:uid="{3E61513B-06FA-4AE8-93A4-90811C380C55}"/>
    <cellStyle name="Normal 5 2 4 2 2 5 2" xfId="35082" xr:uid="{2EDABF3A-AF20-4F12-B12E-5416E9131AB0}"/>
    <cellStyle name="Normal 5 2 4 2 2 6" xfId="33328" xr:uid="{7933CB1D-7E6C-41C6-8CE6-20529FB2DDC7}"/>
    <cellStyle name="Normal 5 2 4 2 3" xfId="31082" xr:uid="{606A9194-FCCC-4DD5-ADF2-CEA1DF5C1323}"/>
    <cellStyle name="Normal 5 2 4 2 3 2" xfId="34026" xr:uid="{C743AB7B-4B72-4789-9BB9-3F442B8462A8}"/>
    <cellStyle name="Normal 5 2 4 2 4" xfId="31706" xr:uid="{6E39C505-4249-4E56-A3BC-383F25E9F3D8}"/>
    <cellStyle name="Normal 5 2 4 2 5" xfId="30588" xr:uid="{117E4CC6-8F7B-49B0-9452-E122B2EEF5C0}"/>
    <cellStyle name="Normal 5 2 4 2 6" xfId="32201" xr:uid="{7FFD3A9B-5C6D-4807-B33B-31DD100F6D0F}"/>
    <cellStyle name="Normal 5 2 4 2 6 2" xfId="34704" xr:uid="{CA7909B9-9712-4ABD-9BFA-9070312F3F2F}"/>
    <cellStyle name="Normal 5 2 4 2 7" xfId="33327" xr:uid="{B4D73631-9731-47CA-A189-F09C3C43C263}"/>
    <cellStyle name="Normal 5 2 4 3" xfId="29774" xr:uid="{33FB8C82-1EAF-411F-A199-FB6AA432B522}"/>
    <cellStyle name="Normal 5 2 4 3 2" xfId="29775" xr:uid="{6E4E9E82-0DE3-43D7-AF5B-8303680AD94B}"/>
    <cellStyle name="Normal 5 2 4 3 2 2" xfId="32580" xr:uid="{6BD87EC7-9780-4D2C-B6E3-5C944BC04FB7}"/>
    <cellStyle name="Normal 5 2 4 3 2 2 2" xfId="35083" xr:uid="{1D4CC5B8-220A-4588-9A46-4BED1D5AB835}"/>
    <cellStyle name="Normal 5 2 4 3 2 3" xfId="33330" xr:uid="{19114017-828A-4A41-BCAD-8D7B1B824E50}"/>
    <cellStyle name="Normal 5 2 4 3 3" xfId="31083" xr:uid="{1AE9EDED-80E2-406E-9814-736EFDFA84BA}"/>
    <cellStyle name="Normal 5 2 4 3 3 2" xfId="34027" xr:uid="{7C7E01CC-DF1E-4462-92E5-1BB94D741C22}"/>
    <cellStyle name="Normal 5 2 4 3 4" xfId="31707" xr:uid="{D7A77B19-7E5D-4844-9866-08A88BA8EF8E}"/>
    <cellStyle name="Normal 5 2 4 3 5" xfId="30892" xr:uid="{A9AD1CD7-163D-4FEE-AFD5-C57A3BEA8197}"/>
    <cellStyle name="Normal 5 2 4 3 6" xfId="32202" xr:uid="{68EB8F84-7706-4390-9D99-9C40ED157B22}"/>
    <cellStyle name="Normal 5 2 4 3 6 2" xfId="34705" xr:uid="{BF2A6CC6-07E2-47F3-979E-6D41F48865A8}"/>
    <cellStyle name="Normal 5 2 4 3 7" xfId="33329" xr:uid="{6CF6A29A-9853-411C-896D-540E473E3474}"/>
    <cellStyle name="Normal 5 2 4 4" xfId="29776" xr:uid="{7A89CFB8-0FD5-4B26-9525-B475027AD1DB}"/>
    <cellStyle name="Normal 5 2 4 4 2" xfId="32578" xr:uid="{92DECE5A-D8D3-48E7-A969-81E9C7417E0A}"/>
    <cellStyle name="Normal 5 2 4 4 2 2" xfId="35081" xr:uid="{2C13CCAC-FF92-4BF2-8F01-09CA0F3803E7}"/>
    <cellStyle name="Normal 5 2 4 4 3" xfId="33331" xr:uid="{940EBAD1-47D9-44EC-9186-4CF96CF83BD6}"/>
    <cellStyle name="Normal 5 2 4 5" xfId="31081" xr:uid="{BA29E4F9-3826-48C0-9858-C442EFBB671F}"/>
    <cellStyle name="Normal 5 2 4 5 2" xfId="34025" xr:uid="{EE81E931-1632-4215-80A4-86638F8DD0DF}"/>
    <cellStyle name="Normal 5 2 4 6" xfId="31708" xr:uid="{982DCDB7-3B98-4F2F-8DC1-B4358F2E2E9F}"/>
    <cellStyle name="Normal 5 2 4 7" xfId="30587" xr:uid="{243AEAF2-A44A-496F-BF89-914778E98AB8}"/>
    <cellStyle name="Normal 5 2 4 8" xfId="32200" xr:uid="{0EAC561A-7699-45C8-BA4B-4148BF324CE3}"/>
    <cellStyle name="Normal 5 2 4 8 2" xfId="34703" xr:uid="{8D9179C0-B9D6-4BAB-BE5D-B2AF916F91DE}"/>
    <cellStyle name="Normal 5 2 4 9" xfId="33326" xr:uid="{4E147E45-1B83-40EC-A4F5-023EFDE92E21}"/>
    <cellStyle name="Normal 5 2 5" xfId="16008" xr:uid="{7FB1D521-9F1C-4F24-9B84-600C778A7033}"/>
    <cellStyle name="Normal 5 2 5 10" xfId="29777" xr:uid="{1CCB5E74-3023-4917-9EC8-85594DA82F40}"/>
    <cellStyle name="Normal 5 2 5 2" xfId="29778" xr:uid="{FD420458-38C4-434C-BBD7-1847177CAFDA}"/>
    <cellStyle name="Normal 5 2 5 2 2" xfId="29779" xr:uid="{FDB74ED4-FBC2-4288-B754-D9BB3574F639}"/>
    <cellStyle name="Normal 5 2 5 2 2 2" xfId="32582" xr:uid="{C0E857E6-79D1-4BD4-8976-E1F3F91EC0D5}"/>
    <cellStyle name="Normal 5 2 5 2 2 2 2" xfId="35085" xr:uid="{FE14622F-DB6F-427F-9FBB-2ABF738D06C8}"/>
    <cellStyle name="Normal 5 2 5 2 2 3" xfId="33334" xr:uid="{6639AB44-FFF8-47FA-B7BF-B2EBDB2015DD}"/>
    <cellStyle name="Normal 5 2 5 2 3" xfId="31085" xr:uid="{AE3CAE7D-3768-438C-BBF7-072B519D03BB}"/>
    <cellStyle name="Normal 5 2 5 2 3 2" xfId="34029" xr:uid="{FFD177FF-306B-4587-B09E-5EA3998D14E3}"/>
    <cellStyle name="Normal 5 2 5 2 4" xfId="31709" xr:uid="{43DB6132-30F8-4AB5-B90A-BE6DC1901E4A}"/>
    <cellStyle name="Normal 5 2 5 2 5" xfId="30894" xr:uid="{467C156B-1707-44E3-BABD-6BC3502463A7}"/>
    <cellStyle name="Normal 5 2 5 2 6" xfId="32204" xr:uid="{BCC7E02D-DA8F-47CE-BCE5-A9A0F690E3FC}"/>
    <cellStyle name="Normal 5 2 5 2 6 2" xfId="34707" xr:uid="{1B4B4DE4-7EDE-4536-B85F-D8E1A3F31D3A}"/>
    <cellStyle name="Normal 5 2 5 2 7" xfId="33333" xr:uid="{E0103B30-2E8C-48C4-AA35-1149AAFE22A7}"/>
    <cellStyle name="Normal 5 2 5 3" xfId="29780" xr:uid="{E7C66291-11BD-4F19-9C77-70A17D24E004}"/>
    <cellStyle name="Normal 5 2 5 3 2" xfId="29781" xr:uid="{1AC7A39F-9F81-4C4D-A71D-9F212C6258EB}"/>
    <cellStyle name="Normal 5 2 5 3 2 2" xfId="32583" xr:uid="{D46800E7-2D9D-47D6-A0AD-FDD2A29F0AEF}"/>
    <cellStyle name="Normal 5 2 5 3 2 2 2" xfId="35086" xr:uid="{255F1559-ABA3-4EB3-9423-75480BA95FD9}"/>
    <cellStyle name="Normal 5 2 5 3 2 3" xfId="33336" xr:uid="{A8F89D91-74A5-4DAD-88E0-9323740CBB73}"/>
    <cellStyle name="Normal 5 2 5 3 3" xfId="32205" xr:uid="{2B2EA092-8CAC-478A-B3B1-7294A09D4D54}"/>
    <cellStyle name="Normal 5 2 5 3 3 2" xfId="34708" xr:uid="{21E8B52C-E159-4124-8629-61C2E4D330D2}"/>
    <cellStyle name="Normal 5 2 5 3 4" xfId="33335" xr:uid="{292B4D57-A543-45D2-AA3B-8689619FB8F0}"/>
    <cellStyle name="Normal 5 2 5 4" xfId="29782" xr:uid="{B4765DE2-91FB-4EDF-9A79-FACDC50DF79D}"/>
    <cellStyle name="Normal 5 2 5 4 2" xfId="32581" xr:uid="{AA3B31D7-05BE-4D61-AD34-1D878C8000D3}"/>
    <cellStyle name="Normal 5 2 5 4 2 2" xfId="35084" xr:uid="{D648C18D-1C02-4182-B572-1601D1D79A6B}"/>
    <cellStyle name="Normal 5 2 5 4 3" xfId="33337" xr:uid="{068861C2-0473-41E3-B179-2C01E3B53A8B}"/>
    <cellStyle name="Normal 5 2 5 5" xfId="31084" xr:uid="{E136519D-0276-407F-93B1-E64F4F94AEE9}"/>
    <cellStyle name="Normal 5 2 5 5 2" xfId="34028" xr:uid="{6F066F51-0A57-4EDC-B4F8-B60DC428E579}"/>
    <cellStyle name="Normal 5 2 5 6" xfId="31710" xr:uid="{72A6E686-1936-4023-9F4D-370954AC495F}"/>
    <cellStyle name="Normal 5 2 5 7" xfId="30589" xr:uid="{FEE9B815-AACF-4867-82FF-F5DA88E9EEE4}"/>
    <cellStyle name="Normal 5 2 5 8" xfId="32203" xr:uid="{897DA2DD-F7BA-4CD2-92E5-C6D7D58733ED}"/>
    <cellStyle name="Normal 5 2 5 8 2" xfId="34706" xr:uid="{A95008CF-0726-434E-98E2-AE2F491F0971}"/>
    <cellStyle name="Normal 5 2 5 9" xfId="33332" xr:uid="{CB37014C-A2DC-43D5-B641-CFD15DA1B52C}"/>
    <cellStyle name="Normal 5 2 6" xfId="18472" xr:uid="{EA566480-D3CF-4FDA-AC3B-CE9A0BB75D3B}"/>
    <cellStyle name="Normal 5 2 6 2" xfId="29783" xr:uid="{CBC25F27-B99D-4596-B018-FDA48EA85BF8}"/>
    <cellStyle name="Normal 5 2 6 2 2" xfId="29784" xr:uid="{0D74135A-1E8A-4E2E-A278-79821E9E778B}"/>
    <cellStyle name="Normal 5 2 6 2 2 2" xfId="32585" xr:uid="{05E69C1D-E02E-456B-91D8-8CF0A8FA635E}"/>
    <cellStyle name="Normal 5 2 6 2 2 2 2" xfId="35088" xr:uid="{DAB408A6-8061-46BB-A658-6658301FDF07}"/>
    <cellStyle name="Normal 5 2 6 2 2 3" xfId="33340" xr:uid="{311A4B00-732A-42BB-B74A-ACB5B2A00515}"/>
    <cellStyle name="Normal 5 2 6 2 3" xfId="32207" xr:uid="{51D7F212-7A6F-4F1B-8F17-70A67B7E8F25}"/>
    <cellStyle name="Normal 5 2 6 2 3 2" xfId="34710" xr:uid="{9C07F41D-9B9C-4A99-9CCB-D62074F474BC}"/>
    <cellStyle name="Normal 5 2 6 2 4" xfId="33339" xr:uid="{6F25EB77-8184-4453-BF47-41D78C53F079}"/>
    <cellStyle name="Normal 5 2 6 3" xfId="29785" xr:uid="{FE0A3323-A9D3-4F65-8D69-21CBFD6F73D9}"/>
    <cellStyle name="Normal 5 2 6 3 2" xfId="29786" xr:uid="{EC06E75A-90BE-4631-8007-027124E07ACF}"/>
    <cellStyle name="Normal 5 2 6 3 2 2" xfId="32586" xr:uid="{B1D0D1AA-2062-455B-AC89-0647F04D3D2C}"/>
    <cellStyle name="Normal 5 2 6 3 2 2 2" xfId="35089" xr:uid="{6CF1F5FB-C0C9-4B0B-9A74-5151FFD106C7}"/>
    <cellStyle name="Normal 5 2 6 3 2 3" xfId="33342" xr:uid="{B6B52953-E7E6-4392-A06E-CDEA0AA69FD1}"/>
    <cellStyle name="Normal 5 2 6 3 3" xfId="32208" xr:uid="{2FBF9F28-B0A3-4C7A-ADEA-36891E151A16}"/>
    <cellStyle name="Normal 5 2 6 3 3 2" xfId="34711" xr:uid="{BE826401-4E27-4341-8AD2-E3F54158ACFC}"/>
    <cellStyle name="Normal 5 2 6 3 4" xfId="33341" xr:uid="{F624F834-EC4B-4F13-B201-749C08966C0E}"/>
    <cellStyle name="Normal 5 2 6 4" xfId="29787" xr:uid="{667817F0-03B5-4F20-B3D9-497F654EC946}"/>
    <cellStyle name="Normal 5 2 6 4 2" xfId="32584" xr:uid="{EC778AFE-B200-467A-9552-7F2B1666F12C}"/>
    <cellStyle name="Normal 5 2 6 4 2 2" xfId="35087" xr:uid="{E25439FB-37F0-453C-BC1C-BFE401C50211}"/>
    <cellStyle name="Normal 5 2 6 4 3" xfId="33343" xr:uid="{47F9A46A-ED76-4112-BBFA-EDC418E6D02C}"/>
    <cellStyle name="Normal 5 2 6 5" xfId="31086" xr:uid="{AA1CFEC9-1F5E-4532-B53E-DA97C42B4783}"/>
    <cellStyle name="Normal 5 2 6 5 2" xfId="34030" xr:uid="{A98F45F5-8C1C-46C5-940E-A47DAD8C590F}"/>
    <cellStyle name="Normal 5 2 6 6" xfId="30590" xr:uid="{7C2A0FB9-9194-403D-B2F9-96F4EF54FABB}"/>
    <cellStyle name="Normal 5 2 6 7" xfId="32206" xr:uid="{E9B424C3-80A7-4108-9ED0-CBB7D96A200A}"/>
    <cellStyle name="Normal 5 2 6 7 2" xfId="34709" xr:uid="{FE6FCCF1-6200-4F4D-8310-0F007C963A29}"/>
    <cellStyle name="Normal 5 2 6 8" xfId="33338" xr:uid="{E0773B76-589F-42BB-BDE2-2B9BA59C5856}"/>
    <cellStyle name="Normal 5 2 7" xfId="18479" xr:uid="{AE111FA0-044F-4668-88E8-1F0628222BBE}"/>
    <cellStyle name="Normal 5 2 7 2" xfId="29788" xr:uid="{1B923A2A-7053-422C-BCD1-530FDE7C9F3A}"/>
    <cellStyle name="Normal 5 2 7 2 2" xfId="29789" xr:uid="{EF4B4D0A-82AA-4AB3-B9F3-248AAEC1002C}"/>
    <cellStyle name="Normal 5 2 7 2 2 2" xfId="32588" xr:uid="{B9FBECF2-28FA-4DE7-B9F5-669D8F17E6F0}"/>
    <cellStyle name="Normal 5 2 7 2 2 2 2" xfId="35091" xr:uid="{519A6D61-FD54-478F-89E6-16263A870795}"/>
    <cellStyle name="Normal 5 2 7 2 2 3" xfId="33346" xr:uid="{85DCF2DA-AC7B-4DCB-9BCC-1B94511B232E}"/>
    <cellStyle name="Normal 5 2 7 2 3" xfId="32210" xr:uid="{86C690DB-02C0-4486-8EEA-9A43D420494F}"/>
    <cellStyle name="Normal 5 2 7 2 3 2" xfId="34713" xr:uid="{6FC92299-49A0-44CE-94D1-B5A2F369347A}"/>
    <cellStyle name="Normal 5 2 7 2 4" xfId="33345" xr:uid="{D56C6F0F-5C18-442C-BE9A-BBD5E5B0B830}"/>
    <cellStyle name="Normal 5 2 7 3" xfId="29790" xr:uid="{79158ABD-B2A9-42DB-B956-07177EDF9EF1}"/>
    <cellStyle name="Normal 5 2 7 3 2" xfId="29791" xr:uid="{175817A3-BC05-4F9B-81DB-A990C12BE583}"/>
    <cellStyle name="Normal 5 2 7 3 2 2" xfId="32589" xr:uid="{89BE2D25-EAC3-4102-8946-6D2D1940CEB2}"/>
    <cellStyle name="Normal 5 2 7 3 2 2 2" xfId="35092" xr:uid="{9CC91985-F68F-4C2A-B478-5645F843D390}"/>
    <cellStyle name="Normal 5 2 7 3 2 3" xfId="33348" xr:uid="{A9F9C88E-B49A-4D77-A037-B247A40F8483}"/>
    <cellStyle name="Normal 5 2 7 3 3" xfId="32211" xr:uid="{F8EC8141-4F0A-416F-957C-02ACA9A27383}"/>
    <cellStyle name="Normal 5 2 7 3 3 2" xfId="34714" xr:uid="{432607D2-958F-4640-BD1D-61150621E924}"/>
    <cellStyle name="Normal 5 2 7 3 4" xfId="33347" xr:uid="{1ACAD41B-FC75-4841-8AD9-25894D2423FF}"/>
    <cellStyle name="Normal 5 2 7 4" xfId="29792" xr:uid="{34196AB8-59D1-4EF5-B8FD-F2531F63FEEB}"/>
    <cellStyle name="Normal 5 2 7 4 2" xfId="32587" xr:uid="{3D5EDB8E-53CA-40A7-A5B0-677D433241F9}"/>
    <cellStyle name="Normal 5 2 7 4 2 2" xfId="35090" xr:uid="{F0EBFFC6-94C3-414F-911B-189CB04DF343}"/>
    <cellStyle name="Normal 5 2 7 4 3" xfId="33349" xr:uid="{C36E7F24-8FC6-4CDB-BD73-07C2FE110244}"/>
    <cellStyle name="Normal 5 2 7 5" xfId="31087" xr:uid="{1F4D8272-CFC1-4BBD-98D5-F01E7EBB3CD3}"/>
    <cellStyle name="Normal 5 2 7 5 2" xfId="34031" xr:uid="{46D6E468-63E5-457E-8CD0-061F8DB0C34D}"/>
    <cellStyle name="Normal 5 2 7 6" xfId="31711" xr:uid="{DBB9C64D-A471-4C24-89C4-9889B9331197}"/>
    <cellStyle name="Normal 5 2 7 7" xfId="30698" xr:uid="{C54C9D9A-C36D-4502-BF40-614F8722F3E4}"/>
    <cellStyle name="Normal 5 2 7 8" xfId="32209" xr:uid="{A811313C-BB8B-4381-B291-1663544AA312}"/>
    <cellStyle name="Normal 5 2 7 8 2" xfId="34712" xr:uid="{20A18483-4BA5-4A66-BA4C-7E33369AF456}"/>
    <cellStyle name="Normal 5 2 7 9" xfId="33344" xr:uid="{5EAC89AB-5A69-40AF-9838-9467C8BD854B}"/>
    <cellStyle name="Normal 5 2 8" xfId="27954" xr:uid="{19AC6BB5-366C-4509-AE9E-B890AFF29DEC}"/>
    <cellStyle name="Normal 5 2 8 2" xfId="31712" xr:uid="{923A6B0F-595A-4FE0-8818-21E378D07D56}"/>
    <cellStyle name="Normal 5 2 8 3" xfId="31998" xr:uid="{F578A78C-37B4-48E3-9A66-F172798B13ED}"/>
    <cellStyle name="Normal 5 2 8 4" xfId="31068" xr:uid="{0A28B644-7ABF-47C1-87A1-0B1D95589A10}"/>
    <cellStyle name="Normal 5 2 8 5" xfId="29793" xr:uid="{A042985B-C76C-4061-9669-9B1D6CF4892C}"/>
    <cellStyle name="Normal 5 2 9" xfId="1061" xr:uid="{3E4A97CD-F403-451C-A310-AF9CB92055EB}"/>
    <cellStyle name="Normal 5 2 9 2" xfId="31713" xr:uid="{3134DC26-5A5C-4A28-B0A6-E29F35B7DD28}"/>
    <cellStyle name="Normal 5 20" xfId="29066" xr:uid="{F42C3922-641A-42F8-B30F-3234D48553B6}"/>
    <cellStyle name="Normal 5 21" xfId="35401" xr:uid="{49A28312-BD54-445C-A0A1-22E1FFFCC1AF}"/>
    <cellStyle name="Normal 5 22" xfId="35441" xr:uid="{562E57AE-A23C-4CFF-B19D-E0E88D174D33}"/>
    <cellStyle name="Normal 5 3" xfId="314" xr:uid="{C54CEE3C-6CBD-4CE0-B4BB-E07630B7EA66}"/>
    <cellStyle name="Normal 5 3 2" xfId="463" xr:uid="{B635FE4C-2439-4E47-BF98-E6722DC79079}"/>
    <cellStyle name="Normal 5 3 2 2" xfId="28186" xr:uid="{793BF6A0-8CD7-4344-8F21-96E7CE79E712}"/>
    <cellStyle name="Normal 5 3 2 2 2" xfId="31714" xr:uid="{4B2F8C7A-C27A-4383-BFE5-39B81F1E33C8}"/>
    <cellStyle name="Normal 5 3 2 3" xfId="14833" xr:uid="{E2513DE4-2D79-4104-AE48-ED426F481C89}"/>
    <cellStyle name="Normal 5 3 2 4" xfId="31088" xr:uid="{1E7FC6D9-A419-40D4-8B3E-6A19769720B2}"/>
    <cellStyle name="Normal 5 3 3" xfId="14473" xr:uid="{329D168C-DE38-4281-BCEE-5B0449C071DC}"/>
    <cellStyle name="Normal 5 3 3 2" xfId="30591" xr:uid="{1B075F1B-5E2A-4442-8EBF-E0DB63D3D61A}"/>
    <cellStyle name="Normal 5 3 4" xfId="28074" xr:uid="{92936914-25E9-4947-BB22-6973D666D6D6}"/>
    <cellStyle name="Normal 5 3 5" xfId="1062" xr:uid="{3D873AB0-E08A-417A-9775-8913FCC475E1}"/>
    <cellStyle name="Normal 5 3 6" xfId="29794" xr:uid="{4FC7B8F7-B89F-4598-8EDE-4B09D09E6137}"/>
    <cellStyle name="Normal 5 3 7" xfId="35540" xr:uid="{B02F0BF5-418E-44F6-B89F-304C9FFDB39C}"/>
    <cellStyle name="Normal 5 4" xfId="272" xr:uid="{11AEBF9E-C5DA-4699-B897-7EC7D96240D4}"/>
    <cellStyle name="Normal 5 4 10" xfId="35501" xr:uid="{0EF3BF5B-7504-4AA0-A49B-FF04019AAF44}"/>
    <cellStyle name="Normal 5 4 2" xfId="669" xr:uid="{775747ED-DECB-4E28-AE51-6D5FFB43E9F1}"/>
    <cellStyle name="Normal 5 4 2 2" xfId="29796" xr:uid="{BA7D32AC-C2A8-4E8C-9E9D-AC54FA0CA8C6}"/>
    <cellStyle name="Normal 5 4 2 2 2" xfId="30897" xr:uid="{D75015ED-74B9-4C74-A465-4E2D939AF6B6}"/>
    <cellStyle name="Normal 5 4 2 2 2 2" xfId="31715" xr:uid="{2BE557B2-DF4E-41CF-983B-3B68816D304F}"/>
    <cellStyle name="Normal 5 4 2 2 3" xfId="31150" xr:uid="{A2F690AB-0392-4990-ABE0-088658146D38}"/>
    <cellStyle name="Normal 5 4 2 2 3 2" xfId="34061" xr:uid="{FAFAF5FA-90F7-4E90-A094-E83BB8BBE3AC}"/>
    <cellStyle name="Normal 5 4 2 2 4" xfId="31716" xr:uid="{6E6A9F79-2C26-4D38-BFE7-8C7119490B6F}"/>
    <cellStyle name="Normal 5 4 2 2 5" xfId="30594" xr:uid="{9FBCE40B-0F30-4EAF-9A5D-5BEE3961BC50}"/>
    <cellStyle name="Normal 5 4 2 2 6" xfId="32591" xr:uid="{7C29A9DB-CCCD-4F4B-A9D4-AFE6BD41300B}"/>
    <cellStyle name="Normal 5 4 2 2 6 2" xfId="35094" xr:uid="{185EEE9C-FB66-42C8-A071-933F080FC56E}"/>
    <cellStyle name="Normal 5 4 2 2 7" xfId="33352" xr:uid="{AFCDDDA9-DA9E-4345-9E8D-D3B98BC19DE7}"/>
    <cellStyle name="Normal 5 4 2 3" xfId="30896" xr:uid="{6AD04F43-9485-40DE-9E4F-E28BEFFFA93F}"/>
    <cellStyle name="Normal 5 4 2 3 2" xfId="31717" xr:uid="{21CD0ED3-8797-4574-B4E5-003C06FC35C4}"/>
    <cellStyle name="Normal 5 4 2 4" xfId="31090" xr:uid="{2DA20582-9A1F-486A-8E92-9FE030626826}"/>
    <cellStyle name="Normal 5 4 2 4 2" xfId="34033" xr:uid="{261AA183-F2FC-4E1F-8925-C90E7CE38EB4}"/>
    <cellStyle name="Normal 5 4 2 5" xfId="31718" xr:uid="{13032E7D-7B75-4F8E-962B-B72764A026EB}"/>
    <cellStyle name="Normal 5 4 2 6" xfId="30593" xr:uid="{7E7EB80F-E32C-4437-9DD2-E054EC0187E3}"/>
    <cellStyle name="Normal 5 4 2 7" xfId="32213" xr:uid="{F64477AE-B702-4785-A20C-2C720E0A1CC4}"/>
    <cellStyle name="Normal 5 4 2 7 2" xfId="34716" xr:uid="{13AF3117-6429-452A-95A6-8BFA1D3401FB}"/>
    <cellStyle name="Normal 5 4 2 8" xfId="33351" xr:uid="{52016EA1-8D3F-4ED7-8D1C-2682AC5D42CC}"/>
    <cellStyle name="Normal 5 4 2 9" xfId="29795" xr:uid="{53C1D153-8059-4E99-9C8D-353F79A5AF08}"/>
    <cellStyle name="Normal 5 4 3" xfId="28038" xr:uid="{927049DB-C508-4FF7-8F5B-5184F2A47B6A}"/>
    <cellStyle name="Normal 5 4 3 2" xfId="29797" xr:uid="{7FFCF3AC-CF66-448E-A64D-2F00203CD6FA}"/>
    <cellStyle name="Normal 5 4 3 2 2" xfId="31151" xr:uid="{B357140E-0C18-49DD-A018-241ECF79BFF4}"/>
    <cellStyle name="Normal 5 4 3 2 2 2" xfId="34062" xr:uid="{C7F5C72D-F359-4C2E-887D-A544EE8D4E41}"/>
    <cellStyle name="Normal 5 4 3 2 3" xfId="31719" xr:uid="{E429E92B-F62C-4C8E-ACB0-9EFDC5D1AE2B}"/>
    <cellStyle name="Normal 5 4 3 2 4" xfId="30898" xr:uid="{1F8BA957-A6C2-47E1-8EEC-88F422665145}"/>
    <cellStyle name="Normal 5 4 3 2 5" xfId="32592" xr:uid="{4239244B-E09A-4726-B88F-A6DEF7574D34}"/>
    <cellStyle name="Normal 5 4 3 2 5 2" xfId="35095" xr:uid="{494F4366-2A61-4BFC-90DD-3ED9570406FE}"/>
    <cellStyle name="Normal 5 4 3 2 6" xfId="33354" xr:uid="{4187152D-EA5D-49FC-B00E-82A265DA145E}"/>
    <cellStyle name="Normal 5 4 3 3" xfId="31091" xr:uid="{AEFD12AC-7252-43D5-84E5-1109999E66FA}"/>
    <cellStyle name="Normal 5 4 3 3 2" xfId="34034" xr:uid="{9DE6EED1-1A46-46BF-B532-98C700EB43EB}"/>
    <cellStyle name="Normal 5 4 3 4" xfId="31720" xr:uid="{C7F9F71F-8FBC-4EE1-AACA-CE7E48DE001F}"/>
    <cellStyle name="Normal 5 4 3 5" xfId="30595" xr:uid="{C719134D-0DA5-4D01-A6A7-478C4FC06313}"/>
    <cellStyle name="Normal 5 4 3 6" xfId="32214" xr:uid="{E164B111-DE5D-4B48-BF1B-FC12036A4C29}"/>
    <cellStyle name="Normal 5 4 3 6 2" xfId="34717" xr:uid="{BC5FE66D-19DF-490E-B641-D65F56A5C3DD}"/>
    <cellStyle name="Normal 5 4 3 7" xfId="33353" xr:uid="{E941C9EC-2E99-4EEF-A3B1-22F7BFF6E87A}"/>
    <cellStyle name="Normal 5 4 4" xfId="1063" xr:uid="{1B5506FE-4F0B-4A78-90D5-8583DB349B9B}"/>
    <cellStyle name="Normal 5 4 4 2" xfId="31149" xr:uid="{A5659034-E616-4920-B6D5-80A7CB9BC25B}"/>
    <cellStyle name="Normal 5 4 4 2 2" xfId="34060" xr:uid="{9672322A-FA8D-4210-9333-01B705F97F3D}"/>
    <cellStyle name="Normal 5 4 4 3" xfId="31721" xr:uid="{E1B11F08-8F89-4647-8E69-16BAC5E86C47}"/>
    <cellStyle name="Normal 5 4 4 4" xfId="30895" xr:uid="{D152E8F6-C2C1-41A8-BEC6-6AC7CC63DAB3}"/>
    <cellStyle name="Normal 5 4 4 5" xfId="32590" xr:uid="{87781F7E-3923-4A7A-A4C1-A0C86901734B}"/>
    <cellStyle name="Normal 5 4 4 5 2" xfId="35093" xr:uid="{9B881809-E9BE-44B4-BE36-66059FE89851}"/>
    <cellStyle name="Normal 5 4 4 6" xfId="33355" xr:uid="{96E5AD36-DBB9-4A9F-86C3-BB726C1B0210}"/>
    <cellStyle name="Normal 5 4 4 7" xfId="29798" xr:uid="{04479975-B41B-4A65-BE1D-82ACC6FB82BA}"/>
    <cellStyle name="Normal 5 4 5" xfId="31089" xr:uid="{F821ADC2-B094-41D7-B28B-B2E293E45018}"/>
    <cellStyle name="Normal 5 4 5 2" xfId="34032" xr:uid="{D65C959F-C055-4679-A069-309B334788FF}"/>
    <cellStyle name="Normal 5 4 6" xfId="31722" xr:uid="{5E8A4769-772B-4815-9D9E-895F64E7F485}"/>
    <cellStyle name="Normal 5 4 7" xfId="30592" xr:uid="{D208ADE9-94FE-453C-A885-1E57F527EA72}"/>
    <cellStyle name="Normal 5 4 8" xfId="32212" xr:uid="{831625FB-FB12-41A4-B1D5-A559EE53A1C9}"/>
    <cellStyle name="Normal 5 4 8 2" xfId="34715" xr:uid="{AA41C08E-F70F-4CBA-B1D4-7A972BEA7BB4}"/>
    <cellStyle name="Normal 5 4 9" xfId="33350" xr:uid="{0095A9D5-00BB-44D5-B403-43344B060C4F}"/>
    <cellStyle name="Normal 5 5" xfId="237" xr:uid="{6B1054C9-9670-49AE-BA76-190EA56C3BA5}"/>
    <cellStyle name="Normal 5 5 2" xfId="14475" xr:uid="{4BEEC1A6-8332-435D-ACC5-DE15A8ECC50C}"/>
    <cellStyle name="Normal 5 5 2 10" xfId="29800" xr:uid="{61F70681-93A2-4955-B4C7-1ACEF714E627}"/>
    <cellStyle name="Normal 5 5 2 2" xfId="29801" xr:uid="{06FB0FA8-6DF5-4FBD-99D7-E644C996F022}"/>
    <cellStyle name="Normal 5 5 2 2 2" xfId="29802" xr:uid="{C4850C32-C01D-4049-A3F7-722E286B8562}"/>
    <cellStyle name="Normal 5 5 2 2 2 2" xfId="32594" xr:uid="{DC169BC3-1B51-48A2-BEA0-EBF5A157BB84}"/>
    <cellStyle name="Normal 5 5 2 2 2 2 2" xfId="35097" xr:uid="{D44860B1-677E-4665-84AB-DBA20F559A64}"/>
    <cellStyle name="Normal 5 5 2 2 2 3" xfId="33358" xr:uid="{ADD03376-09DD-42BF-9630-E3F7D9A44D4B}"/>
    <cellStyle name="Normal 5 5 2 2 3" xfId="31094" xr:uid="{95CCCFE3-313F-401C-A4E9-28AB7ED0DFF0}"/>
    <cellStyle name="Normal 5 5 2 2 3 2" xfId="34036" xr:uid="{0A227A16-0F60-41E6-B541-14D302155046}"/>
    <cellStyle name="Normal 5 5 2 2 4" xfId="31723" xr:uid="{78D3250F-7B1F-419E-9633-8D67DC59B297}"/>
    <cellStyle name="Normal 5 5 2 2 5" xfId="30900" xr:uid="{8ADF706F-7D27-40C2-BC3B-3696CE66C628}"/>
    <cellStyle name="Normal 5 5 2 2 6" xfId="32216" xr:uid="{722BBDAC-12D9-4930-963E-25AA0DAB5B12}"/>
    <cellStyle name="Normal 5 5 2 2 6 2" xfId="34719" xr:uid="{3964AA26-2E42-494B-BC2B-A15F4E8511F3}"/>
    <cellStyle name="Normal 5 5 2 2 7" xfId="33357" xr:uid="{B592CFFB-C3E9-46E9-A99B-B2D0DB56BF8F}"/>
    <cellStyle name="Normal 5 5 2 3" xfId="29803" xr:uid="{905BE9C6-EC14-4FC1-879A-8FE6DD1A9DB8}"/>
    <cellStyle name="Normal 5 5 2 3 2" xfId="29804" xr:uid="{DEBF2958-5022-44E0-A57D-8F281D9264AB}"/>
    <cellStyle name="Normal 5 5 2 3 2 2" xfId="32595" xr:uid="{74B5BC22-310F-4E8F-ACF8-0B28D3A80A5E}"/>
    <cellStyle name="Normal 5 5 2 3 2 2 2" xfId="35098" xr:uid="{E1E30E48-C729-44F1-9551-83D2127229C6}"/>
    <cellStyle name="Normal 5 5 2 3 2 3" xfId="33360" xr:uid="{7FD6B409-70FB-473F-9E3E-2F2013C70D3E}"/>
    <cellStyle name="Normal 5 5 2 3 3" xfId="32217" xr:uid="{E0C8F356-3D6A-4CD0-BA76-4BF4414F387D}"/>
    <cellStyle name="Normal 5 5 2 3 3 2" xfId="34720" xr:uid="{447348F9-89AF-4315-AE0B-AB42C9ACC5C7}"/>
    <cellStyle name="Normal 5 5 2 3 4" xfId="33359" xr:uid="{5B248EEA-9428-40D8-9C44-901D59E78BC2}"/>
    <cellStyle name="Normal 5 5 2 4" xfId="29805" xr:uid="{13367C91-B7E7-4601-B0B1-3E594BBE9A0C}"/>
    <cellStyle name="Normal 5 5 2 4 2" xfId="32593" xr:uid="{D046B8E1-F098-44E6-8555-A5FA2B80A230}"/>
    <cellStyle name="Normal 5 5 2 4 2 2" xfId="35096" xr:uid="{3AE7009B-D858-42EF-8254-18CEBC9E6E98}"/>
    <cellStyle name="Normal 5 5 2 4 3" xfId="33361" xr:uid="{6FCD7B06-9ADC-413D-A39B-3BFDB89F850A}"/>
    <cellStyle name="Normal 5 5 2 5" xfId="31093" xr:uid="{CD4FA84C-040D-4731-8AE1-3DE0220BA48F}"/>
    <cellStyle name="Normal 5 5 2 5 2" xfId="34035" xr:uid="{AE304339-7CAE-4623-8141-EEE3C6B5A1C6}"/>
    <cellStyle name="Normal 5 5 2 6" xfId="31724" xr:uid="{85CE2732-6597-47D1-968A-DDBB2F0F4862}"/>
    <cellStyle name="Normal 5 5 2 7" xfId="30596" xr:uid="{F9AC1DCB-05A7-449A-BEE5-AD4B93EF88A1}"/>
    <cellStyle name="Normal 5 5 2 8" xfId="32215" xr:uid="{A4129223-AEA0-41C5-9665-FE9136DA1863}"/>
    <cellStyle name="Normal 5 5 2 8 2" xfId="34718" xr:uid="{E4304371-1943-418C-82EE-B4B86C94BA53}"/>
    <cellStyle name="Normal 5 5 2 9" xfId="33356" xr:uid="{F14F5ED6-75E6-44B8-8291-3F4DE02B4280}"/>
    <cellStyle name="Normal 5 5 3" xfId="28012" xr:uid="{ABCA3EFD-08C5-49C6-8D9A-D38D2C7F2EDE}"/>
    <cellStyle name="Normal 5 5 3 2" xfId="31725" xr:uid="{80419612-9860-4922-A1EE-3DBBA9E09937}"/>
    <cellStyle name="Normal 5 5 3 3" xfId="30899" xr:uid="{77FBA91A-D51D-405C-8916-45BECD81F626}"/>
    <cellStyle name="Normal 5 5 4" xfId="1060" xr:uid="{F9D7DC18-957D-46E1-ACEF-1928D2E47AB0}"/>
    <cellStyle name="Normal 5 5 4 2" xfId="31726" xr:uid="{67373F92-A7ED-4F2B-8219-7D0CCC376E78}"/>
    <cellStyle name="Normal 5 5 4 3" xfId="31092" xr:uid="{190FE4C6-D278-4161-B53C-CBA44E3A5732}"/>
    <cellStyle name="Normal 5 5 5" xfId="31727" xr:uid="{D4975128-D178-4E7E-AD3F-08648429D07C}"/>
    <cellStyle name="Normal 5 5 6" xfId="29799" xr:uid="{82A2C9E1-2F07-4D9E-85EF-17A4E2600269}"/>
    <cellStyle name="Normal 5 6" xfId="5067" xr:uid="{5C0CCBB5-624F-451E-96C7-8BF87BD77AFC}"/>
    <cellStyle name="Normal 5 6 2" xfId="10617" xr:uid="{4D219661-D529-409A-828D-48B7B7EF0AEB}"/>
    <cellStyle name="Normal 5 6 2 2" xfId="30598" xr:uid="{E35955F0-7E8D-4077-9DEA-7049E7463968}"/>
    <cellStyle name="Normal 5 6 3" xfId="31095" xr:uid="{0B88E9C3-C8D1-48EE-918B-6D0464018B0C}"/>
    <cellStyle name="Normal 5 6 3 2" xfId="31728" xr:uid="{D253FEF2-82CB-4666-B46A-796A8B8ADE32}"/>
    <cellStyle name="Normal 5 6 4" xfId="30597" xr:uid="{817CF3F1-AEA1-4B2F-BB08-5E0A80F28019}"/>
    <cellStyle name="Normal 5 6 5" xfId="29806" xr:uid="{DE099986-8CC7-48AA-B023-FCEC486515F0}"/>
    <cellStyle name="Normal 5 7" xfId="11978" xr:uid="{9EADC64F-5AE1-4D07-9A8C-AFFC439CF43B}"/>
    <cellStyle name="Normal 5 7 2" xfId="30901" xr:uid="{9A46F306-7E3E-49AD-9B57-05B14B464740}"/>
    <cellStyle name="Normal 5 7 2 2" xfId="31729" xr:uid="{03C63880-7BCF-4FC1-8CF7-F22C5E091B0A}"/>
    <cellStyle name="Normal 5 7 3" xfId="31096" xr:uid="{8AE00AAF-E359-49B4-8DCC-E60475428A8A}"/>
    <cellStyle name="Normal 5 7 3 2" xfId="31730" xr:uid="{F544DA02-6E5B-4009-9AF4-D9D0A89AA893}"/>
    <cellStyle name="Normal 5 7 4" xfId="31731" xr:uid="{B008C924-F0A9-4FA0-8DF0-9824D5DA709D}"/>
    <cellStyle name="Normal 5 7 5" xfId="29807" xr:uid="{66E63E06-2566-4B22-A4CC-20A03CE53208}"/>
    <cellStyle name="Normal 5 8" xfId="8120" xr:uid="{C411D07E-C26B-4BF0-8FDB-A766ED81A954}"/>
    <cellStyle name="Normal 5 8 2" xfId="31097" xr:uid="{0B2DDEE2-C6C7-4235-B2AE-6021FA0C695B}"/>
    <cellStyle name="Normal 5 8 2 2" xfId="31732" xr:uid="{7057D534-0131-4333-A888-F756BD1A15FE}"/>
    <cellStyle name="Normal 5 8 3" xfId="30599" xr:uid="{6B4D1817-6DF0-4255-B1C6-7859466A20F4}"/>
    <cellStyle name="Normal 5 8 4" xfId="29808" xr:uid="{33D8A76F-FCC5-4F64-87C7-CC82D71F6F11}"/>
    <cellStyle name="Normal 5 9" xfId="10" xr:uid="{00000000-0005-0000-0000-000023000000}"/>
    <cellStyle name="Normal 5 9 2" xfId="31733" xr:uid="{4A153693-E56C-4A37-9CA2-C3D95BE028F1}"/>
    <cellStyle name="Normal 5 9 3" xfId="35385" xr:uid="{D9493125-4B04-48ED-B432-334B64C12F43}"/>
    <cellStyle name="Normal 5 9 4" xfId="29809" xr:uid="{508A2949-6930-4F10-A747-D29DD78A395B}"/>
    <cellStyle name="Normal 5 9 5" xfId="6443" xr:uid="{8C298BD5-C53C-42EF-947D-0AC981E88DF6}"/>
    <cellStyle name="Normal 5_Book1" xfId="14476" xr:uid="{62B14245-A0C5-4BB8-9FAD-312C205A7CFE}"/>
    <cellStyle name="Normal 50" xfId="2335" xr:uid="{FB70709D-147B-479C-AF68-89C2EA2D310F}"/>
    <cellStyle name="Normal 50 2" xfId="14477" xr:uid="{D51DDE03-716E-40A3-98C9-B34429D774C0}"/>
    <cellStyle name="Normal 500" xfId="2790" xr:uid="{39F57DE6-F179-4353-8BF2-C652241899FD}"/>
    <cellStyle name="Normal 501" xfId="2791" xr:uid="{F27977BD-29A2-4EEA-8BD1-1DD218BDF9BD}"/>
    <cellStyle name="Normal 502" xfId="2792" xr:uid="{C36A76A0-44E4-4968-B1BA-4312001F49A5}"/>
    <cellStyle name="Normal 503" xfId="2793" xr:uid="{75D37236-0FAC-4A97-BB60-0D8E442BCD41}"/>
    <cellStyle name="Normal 504" xfId="2794" xr:uid="{C53E2285-41A6-4D6B-B261-E8269C4B9A41}"/>
    <cellStyle name="Normal 505" xfId="2795" xr:uid="{D2229BC7-CB56-455B-9B60-5A62C2ED24AC}"/>
    <cellStyle name="Normal 506" xfId="2796" xr:uid="{DF297583-CF26-4A06-A7A4-4AD78F4BCBCA}"/>
    <cellStyle name="Normal 507" xfId="2797" xr:uid="{16DAB618-020D-404F-9439-4856551F9232}"/>
    <cellStyle name="Normal 508" xfId="2798" xr:uid="{F59649FA-853B-4509-B5CD-E9C60357420E}"/>
    <cellStyle name="Normal 509" xfId="2799" xr:uid="{C8047E12-A463-48C9-9C9A-BFF03B54A1CF}"/>
    <cellStyle name="Normal 51" xfId="2336" xr:uid="{DB5A6DFE-4C7A-4173-98D8-B3F69EF7000A}"/>
    <cellStyle name="Normal 51 2" xfId="14478" xr:uid="{BF449FD2-CB83-4219-B00C-C51F26163E0D}"/>
    <cellStyle name="Normal 510" xfId="2800" xr:uid="{1A85B284-4BB3-4F21-A96E-754712456957}"/>
    <cellStyle name="Normal 511" xfId="2801" xr:uid="{DAA8D5AD-3FC5-4B9C-92AB-7A0F40D0F47B}"/>
    <cellStyle name="Normal 512" xfId="2802" xr:uid="{E0966853-6496-4017-8504-1FCD9B8D3B15}"/>
    <cellStyle name="Normal 513" xfId="2803" xr:uid="{B2FA2BC8-3783-4F00-9D38-FAB4C4CC42D0}"/>
    <cellStyle name="Normal 514" xfId="2804" xr:uid="{311E3284-E221-4505-A5E6-059955B49A40}"/>
    <cellStyle name="Normal 515" xfId="2805" xr:uid="{832DC491-BBBF-45A2-9B0A-14F00C9B1538}"/>
    <cellStyle name="Normal 516" xfId="2806" xr:uid="{C3B9B23E-2995-41DD-8C66-280BD322FA8A}"/>
    <cellStyle name="Normal 517" xfId="2807" xr:uid="{AC9CE07D-96C7-44D1-95FA-D607C28C830C}"/>
    <cellStyle name="Normal 518" xfId="199" xr:uid="{A11958C0-E292-4C28-B2E4-2EDE81BD2625}"/>
    <cellStyle name="Normal 518 2" xfId="2808" xr:uid="{1CFC221E-7AD7-4C43-9BA2-F321B3AB7ED7}"/>
    <cellStyle name="Normal 518 3" xfId="27980" xr:uid="{8327964A-9ADA-4248-8D0D-357002D2CD4D}"/>
    <cellStyle name="Normal 518 4" xfId="929" xr:uid="{80FFA52E-4550-4319-8ABA-850BB424D7F3}"/>
    <cellStyle name="Normal 518 5" xfId="35453" xr:uid="{6203F3C8-3CFA-4F67-AFB5-746F5D352DC2}"/>
    <cellStyle name="Normal 519" xfId="2809" xr:uid="{1A7F1E00-E3C9-4A64-A409-EE09AC7511C1}"/>
    <cellStyle name="Normal 52" xfId="2337" xr:uid="{D31E6CDF-2E0A-4CD8-AE33-68F1B962C7FB}"/>
    <cellStyle name="Normal 52 2" xfId="14479" xr:uid="{C3449F97-8086-4A51-92AF-B199EA6D18F9}"/>
    <cellStyle name="Normal 520" xfId="257" xr:uid="{4066D111-68A4-4057-AB1D-92DABEBD1CCF}"/>
    <cellStyle name="Normal 520 2" xfId="300" xr:uid="{8D52F052-FF70-4D49-9492-03CA55302769}"/>
    <cellStyle name="Normal 520 2 2" xfId="35527" xr:uid="{532FCFFD-5AED-4AC4-A529-152667007695}"/>
    <cellStyle name="Normal 520 3" xfId="333" xr:uid="{FE2C2762-99E4-4CDD-BE4F-325BD4E3627E}"/>
    <cellStyle name="Normal 520 3 2" xfId="35559" xr:uid="{D8F8D206-35A2-4850-BBBE-585DE939B6E1}"/>
    <cellStyle name="Normal 520 4" xfId="28024" xr:uid="{A2FCAEA2-17DC-4F09-857F-4C7E734EB58F}"/>
    <cellStyle name="Normal 520 5" xfId="2810" xr:uid="{B27F9438-3C27-48D5-A177-5AA274D48523}"/>
    <cellStyle name="Normal 520 6" xfId="35493" xr:uid="{0B8F6BB6-A91B-4DA7-ADCA-2135CBEBB5F2}"/>
    <cellStyle name="Normal 521" xfId="2811" xr:uid="{B88F5145-C4F9-4BFB-8275-1F61EE18C3FB}"/>
    <cellStyle name="Normal 522" xfId="2812" xr:uid="{60B330FB-B481-424A-BFEE-FCB87908D84F}"/>
    <cellStyle name="Normal 523" xfId="2813" xr:uid="{357ABC70-6A06-4867-9B04-BF4EF1AD896E}"/>
    <cellStyle name="Normal 524" xfId="2814" xr:uid="{DDB56D1D-7810-42A5-ADE1-886608CAEB40}"/>
    <cellStyle name="Normal 525" xfId="2815" xr:uid="{97395531-1826-4076-8276-CB0E169A8BF2}"/>
    <cellStyle name="Normal 526" xfId="2816" xr:uid="{D510F9E8-03D3-477E-9B66-D12F2BFCFAA3}"/>
    <cellStyle name="Normal 527" xfId="2817" xr:uid="{B5AF3F3C-9D45-4339-8E5C-5F91282B559A}"/>
    <cellStyle name="Normal 528" xfId="2818" xr:uid="{48C085C9-1B54-49AA-ACA7-523C4E7E6042}"/>
    <cellStyle name="Normal 529" xfId="2819" xr:uid="{02B3B6A1-352C-42E8-BCF6-677B362F0D33}"/>
    <cellStyle name="Normal 53" xfId="2338" xr:uid="{37DF319F-922A-4BDF-BF4A-6F0D23632A76}"/>
    <cellStyle name="Normal 53 2" xfId="14480" xr:uid="{2145F50D-048B-444F-BACA-8B47E9EB0438}"/>
    <cellStyle name="Normal 53 3" xfId="29810" xr:uid="{2314018E-E3B4-4985-8EA0-D8908D3ABA95}"/>
    <cellStyle name="Normal 530" xfId="2820" xr:uid="{DF403613-A550-4BDD-BCD9-4C8C33FAAF37}"/>
    <cellStyle name="Normal 531" xfId="2821" xr:uid="{915E1E93-C068-47D8-BFCE-28DD5721B238}"/>
    <cellStyle name="Normal 532" xfId="2822" xr:uid="{C733F8C5-2A67-4B80-BB2C-C56B7ACA5F32}"/>
    <cellStyle name="Normal 533" xfId="2823" xr:uid="{26838D0E-2394-4A51-A1CA-7A0E2229B232}"/>
    <cellStyle name="Normal 534" xfId="2824" xr:uid="{DC85A2A7-F7B1-4BFB-AE56-FB1C97281BA2}"/>
    <cellStyle name="Normal 535" xfId="2825" xr:uid="{E52CB1E8-6B5D-4ED2-AE9F-208E4C3BE750}"/>
    <cellStyle name="Normal 536" xfId="2826" xr:uid="{4F40C93E-6007-4E05-9C57-EAA109513D0E}"/>
    <cellStyle name="Normal 537" xfId="2827" xr:uid="{D35C1D25-FADF-4B23-BEC7-01D79556F1BA}"/>
    <cellStyle name="Normal 538" xfId="2828" xr:uid="{BB4815DB-0BFB-41EE-A462-1C54D0D87D78}"/>
    <cellStyle name="Normal 539" xfId="345" xr:uid="{911808B4-296D-4F9C-BB67-170E691324CC}"/>
    <cellStyle name="Normal 539 2" xfId="247" xr:uid="{F5D54BF3-8F7B-407E-9061-7DF71CE8D170}"/>
    <cellStyle name="Normal 539 2 2" xfId="35482" xr:uid="{CC53E1FF-01A5-46D7-9284-64BA1F1820AB}"/>
    <cellStyle name="Normal 539 3" xfId="28097" xr:uid="{A6807C4C-7EE7-4C25-818F-1D73FECCCF5B}"/>
    <cellStyle name="Normal 539 4" xfId="2829" xr:uid="{905293E9-D137-4AE7-808F-F45756AAC17E}"/>
    <cellStyle name="Normal 539 5" xfId="35571" xr:uid="{04608B09-694A-4C04-84D8-E593EEAE7C69}"/>
    <cellStyle name="Normal 54" xfId="2339" xr:uid="{2F741244-4626-4825-8238-4C10DBC73DB5}"/>
    <cellStyle name="Normal 54 2" xfId="14481" xr:uid="{FF10402A-C54C-4071-BE62-2CE6D412B369}"/>
    <cellStyle name="Normal 54 3" xfId="29811" xr:uid="{79D5106A-09C3-4884-ACA0-280BF74CCCE6}"/>
    <cellStyle name="Normal 540" xfId="2830" xr:uid="{292020E0-E1B6-4A54-9970-A6FBC2B088F1}"/>
    <cellStyle name="Normal 541" xfId="2831" xr:uid="{E81875CE-BD6F-43C6-AD7A-3794D62CAEE1}"/>
    <cellStyle name="Normal 542" xfId="346" xr:uid="{AF95E889-3611-4B3A-BB9D-FE6154614ABA}"/>
    <cellStyle name="Normal 542 2" xfId="248" xr:uid="{EA703850-8133-4208-9270-0BC2D01F0E2A}"/>
    <cellStyle name="Normal 542 2 2" xfId="35483" xr:uid="{670EED15-03B7-4603-AC94-541BACCBC60E}"/>
    <cellStyle name="Normal 542 3" xfId="28098" xr:uid="{41A47C9B-41E1-4024-80F7-53D1EEF7642A}"/>
    <cellStyle name="Normal 542 4" xfId="2832" xr:uid="{407C4492-EE2D-4F15-ACA0-A479E4EE2F64}"/>
    <cellStyle name="Normal 542 5" xfId="35572" xr:uid="{C9F89B92-8946-402C-8B23-7EF5E0BC332D}"/>
    <cellStyle name="Normal 543" xfId="347" xr:uid="{432A035E-F2E6-4D2A-9DBB-66E4AA1137E1}"/>
    <cellStyle name="Normal 543 2" xfId="249" xr:uid="{03E9CE01-DF16-4322-BD9B-ECD5E605D17D}"/>
    <cellStyle name="Normal 543 2 2" xfId="35484" xr:uid="{9A0E4F49-CE6E-4197-BF72-BBA3045347B8}"/>
    <cellStyle name="Normal 543 3" xfId="28099" xr:uid="{41E39DD1-6403-41CA-9A76-1E9549B5D0F3}"/>
    <cellStyle name="Normal 543 4" xfId="2833" xr:uid="{028FCCEE-50FC-4505-A8B7-B1A0ED3B4590}"/>
    <cellStyle name="Normal 543 5" xfId="35573" xr:uid="{031B9EA3-0694-4AC6-A0FD-462CC7ED7CEE}"/>
    <cellStyle name="Normal 544" xfId="2834" xr:uid="{A0655661-610B-41E2-9C17-1B2B6371A2E6}"/>
    <cellStyle name="Normal 545" xfId="349" xr:uid="{183E967B-E2DE-4516-88C4-FF696D5546A3}"/>
    <cellStyle name="Normal 545 2" xfId="251" xr:uid="{661D93C2-F460-4F76-8EFE-45752A91B4C0}"/>
    <cellStyle name="Normal 545 2 2" xfId="35486" xr:uid="{59120E47-A19E-479E-981E-7BF9D34A5C80}"/>
    <cellStyle name="Normal 545 3" xfId="28101" xr:uid="{AF08AAD1-2595-4A33-BF18-271B879405C3}"/>
    <cellStyle name="Normal 545 4" xfId="2835" xr:uid="{20BD9C34-E62D-4FDE-A6A2-A3A153FB4AFA}"/>
    <cellStyle name="Normal 545 5" xfId="35575" xr:uid="{6A27AECB-7042-481E-BD8B-3FCBB053987F}"/>
    <cellStyle name="Normal 546" xfId="2836" xr:uid="{F5653B8F-D441-4790-B154-BF39D27DC455}"/>
    <cellStyle name="Normal 547" xfId="351" xr:uid="{1D9B0916-694F-4E61-A75C-A6D6F355E98A}"/>
    <cellStyle name="Normal 547 2" xfId="253" xr:uid="{76474E8D-5DAA-4F01-88ED-4B0B517B79F2}"/>
    <cellStyle name="Normal 547 2 2" xfId="35489" xr:uid="{34D0DB1B-EF60-4AB7-8CCA-206374B556EF}"/>
    <cellStyle name="Normal 547 3" xfId="28103" xr:uid="{6D728D70-67B4-45AD-BD7B-3504A06815E0}"/>
    <cellStyle name="Normal 547 4" xfId="2837" xr:uid="{B0957490-80EC-4403-BA62-06B1D0F10F42}"/>
    <cellStyle name="Normal 547 5" xfId="35577" xr:uid="{2F6B38F7-8480-4BED-9E51-3E2F3E92C912}"/>
    <cellStyle name="Normal 548" xfId="2838" xr:uid="{6342B80C-B68E-46B1-9897-7F94305B4094}"/>
    <cellStyle name="Normal 549" xfId="2839" xr:uid="{E3A0ECF0-3059-4570-B468-75E937996D83}"/>
    <cellStyle name="Normal 55" xfId="2340" xr:uid="{0B37E207-5E3A-4F7B-A211-805EDF30E425}"/>
    <cellStyle name="Normal 55 2" xfId="14482" xr:uid="{EBE898FB-B884-4F37-BB17-8A64A5D49487}"/>
    <cellStyle name="Normal 55 2 2" xfId="31734" xr:uid="{83017F7B-0459-4D5C-AC38-DC72CCC8CA1A}"/>
    <cellStyle name="Normal 55 3" xfId="29812" xr:uid="{F8BDA819-8774-4BED-A104-CAC0FD98D3BE}"/>
    <cellStyle name="Normal 550" xfId="2840" xr:uid="{C5CA46E7-0D25-463A-9355-A25E24C6A122}"/>
    <cellStyle name="Normal 551" xfId="2841" xr:uid="{124C805B-AD67-4CC9-83C9-9BAD5D68EE32}"/>
    <cellStyle name="Normal 552" xfId="2842" xr:uid="{4921CBCF-648E-4C82-9BD9-0F1AABE8B52B}"/>
    <cellStyle name="Normal 553" xfId="2843" xr:uid="{CD72146D-630A-4EB2-B67B-AB18A0A22ED1}"/>
    <cellStyle name="Normal 554" xfId="2844" xr:uid="{D5DE85C5-0385-4EB5-8464-81485960E40A}"/>
    <cellStyle name="Normal 555" xfId="2845" xr:uid="{32D95A12-9D13-4B0F-A457-5E0B7CCDB0C5}"/>
    <cellStyle name="Normal 556" xfId="2846" xr:uid="{182F92F0-163E-4635-9EFD-1884A25BC2B1}"/>
    <cellStyle name="Normal 557" xfId="2847" xr:uid="{36D5D1A8-5F51-49C8-96D5-274779C8C220}"/>
    <cellStyle name="Normal 558" xfId="2848" xr:uid="{3E1FAD7E-1E7C-45CC-97BE-E553ED2EEAB4}"/>
    <cellStyle name="Normal 559" xfId="2849" xr:uid="{CCAB39B6-7B76-493C-B4B8-D42CCB533A67}"/>
    <cellStyle name="Normal 56" xfId="2341" xr:uid="{9A30B4FF-F24A-465C-AAB5-0B12F31BB748}"/>
    <cellStyle name="Normal 56 2" xfId="14483" xr:uid="{E3AC6638-584F-4FC6-8E19-4F3970C3C8A9}"/>
    <cellStyle name="Normal 56 3" xfId="29813" xr:uid="{15A8D05B-664A-465E-9604-A58D476EC45F}"/>
    <cellStyle name="Normal 560" xfId="2850" xr:uid="{52B48BB9-8150-4F40-A4C3-394A13409A85}"/>
    <cellStyle name="Normal 561" xfId="2851" xr:uid="{4A82F274-64A3-46BA-9FFF-64A5CAE20051}"/>
    <cellStyle name="Normal 562" xfId="2852" xr:uid="{77E50A82-C1BB-470D-8434-A5BDDFD5BF37}"/>
    <cellStyle name="Normal 563" xfId="2853" xr:uid="{CF2A4A03-7C6F-41D4-BCE1-94003B6EEFB0}"/>
    <cellStyle name="Normal 564" xfId="2854" xr:uid="{AEAF39F5-601A-4527-9B29-FB0763C40CEC}"/>
    <cellStyle name="Normal 565" xfId="2855" xr:uid="{84B80EF6-CBA7-4C66-BB38-B681CF90A256}"/>
    <cellStyle name="Normal 566" xfId="2856" xr:uid="{BC48C5B6-38E5-4B21-BD23-F8C22D5999D2}"/>
    <cellStyle name="Normal 567" xfId="2857" xr:uid="{8F624B0D-D937-428A-818F-2C9F71C4B1C4}"/>
    <cellStyle name="Normal 568" xfId="2858" xr:uid="{5D0F4461-279A-44C9-BF81-3E5FC4CCB169}"/>
    <cellStyle name="Normal 569" xfId="2859" xr:uid="{D34BBBB1-2CAC-42CA-9EE0-5557C8E02FB7}"/>
    <cellStyle name="Normal 57" xfId="2342" xr:uid="{E66826E6-B24B-4140-94BD-6E83596D69C7}"/>
    <cellStyle name="Normal 57 2" xfId="14484" xr:uid="{0FBCDB57-AEF8-4650-98DE-B183C3873E7E}"/>
    <cellStyle name="Normal 57 2 2" xfId="29815" xr:uid="{0E5BF7BB-9ABB-4F8A-8424-FE696EAC6B0A}"/>
    <cellStyle name="Normal 57 3" xfId="32767" xr:uid="{CCECCAF1-DB5E-4EDA-A4EE-5D3501E63934}"/>
    <cellStyle name="Normal 57 3 2" xfId="35270" xr:uid="{050A6057-D2B5-41D1-BC4E-507508E9E399}"/>
    <cellStyle name="Normal 57 4" xfId="33362" xr:uid="{9C62E47A-C2AF-4BA6-9709-26D68F9FD599}"/>
    <cellStyle name="Normal 57 5" xfId="29814" xr:uid="{A9F6E41F-B27D-4F62-A11C-C32340850113}"/>
    <cellStyle name="Normal 570" xfId="2860" xr:uid="{C11E6C15-9D99-4D8D-8790-E34959E58F60}"/>
    <cellStyle name="Normal 571" xfId="2861" xr:uid="{6C5281E7-8F8B-4C5A-89F5-B4CB48794B77}"/>
    <cellStyle name="Normal 572" xfId="2864" xr:uid="{7C25DE97-254B-4811-809B-57C93B228810}"/>
    <cellStyle name="Normal 573" xfId="2947" xr:uid="{D860B714-CEC1-4C7D-BE61-8795AA08E43A}"/>
    <cellStyle name="Normal 574" xfId="952" xr:uid="{B805D8C3-8859-4A91-B344-0A3A12FD4B9A}"/>
    <cellStyle name="Normal 574 2" xfId="5071" xr:uid="{D57BCBB3-951D-4B49-B2E7-17A33A82458D}"/>
    <cellStyle name="Normal 574 2 2" xfId="10621" xr:uid="{272AE28E-A930-460C-8C7A-E05E088BA260}"/>
    <cellStyle name="Normal 574 3" xfId="11982" xr:uid="{860546C0-D2C1-4D44-BF86-026EF2DB554D}"/>
    <cellStyle name="Normal 574 4" xfId="8126" xr:uid="{74771DA3-33DB-427F-988A-E2D73529084E}"/>
    <cellStyle name="Normal 574 5" xfId="6447" xr:uid="{E5DFB902-97F8-42AB-A66D-0ECE922B1CAC}"/>
    <cellStyle name="Normal 574 6" xfId="13360" xr:uid="{87A32DD4-429A-4B84-A08D-4FBABBAE32B7}"/>
    <cellStyle name="Normal 574 7" xfId="16289" xr:uid="{2E4D298D-266B-4F5E-9E35-51569161A6EB}"/>
    <cellStyle name="Normal 575" xfId="2952" xr:uid="{0699AD6A-6FBA-4F44-B22A-DE842625B46E}"/>
    <cellStyle name="Normal 575 2" xfId="5503" xr:uid="{D5ACFF91-D3BA-4AC1-9175-A9C69A82899C}"/>
    <cellStyle name="Normal 575 2 2" xfId="11053" xr:uid="{1D842F49-C4A6-4F6F-BCEE-4EDC114281F9}"/>
    <cellStyle name="Normal 575 3" xfId="12439" xr:uid="{664140F8-064E-410A-9BE1-A220F4C5AEB4}"/>
    <cellStyle name="Normal 575 4" xfId="8559" xr:uid="{FB1E4826-FA1D-4190-BE7B-C433634E88ED}"/>
    <cellStyle name="Normal 575 5" xfId="6937" xr:uid="{04B4C1FB-CCD4-4CA4-B409-1919F54AB76B}"/>
    <cellStyle name="Normal 575 6" xfId="13427" xr:uid="{E6C27EF4-2CC9-473C-AC09-4646EA3D97CA}"/>
    <cellStyle name="Normal 575 7" xfId="16833" xr:uid="{B70A3386-67AF-418E-87FB-AE10EFAD2022}"/>
    <cellStyle name="Normal 576" xfId="2956" xr:uid="{0F7C7356-47E6-49EB-8885-45F993D9A040}"/>
    <cellStyle name="Normal 577" xfId="2959" xr:uid="{A26B13EE-9923-4E5F-B8E1-540C951489A8}"/>
    <cellStyle name="Normal 577 2" xfId="5510" xr:uid="{48F3E1EB-5CA7-4FB7-8A24-EDC349894C11}"/>
    <cellStyle name="Normal 577 2 2" xfId="11060" xr:uid="{61D169C6-D649-45D1-9648-62A4E5B8C5FB}"/>
    <cellStyle name="Normal 577 3" xfId="12446" xr:uid="{F2DC84A1-E396-4007-9970-838EF31BD64D}"/>
    <cellStyle name="Normal 577 4" xfId="8565" xr:uid="{D210A538-6A54-47F6-BA02-F0E4991A16D7}"/>
    <cellStyle name="Normal 577 5" xfId="6944" xr:uid="{01086A57-364B-424C-9603-5C9E5E4FE0C5}"/>
    <cellStyle name="Normal 577 6" xfId="13433" xr:uid="{FDAF8536-1FF4-4F8C-933F-20E4850FF01F}"/>
    <cellStyle name="Normal 577 7" xfId="16840" xr:uid="{13D11FDB-29DB-46AC-B92E-CAB60E073919}"/>
    <cellStyle name="Normal 578" xfId="3138" xr:uid="{7159211C-1F4F-41A1-BB24-5740D9F7C1A7}"/>
    <cellStyle name="Normal 578 2" xfId="5611" xr:uid="{28AB1866-05D5-4E43-9D54-B268A87E49A1}"/>
    <cellStyle name="Normal 578 2 2" xfId="11161" xr:uid="{49E1320D-4465-47FD-9A85-9CC063888117}"/>
    <cellStyle name="Normal 578 3" xfId="12553" xr:uid="{765A7D50-9680-49C5-9741-0D06A0BC81D0}"/>
    <cellStyle name="Normal 578 4" xfId="8730" xr:uid="{B058F00F-6214-432E-8677-C81C2CDA0370}"/>
    <cellStyle name="Normal 578 5" xfId="7119" xr:uid="{BFC6646B-7988-4895-B4F2-F6DF71A7D533}"/>
    <cellStyle name="Normal 578 6" xfId="13469" xr:uid="{427B317B-7648-48EB-AD82-A0BBC436597F}"/>
    <cellStyle name="Normal 578 7" xfId="17019" xr:uid="{0B69219D-E9D8-4DC2-9E35-61D6203546C7}"/>
    <cellStyle name="Normal 579" xfId="3417" xr:uid="{E052BA6B-3B37-445D-9978-C86E8590797F}"/>
    <cellStyle name="Normal 579 2" xfId="5848" xr:uid="{8FCEDC14-626C-4556-9140-A06D7B9349F8}"/>
    <cellStyle name="Normal 579 2 2" xfId="11398" xr:uid="{8B9A37DC-1B50-48CC-8A00-5A5019D38F8D}"/>
    <cellStyle name="Normal 579 3" xfId="12794" xr:uid="{2296807A-90CF-4C59-B483-409C8CDB5895}"/>
    <cellStyle name="Normal 579 4" xfId="9001" xr:uid="{2A0A06A7-2C85-4225-8301-CB5F24077665}"/>
    <cellStyle name="Normal 579 5" xfId="7396" xr:uid="{28A6D329-882F-4466-90A7-CBFC6EA691F8}"/>
    <cellStyle name="Normal 579 6" xfId="13491" xr:uid="{C9DF88C7-DF07-4834-9452-EEA74034FA40}"/>
    <cellStyle name="Normal 579 7" xfId="17298" xr:uid="{75524020-A6EF-47BF-947D-131112B648A2}"/>
    <cellStyle name="Normal 58" xfId="2343" xr:uid="{884946B8-02CE-4678-A873-29FD124FB489}"/>
    <cellStyle name="Normal 58 2" xfId="14485" xr:uid="{D14FF920-06ED-45D6-82B1-1E7F62AFDA6D}"/>
    <cellStyle name="Normal 58 2 2" xfId="35271" xr:uid="{C71F5BE3-02BB-4A5C-AFD7-FC391BE739A6}"/>
    <cellStyle name="Normal 58 2 3" xfId="32768" xr:uid="{55E1B2BE-5B71-44CC-9E9E-7ABF11F53A56}"/>
    <cellStyle name="Normal 58 3" xfId="33363" xr:uid="{AA561130-17DD-490C-99B5-1C4FE6E5BB5C}"/>
    <cellStyle name="Normal 58 4" xfId="29816" xr:uid="{0B565BD1-8313-4F2F-8D53-8C214F8B5BE2}"/>
    <cellStyle name="Normal 580" xfId="3094" xr:uid="{33A43F4C-1CE3-4AB3-850A-61B59D724FFC}"/>
    <cellStyle name="Normal 580 2" xfId="5601" xr:uid="{9FD68FDA-50ED-49AE-9ADA-3DBC24904175}"/>
    <cellStyle name="Normal 580 2 2" xfId="11151" xr:uid="{96E70DE1-D615-4296-A325-A0126E648814}"/>
    <cellStyle name="Normal 580 3" xfId="12542" xr:uid="{EC9B642A-0D32-4C5F-9DFF-C48DA31D23CC}"/>
    <cellStyle name="Normal 580 4" xfId="8692" xr:uid="{45F2433F-A92A-4CBA-94A9-05EF2B00E3C7}"/>
    <cellStyle name="Normal 580 5" xfId="7077" xr:uid="{40DF5DFF-256A-4268-BE15-E1A1341BA406}"/>
    <cellStyle name="Normal 580 6" xfId="13465" xr:uid="{899BB4FC-BC1B-4241-AEF3-8728D6535EF0}"/>
    <cellStyle name="Normal 580 7" xfId="16975" xr:uid="{229FB3E2-528E-4DB0-80E1-80C7F29CFEB2}"/>
    <cellStyle name="Normal 581" xfId="3385" xr:uid="{94CCB9B5-EE75-4A11-8B8B-A83AFD80E272}"/>
    <cellStyle name="Normal 581 2" xfId="5844" xr:uid="{2EDA9657-E368-4CFB-A1D5-C89FA2B95285}"/>
    <cellStyle name="Normal 581 2 2" xfId="11394" xr:uid="{DCFE809A-A465-4DF0-ACE9-B8A0DCAB8F34}"/>
    <cellStyle name="Normal 581 3" xfId="12787" xr:uid="{070B9992-C42E-41C4-AF0A-2AE62755D729}"/>
    <cellStyle name="Normal 581 4" xfId="8973" xr:uid="{B96C08DC-EE9D-46E2-A562-6EEE62FABC2D}"/>
    <cellStyle name="Normal 581 5" xfId="7364" xr:uid="{C1652C18-D2FF-458D-8155-C5390F32D937}"/>
    <cellStyle name="Normal 581 6" xfId="13487" xr:uid="{AC462B4D-B3C1-4716-8DAA-C7C6793C92D4}"/>
    <cellStyle name="Normal 581 7" xfId="17266" xr:uid="{BB82BEB5-2D7A-4D28-AA29-322FC56BC33B}"/>
    <cellStyle name="Normal 582" xfId="3056" xr:uid="{F418329B-66B0-46C3-A3A3-2546F33B2A80}"/>
    <cellStyle name="Normal 582 2" xfId="5592" xr:uid="{018E25B7-7FFE-4A55-92BD-21C8FD2AA2FF}"/>
    <cellStyle name="Normal 582 2 2" xfId="11142" xr:uid="{AF86FCFA-DF62-4EBB-A69A-D64F7E7E0B06}"/>
    <cellStyle name="Normal 582 3" xfId="12529" xr:uid="{EDE456BE-5178-496C-99A6-7092D6FCCD86}"/>
    <cellStyle name="Normal 582 4" xfId="8657" xr:uid="{BD042E31-BF09-43C3-98EF-2090DC4F9749}"/>
    <cellStyle name="Normal 582 5" xfId="7041" xr:uid="{251DDE96-9E52-4639-A0D3-1E38FF7F1747}"/>
    <cellStyle name="Normal 582 6" xfId="13456" xr:uid="{65813BC8-4118-48CC-BBD6-44C6414EF3F0}"/>
    <cellStyle name="Normal 582 7" xfId="16937" xr:uid="{14E4E733-CC96-4B3F-973C-38F89EF1107E}"/>
    <cellStyle name="Normal 583" xfId="3640" xr:uid="{B74C3CC1-70D5-46CD-B019-FAF5AE7F8798}"/>
    <cellStyle name="Normal 583 2" xfId="5962" xr:uid="{23C0BA8B-D6A6-4DE2-8372-20DF9900193A}"/>
    <cellStyle name="Normal 583 2 2" xfId="11512" xr:uid="{472C1A8E-5D32-41EA-878D-CF17F753FCB0}"/>
    <cellStyle name="Normal 583 3" xfId="12914" xr:uid="{A8694FC7-2ED9-4647-A4CE-6D3ACB1887E4}"/>
    <cellStyle name="Normal 583 4" xfId="9207" xr:uid="{D2163688-B6E0-4C68-B383-BC601E043078}"/>
    <cellStyle name="Normal 583 5" xfId="7617" xr:uid="{A742340D-4B56-4CB5-8CE4-C5365C22B9BD}"/>
    <cellStyle name="Normal 583 6" xfId="13515" xr:uid="{367DD9A5-3C91-426A-94E1-3E7529536092}"/>
    <cellStyle name="Normal 583 7" xfId="17522" xr:uid="{EA87FEFA-002E-4EF6-A671-B4151E227C8E}"/>
    <cellStyle name="Normal 584" xfId="3067" xr:uid="{0C8A9168-A3B5-4D4F-B87F-4ACAA6D268E5}"/>
    <cellStyle name="Normal 584 2" xfId="5600" xr:uid="{E4075EE7-8AF0-454B-83CA-827A643F0CE7}"/>
    <cellStyle name="Normal 584 2 2" xfId="11150" xr:uid="{1A0A6FF4-E567-4DE1-9788-14AFD5F0EC2F}"/>
    <cellStyle name="Normal 584 3" xfId="12537" xr:uid="{62CAA03A-0276-452C-AD1E-642FD9A89770}"/>
    <cellStyle name="Normal 584 4" xfId="8668" xr:uid="{A97C468F-0535-4A10-93A5-7EDE51C69BDC}"/>
    <cellStyle name="Normal 584 5" xfId="7051" xr:uid="{E2753AD2-D498-4860-8378-F386F2F854D5}"/>
    <cellStyle name="Normal 584 6" xfId="13464" xr:uid="{0F6CD345-75F8-4F42-B3B4-EFD74A89784B}"/>
    <cellStyle name="Normal 584 7" xfId="16948" xr:uid="{62BF5303-19A0-4F39-98D8-2E8C513C2051}"/>
    <cellStyle name="Normal 585" xfId="3678" xr:uid="{EB3C5174-23C1-4C1D-A4A3-B11FF37EBFC9}"/>
    <cellStyle name="Normal 585 2" xfId="5963" xr:uid="{35A8F6F7-1AB3-465B-8140-51688BD6FFB6}"/>
    <cellStyle name="Normal 585 2 2" xfId="11513" xr:uid="{890084FC-5D3F-4F37-BDEC-30D4225EB9AD}"/>
    <cellStyle name="Normal 585 3" xfId="12917" xr:uid="{E59BE8A2-38CF-4A48-A38F-03F4F748983B}"/>
    <cellStyle name="Normal 585 4" xfId="9232" xr:uid="{CA13D7A0-9789-49F3-90AA-2C9889FA4574}"/>
    <cellStyle name="Normal 585 5" xfId="7655" xr:uid="{12FE92FB-6531-47FB-8010-4E4C5F203580}"/>
    <cellStyle name="Normal 585 6" xfId="13516" xr:uid="{E72CD178-3587-4EF4-B8DC-84793B1BE2F4}"/>
    <cellStyle name="Normal 585 7" xfId="17560" xr:uid="{8AE3BB08-3FD2-48F8-B7F0-523EC991BC23}"/>
    <cellStyle name="Normal 586" xfId="3703" xr:uid="{46561691-5DA3-4AB2-9699-416901A6B9A9}"/>
    <cellStyle name="Normal 586 2" xfId="5971" xr:uid="{1A005050-5ED6-4372-9B32-5CCA0E055F8D}"/>
    <cellStyle name="Normal 586 2 2" xfId="11521" xr:uid="{AB947997-BE43-4A20-A525-4AEAB4B0B74C}"/>
    <cellStyle name="Normal 586 3" xfId="12925" xr:uid="{6B2B81C6-8C90-4B7A-933E-49882BAE6E4F}"/>
    <cellStyle name="Normal 586 4" xfId="9254" xr:uid="{A5A4739D-4965-40A1-9EDD-1AD23F30F408}"/>
    <cellStyle name="Normal 586 5" xfId="7680" xr:uid="{350978DA-0208-4816-AFF9-2758761268FF}"/>
    <cellStyle name="Normal 586 6" xfId="13524" xr:uid="{5E0681B0-05EE-4DC6-9BFD-B38A0E5CCE1C}"/>
    <cellStyle name="Normal 586 7" xfId="17585" xr:uid="{86ECA11E-B909-4C52-8917-1E7AED8B7913}"/>
    <cellStyle name="Normal 587" xfId="4134" xr:uid="{BB84A6BA-60E4-4600-A8CC-51F85B0CF105}"/>
    <cellStyle name="Normal 587 2" xfId="9687" xr:uid="{C6447DCF-27A9-47C2-8D1E-FFC2C9CF6CC4}"/>
    <cellStyle name="Normal 588" xfId="4140" xr:uid="{EB57B167-0DAC-4EC7-B2A2-BDABA589765E}"/>
    <cellStyle name="Normal 588 2" xfId="9692" xr:uid="{986B16FD-16FD-4FD6-B211-1700F068A947}"/>
    <cellStyle name="Normal 589" xfId="4138" xr:uid="{C07F3629-47E0-47FA-89ED-60F1436CD079}"/>
    <cellStyle name="Normal 589 2" xfId="9690" xr:uid="{5DB27729-3CA9-47D2-982E-AAA2DFAD2989}"/>
    <cellStyle name="Normal 59" xfId="2344" xr:uid="{BB9731FA-A6E0-4FF6-A742-C8AD40E60DB3}"/>
    <cellStyle name="Normal 59 2" xfId="14486" xr:uid="{DF8A6929-0AC5-4641-A700-E6F33DF2A594}"/>
    <cellStyle name="Normal 59 2 2" xfId="35272" xr:uid="{D6D267B2-06F2-46F5-8E3E-94BA539E9A97}"/>
    <cellStyle name="Normal 59 2 3" xfId="32769" xr:uid="{C2005EAD-6D1A-42C1-828F-EDB1801B5C99}"/>
    <cellStyle name="Normal 59 3" xfId="33364" xr:uid="{7BA3F4FB-FE56-4551-859F-68E27B27AA0B}"/>
    <cellStyle name="Normal 59 4" xfId="29817" xr:uid="{483A6857-37E9-4A65-A2AB-980389721608}"/>
    <cellStyle name="Normal 590" xfId="4146" xr:uid="{8B0C64BF-A3B4-41BE-8683-108844B0B27A}"/>
    <cellStyle name="Normal 590 2" xfId="9697" xr:uid="{C96100FD-9F64-4540-9A45-2A02AF0A9EA4}"/>
    <cellStyle name="Normal 591" xfId="4139" xr:uid="{C6DBDCFA-9EA0-4F24-92E5-B29699EF4A9C}"/>
    <cellStyle name="Normal 591 2" xfId="9691" xr:uid="{D6275D9F-3737-4D5A-9255-888E3DEC9488}"/>
    <cellStyle name="Normal 592" xfId="6404" xr:uid="{B5A6E98D-6440-4707-9016-DCD66A791C7A}"/>
    <cellStyle name="Normal 593" xfId="6408" xr:uid="{49D909E4-9DE7-4B62-809E-71038AF26E79}"/>
    <cellStyle name="Normal 594" xfId="6411" xr:uid="{762E032C-92AF-4B71-9FF8-D00356AA7BF8}"/>
    <cellStyle name="Normal 595" xfId="6425" xr:uid="{8EEBA308-ABAD-40B3-930A-B59D6BB2158D}"/>
    <cellStyle name="Normal 596" xfId="6428" xr:uid="{235D2D6D-83EA-4922-A008-951A4711833F}"/>
    <cellStyle name="Normal 597" xfId="6429" xr:uid="{5D7F3FB4-94E2-4136-8254-7AEEFA80BD31}"/>
    <cellStyle name="Normal 597 2" xfId="11965" xr:uid="{D23ABEDB-B215-45B1-83FE-31E7D3FD25ED}"/>
    <cellStyle name="Normal 598" xfId="6434" xr:uid="{07DC00DE-BA35-4DCB-8A4D-9AF3CEE968E5}"/>
    <cellStyle name="Normal 598 2" xfId="11969" xr:uid="{3BD148FB-A840-4A23-BB77-2594BF997171}"/>
    <cellStyle name="Normal 599" xfId="12549" xr:uid="{39311A0E-84CD-4877-93A6-FD80DEF84F0D}"/>
    <cellStyle name="Normal 6" xfId="54" xr:uid="{7E09C266-8D70-49E6-B70B-B002B074DF5C}"/>
    <cellStyle name="Normal 6 10" xfId="8122" xr:uid="{58E9F441-42FE-44A8-A7A6-DC766FFB15E9}"/>
    <cellStyle name="Normal 6 10 2" xfId="29818" xr:uid="{7AC664D2-52F3-46B7-8962-947CE9E059A8}"/>
    <cellStyle name="Normal 6 11" xfId="902" xr:uid="{201E4125-DB82-4F1F-A9FB-91632EAB5B26}"/>
    <cellStyle name="Normal 6 11 2" xfId="29819" xr:uid="{DCDA028F-3775-4634-B1D8-6A2F3F3E0596}"/>
    <cellStyle name="Normal 6 12" xfId="27986" xr:uid="{A5077CB7-52C9-43B7-96EE-C7B97E4BE596}"/>
    <cellStyle name="Normal 6 12 2" xfId="29820" xr:uid="{B23EAABA-E81C-485E-9F52-BFBD629BE715}"/>
    <cellStyle name="Normal 6 13" xfId="948" xr:uid="{49E9C06C-36F2-4EBE-8A1C-7374B8F376DC}"/>
    <cellStyle name="Normal 6 13 2" xfId="29821" xr:uid="{D44EB8BD-F1F9-4339-ADB1-5D26D0009AC4}"/>
    <cellStyle name="Normal 6 14" xfId="29822" xr:uid="{54C13813-C2CF-4914-99CA-5265BB24F0B9}"/>
    <cellStyle name="Normal 6 15" xfId="29823" xr:uid="{8ADEEB11-7C8F-4119-B0D8-5EA33D7C0C08}"/>
    <cellStyle name="Normal 6 16" xfId="29824" xr:uid="{548E6C29-FAB5-4B02-9A73-D04D41993B89}"/>
    <cellStyle name="Normal 6 17" xfId="29825" xr:uid="{A4F3B8E7-AFF5-4FCA-99EE-254A19FBE6CE}"/>
    <cellStyle name="Normal 6 18" xfId="29826" xr:uid="{753C8019-F5E3-4583-8D90-3C5FC241D4E4}"/>
    <cellStyle name="Normal 6 19" xfId="29827" xr:uid="{5C97C7EF-A017-4DA2-ADCD-69989F64D977}"/>
    <cellStyle name="Normal 6 2" xfId="181" xr:uid="{A8C7FDF3-F60D-4BCC-BECA-4C5367BFA280}"/>
    <cellStyle name="Normal 6 2 2" xfId="475" xr:uid="{07DA6F08-A3D5-4312-9D9C-A429BDB26D68}"/>
    <cellStyle name="Normal 6 2 2 10" xfId="31098" xr:uid="{067408DA-96A0-4F9D-936C-105E3AECBB26}"/>
    <cellStyle name="Normal 6 2 2 11" xfId="30600" xr:uid="{D31CD633-2C20-4099-9E1D-58048B3BA30E}"/>
    <cellStyle name="Normal 6 2 2 11 2" xfId="33819" xr:uid="{2F477807-824C-4621-93DF-CEFD5D7B5E1E}"/>
    <cellStyle name="Normal 6 2 2 12" xfId="29828" xr:uid="{4530CE88-986B-464C-B089-13AE727C2B95}"/>
    <cellStyle name="Normal 6 2 2 2" xfId="766" xr:uid="{67755590-E3B4-4BCD-9322-0B49FEB827D7}"/>
    <cellStyle name="Normal 6 2 2 2 2" xfId="105" xr:uid="{51A5E1EE-7EC8-40BD-A595-A6B4E0B6CC53}"/>
    <cellStyle name="Normal 6 2 2 2 3" xfId="29829" xr:uid="{1D257DEA-A728-49CA-A140-4C86B0F22E65}"/>
    <cellStyle name="Normal 6 2 2 3" xfId="28194" xr:uid="{F4F48321-846E-4F68-9D7F-A81C8BFE1204}"/>
    <cellStyle name="Normal 6 2 2 3 2" xfId="29830" xr:uid="{52728DB3-AB16-4864-93BF-13DFAE6B84F0}"/>
    <cellStyle name="Normal 6 2 2 4" xfId="2926" xr:uid="{03DFD6E0-B3FC-4B12-A074-01761B17C09B}"/>
    <cellStyle name="Normal 6 2 2 4 2" xfId="29831" xr:uid="{0803EE9C-5D8E-48E5-838A-9A49CB509EB0}"/>
    <cellStyle name="Normal 6 2 2 5" xfId="29832" xr:uid="{49F28D6D-AA2B-451E-9CF4-D7B7D1D7AAFF}"/>
    <cellStyle name="Normal 6 2 2 6" xfId="15" xr:uid="{00000000-0005-0000-0000-000024000000}"/>
    <cellStyle name="Normal 6 2 2 7" xfId="29833" xr:uid="{B6767B0E-3307-4A30-B067-052AA592BEB6}"/>
    <cellStyle name="Normal 6 2 2 8" xfId="29834" xr:uid="{069FA432-59DC-4F08-A4B8-439FDA5064CA}"/>
    <cellStyle name="Normal 6 2 2 9" xfId="29835" xr:uid="{186C5068-73A4-410C-AB57-994D020912FF}"/>
    <cellStyle name="Normal 6 2 3" xfId="739" xr:uid="{650AFB05-AB06-4718-86AA-8EB59F6F1748}"/>
    <cellStyle name="Normal 6 2 3 2" xfId="28365" xr:uid="{D661B840-4DFE-43D3-849A-5A07AF54A257}"/>
    <cellStyle name="Normal 6 2 3 3" xfId="2927" xr:uid="{6F550919-AB9E-4F24-B48A-A9B2368E0EFB}"/>
    <cellStyle name="Normal 6 2 3 4" xfId="29836" xr:uid="{3EDF7FD1-0B45-49C3-8C7A-19E8F7D1E753}"/>
    <cellStyle name="Normal 6 2 4" xfId="2928" xr:uid="{2A5C57CA-0A36-4988-887D-F44C661F913B}"/>
    <cellStyle name="Normal 6 2 4 2" xfId="31920" xr:uid="{1350EBBF-C2F4-473F-A017-B0C6441AF3B2}"/>
    <cellStyle name="Normal 6 2 5" xfId="14488" xr:uid="{5F2D1680-D9BF-48C5-A701-61837BF218AA}"/>
    <cellStyle name="Normal 6 2 5 2" xfId="33706" xr:uid="{67D271B5-5BDD-47D2-93E6-6769E9116260}"/>
    <cellStyle name="Normal 6 2 5 3" xfId="30275" xr:uid="{81A95178-2CC3-40DA-B677-7F981761E036}"/>
    <cellStyle name="Normal 6 2 6" xfId="32864" xr:uid="{83FA96B7-6E0E-4E26-A161-66C532E750F1}"/>
    <cellStyle name="Normal 6 2 6 2" xfId="35354" xr:uid="{F36E3912-405A-4243-9EA2-403C34848C9F}"/>
    <cellStyle name="Normal 6 20" xfId="29837" xr:uid="{D7C0FF68-F1EB-47E8-BA69-20BC6B084F83}"/>
    <cellStyle name="Normal 6 21" xfId="29838" xr:uid="{482D5910-2C44-4173-A251-A1AF6C65DEDB}"/>
    <cellStyle name="Normal 6 22" xfId="29839" xr:uid="{731FAC32-E1B0-44BE-ADD0-DCC89E69AE31}"/>
    <cellStyle name="Normal 6 23" xfId="29840" xr:uid="{24107F89-4EC0-497D-9294-09F339D77F7A}"/>
    <cellStyle name="Normal 6 24" xfId="29841" xr:uid="{64E5B73D-1BEB-485B-90A8-3480B3A9EC4F}"/>
    <cellStyle name="Normal 6 25" xfId="29842" xr:uid="{B5C193B2-77F4-4D65-AB6C-44B14D24A1DC}"/>
    <cellStyle name="Normal 6 26" xfId="29843" xr:uid="{56F381C8-2D7C-48B7-A6D4-E57E04913DB9}"/>
    <cellStyle name="Normal 6 27" xfId="29844" xr:uid="{9B22C210-9686-461B-85E0-8C40038C3127}"/>
    <cellStyle name="Normal 6 28" xfId="29845" xr:uid="{2110B39B-AD80-46A3-AA16-83602B3BDA84}"/>
    <cellStyle name="Normal 6 29" xfId="29846" xr:uid="{6CB0E60F-7712-4ABF-A9E0-B2DEAD954084}"/>
    <cellStyle name="Normal 6 3" xfId="283" xr:uid="{FAE3F93D-2E17-4F14-BF45-7FA00062661E}"/>
    <cellStyle name="Normal 6 3 2" xfId="2929" xr:uid="{262201BF-4EFC-4408-B56C-A3B047C51E86}"/>
    <cellStyle name="Normal 6 3 2 2" xfId="14834" xr:uid="{C5537424-B3AD-48DA-8A51-5F650B9DFE31}"/>
    <cellStyle name="Normal 6 3 2 2 2 2" xfId="35413" xr:uid="{E9D22AFC-CA49-4417-8E53-E5B177A25B93}"/>
    <cellStyle name="Normal 6 3 2 2 2 2 2" xfId="35416" xr:uid="{BB170DC5-74DB-400B-8C02-8796499A7458}"/>
    <cellStyle name="Normal 6 3 3" xfId="2930" xr:uid="{082535A1-0334-4ED4-BCF2-1CC8B542DFC9}"/>
    <cellStyle name="Normal 6 3 4" xfId="2931" xr:uid="{D9938B23-F9B8-4F15-8C13-385F28704C7A}"/>
    <cellStyle name="Normal 6 3 5" xfId="14489" xr:uid="{FED7C71B-3281-46E2-91F1-717D48352FDA}"/>
    <cellStyle name="Normal 6 3 6" xfId="28049" xr:uid="{D5A9D959-1587-4FDF-8DE4-48AEA2C937DC}"/>
    <cellStyle name="Normal 6 3 7" xfId="1065" xr:uid="{C44053A3-B5DA-42E1-9F9A-27C3D7C10029}"/>
    <cellStyle name="Normal 6 3 8" xfId="35511" xr:uid="{44352D18-CDA2-41FA-8E21-C56A705B1A8C}"/>
    <cellStyle name="Normal 6 30" xfId="29847" xr:uid="{48E5CC13-3783-4A33-8C96-A652BF8A340F}"/>
    <cellStyle name="Normal 6 31" xfId="29848" xr:uid="{3D216E0D-2880-457B-B56D-C97216A1DD8A}"/>
    <cellStyle name="Normal 6 32" xfId="32829" xr:uid="{42024E5A-98F1-45FC-9A1A-6BBF06514DB0}"/>
    <cellStyle name="Normal 6 32 2" xfId="35320" xr:uid="{21A0B116-4EFB-48CE-B9FC-CEA68E3591C3}"/>
    <cellStyle name="Normal 6 33" xfId="206" xr:uid="{0BFCB84E-70DC-410B-86E7-7808DFFF22E3}"/>
    <cellStyle name="Normal 6 34" xfId="35457" xr:uid="{6E3EAFE9-1243-4E6A-9DD2-A6648D90F733}"/>
    <cellStyle name="Normal 6 4" xfId="315" xr:uid="{20D3AEFD-70F0-44CE-AF89-4F2636D64C7F}"/>
    <cellStyle name="Normal 6 4 2" xfId="2932" xr:uid="{358F3FF5-4E73-44D5-B4C7-1A3345EAC550}"/>
    <cellStyle name="Normal 6 4 3" xfId="2933" xr:uid="{0F9C9AB0-A9BE-4441-9605-6009D2145E1E}"/>
    <cellStyle name="Normal 6 4 4" xfId="2934" xr:uid="{48D5C68E-72E7-4F4C-80B0-2AF8F1FEBB67}"/>
    <cellStyle name="Normal 6 4 5" xfId="14490" xr:uid="{26BA73F6-8F07-4747-A4C3-1D0B71FD47E3}"/>
    <cellStyle name="Normal 6 4 6" xfId="28075" xr:uid="{AF4667D2-F982-4592-8C0C-1A045BF09E50}"/>
    <cellStyle name="Normal 6 4 7" xfId="2863" xr:uid="{E0056891-32BC-4C0D-8753-4309178A0FE6}"/>
    <cellStyle name="Normal 6 4 8" xfId="29849" xr:uid="{010AB3DF-CE34-44AA-9EB9-422AAD70C3B1}"/>
    <cellStyle name="Normal 6 4 9" xfId="35541" xr:uid="{4D95D4CF-C0A9-489D-929C-AABC1C1C46D9}"/>
    <cellStyle name="Normal 6 5" xfId="437" xr:uid="{33496484-6E62-4AE7-913A-5C0448D43FE1}"/>
    <cellStyle name="Normal 6 5 2" xfId="14491" xr:uid="{197E570C-FD97-4C3C-BEE7-F4FFDA130B8E}"/>
    <cellStyle name="Normal 6 5 3" xfId="28171" xr:uid="{B5BD7589-C31B-401D-B354-8463DFD19727}"/>
    <cellStyle name="Normal 6 5 4" xfId="2935" xr:uid="{2FD41443-70AD-4E01-98DA-06906CFF6BBF}"/>
    <cellStyle name="Normal 6 6" xfId="2936" xr:uid="{AA0CE482-A9A4-42A9-98B1-2368EAF29629}"/>
    <cellStyle name="Normal 6 6 2" xfId="14492" xr:uid="{DED727F5-5E1A-4215-B7C2-090B283F90AB}"/>
    <cellStyle name="Normal 6 6 3" xfId="29850" xr:uid="{7E199A33-4E92-488A-AA1A-1DCFE6F671DF}"/>
    <cellStyle name="Normal 6 7" xfId="2937" xr:uid="{CFE816D7-07AB-4E08-8E80-F6F77D362501}"/>
    <cellStyle name="Normal 6 7 2" xfId="14791" xr:uid="{FB807E91-D9AE-4C1C-943E-E351098CCD4A}"/>
    <cellStyle name="Normal 6 7 3" xfId="29851" xr:uid="{8070FC59-3D7D-4DA4-BBDF-473A301291B7}"/>
    <cellStyle name="Normal 6 8" xfId="1064" xr:uid="{8EE78173-EAC5-4246-91A9-074858020D96}"/>
    <cellStyle name="Normal 6 8 2" xfId="29852" xr:uid="{B9F02A8B-DB96-4843-830F-0CE72CFF853E}"/>
    <cellStyle name="Normal 6 9" xfId="4137" xr:uid="{7B894ED5-CA80-4294-8679-EECA297B1578}"/>
    <cellStyle name="Normal 6_1.Executive summary" xfId="14493" xr:uid="{8C34D710-EF3F-472C-A550-7B88C3C6D9C7}"/>
    <cellStyle name="Normal 60" xfId="2345" xr:uid="{9F627BC4-4466-459D-A5BF-69FFC36DEED8}"/>
    <cellStyle name="Normal 60 2" xfId="14494" xr:uid="{B60D856E-9796-48D0-A21A-F7872F0FCCC3}"/>
    <cellStyle name="Normal 60 3" xfId="29853" xr:uid="{28F72E4E-8BA9-4825-841D-29E256054F4E}"/>
    <cellStyle name="Normal 600" xfId="13587" xr:uid="{2DAB6486-1FCD-4AF9-BAAC-72F06407CCB0}"/>
    <cellStyle name="Normal 601" xfId="13603" xr:uid="{AD6505E5-D275-4754-94A0-17806E9E176A}"/>
    <cellStyle name="Normal 602" xfId="13638" xr:uid="{6DCCA670-088B-4A67-BEFF-379E1979F155}"/>
    <cellStyle name="Normal 603" xfId="13663" xr:uid="{A5D51A94-ED63-4101-9B33-1CFAF84CF1E9}"/>
    <cellStyle name="Normal 604" xfId="14773" xr:uid="{E2E77D94-62AE-493B-BD08-DBBF35996E80}"/>
    <cellStyle name="Normal 605" xfId="16132" xr:uid="{C1D0FD05-45D7-4202-942C-3B22616FC544}"/>
    <cellStyle name="Normal 606" xfId="16276" xr:uid="{8199D63C-1EEC-4438-915E-D5461910886F}"/>
    <cellStyle name="Normal 607" xfId="16280" xr:uid="{CAAEFDF2-A655-46FA-A63D-6FA1AFF28B57}"/>
    <cellStyle name="Normal 608" xfId="18305" xr:uid="{5F7E917D-E66B-4907-B95F-7B542EF62C96}"/>
    <cellStyle name="Normal 609" xfId="18333" xr:uid="{6ACD0E10-520F-4E91-8F19-2C3BF5606E66}"/>
    <cellStyle name="Normal 61" xfId="2346" xr:uid="{E41EF5ED-AF36-481C-9F6F-126C13208A22}"/>
    <cellStyle name="Normal 61 2" xfId="14495" xr:uid="{9D2F56E1-6217-4E9F-961E-DE8447AFFDAF}"/>
    <cellStyle name="Normal 61 3" xfId="30970" xr:uid="{E09E6A97-9B3B-428D-ABFC-8354AB823A3A}"/>
    <cellStyle name="Normal 610" xfId="18310" xr:uid="{724BA199-55DB-432B-AC2C-899E75AA163E}"/>
    <cellStyle name="Normal 611" xfId="18323" xr:uid="{B21DF99D-7AE1-45EA-A746-5306F67D3A97}"/>
    <cellStyle name="Normal 612" xfId="18399" xr:uid="{D9B70D92-3F7E-42EF-AC1D-0F7909E5A1FD}"/>
    <cellStyle name="Normal 613" xfId="18402" xr:uid="{865DB80D-E124-4AA5-8414-AFB27AE7712F}"/>
    <cellStyle name="Normal 614" xfId="18406" xr:uid="{50A71C1C-527F-42C5-B7BB-9B3BCAAEE9EF}"/>
    <cellStyle name="Normal 615" xfId="18466" xr:uid="{A2903667-0AFF-4BCC-9A5A-071D7A4F3F4F}"/>
    <cellStyle name="Normal 616" xfId="18474" xr:uid="{238399F8-7D5B-4E97-A7FB-3CB384CEA03F}"/>
    <cellStyle name="Normal 617" xfId="18481" xr:uid="{6040185A-E317-45C0-8C76-A61D2A667011}"/>
    <cellStyle name="Normal 618" xfId="18483" xr:uid="{5EE04CB3-4BE0-4BFF-8953-E82FEF5CAE5B}"/>
    <cellStyle name="Normal 619" xfId="18485" xr:uid="{B466D7EA-15ED-46A1-89E3-7A642FF1A1E5}"/>
    <cellStyle name="Normal 62" xfId="2347" xr:uid="{33AA1ECA-6B4B-406C-8CF4-A50D88E798E1}"/>
    <cellStyle name="Normal 62 2" xfId="14496" xr:uid="{53244BC1-6F57-4B8C-84CD-529FD0961D0E}"/>
    <cellStyle name="Normal 62 3" xfId="31161" xr:uid="{B86E638F-2A5C-43E9-9C48-95D4A4C9F04E}"/>
    <cellStyle name="Normal 620" xfId="18492" xr:uid="{B3867420-9BA7-469D-800B-F053293D12E0}"/>
    <cellStyle name="Normal 621" xfId="18493" xr:uid="{2F213F35-8368-417E-A98B-393351C22DEC}"/>
    <cellStyle name="Normal 622" xfId="18494" xr:uid="{E7D23E8A-F30F-4FCC-BD5F-7122BE5B19BB}"/>
    <cellStyle name="Normal 623" xfId="18510" xr:uid="{896CACF4-7D5E-4D1D-8D89-0CCD7962BB8C}"/>
    <cellStyle name="Normal 624" xfId="933" xr:uid="{D85C28A0-912E-480A-B7D4-E088FC4D098C}"/>
    <cellStyle name="Normal 625" xfId="18511" xr:uid="{78E1B161-326E-4D5D-9F5C-C48F0E841D30}"/>
    <cellStyle name="Normal 626" xfId="90" xr:uid="{08238A51-EA40-4F06-9575-7FCB63F34A18}"/>
    <cellStyle name="Normal 626 2" xfId="35392" xr:uid="{83C46D14-470B-4BE6-844E-9EAF7978818A}"/>
    <cellStyle name="Normal 627" xfId="35431" xr:uid="{27FE048F-BC99-4F19-8464-47B02A1991DD}"/>
    <cellStyle name="Normal 627 2" xfId="35434" xr:uid="{BB394433-4CC9-4CEB-85D1-62B1E608BD2B}"/>
    <cellStyle name="Normal 628" xfId="35398" xr:uid="{664748B4-86A9-45E2-B55C-90E3E7249F30}"/>
    <cellStyle name="Normal 629" xfId="58" xr:uid="{DF84C5EC-BF71-4CBB-A233-C1B798008561}"/>
    <cellStyle name="Normal 63" xfId="2348" xr:uid="{A7EB4F2A-1973-4274-9DCE-2DAB1F48637D}"/>
    <cellStyle name="Normal 63 2" xfId="14497" xr:uid="{DE030C26-551E-4009-837F-7EA2B7F3855E}"/>
    <cellStyle name="Normal 63 3" xfId="31168" xr:uid="{A5A6C892-0492-4242-A85D-E3F5FC6B0783}"/>
    <cellStyle name="Normal 630" xfId="35439" xr:uid="{BCFD787F-FF66-4004-BF07-7DC161C4F4B7}"/>
    <cellStyle name="Normal 631" xfId="35477" xr:uid="{A92E109F-BD58-437A-A156-29CF5C837403}"/>
    <cellStyle name="Normal 632" xfId="53" xr:uid="{4F2321BF-3B92-497D-B170-7E01B23010E1}"/>
    <cellStyle name="Normal 64" xfId="2349" xr:uid="{4AFDC4D9-66FE-4046-B068-8F6301A2DFE1}"/>
    <cellStyle name="Normal 64 2" xfId="14498" xr:uid="{81F367E9-061E-45F2-9A48-FA08B6DB731D}"/>
    <cellStyle name="Normal 64 3" xfId="31877" xr:uid="{6650FF0C-B719-4CF2-AEB5-117CCD59217C}"/>
    <cellStyle name="Normal 65" xfId="2350" xr:uid="{09DA31E8-9E2C-4547-B3FA-229E88E99393}"/>
    <cellStyle name="Normal 65 2" xfId="14499" xr:uid="{B7D8BC11-B12E-4FED-93D4-ED6EE1F17FF1}"/>
    <cellStyle name="Normal 65 2 2" xfId="33697" xr:uid="{61EADD82-EACC-450A-A2EE-24836B789044}"/>
    <cellStyle name="Normal 65 3" xfId="30263" xr:uid="{1BAC58DA-3527-487E-85D2-5A6F12E35F8F}"/>
    <cellStyle name="Normal 66" xfId="2351" xr:uid="{B1A8E859-35A5-4F87-A33A-A56E40C80597}"/>
    <cellStyle name="Normal 66 2" xfId="14500" xr:uid="{366E3A61-E6EA-43FC-B876-444906FB4D39}"/>
    <cellStyle name="Normal 66 3" xfId="32000" xr:uid="{EEFBB33D-083B-4C48-98CB-F820026E884E}"/>
    <cellStyle name="Normal 67" xfId="2352" xr:uid="{1B9ABE21-4B09-404E-AA53-CF1F0B1F3473}"/>
    <cellStyle name="Normal 67 2" xfId="14501" xr:uid="{298192D4-0D69-4866-AD46-6A1B0F3BEA5A}"/>
    <cellStyle name="Normal 67 3" xfId="32359" xr:uid="{B88C008D-5FF8-4244-B8E9-03E801255F16}"/>
    <cellStyle name="Normal 68" xfId="2353" xr:uid="{EB5616B9-854D-4749-ADDD-D6977B532A9E}"/>
    <cellStyle name="Normal 68 2" xfId="14502" xr:uid="{CB88778C-7F2C-4DD1-82EE-E39BE2087911}"/>
    <cellStyle name="Normal 68 3" xfId="32781" xr:uid="{3701DFCA-809E-4B8E-8404-7A729E90B214}"/>
    <cellStyle name="Normal 684" xfId="35612" xr:uid="{B51B4071-4DA7-45D7-8F1B-E6CABFE6AAAC}"/>
    <cellStyle name="Normal 69" xfId="2354" xr:uid="{FF8D6950-2B2C-4BE6-ADE7-597E9A9632DD}"/>
    <cellStyle name="Normal 69 2" xfId="11" xr:uid="{00000000-0005-0000-0000-000025000000}"/>
    <cellStyle name="Normal 69 2 2" xfId="35284" xr:uid="{CE1579A1-6BBD-4FF3-BD26-C2BDE82030F9}"/>
    <cellStyle name="Normal 69 2 3" xfId="14503" xr:uid="{C072FA7D-12E2-47C2-ACE4-A2538A796301}"/>
    <cellStyle name="Normal 69 3" xfId="32783" xr:uid="{5BE6C28A-B4CC-4594-A290-0BD4B1C9A272}"/>
    <cellStyle name="Normal 7" xfId="211" xr:uid="{24676ECC-DA64-46A7-BE4F-661463DC5BAB}"/>
    <cellStyle name="Normal 7 10" xfId="29854" xr:uid="{31F30B53-31C1-4D7B-B915-8A7B23929C53}"/>
    <cellStyle name="Normal 7 11" xfId="29855" xr:uid="{27C6723B-6A1E-4827-A5F2-98CDB5ED081B}"/>
    <cellStyle name="Normal 7 12" xfId="29856" xr:uid="{D97F61DA-E545-4ACE-8367-72770AFB4016}"/>
    <cellStyle name="Normal 7 13" xfId="29857" xr:uid="{848697D6-4843-4F18-A874-806136DD67DB}"/>
    <cellStyle name="Normal 7 14" xfId="29858" xr:uid="{5EFA48FA-CDE0-4CFE-8B31-562270ADCC8B}"/>
    <cellStyle name="Normal 7 15" xfId="29859" xr:uid="{F511728A-84EF-4407-8BFE-9D1FD1A1B336}"/>
    <cellStyle name="Normal 7 16" xfId="29860" xr:uid="{B89C425A-14C7-4F27-8A6A-B55065D6A219}"/>
    <cellStyle name="Normal 7 17" xfId="29861" xr:uid="{7475DCDC-DB26-47D4-8C87-1DE47B41C294}"/>
    <cellStyle name="Normal 7 17 2" xfId="29862" xr:uid="{45220BFB-7C86-4E3E-88C9-C9FCA09389EA}"/>
    <cellStyle name="Normal 7 17 2 2" xfId="32597" xr:uid="{C209793B-E4B4-4EE2-9A62-778B9A85F2B4}"/>
    <cellStyle name="Normal 7 17 2 2 2" xfId="35100" xr:uid="{05DC9D2A-C3CC-4579-90FF-4297FB5DDC26}"/>
    <cellStyle name="Normal 7 17 2 3" xfId="33366" xr:uid="{2D0A853D-6049-4B03-9D5A-AF9C9176EA16}"/>
    <cellStyle name="Normal 7 17 3" xfId="32219" xr:uid="{7465193D-7962-4824-AD19-9D27A095A704}"/>
    <cellStyle name="Normal 7 17 3 2" xfId="34722" xr:uid="{C60D1A77-C880-4863-8002-7BD4935E5D6B}"/>
    <cellStyle name="Normal 7 17 4" xfId="33365" xr:uid="{A2DAE3A3-044D-4F9F-8899-0D8485ABDC17}"/>
    <cellStyle name="Normal 7 18" xfId="29863" xr:uid="{A28E4B1C-3ECD-4CF2-BAE7-65D4ACC58B64}"/>
    <cellStyle name="Normal 7 18 2" xfId="29864" xr:uid="{2C48DA31-5763-443D-A438-D280198F7C0A}"/>
    <cellStyle name="Normal 7 18 2 2" xfId="32598" xr:uid="{8361CA2D-9744-4A01-911D-B70910A4E051}"/>
    <cellStyle name="Normal 7 18 2 2 2" xfId="35101" xr:uid="{EA784F99-CE27-4371-8DA3-0267BF107455}"/>
    <cellStyle name="Normal 7 18 2 3" xfId="33368" xr:uid="{E50DA6FB-99D9-45AF-8B89-35F937315BF2}"/>
    <cellStyle name="Normal 7 18 3" xfId="32220" xr:uid="{11606959-6067-4A11-95DB-9A277F710F91}"/>
    <cellStyle name="Normal 7 18 3 2" xfId="34723" xr:uid="{9BD16CC7-A098-4D99-A27F-47141D791143}"/>
    <cellStyle name="Normal 7 18 4" xfId="33367" xr:uid="{B6FB0118-4434-4041-B3F5-AD11358F3DE4}"/>
    <cellStyle name="Normal 7 19" xfId="29865" xr:uid="{43297E0E-D271-4F62-87FB-2394877CE83F}"/>
    <cellStyle name="Normal 7 19 2" xfId="32596" xr:uid="{37911333-73E2-46E5-98BB-76371B10DA8B}"/>
    <cellStyle name="Normal 7 19 2 2" xfId="35099" xr:uid="{17960AD9-E7EC-4E09-82D5-F6E658B35FCC}"/>
    <cellStyle name="Normal 7 19 3" xfId="33369" xr:uid="{C5D355C5-EE26-49FE-854B-E7B685079FE0}"/>
    <cellStyle name="Normal 7 2" xfId="376" xr:uid="{EA1D6B82-B80F-41E5-83FE-05EB8B14205A}"/>
    <cellStyle name="Normal 7 2 10" xfId="32866" xr:uid="{1D96831E-1592-4756-A0AE-7BADBBADAEE7}"/>
    <cellStyle name="Normal 7 2 10 2" xfId="35356" xr:uid="{22E0FDA1-6876-4443-8A17-21E4CEEBC03F}"/>
    <cellStyle name="Normal 7 2 11" xfId="35598" xr:uid="{2D469CC3-99F9-40A4-A2BC-84217C0E13DA}"/>
    <cellStyle name="Normal 7 2 2" xfId="732" xr:uid="{2CD6EE85-F1D6-4A36-9315-71B033C94BE2}"/>
    <cellStyle name="Normal 7 2 2 2" xfId="28360" xr:uid="{2886B7B4-436C-4754-8C0F-89CCA391121A}"/>
    <cellStyle name="Normal 7 2 2 2 2" xfId="30603" xr:uid="{3EDF0424-2777-4505-8F4E-D3F1B35AFC98}"/>
    <cellStyle name="Normal 7 2 2 2 2 2" xfId="30904" xr:uid="{0ECBF7B4-89B3-4309-9EC1-329CC2EAEE1E}"/>
    <cellStyle name="Normal 7 2 2 2 2 2 2" xfId="31735" xr:uid="{D269EFEE-A86E-422E-A7EE-FE0699D8CF51}"/>
    <cellStyle name="Normal 7 2 2 2 2 3" xfId="31736" xr:uid="{F5859C7A-1D7A-4666-8616-17D7D0D7F869}"/>
    <cellStyle name="Normal 7 2 2 2 3" xfId="30903" xr:uid="{284239D9-BA1A-44DD-AAAE-318DDED7BE30}"/>
    <cellStyle name="Normal 7 2 2 2 3 2" xfId="31737" xr:uid="{C43CBC59-CC8C-4BA9-A75B-F9A2D2E1DD04}"/>
    <cellStyle name="Normal 7 2 2 2 4" xfId="31738" xr:uid="{888BE2D7-C30D-4C5A-8BA4-0299A91F3797}"/>
    <cellStyle name="Normal 7 2 2 2 5" xfId="30602" xr:uid="{69224317-C6A4-44E5-897D-62A7509CC6C3}"/>
    <cellStyle name="Normal 7 2 2 3" xfId="926" xr:uid="{4F6E56C9-FB52-4348-8367-01D2FDD5179C}"/>
    <cellStyle name="Normal 7 2 2 3 2" xfId="30905" xr:uid="{328E8AA1-E92E-4D63-AED7-8B522C617468}"/>
    <cellStyle name="Normal 7 2 2 3 2 2" xfId="31739" xr:uid="{6A5014AA-8133-45C3-988F-077C6AB42DBE}"/>
    <cellStyle name="Normal 7 2 2 3 3" xfId="31740" xr:uid="{BBFDB448-17E3-472F-B0C2-8165DCC22665}"/>
    <cellStyle name="Normal 7 2 2 3 4" xfId="30604" xr:uid="{9EF9B672-6C8B-4115-B450-25A930223DFD}"/>
    <cellStyle name="Normal 7 2 2 4" xfId="30902" xr:uid="{B0F9256B-C932-4505-B4A0-0768B736C42D}"/>
    <cellStyle name="Normal 7 2 2 4 2" xfId="31741" xr:uid="{E4B8966A-F259-4C69-BBF5-88EE5C2A2CD9}"/>
    <cellStyle name="Normal 7 2 2 5" xfId="31100" xr:uid="{7F0EC26F-3B26-4A6C-8D08-A9A4F0683F81}"/>
    <cellStyle name="Normal 7 2 2 6" xfId="31742" xr:uid="{15607D06-886F-4765-B7CC-CB4F54F31A0A}"/>
    <cellStyle name="Normal 7 2 2 7" xfId="30601" xr:uid="{379C3E68-8DA6-4253-BA30-155929A7EFA6}"/>
    <cellStyle name="Normal 7 2 3" xfId="14505" xr:uid="{8D8FFAED-66A8-4F9A-B6EF-FC014B48E131}"/>
    <cellStyle name="Normal 7 2 3 2" xfId="30606" xr:uid="{FB4A8D2D-4C28-4537-BEDE-BDAC2A4F0E8C}"/>
    <cellStyle name="Normal 7 2 3 2 2" xfId="30907" xr:uid="{BC4D9780-56AB-459F-B400-B0ED35AADD3C}"/>
    <cellStyle name="Normal 7 2 3 2 2 2" xfId="31743" xr:uid="{5D3E3EAA-CBD2-451D-92A6-872AD30C86BD}"/>
    <cellStyle name="Normal 7 2 3 2 3" xfId="31744" xr:uid="{A720947F-3F01-408D-9530-CFB5E6ED8820}"/>
    <cellStyle name="Normal 7 2 3 3" xfId="30906" xr:uid="{67D1D291-1714-4FC2-AA6E-F9D72AFAB765}"/>
    <cellStyle name="Normal 7 2 3 3 2" xfId="31745" xr:uid="{F8CCBCBE-7207-4336-A280-015FACAF1C8D}"/>
    <cellStyle name="Normal 7 2 3 4" xfId="31101" xr:uid="{BA91122A-F0F0-41EF-8DAE-E94B5D8EEF96}"/>
    <cellStyle name="Normal 7 2 3 5" xfId="31746" xr:uid="{F20DAE36-2064-4F60-9A1A-D119B43C8584}"/>
    <cellStyle name="Normal 7 2 3 6" xfId="30605" xr:uid="{BF9A2FFF-47BF-447B-849D-E163C0B60D54}"/>
    <cellStyle name="Normal 7 2 3 7" xfId="29866" xr:uid="{DB39FD57-7D20-4B0A-B258-5AE7AAEC3524}"/>
    <cellStyle name="Normal 7 2 4" xfId="28126" xr:uid="{BAA504DD-5E8E-42CB-8CF2-647EFA965AB0}"/>
    <cellStyle name="Normal 7 2 4 10" xfId="30607" xr:uid="{0D662D0C-6E6C-4AD0-872F-1F537AF382AE}"/>
    <cellStyle name="Normal 7 2 4 11" xfId="29867" xr:uid="{870D6970-3221-45A8-8D90-61C520AA7718}"/>
    <cellStyle name="Normal 7 2 4 2" xfId="29868" xr:uid="{58DCB876-BB92-40BE-BD98-0F0A8075A6C6}"/>
    <cellStyle name="Normal 7 2 4 2 2" xfId="31103" xr:uid="{04FC56C8-561E-47A2-85F6-CAD4541C501B}"/>
    <cellStyle name="Normal 7 2 4 2 3" xfId="31747" xr:uid="{9EE1AF88-A760-441F-B59F-6B7BDCE15037}"/>
    <cellStyle name="Normal 7 2 4 2 4" xfId="30908" xr:uid="{9B290A03-2CC5-4B78-927C-49FCF25FF604}"/>
    <cellStyle name="Normal 7 2 4 3" xfId="29869" xr:uid="{5A74A673-ED3B-46B5-8911-57ED888EE45B}"/>
    <cellStyle name="Normal 7 2 4 4" xfId="29870" xr:uid="{8B70A8E5-CBA4-4277-8DCD-7C73D1DDC9CB}"/>
    <cellStyle name="Normal 7 2 4 5" xfId="29871" xr:uid="{28716050-53C5-4F17-BE87-23DDF14CA827}"/>
    <cellStyle name="Normal 7 2 4 6" xfId="29872" xr:uid="{BC261417-D1A3-4E68-9A66-F94B78D9AA16}"/>
    <cellStyle name="Normal 7 2 4 7" xfId="29873" xr:uid="{D515E1C3-6714-4CCE-AF65-C89C8241F3B7}"/>
    <cellStyle name="Normal 7 2 4 8" xfId="31102" xr:uid="{FA28CB88-85E1-42BC-810C-190BDB39CDD6}"/>
    <cellStyle name="Normal 7 2 4 9" xfId="31748" xr:uid="{6917478B-0DE4-43E5-96A5-2B28C8BB8D2F}"/>
    <cellStyle name="Normal 7 2 5" xfId="1067" xr:uid="{37A37421-E1A5-442C-83AF-9094816F4883}"/>
    <cellStyle name="Normal 7 2 6" xfId="29874" xr:uid="{3DD89DEF-E965-4639-9450-2AA7BBDAEFDB}"/>
    <cellStyle name="Normal 7 2 6 2" xfId="31104" xr:uid="{9FB8C946-D442-4405-AD31-15EE26DAEFB7}"/>
    <cellStyle name="Normal 7 2 6 3" xfId="31749" xr:uid="{FE979F23-9DD8-49A4-9611-37310888FA88}"/>
    <cellStyle name="Normal 7 2 6 4" xfId="30700" xr:uid="{1732A0DD-7B2B-4528-BEA4-082668CB09EA}"/>
    <cellStyle name="Normal 7 2 7" xfId="29875" xr:uid="{5C6DD135-A452-4799-B805-55EB5AD2C77E}"/>
    <cellStyle name="Normal 7 2 8" xfId="31750" xr:uid="{3FCEE45A-C2C1-48A9-82C7-F7949306E138}"/>
    <cellStyle name="Normal 7 2 9" xfId="30353" xr:uid="{9FA39F4C-E552-4657-8DB2-A005D185ED0C}"/>
    <cellStyle name="Normal 7 20" xfId="31099" xr:uid="{5F2B1DD1-0DCF-45EC-BF9D-210BF4A694F6}"/>
    <cellStyle name="Normal 7 20 2" xfId="34037" xr:uid="{8774A378-2FD4-4780-AEBF-25AB1C85176E}"/>
    <cellStyle name="Normal 7 21" xfId="31921" xr:uid="{2EECC1CE-9E40-415A-A1D0-11D9C4658BB6}"/>
    <cellStyle name="Normal 7 22" xfId="32218" xr:uid="{700CAF54-3716-403D-B7A1-324F1794307B}"/>
    <cellStyle name="Normal 7 22 2" xfId="34721" xr:uid="{18D158E5-D2AA-445B-9599-1EED4D8D63D2}"/>
    <cellStyle name="Normal 7 23" xfId="32831" xr:uid="{43951938-109F-416A-B343-BA54E36E8356}"/>
    <cellStyle name="Normal 7 23 2" xfId="35322" xr:uid="{A1B7D085-3496-4ECA-A5A8-D9EE90B1EBFF}"/>
    <cellStyle name="Normal 7 24" xfId="29067" xr:uid="{F86A4DE7-BFD2-4775-A95C-794F45529911}"/>
    <cellStyle name="Normal 7 25" xfId="35459" xr:uid="{D780A445-4648-4C77-8BCB-7B33AA6C79B3}"/>
    <cellStyle name="Normal 7 3" xfId="273" xr:uid="{9E368D06-0832-483C-AD1B-D5CA3570573F}"/>
    <cellStyle name="Normal 7 3 2" xfId="28039" xr:uid="{291275A5-F6D3-4D5D-9703-8ECC55DC1C64}"/>
    <cellStyle name="Normal 7 3 2 2" xfId="30608" xr:uid="{00E45E0A-85A7-464B-8FD7-6A78AA83A0A6}"/>
    <cellStyle name="Normal 7 3 2 2 2" xfId="30609" xr:uid="{643D7C1A-3460-445A-A5CF-8858F45BF276}"/>
    <cellStyle name="Normal 7 3 2 2 2 2" xfId="30610" xr:uid="{CCAB60DD-F3A4-4995-8C85-4FB6E0FE6028}"/>
    <cellStyle name="Normal 7 3 2 2 2 2 2" xfId="30911" xr:uid="{AAEE6FAA-F1AC-4AC6-B06D-D756A753C61E}"/>
    <cellStyle name="Normal 7 3 2 2 2 2 2 2" xfId="31751" xr:uid="{988F3500-3B48-49A0-87F2-F5CAB7979C82}"/>
    <cellStyle name="Normal 7 3 2 2 2 2 3" xfId="31752" xr:uid="{21FB64B6-9ADA-45C1-86A8-B5FBE0FF86B6}"/>
    <cellStyle name="Normal 7 3 2 2 2 3" xfId="30910" xr:uid="{DAEC0EDB-75BF-47BB-B3F7-DEB941044DCB}"/>
    <cellStyle name="Normal 7 3 2 2 2 3 2" xfId="31753" xr:uid="{4908B62C-B6FF-40FC-A723-9324B1805FF6}"/>
    <cellStyle name="Normal 7 3 2 2 2 4" xfId="31754" xr:uid="{AEAF61AF-9AC8-4596-B821-8E8A7E02F107}"/>
    <cellStyle name="Normal 7 3 2 2 3" xfId="30611" xr:uid="{C2B384F9-F6EA-4544-9ACF-442F944B3A7E}"/>
    <cellStyle name="Normal 7 3 2 2 3 2" xfId="30912" xr:uid="{F96162E2-720E-4284-AE52-A6D717A6334C}"/>
    <cellStyle name="Normal 7 3 2 2 3 2 2" xfId="31755" xr:uid="{D4F87FD1-6D8A-4F65-8F9E-3521B1182E3C}"/>
    <cellStyle name="Normal 7 3 2 2 3 3" xfId="31756" xr:uid="{9EBBCB39-F976-4AC9-9A44-DB7F9D7B2627}"/>
    <cellStyle name="Normal 7 3 2 2 4" xfId="30909" xr:uid="{D0E66538-B9C5-41B1-B004-B5D635B64D9F}"/>
    <cellStyle name="Normal 7 3 2 2 4 2" xfId="31757" xr:uid="{8900FC68-8AFC-49C9-BCF7-A6921299C53F}"/>
    <cellStyle name="Normal 7 3 2 2 5" xfId="31758" xr:uid="{3393FF6D-3F59-4D46-9539-58DD62C5E2E7}"/>
    <cellStyle name="Normal 7 3 2 3" xfId="30612" xr:uid="{EDD045E2-8583-4552-9C32-9564E334D8E9}"/>
    <cellStyle name="Normal 7 3 2 3 2" xfId="30613" xr:uid="{37E837C6-B5F9-4C1A-A470-CDDE16215F94}"/>
    <cellStyle name="Normal 7 3 2 3 2 2" xfId="30914" xr:uid="{A65E778B-AC93-4F22-8D99-CA424F54D6EC}"/>
    <cellStyle name="Normal 7 3 2 3 2 2 2" xfId="31759" xr:uid="{F99030FB-5A6D-4D67-8DD2-022C1AB9879E}"/>
    <cellStyle name="Normal 7 3 2 3 2 3" xfId="31760" xr:uid="{C10E9750-DA9F-4189-A5D3-5ADE45CDDCA8}"/>
    <cellStyle name="Normal 7 3 2 3 3" xfId="30913" xr:uid="{F3ED009C-341B-40C3-A4C4-A6C527F7D540}"/>
    <cellStyle name="Normal 7 3 2 3 3 2" xfId="31761" xr:uid="{2F549EFA-E5D4-4533-90C7-B9BD0A62ACC5}"/>
    <cellStyle name="Normal 7 3 2 3 4" xfId="31762" xr:uid="{811D0D97-F170-405A-9B6B-E16FBD686F1E}"/>
    <cellStyle name="Normal 7 3 2 4" xfId="30614" xr:uid="{F11E731F-02CF-4C60-8C63-977B276D92E6}"/>
    <cellStyle name="Normal 7 3 2 4 2" xfId="30915" xr:uid="{6AE20C08-A0C6-4BB3-B34C-70EDD7B9C7BC}"/>
    <cellStyle name="Normal 7 3 2 4 2 2" xfId="31763" xr:uid="{2CCA5137-B508-4DC4-9B98-B049C36E9553}"/>
    <cellStyle name="Normal 7 3 2 4 3" xfId="31764" xr:uid="{31F444DD-4520-4651-8938-E81289D31D58}"/>
    <cellStyle name="Normal 7 3 2 5" xfId="30669" xr:uid="{B9E9087C-5D33-4A3A-AAE4-C87EDDF0F522}"/>
    <cellStyle name="Normal 7 3 2 5 2" xfId="30968" xr:uid="{BB3398E2-8C1A-41B8-A25E-2F3F2A8E0675}"/>
    <cellStyle name="Normal 7 3 2 5 2 2" xfId="31765" xr:uid="{9A81D0BD-06A2-462D-ADE0-F635FD028DFC}"/>
    <cellStyle name="Normal 7 3 2 5 3" xfId="31766" xr:uid="{E08171E8-49F8-41CC-A81B-3820166F585D}"/>
    <cellStyle name="Normal 7 3 2 6" xfId="30676" xr:uid="{ED260922-CE5C-4970-B399-65BCD7442594}"/>
    <cellStyle name="Normal 7 3 2 6 2" xfId="31767" xr:uid="{D2ADF6F8-73DF-4F63-A0C0-38A9E62D2CB4}"/>
    <cellStyle name="Normal 7 3 2 7" xfId="30713" xr:uid="{E0BDCD6E-FC03-4B0D-A1B2-B199CF0C4F83}"/>
    <cellStyle name="Normal 7 3 2 7 2" xfId="31768" xr:uid="{97249C33-3B62-42E7-ADE6-A2A6F97036AE}"/>
    <cellStyle name="Normal 7 3 2 8" xfId="31180" xr:uid="{A5AD4722-7466-49A0-9738-A75379F62725}"/>
    <cellStyle name="Normal 7 3 2 9" xfId="30403" xr:uid="{EC81AE22-E794-4D0B-AA85-09966F9C2CB7}"/>
    <cellStyle name="Normal 7 3 3" xfId="2442" xr:uid="{CCEE7FEE-19B4-4DE3-A79A-CEA195CCA0EF}"/>
    <cellStyle name="Normal 7 3 3 2" xfId="30616" xr:uid="{9038ED1E-7567-4B9F-A8A8-FDBF58EF5EA3}"/>
    <cellStyle name="Normal 7 3 3 2 2" xfId="30617" xr:uid="{52FE2D0A-1BFA-420B-8067-F5C493F3DA7B}"/>
    <cellStyle name="Normal 7 3 3 2 2 2" xfId="30918" xr:uid="{F4390FBF-04AF-41A8-A725-785ADE4DDAF6}"/>
    <cellStyle name="Normal 7 3 3 2 2 2 2" xfId="31769" xr:uid="{C6BCAE86-2D3A-4B71-A05A-EC182FBFD3AD}"/>
    <cellStyle name="Normal 7 3 3 2 2 3" xfId="31770" xr:uid="{A37AA487-0013-4507-A0F9-AE3B455234A3}"/>
    <cellStyle name="Normal 7 3 3 2 3" xfId="30917" xr:uid="{2DC5F551-E128-402D-BD17-3FBD796DE625}"/>
    <cellStyle name="Normal 7 3 3 2 3 2" xfId="31771" xr:uid="{740A777A-C710-4960-933C-0CDE17B315D6}"/>
    <cellStyle name="Normal 7 3 3 2 4" xfId="31772" xr:uid="{963FCAEE-A895-40E8-B67E-08F6F691CBF2}"/>
    <cellStyle name="Normal 7 3 3 3" xfId="30618" xr:uid="{5FBD1F58-E50A-439F-BED4-BEA603D6CAD5}"/>
    <cellStyle name="Normal 7 3 3 3 2" xfId="30919" xr:uid="{DC7358B0-130A-4BCC-B470-AC85311C344E}"/>
    <cellStyle name="Normal 7 3 3 3 2 2" xfId="31773" xr:uid="{8158094B-84F5-47BB-920D-39F71F53595E}"/>
    <cellStyle name="Normal 7 3 3 3 3" xfId="31774" xr:uid="{DBA95E2E-489C-4B89-BFA7-D6D02367F022}"/>
    <cellStyle name="Normal 7 3 3 4" xfId="30916" xr:uid="{B9852DF5-8919-4511-A437-E6E3277E80DE}"/>
    <cellStyle name="Normal 7 3 3 4 2" xfId="31775" xr:uid="{16D3417C-DC66-4427-B86F-6138425E239F}"/>
    <cellStyle name="Normal 7 3 3 5" xfId="31776" xr:uid="{A1CE38B2-D4E8-4E23-BCB5-573241C9C8EF}"/>
    <cellStyle name="Normal 7 3 3 6" xfId="30615" xr:uid="{11345F27-1CA6-4062-AB34-3FC93B50B36A}"/>
    <cellStyle name="Normal 7 3 4" xfId="30619" xr:uid="{22E426C0-A936-4076-8A8F-BD9BEDC9DADE}"/>
    <cellStyle name="Normal 7 3 4 2" xfId="30620" xr:uid="{1B715EB6-622E-4004-9558-14D8E866B008}"/>
    <cellStyle name="Normal 7 3 4 2 2" xfId="30921" xr:uid="{84288DF1-8B73-408E-A862-9A000B4A1267}"/>
    <cellStyle name="Normal 7 3 4 2 2 2" xfId="31777" xr:uid="{127AC147-E46B-4D3F-A226-9153D2D3503D}"/>
    <cellStyle name="Normal 7 3 4 2 3" xfId="31778" xr:uid="{FF0CE208-1969-44BF-9F05-738ED1F58B6E}"/>
    <cellStyle name="Normal 7 3 4 3" xfId="30920" xr:uid="{766F5CD8-B15E-4323-B51A-6F99EC2A1705}"/>
    <cellStyle name="Normal 7 3 4 3 2" xfId="31779" xr:uid="{E8DE6452-890C-4DDC-A2F1-78AD0CC46B62}"/>
    <cellStyle name="Normal 7 3 4 4" xfId="31780" xr:uid="{CAFCCDF4-3B29-4C84-89EC-D04BCF54BB39}"/>
    <cellStyle name="Normal 7 3 5" xfId="30621" xr:uid="{F86CE540-F9D2-42C1-AE03-6955CE504EA5}"/>
    <cellStyle name="Normal 7 3 5 2" xfId="30922" xr:uid="{2DF1B67E-213B-476F-B61C-E326D466A979}"/>
    <cellStyle name="Normal 7 3 5 2 2" xfId="31781" xr:uid="{F4F4EDCE-779B-41A8-B372-3FB2C614D440}"/>
    <cellStyle name="Normal 7 3 5 3" xfId="31782" xr:uid="{639C9F52-709F-4F0F-B071-AB7ACCB063F3}"/>
    <cellStyle name="Normal 7 3 6" xfId="30701" xr:uid="{A47D4652-FC07-45DE-8CAC-B8A707936E78}"/>
    <cellStyle name="Normal 7 3 6 2" xfId="31783" xr:uid="{45E58467-69C4-4FFB-92C5-DADEFA69BC1E}"/>
    <cellStyle name="Normal 7 3 7" xfId="31105" xr:uid="{B6ECB18F-6686-423D-A0EA-BF20B70FED0B}"/>
    <cellStyle name="Normal 7 3 8" xfId="31784" xr:uid="{5DB1D344-DB47-40ED-AC15-D21244D3D149}"/>
    <cellStyle name="Normal 7 3 9" xfId="30354" xr:uid="{356D8E71-E6C9-4289-B06D-1A986D91A7F6}"/>
    <cellStyle name="Normal 7 4" xfId="679" xr:uid="{E674D0F0-9127-446C-A1CB-EF11C674748D}"/>
    <cellStyle name="Normal 7 4 10" xfId="29876" xr:uid="{3535CAAA-09CB-4108-B743-22EE2BCE4156}"/>
    <cellStyle name="Normal 7 4 10 2" xfId="29877" xr:uid="{02D48975-BBB9-4E80-954E-530C46F50100}"/>
    <cellStyle name="Normal 7 4 10 2 2" xfId="29878" xr:uid="{910AA8D3-5DB8-4036-BAE9-8BEAE5937B00}"/>
    <cellStyle name="Normal 7 4 10 2 2 2" xfId="32600" xr:uid="{9BDF5C1C-028B-41E4-BE37-E6374398333C}"/>
    <cellStyle name="Normal 7 4 10 2 2 2 2" xfId="35103" xr:uid="{5CBD5804-33C1-4853-9ADD-B09D228EC661}"/>
    <cellStyle name="Normal 7 4 10 2 2 3" xfId="33372" xr:uid="{EDEA6C13-F42C-4E04-A601-49F79243363E}"/>
    <cellStyle name="Normal 7 4 10 2 3" xfId="32222" xr:uid="{1880E03F-A2B8-47DB-99C9-7CC2B9BFC77B}"/>
    <cellStyle name="Normal 7 4 10 2 3 2" xfId="34725" xr:uid="{A7E1E3D8-EE68-49B3-B805-1F325EB3664F}"/>
    <cellStyle name="Normal 7 4 10 2 4" xfId="33371" xr:uid="{0C159FBE-CC8A-450F-A19D-3E423C56280C}"/>
    <cellStyle name="Normal 7 4 10 3" xfId="29879" xr:uid="{C58F56B4-0314-472D-B950-A75FBCE83C48}"/>
    <cellStyle name="Normal 7 4 10 3 2" xfId="29880" xr:uid="{17FC510B-4158-4E96-9578-2EEDD8E79C55}"/>
    <cellStyle name="Normal 7 4 10 3 2 2" xfId="32601" xr:uid="{B5E89CB8-61A9-45FE-9306-2BBF3AAD26E5}"/>
    <cellStyle name="Normal 7 4 10 3 2 2 2" xfId="35104" xr:uid="{2E18F29B-C333-4DE8-A789-332989436FB5}"/>
    <cellStyle name="Normal 7 4 10 3 2 3" xfId="33374" xr:uid="{2F9153E0-32B1-4AC8-A7C2-20167D1EE78A}"/>
    <cellStyle name="Normal 7 4 10 3 3" xfId="32223" xr:uid="{C2352F75-EFB5-407E-8184-A199954992CC}"/>
    <cellStyle name="Normal 7 4 10 3 3 2" xfId="34726" xr:uid="{18131776-B662-4DBB-BC5B-F678C036E2F9}"/>
    <cellStyle name="Normal 7 4 10 3 4" xfId="33373" xr:uid="{B353FF73-EE71-4FB0-AFEC-4F3E28DD1D48}"/>
    <cellStyle name="Normal 7 4 10 4" xfId="29881" xr:uid="{8C66AD2E-FBDF-43D2-9397-F2E9D5FCDCDA}"/>
    <cellStyle name="Normal 7 4 10 4 2" xfId="32599" xr:uid="{07ADADC9-6616-4455-BA32-FEF3D5B3A9F3}"/>
    <cellStyle name="Normal 7 4 10 4 2 2" xfId="35102" xr:uid="{BB77AB9C-BAE6-48BA-B844-D29EF593F934}"/>
    <cellStyle name="Normal 7 4 10 4 3" xfId="33375" xr:uid="{97B42626-2C37-44D7-B6A0-50AD4C8FBB50}"/>
    <cellStyle name="Normal 7 4 10 5" xfId="32221" xr:uid="{345FE468-090D-41C7-A523-4E75DFE4204D}"/>
    <cellStyle name="Normal 7 4 10 5 2" xfId="34724" xr:uid="{330C5CCA-BF90-4292-BAD9-D80681172C28}"/>
    <cellStyle name="Normal 7 4 10 6" xfId="33370" xr:uid="{22CE8FB6-1768-4680-9483-E2F7EBB6C02D}"/>
    <cellStyle name="Normal 7 4 11" xfId="29882" xr:uid="{1D31529E-90F1-437E-8BC7-9C8080C53710}"/>
    <cellStyle name="Normal 7 4 11 2" xfId="29883" xr:uid="{2DF38757-4EC6-489E-9D8D-B7A2E8AE330B}"/>
    <cellStyle name="Normal 7 4 11 2 2" xfId="29884" xr:uid="{DED684D4-B80C-4190-AE80-3A88A22C002F}"/>
    <cellStyle name="Normal 7 4 11 2 2 2" xfId="32603" xr:uid="{E634CA9E-276B-495F-9A2B-762AC47652DC}"/>
    <cellStyle name="Normal 7 4 11 2 2 2 2" xfId="35106" xr:uid="{59BB9656-FF26-4B8C-9D6A-EFCE469B9E43}"/>
    <cellStyle name="Normal 7 4 11 2 2 3" xfId="33378" xr:uid="{57D3C087-0A6F-4F37-B51E-44DEBB40953F}"/>
    <cellStyle name="Normal 7 4 11 2 3" xfId="32225" xr:uid="{7342437B-CAA0-4017-963B-A8EC33E3E8AB}"/>
    <cellStyle name="Normal 7 4 11 2 3 2" xfId="34728" xr:uid="{90DDAB72-DA7C-45BD-A7C7-F4FADA43BCEE}"/>
    <cellStyle name="Normal 7 4 11 2 4" xfId="33377" xr:uid="{3DFC7709-B00D-49D6-9D3E-68406284CE86}"/>
    <cellStyle name="Normal 7 4 11 3" xfId="29885" xr:uid="{C8EFD384-19E0-4ACC-8986-143EC41F6A94}"/>
    <cellStyle name="Normal 7 4 11 3 2" xfId="29886" xr:uid="{9F26677E-FED5-468E-AB99-904847452FC3}"/>
    <cellStyle name="Normal 7 4 11 3 2 2" xfId="32604" xr:uid="{28797489-3B48-491A-85C4-31FBADED3597}"/>
    <cellStyle name="Normal 7 4 11 3 2 2 2" xfId="35107" xr:uid="{D9B3D03E-879E-4111-A082-832E8A00E312}"/>
    <cellStyle name="Normal 7 4 11 3 2 3" xfId="33380" xr:uid="{3B038B6F-16F7-47F3-939C-29248EE0C059}"/>
    <cellStyle name="Normal 7 4 11 3 3" xfId="32226" xr:uid="{36106E4E-9B6F-4294-84F0-279B630B2233}"/>
    <cellStyle name="Normal 7 4 11 3 3 2" xfId="34729" xr:uid="{AABD2EF3-CCB0-4A19-B605-158EFDECEA20}"/>
    <cellStyle name="Normal 7 4 11 3 4" xfId="33379" xr:uid="{69236E04-BA91-4A90-BBF0-E38677159004}"/>
    <cellStyle name="Normal 7 4 11 4" xfId="29887" xr:uid="{E8AAB8B5-2495-4C2B-B62E-292933F64DD9}"/>
    <cellStyle name="Normal 7 4 11 4 2" xfId="32602" xr:uid="{E0E06296-9295-4716-A1AE-569C99C3B067}"/>
    <cellStyle name="Normal 7 4 11 4 2 2" xfId="35105" xr:uid="{2A7A3730-FDFC-4F8F-843A-0F4515DD3870}"/>
    <cellStyle name="Normal 7 4 11 4 3" xfId="33381" xr:uid="{1F6AD5BC-F95B-476B-ABF4-278B41B5BB96}"/>
    <cellStyle name="Normal 7 4 11 5" xfId="32224" xr:uid="{F354544E-4F6A-4AF9-AFBD-F9F298DF84CB}"/>
    <cellStyle name="Normal 7 4 11 5 2" xfId="34727" xr:uid="{812718C1-FF01-4821-9FFA-CA617BB53CEE}"/>
    <cellStyle name="Normal 7 4 11 6" xfId="33376" xr:uid="{0778BEB3-29DD-40B8-A123-6BA0BDCE501D}"/>
    <cellStyle name="Normal 7 4 12" xfId="29888" xr:uid="{E41452E2-9D35-44EB-95D9-32CF3F09048F}"/>
    <cellStyle name="Normal 7 4 12 2" xfId="29889" xr:uid="{651FCFEE-999A-486A-9B4B-D4170F7CA7D2}"/>
    <cellStyle name="Normal 7 4 12 2 2" xfId="29890" xr:uid="{D9F72CA4-0D15-403A-8954-672DDB40C0B9}"/>
    <cellStyle name="Normal 7 4 12 2 2 2" xfId="32606" xr:uid="{5E1031C7-8473-469D-A2BE-378C151D0A1C}"/>
    <cellStyle name="Normal 7 4 12 2 2 2 2" xfId="35109" xr:uid="{3EDBCD3C-91D8-4E0E-92F0-51DEC37F355D}"/>
    <cellStyle name="Normal 7 4 12 2 2 3" xfId="33384" xr:uid="{3FF4501D-431B-47F1-AF70-E78F572C0417}"/>
    <cellStyle name="Normal 7 4 12 2 3" xfId="32228" xr:uid="{6A0EB7EC-131D-43E3-95B0-7096B5B12F5C}"/>
    <cellStyle name="Normal 7 4 12 2 3 2" xfId="34731" xr:uid="{C5A533B4-D691-4E9D-9505-012F03016A02}"/>
    <cellStyle name="Normal 7 4 12 2 4" xfId="33383" xr:uid="{97846D5F-6418-4393-84BE-FF29B09DA449}"/>
    <cellStyle name="Normal 7 4 12 3" xfId="29891" xr:uid="{D153920E-A27D-4312-A8F1-D5D96DDA4D4B}"/>
    <cellStyle name="Normal 7 4 12 3 2" xfId="29892" xr:uid="{96DE017A-5B5E-431F-809D-A0D782309442}"/>
    <cellStyle name="Normal 7 4 12 3 2 2" xfId="32607" xr:uid="{DCC49EB0-5765-4DFF-BBEC-AE7C17BF1E9C}"/>
    <cellStyle name="Normal 7 4 12 3 2 2 2" xfId="35110" xr:uid="{B65ABA4F-3754-4FA1-906A-31630E4C3DC8}"/>
    <cellStyle name="Normal 7 4 12 3 2 3" xfId="33386" xr:uid="{EC18E1B0-5E79-4810-898C-69FE9A234BB2}"/>
    <cellStyle name="Normal 7 4 12 3 3" xfId="32229" xr:uid="{1EA3ED8B-B386-4794-871D-C97EA1F73B10}"/>
    <cellStyle name="Normal 7 4 12 3 3 2" xfId="34732" xr:uid="{4EB3B4B1-DA31-4BAC-BFB9-F0BDED507963}"/>
    <cellStyle name="Normal 7 4 12 3 4" xfId="33385" xr:uid="{7F7E3575-AC09-418D-80FF-100C17EC8D40}"/>
    <cellStyle name="Normal 7 4 12 4" xfId="29893" xr:uid="{C6FA32D8-5223-4B25-93F7-3E7729B5D0E6}"/>
    <cellStyle name="Normal 7 4 12 4 2" xfId="32605" xr:uid="{3F4E8B48-287B-449A-A0B1-8A5B50EEF140}"/>
    <cellStyle name="Normal 7 4 12 4 2 2" xfId="35108" xr:uid="{6A0C177B-FA01-41E9-8D8A-FDB8BD67AD4E}"/>
    <cellStyle name="Normal 7 4 12 4 3" xfId="33387" xr:uid="{549DB659-2B6A-4FDD-A0AE-4A00063251B1}"/>
    <cellStyle name="Normal 7 4 12 5" xfId="32227" xr:uid="{106D003A-7C64-4B34-98DC-CD559F8A471B}"/>
    <cellStyle name="Normal 7 4 12 5 2" xfId="34730" xr:uid="{A6ECE715-1AE8-41EF-A180-603CF45CF840}"/>
    <cellStyle name="Normal 7 4 12 6" xfId="33382" xr:uid="{B3588790-4965-4B98-A1AC-50C7572CC669}"/>
    <cellStyle name="Normal 7 4 13" xfId="31106" xr:uid="{B50BE6FC-A3C8-437C-B9D9-EDFE7EE2B8FE}"/>
    <cellStyle name="Normal 7 4 14" xfId="31785" xr:uid="{B9498052-9860-456D-A0DE-FA17E63D8263}"/>
    <cellStyle name="Normal 7 4 15" xfId="30355" xr:uid="{5E8FC1B2-B49A-4447-98FC-DB4327A87C2E}"/>
    <cellStyle name="Normal 7 4 2" xfId="29894" xr:uid="{31E3EA9B-DB27-4E04-808F-9A2FF7621858}"/>
    <cellStyle name="Normal 7 4 2 10" xfId="29895" xr:uid="{D40A0453-1990-44C5-999A-FC58AC33FEC9}"/>
    <cellStyle name="Normal 7 4 2 11" xfId="29896" xr:uid="{EC4D41A1-3719-478C-8A58-51F18EC9C7B1}"/>
    <cellStyle name="Normal 7 4 2 12" xfId="29897" xr:uid="{738CF5CF-FAB1-47E0-8852-6771EB5C8C10}"/>
    <cellStyle name="Normal 7 4 2 13" xfId="29898" xr:uid="{D353E841-7C37-4564-8527-4E905634AE4B}"/>
    <cellStyle name="Normal 7 4 2 13 2" xfId="29899" xr:uid="{6A1BD48E-2A6D-49B8-AC5B-B9C539EA12B8}"/>
    <cellStyle name="Normal 7 4 2 13 2 2" xfId="32609" xr:uid="{4B611F79-7CA2-4E77-B146-F2FA681AB34B}"/>
    <cellStyle name="Normal 7 4 2 13 2 2 2" xfId="35112" xr:uid="{22DA70E6-FD7A-4683-BB2B-09961AFC1C4C}"/>
    <cellStyle name="Normal 7 4 2 13 2 3" xfId="33390" xr:uid="{D2B74939-554F-4C37-8C44-73E9D907A519}"/>
    <cellStyle name="Normal 7 4 2 13 3" xfId="32231" xr:uid="{2E4C91E9-C413-4110-9954-C9E4839EC39F}"/>
    <cellStyle name="Normal 7 4 2 13 3 2" xfId="34734" xr:uid="{789D6EAC-A9D0-4A72-B9A8-6E5482C4D4C6}"/>
    <cellStyle name="Normal 7 4 2 13 4" xfId="33389" xr:uid="{A9074C09-13BE-4811-96FE-49EC9D509B1E}"/>
    <cellStyle name="Normal 7 4 2 14" xfId="29900" xr:uid="{9A62FE0C-5DC5-4C1A-BD8F-84A91A531BDE}"/>
    <cellStyle name="Normal 7 4 2 14 2" xfId="29901" xr:uid="{4D45EC75-6023-43F6-925F-B4BFF15AB647}"/>
    <cellStyle name="Normal 7 4 2 14 2 2" xfId="32610" xr:uid="{3CCC1A02-0822-487A-A417-3F4AD2B52C3A}"/>
    <cellStyle name="Normal 7 4 2 14 2 2 2" xfId="35113" xr:uid="{1BA97BE9-03F9-4415-91CC-FDC6A89981E7}"/>
    <cellStyle name="Normal 7 4 2 14 2 3" xfId="33392" xr:uid="{A613A844-95E3-4091-B046-CFE8A292BF1E}"/>
    <cellStyle name="Normal 7 4 2 14 3" xfId="32232" xr:uid="{9FD91DEB-24F6-4FFB-B7A6-C73F18086DCE}"/>
    <cellStyle name="Normal 7 4 2 14 3 2" xfId="34735" xr:uid="{9CCB7D09-D1B5-4693-A36E-F01AA4FF54E6}"/>
    <cellStyle name="Normal 7 4 2 14 4" xfId="33391" xr:uid="{F73A607C-1EA6-4F8B-BE1E-23E05E6893A3}"/>
    <cellStyle name="Normal 7 4 2 15" xfId="29902" xr:uid="{971D1056-8E6C-4E85-A3CA-439B53A4DB38}"/>
    <cellStyle name="Normal 7 4 2 15 2" xfId="32608" xr:uid="{A57780D2-6130-4CFE-B3AD-24E3C84F2C54}"/>
    <cellStyle name="Normal 7 4 2 15 2 2" xfId="35111" xr:uid="{1E30D9C2-657F-447A-B737-B7EF1227D52C}"/>
    <cellStyle name="Normal 7 4 2 15 3" xfId="33393" xr:uid="{FD42FF9C-0702-44D8-AC18-994963FFBDB8}"/>
    <cellStyle name="Normal 7 4 2 16" xfId="31107" xr:uid="{01C10879-EAF8-4BA1-821F-C596F514B6E0}"/>
    <cellStyle name="Normal 7 4 2 16 2" xfId="34038" xr:uid="{9CBFE875-D3F7-4842-A2BF-A3F4992A1684}"/>
    <cellStyle name="Normal 7 4 2 17" xfId="31786" xr:uid="{8335F664-2BEE-4CD5-B02C-7413A4CBA485}"/>
    <cellStyle name="Normal 7 4 2 18" xfId="30622" xr:uid="{E9549293-BF30-4788-ADF8-75F934DD6F17}"/>
    <cellStyle name="Normal 7 4 2 19" xfId="32230" xr:uid="{A60AF801-F198-4CDD-B1FD-B922336FC64E}"/>
    <cellStyle name="Normal 7 4 2 19 2" xfId="34733" xr:uid="{75F0AEF4-EADD-4959-9AF0-06C48F3BB0AC}"/>
    <cellStyle name="Normal 7 4 2 2" xfId="29903" xr:uid="{8B0127BD-965F-4BE5-BBE5-04AD6A4C157E}"/>
    <cellStyle name="Normal 7 4 2 2 10" xfId="31787" xr:uid="{A1635035-37C1-4615-A719-00AC760B7CC9}"/>
    <cellStyle name="Normal 7 4 2 2 11" xfId="30623" xr:uid="{9FE31B45-52C0-4A8A-963C-5302066245F9}"/>
    <cellStyle name="Normal 7 4 2 2 2" xfId="29904" xr:uid="{8E685D5E-FEF2-44AF-9D85-0BBF10E63804}"/>
    <cellStyle name="Normal 7 4 2 2 2 10" xfId="29905" xr:uid="{DE900C97-A0D1-4182-8839-BFB46C3EEE6F}"/>
    <cellStyle name="Normal 7 4 2 2 2 10 2" xfId="29906" xr:uid="{71C34A63-907B-4C7D-9D42-203A2F0D9BA2}"/>
    <cellStyle name="Normal 7 4 2 2 2 10 2 2" xfId="32612" xr:uid="{226ADB73-5759-40D4-938A-D6E9888BA29D}"/>
    <cellStyle name="Normal 7 4 2 2 2 10 2 2 2" xfId="35115" xr:uid="{F535D190-B958-41F3-B768-E461944446B9}"/>
    <cellStyle name="Normal 7 4 2 2 2 10 2 3" xfId="33396" xr:uid="{95DDE721-11A1-4C44-B0EF-0D02B60077CC}"/>
    <cellStyle name="Normal 7 4 2 2 2 10 3" xfId="32234" xr:uid="{4198D72A-BD4C-4CFA-AA17-56CCD761C315}"/>
    <cellStyle name="Normal 7 4 2 2 2 10 3 2" xfId="34737" xr:uid="{FABFD10A-8BDA-452F-9490-B5A512AFCFF2}"/>
    <cellStyle name="Normal 7 4 2 2 2 10 4" xfId="33395" xr:uid="{4F2B9292-3DC5-45A4-B001-DB0555F717E6}"/>
    <cellStyle name="Normal 7 4 2 2 2 11" xfId="29907" xr:uid="{73506E47-286F-465C-AC53-9C9599610B6D}"/>
    <cellStyle name="Normal 7 4 2 2 2 11 2" xfId="32611" xr:uid="{CFC17902-29FC-44B3-ADE8-B9B004B9CF23}"/>
    <cellStyle name="Normal 7 4 2 2 2 11 2 2" xfId="35114" xr:uid="{2B224BBE-743B-4F97-BF80-6E0438EBE2DA}"/>
    <cellStyle name="Normal 7 4 2 2 2 11 3" xfId="33397" xr:uid="{8A6A2522-816D-42CC-92E2-9365E46FF182}"/>
    <cellStyle name="Normal 7 4 2 2 2 12" xfId="31109" xr:uid="{74136835-F987-4888-ABFD-1EA8DE72DBAE}"/>
    <cellStyle name="Normal 7 4 2 2 2 12 2" xfId="34039" xr:uid="{0903E1E0-7A5E-4CAE-95BE-A59BF278A30E}"/>
    <cellStyle name="Normal 7 4 2 2 2 13" xfId="31788" xr:uid="{44186459-0C4E-4B7E-9F04-D6828A13B4AA}"/>
    <cellStyle name="Normal 7 4 2 2 2 14" xfId="30624" xr:uid="{5A0EE3FB-ABF2-48E4-BD91-5F7EF857C9EC}"/>
    <cellStyle name="Normal 7 4 2 2 2 15" xfId="32233" xr:uid="{D98B5900-3FBB-49E5-BFE9-B6DC35711ED4}"/>
    <cellStyle name="Normal 7 4 2 2 2 15 2" xfId="34736" xr:uid="{D607B512-E00D-4421-B196-D9E5757AD1A8}"/>
    <cellStyle name="Normal 7 4 2 2 2 16" xfId="33394" xr:uid="{70A8A831-71E4-4BA8-A457-FEF3288DDFFF}"/>
    <cellStyle name="Normal 7 4 2 2 2 2" xfId="29908" xr:uid="{19DAE8FE-8170-49BA-8789-54458E657F83}"/>
    <cellStyle name="Normal 7 4 2 2 2 2 2" xfId="31110" xr:uid="{2DDD70D1-A273-4A9F-B371-767470D4F460}"/>
    <cellStyle name="Normal 7 4 2 2 2 2 3" xfId="31789" xr:uid="{D190E6C7-AB07-452D-A9C0-CED9598CC3C5}"/>
    <cellStyle name="Normal 7 4 2 2 2 2 4" xfId="30925" xr:uid="{37A66B18-791D-436E-B158-085510D8D00F}"/>
    <cellStyle name="Normal 7 4 2 2 2 3" xfId="29909" xr:uid="{3843CCD0-DC76-43C5-BA1D-5D86310E2539}"/>
    <cellStyle name="Normal 7 4 2 2 2 4" xfId="29910" xr:uid="{0ADA3A63-CEA7-470B-88B8-395AB2550E06}"/>
    <cellStyle name="Normal 7 4 2 2 2 5" xfId="29911" xr:uid="{EAB1C425-2026-4143-B2F5-C37C474E8196}"/>
    <cellStyle name="Normal 7 4 2 2 2 6" xfId="29912" xr:uid="{9C9A63BF-4C5D-4402-99B9-4C75BE0C740D}"/>
    <cellStyle name="Normal 7 4 2 2 2 7" xfId="29913" xr:uid="{D477D0D8-AD04-4347-A8B9-F183EA0245FB}"/>
    <cellStyle name="Normal 7 4 2 2 2 8" xfId="29914" xr:uid="{175D1F51-37AA-4EEA-8D5B-1615C670653A}"/>
    <cellStyle name="Normal 7 4 2 2 2 9" xfId="29915" xr:uid="{F0013D37-BBB7-451B-91D6-1A7388B6694B}"/>
    <cellStyle name="Normal 7 4 2 2 2 9 2" xfId="29916" xr:uid="{E5DA2C2C-7C4F-4048-8D43-25297BD1FEB0}"/>
    <cellStyle name="Normal 7 4 2 2 2 9 2 2" xfId="32613" xr:uid="{531DDB93-5AFE-4F35-A5AF-F7DC758C1C03}"/>
    <cellStyle name="Normal 7 4 2 2 2 9 2 2 2" xfId="35116" xr:uid="{EA59F7B5-B427-4AA8-86D1-08CAB9C27368}"/>
    <cellStyle name="Normal 7 4 2 2 2 9 2 3" xfId="33399" xr:uid="{6AF6FF87-4CE1-4AEE-935A-952F92660CCF}"/>
    <cellStyle name="Normal 7 4 2 2 2 9 3" xfId="32235" xr:uid="{CABE0066-F66F-46D4-B5CE-768070EF0557}"/>
    <cellStyle name="Normal 7 4 2 2 2 9 3 2" xfId="34738" xr:uid="{CBA2B40F-899E-4B4A-A98E-D758A3924D90}"/>
    <cellStyle name="Normal 7 4 2 2 2 9 4" xfId="33398" xr:uid="{EA846A0F-F324-448F-95DE-42088FAAB100}"/>
    <cellStyle name="Normal 7 4 2 2 3" xfId="29917" xr:uid="{0D031090-18AF-45EC-93A0-71580E9E5BC1}"/>
    <cellStyle name="Normal 7 4 2 2 3 2" xfId="29918" xr:uid="{F84234CF-F68E-416E-9A76-2005B86FD883}"/>
    <cellStyle name="Normal 7 4 2 2 3 2 2" xfId="29919" xr:uid="{4CC97C19-5C59-4BDB-9B13-08494F48A28C}"/>
    <cellStyle name="Normal 7 4 2 2 3 2 2 2" xfId="32615" xr:uid="{661635C2-F1DF-4654-B288-BCA0D824BA8F}"/>
    <cellStyle name="Normal 7 4 2 2 3 2 2 2 2" xfId="35118" xr:uid="{9FB64220-BADF-4B37-B2BE-AB2D88D2403B}"/>
    <cellStyle name="Normal 7 4 2 2 3 2 2 3" xfId="33402" xr:uid="{B2626EE5-731C-4619-ACC4-21E03FC3A636}"/>
    <cellStyle name="Normal 7 4 2 2 3 2 3" xfId="32237" xr:uid="{8EDA9CEE-772A-42AB-B012-9D482C0467D4}"/>
    <cellStyle name="Normal 7 4 2 2 3 2 3 2" xfId="34740" xr:uid="{E6EF9C8C-4590-4730-8822-E71F5B9E79AD}"/>
    <cellStyle name="Normal 7 4 2 2 3 2 4" xfId="33401" xr:uid="{D5A04E0C-261A-48CF-9CB3-838112D9099C}"/>
    <cellStyle name="Normal 7 4 2 2 3 3" xfId="29920" xr:uid="{F72AA203-094F-425C-A2E2-93A3286E0F68}"/>
    <cellStyle name="Normal 7 4 2 2 3 3 2" xfId="29921" xr:uid="{6825D51D-FBD0-4538-993A-A80812086192}"/>
    <cellStyle name="Normal 7 4 2 2 3 3 2 2" xfId="32616" xr:uid="{4EF7C33C-EE74-4646-8CF4-958BFCA61665}"/>
    <cellStyle name="Normal 7 4 2 2 3 3 2 2 2" xfId="35119" xr:uid="{81215B63-EBF2-4C31-8178-9E7ADB0F6C26}"/>
    <cellStyle name="Normal 7 4 2 2 3 3 2 3" xfId="33404" xr:uid="{A5DBCC37-7322-4174-95CD-534AA0971D7B}"/>
    <cellStyle name="Normal 7 4 2 2 3 3 3" xfId="32238" xr:uid="{D9BC6452-F30C-40C6-A19D-3953EEC499DE}"/>
    <cellStyle name="Normal 7 4 2 2 3 3 3 2" xfId="34741" xr:uid="{79A88A1C-4539-462C-9CB7-907772311C24}"/>
    <cellStyle name="Normal 7 4 2 2 3 3 4" xfId="33403" xr:uid="{86F1EDD7-4B84-486F-B470-865B785AEE4F}"/>
    <cellStyle name="Normal 7 4 2 2 3 4" xfId="29922" xr:uid="{54E477DB-0692-4290-9C66-93DAB2D0CE87}"/>
    <cellStyle name="Normal 7 4 2 2 3 4 2" xfId="32614" xr:uid="{E46926EE-4CE6-49C8-A6BE-D3335C66D181}"/>
    <cellStyle name="Normal 7 4 2 2 3 4 2 2" xfId="35117" xr:uid="{5FBBE821-980D-4E39-BFA6-B980A8FAA6DB}"/>
    <cellStyle name="Normal 7 4 2 2 3 4 3" xfId="33405" xr:uid="{8B3D6D26-2DEF-466F-8850-78911BB2A72F}"/>
    <cellStyle name="Normal 7 4 2 2 3 5" xfId="31111" xr:uid="{93256E40-DF28-46C5-860D-F50459756C63}"/>
    <cellStyle name="Normal 7 4 2 2 3 5 2" xfId="34040" xr:uid="{CFD7F3B2-B68D-49FE-ACC4-38DE90FF6D62}"/>
    <cellStyle name="Normal 7 4 2 2 3 6" xfId="31790" xr:uid="{BE016DA6-5E72-422C-9E6C-895F98705387}"/>
    <cellStyle name="Normal 7 4 2 2 3 7" xfId="30924" xr:uid="{53CBAD57-291D-44EF-8C1A-A73DE4ACAC4D}"/>
    <cellStyle name="Normal 7 4 2 2 3 8" xfId="32236" xr:uid="{AA038E17-E294-497B-AAB5-A37112C52336}"/>
    <cellStyle name="Normal 7 4 2 2 3 8 2" xfId="34739" xr:uid="{C1D0645E-BA97-40AD-A952-593C22E37D9D}"/>
    <cellStyle name="Normal 7 4 2 2 3 9" xfId="33400" xr:uid="{644ECEF6-207E-44A5-987C-7D5255CE844C}"/>
    <cellStyle name="Normal 7 4 2 2 4" xfId="29923" xr:uid="{6ACF7810-1A6C-41B9-B332-44302EFCD4AC}"/>
    <cellStyle name="Normal 7 4 2 2 4 2" xfId="29924" xr:uid="{7796603E-7D84-45E9-B69B-C605B9952558}"/>
    <cellStyle name="Normal 7 4 2 2 4 2 2" xfId="29925" xr:uid="{6FB81C8E-E738-4E52-B5CE-614FFD6F6708}"/>
    <cellStyle name="Normal 7 4 2 2 4 2 2 2" xfId="32618" xr:uid="{0420BE27-B44C-413F-AA59-ECEF78E4BA45}"/>
    <cellStyle name="Normal 7 4 2 2 4 2 2 2 2" xfId="35121" xr:uid="{037BF2C2-EE55-43BD-8E5D-B28262392072}"/>
    <cellStyle name="Normal 7 4 2 2 4 2 2 3" xfId="33408" xr:uid="{07145D39-74F2-49D4-A118-7F63BBCBE855}"/>
    <cellStyle name="Normal 7 4 2 2 4 2 3" xfId="32240" xr:uid="{D6725BCA-2E25-4C71-992F-910BAD761CC1}"/>
    <cellStyle name="Normal 7 4 2 2 4 2 3 2" xfId="34743" xr:uid="{5477DF1B-3157-4161-9947-CD6E6A7FDB7C}"/>
    <cellStyle name="Normal 7 4 2 2 4 2 4" xfId="33407" xr:uid="{3A7C25B0-E38C-48F9-88EE-7503FD663097}"/>
    <cellStyle name="Normal 7 4 2 2 4 3" xfId="29926" xr:uid="{F4518F87-174B-459A-AD2D-3FC96371A15E}"/>
    <cellStyle name="Normal 7 4 2 2 4 3 2" xfId="29927" xr:uid="{245EB210-6F3B-4BEE-9578-B2EC9B98BFA4}"/>
    <cellStyle name="Normal 7 4 2 2 4 3 2 2" xfId="32619" xr:uid="{D906E464-996B-406C-BDEA-398F7CC96716}"/>
    <cellStyle name="Normal 7 4 2 2 4 3 2 2 2" xfId="35122" xr:uid="{86EB64BF-3863-494F-B680-EA056B44DCFC}"/>
    <cellStyle name="Normal 7 4 2 2 4 3 2 3" xfId="33410" xr:uid="{B1826A0E-583E-4A28-9D92-FC4B17C00435}"/>
    <cellStyle name="Normal 7 4 2 2 4 3 3" xfId="32241" xr:uid="{66C943A2-E5E2-4FD5-922D-D1A3001922EF}"/>
    <cellStyle name="Normal 7 4 2 2 4 3 3 2" xfId="34744" xr:uid="{58F2B436-6A3D-40A6-8E12-09D4D6C2A481}"/>
    <cellStyle name="Normal 7 4 2 2 4 3 4" xfId="33409" xr:uid="{7E33117C-1A88-4015-811B-E73922E16F36}"/>
    <cellStyle name="Normal 7 4 2 2 4 4" xfId="29928" xr:uid="{90938889-420C-4E51-ACFA-B7D0EFCFBA29}"/>
    <cellStyle name="Normal 7 4 2 2 4 4 2" xfId="32617" xr:uid="{4771BFD7-188C-4E9D-97A2-94A150C723E8}"/>
    <cellStyle name="Normal 7 4 2 2 4 4 2 2" xfId="35120" xr:uid="{2497E4C4-C14F-4D4E-AFA4-53228DB76A40}"/>
    <cellStyle name="Normal 7 4 2 2 4 4 3" xfId="33411" xr:uid="{9E3F1854-6145-4FC9-83C4-9CCDBF1E08DE}"/>
    <cellStyle name="Normal 7 4 2 2 4 5" xfId="32239" xr:uid="{B8BF1862-62BD-4F68-87FB-EF558BC1CE78}"/>
    <cellStyle name="Normal 7 4 2 2 4 5 2" xfId="34742" xr:uid="{407878BB-69E6-4DE2-8291-FC6AC6347E81}"/>
    <cellStyle name="Normal 7 4 2 2 4 6" xfId="33406" xr:uid="{24143540-4E96-4278-AE41-35DE04260853}"/>
    <cellStyle name="Normal 7 4 2 2 5" xfId="29929" xr:uid="{4BFF1529-B421-427C-8F91-6C59730FA952}"/>
    <cellStyle name="Normal 7 4 2 2 5 2" xfId="29930" xr:uid="{CDCAB671-5E6D-406F-8E60-FF6D66CD86EF}"/>
    <cellStyle name="Normal 7 4 2 2 5 2 2" xfId="29931" xr:uid="{7BDA414B-5F5B-4BD2-B818-1142F680C6AC}"/>
    <cellStyle name="Normal 7 4 2 2 5 2 2 2" xfId="32621" xr:uid="{0E52FF76-5454-48A8-943B-C5C2BC8F9121}"/>
    <cellStyle name="Normal 7 4 2 2 5 2 2 2 2" xfId="35124" xr:uid="{46258238-375C-45A5-BDC6-37658A1EFBF9}"/>
    <cellStyle name="Normal 7 4 2 2 5 2 2 3" xfId="33414" xr:uid="{97C94CE1-95C1-4215-818F-40E2BD483D6D}"/>
    <cellStyle name="Normal 7 4 2 2 5 2 3" xfId="32243" xr:uid="{4181060B-1D85-452A-99A8-DDC798E33CC7}"/>
    <cellStyle name="Normal 7 4 2 2 5 2 3 2" xfId="34746" xr:uid="{5D8F95BF-3841-4441-9EA2-4556E65B0E5E}"/>
    <cellStyle name="Normal 7 4 2 2 5 2 4" xfId="33413" xr:uid="{DACED2E4-ED82-43D2-BD1D-987DCB6F759D}"/>
    <cellStyle name="Normal 7 4 2 2 5 3" xfId="29932" xr:uid="{F70366D5-BAE5-4E19-AEE4-714293A7A87B}"/>
    <cellStyle name="Normal 7 4 2 2 5 3 2" xfId="29933" xr:uid="{824CBAE8-130B-4694-899A-55F44F74A9A1}"/>
    <cellStyle name="Normal 7 4 2 2 5 3 2 2" xfId="32622" xr:uid="{FCBD0E8B-31B3-489C-9DDC-F01256C7FB49}"/>
    <cellStyle name="Normal 7 4 2 2 5 3 2 2 2" xfId="35125" xr:uid="{BEE7F514-6CCA-49D5-BB8C-22688F6D8C1A}"/>
    <cellStyle name="Normal 7 4 2 2 5 3 2 3" xfId="33416" xr:uid="{2F681292-3DBD-4602-BB8D-E78158E60459}"/>
    <cellStyle name="Normal 7 4 2 2 5 3 3" xfId="32244" xr:uid="{858B4DCB-E958-4EA6-B87D-AFFEBA326308}"/>
    <cellStyle name="Normal 7 4 2 2 5 3 3 2" xfId="34747" xr:uid="{6B27AEF3-0758-4A42-A58C-B1D506BA36D7}"/>
    <cellStyle name="Normal 7 4 2 2 5 3 4" xfId="33415" xr:uid="{31679DD4-DBC4-4080-8DEB-097FCD569296}"/>
    <cellStyle name="Normal 7 4 2 2 5 4" xfId="29934" xr:uid="{737E74D1-4666-4263-BBE9-7D8CDE1EFA06}"/>
    <cellStyle name="Normal 7 4 2 2 5 4 2" xfId="32620" xr:uid="{523D930F-7319-4B28-B76C-FAB3D924D16F}"/>
    <cellStyle name="Normal 7 4 2 2 5 4 2 2" xfId="35123" xr:uid="{17B2E2FD-66E9-44C7-9E07-25877BD3E4D9}"/>
    <cellStyle name="Normal 7 4 2 2 5 4 3" xfId="33417" xr:uid="{E1560026-F627-4B7E-A9CD-A5ECF254A0FD}"/>
    <cellStyle name="Normal 7 4 2 2 5 5" xfId="32242" xr:uid="{DDC75B94-C1BA-4469-ADA6-4DF54E1B0016}"/>
    <cellStyle name="Normal 7 4 2 2 5 5 2" xfId="34745" xr:uid="{3A79697B-6F36-4E8D-BE9E-E3EB693260D5}"/>
    <cellStyle name="Normal 7 4 2 2 5 6" xfId="33412" xr:uid="{BF45D8BA-7868-4089-BCA7-984150DB2277}"/>
    <cellStyle name="Normal 7 4 2 2 6" xfId="29935" xr:uid="{C4858DB7-6A13-4EB0-94C5-007E4EC41B0F}"/>
    <cellStyle name="Normal 7 4 2 2 6 2" xfId="29936" xr:uid="{D0B537FD-6AA9-40CD-ADAD-64C79D310F1C}"/>
    <cellStyle name="Normal 7 4 2 2 6 2 2" xfId="29937" xr:uid="{46C836EB-0F0E-4870-8163-5656463EB9E8}"/>
    <cellStyle name="Normal 7 4 2 2 6 2 2 2" xfId="32624" xr:uid="{F0179153-C8C4-4DF4-9B0B-12B252A2A269}"/>
    <cellStyle name="Normal 7 4 2 2 6 2 2 2 2" xfId="35127" xr:uid="{907CDB13-745A-4DE4-9C86-FEEB37EE2390}"/>
    <cellStyle name="Normal 7 4 2 2 6 2 2 3" xfId="33420" xr:uid="{93B9986E-7D40-43A7-90F5-6DC44DACC6FF}"/>
    <cellStyle name="Normal 7 4 2 2 6 2 3" xfId="32246" xr:uid="{487CCA28-694B-4713-B318-B8F6E8A53CA9}"/>
    <cellStyle name="Normal 7 4 2 2 6 2 3 2" xfId="34749" xr:uid="{79AFAD79-3596-45B6-9116-BE3D75BB3A25}"/>
    <cellStyle name="Normal 7 4 2 2 6 2 4" xfId="33419" xr:uid="{820128EF-9228-488F-B170-675AAE6B35C0}"/>
    <cellStyle name="Normal 7 4 2 2 6 3" xfId="29938" xr:uid="{096ED47D-31E0-44D4-9205-DBFB3473C729}"/>
    <cellStyle name="Normal 7 4 2 2 6 3 2" xfId="29939" xr:uid="{9FC0693A-08EA-45A7-A25B-89BDFB60868F}"/>
    <cellStyle name="Normal 7 4 2 2 6 3 2 2" xfId="32625" xr:uid="{9EBCC548-244A-4D43-BC34-8A0ACD1652FE}"/>
    <cellStyle name="Normal 7 4 2 2 6 3 2 2 2" xfId="35128" xr:uid="{E81E9899-6D19-41CA-84FA-4FEF7BC435A4}"/>
    <cellStyle name="Normal 7 4 2 2 6 3 2 3" xfId="33422" xr:uid="{5459D58A-2BAC-43CF-8AD6-504598F9DE3E}"/>
    <cellStyle name="Normal 7 4 2 2 6 3 3" xfId="32247" xr:uid="{80272668-F388-44B5-9D8C-E0A3B5E1EBC7}"/>
    <cellStyle name="Normal 7 4 2 2 6 3 3 2" xfId="34750" xr:uid="{5EB095CA-FE46-4B2A-9F1C-9131BD1913AF}"/>
    <cellStyle name="Normal 7 4 2 2 6 3 4" xfId="33421" xr:uid="{14AED402-C44F-48C4-9CFD-AEEFFD5E8AF2}"/>
    <cellStyle name="Normal 7 4 2 2 6 4" xfId="29940" xr:uid="{F9A6D1F2-6314-4EF1-8659-A88B28B1D268}"/>
    <cellStyle name="Normal 7 4 2 2 6 4 2" xfId="32623" xr:uid="{B4B40971-DE1A-418B-93A0-DE386E1FC2CC}"/>
    <cellStyle name="Normal 7 4 2 2 6 4 2 2" xfId="35126" xr:uid="{BCF0E389-A1F2-4A70-A366-BC7C8709547E}"/>
    <cellStyle name="Normal 7 4 2 2 6 4 3" xfId="33423" xr:uid="{C1C4F70F-DB99-4BA4-A207-E6DC00953C50}"/>
    <cellStyle name="Normal 7 4 2 2 6 5" xfId="32245" xr:uid="{33FBA18F-EC02-414D-B4EB-FACE408FFD9F}"/>
    <cellStyle name="Normal 7 4 2 2 6 5 2" xfId="34748" xr:uid="{C26E5560-E5B8-488C-BC75-72DBB31B672E}"/>
    <cellStyle name="Normal 7 4 2 2 6 6" xfId="33418" xr:uid="{3E2677ED-B7E7-4AAF-B820-534A566ACB08}"/>
    <cellStyle name="Normal 7 4 2 2 7" xfId="29941" xr:uid="{40033991-086C-4C37-B440-A25E374F25B9}"/>
    <cellStyle name="Normal 7 4 2 2 7 2" xfId="29942" xr:uid="{978B031A-1E41-409B-A5CE-937E50AC8771}"/>
    <cellStyle name="Normal 7 4 2 2 7 2 2" xfId="29943" xr:uid="{A4EE1C46-CBAC-48AC-B4E8-4CE6DBFB08C8}"/>
    <cellStyle name="Normal 7 4 2 2 7 2 2 2" xfId="32627" xr:uid="{1FAEA6E7-9419-4913-850A-A0289EFA94AD}"/>
    <cellStyle name="Normal 7 4 2 2 7 2 2 2 2" xfId="35130" xr:uid="{A3589058-E9BE-4304-9452-0E0DC83C2C27}"/>
    <cellStyle name="Normal 7 4 2 2 7 2 2 3" xfId="33426" xr:uid="{104A3FC6-8838-407A-86E2-00ED51CBAF69}"/>
    <cellStyle name="Normal 7 4 2 2 7 2 3" xfId="32249" xr:uid="{DC880314-3CDA-4F30-BE91-67102C56A5C1}"/>
    <cellStyle name="Normal 7 4 2 2 7 2 3 2" xfId="34752" xr:uid="{6D479063-E3DB-4EEC-BAEE-15D8AD1B84AF}"/>
    <cellStyle name="Normal 7 4 2 2 7 2 4" xfId="33425" xr:uid="{F75BCBDA-BBD2-4347-87BD-1A4F00456BEB}"/>
    <cellStyle name="Normal 7 4 2 2 7 3" xfId="29944" xr:uid="{E7BCD00D-C817-4405-8CE2-D68874F1E590}"/>
    <cellStyle name="Normal 7 4 2 2 7 3 2" xfId="29945" xr:uid="{17AAB0F7-D618-4AB1-963F-76A07E6C7BCC}"/>
    <cellStyle name="Normal 7 4 2 2 7 3 2 2" xfId="32628" xr:uid="{15EB1DF9-C21B-4F67-AA8E-8244A1FBF96F}"/>
    <cellStyle name="Normal 7 4 2 2 7 3 2 2 2" xfId="35131" xr:uid="{8F47E206-B307-4475-B20C-4F2654ED18F7}"/>
    <cellStyle name="Normal 7 4 2 2 7 3 2 3" xfId="33428" xr:uid="{F2EB316E-68B8-4B11-8B53-A75FAB1AFE01}"/>
    <cellStyle name="Normal 7 4 2 2 7 3 3" xfId="32250" xr:uid="{596039F4-481D-4D76-BA82-E8D3AC2C7255}"/>
    <cellStyle name="Normal 7 4 2 2 7 3 3 2" xfId="34753" xr:uid="{89830534-8C11-4EB6-B2CB-449A6D42F7B7}"/>
    <cellStyle name="Normal 7 4 2 2 7 3 4" xfId="33427" xr:uid="{71868457-AB40-4C8D-8B07-50B87F73EB06}"/>
    <cellStyle name="Normal 7 4 2 2 7 4" xfId="29946" xr:uid="{9E51D4C0-CDF0-4173-BFF9-605EBD5BF770}"/>
    <cellStyle name="Normal 7 4 2 2 7 4 2" xfId="32626" xr:uid="{A6097A50-55F1-4BF2-8D1E-FFC8990FB9E6}"/>
    <cellStyle name="Normal 7 4 2 2 7 4 2 2" xfId="35129" xr:uid="{27FB714E-858C-4DD0-9B25-0583580C541D}"/>
    <cellStyle name="Normal 7 4 2 2 7 4 3" xfId="33429" xr:uid="{A34BB2C7-22B0-4A27-830F-950DD41E5FE9}"/>
    <cellStyle name="Normal 7 4 2 2 7 5" xfId="32248" xr:uid="{C663E4DF-6C33-4886-A9FE-EC5B741D8F37}"/>
    <cellStyle name="Normal 7 4 2 2 7 5 2" xfId="34751" xr:uid="{B25F0EF7-B746-4A4C-9D47-B1E81187FB02}"/>
    <cellStyle name="Normal 7 4 2 2 7 6" xfId="33424" xr:uid="{642C2587-ADF5-469A-A0F3-5E95798FA408}"/>
    <cellStyle name="Normal 7 4 2 2 8" xfId="29947" xr:uid="{61B7E305-FDDB-4090-8906-A6F3E86DCE65}"/>
    <cellStyle name="Normal 7 4 2 2 8 2" xfId="29948" xr:uid="{4B784FF9-0BB8-47DC-80E9-69F96FE22232}"/>
    <cellStyle name="Normal 7 4 2 2 8 2 2" xfId="29949" xr:uid="{357E3752-64CB-406E-A6F0-61E64B58FE21}"/>
    <cellStyle name="Normal 7 4 2 2 8 2 2 2" xfId="32630" xr:uid="{2E7350F3-F100-4C7B-86DA-3AA09B0BD91C}"/>
    <cellStyle name="Normal 7 4 2 2 8 2 2 2 2" xfId="35133" xr:uid="{1BF9AFA6-EC65-4564-9350-15D5E11A3616}"/>
    <cellStyle name="Normal 7 4 2 2 8 2 2 3" xfId="33432" xr:uid="{F260DD96-6094-4AA0-983E-888E5F624E69}"/>
    <cellStyle name="Normal 7 4 2 2 8 2 3" xfId="32252" xr:uid="{86DD9F09-B4B6-4261-BEC3-248A9BDE4221}"/>
    <cellStyle name="Normal 7 4 2 2 8 2 3 2" xfId="34755" xr:uid="{9430CC89-3C93-42F8-832E-D2D5F47F59D8}"/>
    <cellStyle name="Normal 7 4 2 2 8 2 4" xfId="33431" xr:uid="{FEEBE7E7-BB6F-43AD-BF5F-2B8A4ADD12FB}"/>
    <cellStyle name="Normal 7 4 2 2 8 3" xfId="29950" xr:uid="{44C66B49-1502-4C85-853C-1A585A240672}"/>
    <cellStyle name="Normal 7 4 2 2 8 3 2" xfId="29951" xr:uid="{E5D601F0-A2B7-4757-81E1-4E833900D061}"/>
    <cellStyle name="Normal 7 4 2 2 8 3 2 2" xfId="32631" xr:uid="{CE1AF671-3CD5-46EF-99F9-ECBB898EF087}"/>
    <cellStyle name="Normal 7 4 2 2 8 3 2 2 2" xfId="35134" xr:uid="{0D8B8B76-0F42-4071-B4FE-76A23430548C}"/>
    <cellStyle name="Normal 7 4 2 2 8 3 2 3" xfId="33434" xr:uid="{ED18DA7A-1128-424B-8E66-C6D95B037061}"/>
    <cellStyle name="Normal 7 4 2 2 8 3 3" xfId="32253" xr:uid="{F36B4A00-7FDC-4853-B7B9-A533D1F6F881}"/>
    <cellStyle name="Normal 7 4 2 2 8 3 3 2" xfId="34756" xr:uid="{B292F87B-470B-416D-BB6E-73ED57DF45F8}"/>
    <cellStyle name="Normal 7 4 2 2 8 3 4" xfId="33433" xr:uid="{0A254AC8-E128-41C2-BEAF-8F2B5A4D9592}"/>
    <cellStyle name="Normal 7 4 2 2 8 4" xfId="29952" xr:uid="{BC4B8247-C202-432D-8542-697792A0FEDE}"/>
    <cellStyle name="Normal 7 4 2 2 8 4 2" xfId="32629" xr:uid="{CB34BAE5-8E8C-4E79-A6B6-FDE867B43A99}"/>
    <cellStyle name="Normal 7 4 2 2 8 4 2 2" xfId="35132" xr:uid="{524F0E64-B6B4-4363-B314-0EC64DB1AFBE}"/>
    <cellStyle name="Normal 7 4 2 2 8 4 3" xfId="33435" xr:uid="{3192808E-67A2-4A50-96D2-BEC4C3E72C37}"/>
    <cellStyle name="Normal 7 4 2 2 8 5" xfId="32251" xr:uid="{E8B03197-7ED4-4CA3-A709-3C593952D59B}"/>
    <cellStyle name="Normal 7 4 2 2 8 5 2" xfId="34754" xr:uid="{CA512FAB-B425-471D-8E85-D24B34E20577}"/>
    <cellStyle name="Normal 7 4 2 2 8 6" xfId="33430" xr:uid="{5EEEBD4F-A456-460B-90FB-96CD7488076C}"/>
    <cellStyle name="Normal 7 4 2 2 9" xfId="31108" xr:uid="{62D9EFDE-CFEF-4D01-AAC8-0935B16E9F21}"/>
    <cellStyle name="Normal 7 4 2 20" xfId="33388" xr:uid="{D90F8D6A-FF47-466C-A9D5-0BC5045A9EAE}"/>
    <cellStyle name="Normal 7 4 2 3" xfId="29953" xr:uid="{10D28469-3420-40A9-9065-F6986661DFF7}"/>
    <cellStyle name="Normal 7 4 2 3 2" xfId="30926" xr:uid="{F59EB325-3B93-4F29-A859-311A81A5EBBC}"/>
    <cellStyle name="Normal 7 4 2 3 2 2" xfId="31791" xr:uid="{E420EDE2-CD3A-4F68-9F89-748DD715D53B}"/>
    <cellStyle name="Normal 7 4 2 3 3" xfId="31112" xr:uid="{333CAF00-9D8A-4EDB-95A3-C919B1C5839A}"/>
    <cellStyle name="Normal 7 4 2 3 4" xfId="31792" xr:uid="{0C129B2F-8856-484E-AC39-D0CE8208909E}"/>
    <cellStyle name="Normal 7 4 2 3 5" xfId="30625" xr:uid="{F2CF56C4-179F-4C8B-A29E-94600C27EB31}"/>
    <cellStyle name="Normal 7 4 2 4" xfId="29954" xr:uid="{29DF8880-9851-4B2E-BD0B-85D8EC20459C}"/>
    <cellStyle name="Normal 7 4 2 4 2" xfId="31113" xr:uid="{FA6F97E8-CDEF-4803-B8B1-5ECB2869684C}"/>
    <cellStyle name="Normal 7 4 2 4 3" xfId="31793" xr:uid="{69A9A76E-9094-43E4-9F23-E244E09D0950}"/>
    <cellStyle name="Normal 7 4 2 4 4" xfId="30923" xr:uid="{B3A3A196-1459-4497-8039-41782DA102FB}"/>
    <cellStyle name="Normal 7 4 2 5" xfId="29955" xr:uid="{267D3E7E-985A-4163-9FF1-2F27E0B1EE71}"/>
    <cellStyle name="Normal 7 4 2 6" xfId="29956" xr:uid="{1EFFC657-12D6-4153-82CF-D6CB8BCF33BD}"/>
    <cellStyle name="Normal 7 4 2 7" xfId="29957" xr:uid="{1160B92A-C5E1-44B5-93A2-DE5683E1D6D6}"/>
    <cellStyle name="Normal 7 4 2 8" xfId="29958" xr:uid="{4A3ED519-36DB-48AA-BD8A-DDEBC27D0CCA}"/>
    <cellStyle name="Normal 7 4 2 9" xfId="29959" xr:uid="{F65C0DDE-2BA4-49B3-8276-464F83438D62}"/>
    <cellStyle name="Normal 7 4 3" xfId="29960" xr:uid="{F7A301C0-C26D-4645-8A6D-BBEC2D28D4C7}"/>
    <cellStyle name="Normal 7 4 3 10" xfId="33436" xr:uid="{6DF4ACAA-1543-4239-93E6-3A43219F3F78}"/>
    <cellStyle name="Normal 7 4 3 2" xfId="29961" xr:uid="{55A7361A-D7FD-4F44-BD08-DAD21D485A46}"/>
    <cellStyle name="Normal 7 4 3 2 2" xfId="29962" xr:uid="{BD30286C-ADDF-4F48-9AE6-02AAE6DDC95C}"/>
    <cellStyle name="Normal 7 4 3 2 2 2" xfId="29963" xr:uid="{1B2BFB77-DE43-4BD7-A602-F0D9CEBF5392}"/>
    <cellStyle name="Normal 7 4 3 2 2 2 2" xfId="29964" xr:uid="{3E7E0781-9D21-42A3-8E86-A88D0397D11A}"/>
    <cellStyle name="Normal 7 4 3 2 2 2 2 2" xfId="32634" xr:uid="{4A653391-E049-48B2-82DF-5FCFB228EDD7}"/>
    <cellStyle name="Normal 7 4 3 2 2 2 2 2 2" xfId="35137" xr:uid="{575F4084-6677-45EF-8124-7C53CAD549B1}"/>
    <cellStyle name="Normal 7 4 3 2 2 2 2 3" xfId="33439" xr:uid="{BD7491A4-8E41-4282-A0B0-E5C8D58F9B68}"/>
    <cellStyle name="Normal 7 4 3 2 2 2 3" xfId="32256" xr:uid="{943CEA8F-F55D-4C8D-B045-875DC670021C}"/>
    <cellStyle name="Normal 7 4 3 2 2 2 3 2" xfId="34759" xr:uid="{D83F6768-3FA5-4B58-BEB3-1F9704345011}"/>
    <cellStyle name="Normal 7 4 3 2 2 2 4" xfId="33438" xr:uid="{821CDF08-71B6-4E24-AB95-3061C209E5EA}"/>
    <cellStyle name="Normal 7 4 3 2 2 3" xfId="29965" xr:uid="{BA6F18F4-2C6B-491E-A365-033395834AE7}"/>
    <cellStyle name="Normal 7 4 3 2 2 3 2" xfId="29966" xr:uid="{15AF40DD-4197-4353-A908-9492DFABDB6C}"/>
    <cellStyle name="Normal 7 4 3 2 2 3 2 2" xfId="32635" xr:uid="{F7651A2E-6E45-4393-B5E3-0AC131FBC4B0}"/>
    <cellStyle name="Normal 7 4 3 2 2 3 2 2 2" xfId="35138" xr:uid="{64745AF7-E014-45C6-862D-115C3B1B48D4}"/>
    <cellStyle name="Normal 7 4 3 2 2 3 2 3" xfId="33441" xr:uid="{48D25372-1D88-455B-BCA0-6457979B47D6}"/>
    <cellStyle name="Normal 7 4 3 2 2 3 3" xfId="32257" xr:uid="{6D3B6479-AF4B-42D0-932F-E6AAA00E5B38}"/>
    <cellStyle name="Normal 7 4 3 2 2 3 3 2" xfId="34760" xr:uid="{403B001D-F483-4A75-A9AF-9F61F3F1C33F}"/>
    <cellStyle name="Normal 7 4 3 2 2 3 4" xfId="33440" xr:uid="{4F2D6158-BB4A-49E1-89D7-E45BCCA8BD4E}"/>
    <cellStyle name="Normal 7 4 3 2 2 4" xfId="29967" xr:uid="{B8E00B6B-F74C-4186-97A8-D25F99BF3E8D}"/>
    <cellStyle name="Normal 7 4 3 2 2 4 2" xfId="32633" xr:uid="{B6790391-FF4E-4E13-AC60-A8192C5671CC}"/>
    <cellStyle name="Normal 7 4 3 2 2 4 2 2" xfId="35136" xr:uid="{B6BD4695-832F-4291-85E9-C2DCC0FF3E23}"/>
    <cellStyle name="Normal 7 4 3 2 2 4 3" xfId="33442" xr:uid="{955668F5-E5D4-4DD8-95F5-FED9874B32C2}"/>
    <cellStyle name="Normal 7 4 3 2 2 5" xfId="31116" xr:uid="{3E7F0EDB-C1DF-4293-BF2F-8FC5D03454E1}"/>
    <cellStyle name="Normal 7 4 3 2 2 5 2" xfId="34042" xr:uid="{CA944804-B65D-4344-B78F-D5F61FF777E1}"/>
    <cellStyle name="Normal 7 4 3 2 2 6" xfId="31794" xr:uid="{18E46D1D-DB63-408F-825A-784CB4A531C4}"/>
    <cellStyle name="Normal 7 4 3 2 2 7" xfId="30928" xr:uid="{71C03B47-DCD3-4B66-B685-A416F61C367D}"/>
    <cellStyle name="Normal 7 4 3 2 2 8" xfId="32255" xr:uid="{0845BDDB-4F6B-47EB-9503-6301A1F2A286}"/>
    <cellStyle name="Normal 7 4 3 2 2 8 2" xfId="34758" xr:uid="{9AA94500-56C8-4BAB-B0D7-F1A4448D8FD0}"/>
    <cellStyle name="Normal 7 4 3 2 2 9" xfId="33437" xr:uid="{E08BE09B-A994-4E18-BD84-31E4E261A485}"/>
    <cellStyle name="Normal 7 4 3 2 3" xfId="31115" xr:uid="{21FEBBAA-A332-41AE-A1A6-373793AB2904}"/>
    <cellStyle name="Normal 7 4 3 2 4" xfId="31795" xr:uid="{948B19C6-9BBE-4E3A-A732-3A97454F48A2}"/>
    <cellStyle name="Normal 7 4 3 2 5" xfId="30627" xr:uid="{C109DE9F-9F2C-4933-A17A-D5AD894131C0}"/>
    <cellStyle name="Normal 7 4 3 3" xfId="29968" xr:uid="{763E94D6-4E57-4D52-B8CA-BF0EA3A9D384}"/>
    <cellStyle name="Normal 7 4 3 3 2" xfId="29969" xr:uid="{178B3728-6F0B-49B2-8839-202846157D17}"/>
    <cellStyle name="Normal 7 4 3 3 2 2" xfId="32636" xr:uid="{20978360-F37E-4537-9A1F-BE55BA6EEA9F}"/>
    <cellStyle name="Normal 7 4 3 3 2 2 2" xfId="35139" xr:uid="{2FB1FDCD-DC15-465F-A4BE-619E41548403}"/>
    <cellStyle name="Normal 7 4 3 3 2 3" xfId="33444" xr:uid="{0DB3031F-19CA-4FE6-AC2A-5E65CB066841}"/>
    <cellStyle name="Normal 7 4 3 3 3" xfId="31117" xr:uid="{7895CEA0-9461-43F1-8768-D6BAE515B2A9}"/>
    <cellStyle name="Normal 7 4 3 3 3 2" xfId="34043" xr:uid="{698169B0-07C9-485F-BC76-27A0E01A8F6D}"/>
    <cellStyle name="Normal 7 4 3 3 4" xfId="31796" xr:uid="{F06D10AA-DE60-4913-A0B6-53136F5584CF}"/>
    <cellStyle name="Normal 7 4 3 3 5" xfId="30927" xr:uid="{CE240448-525B-4F39-ABE5-F395E9D95A39}"/>
    <cellStyle name="Normal 7 4 3 3 6" xfId="32258" xr:uid="{C0AE1DA9-3634-4454-A446-C262862AFF71}"/>
    <cellStyle name="Normal 7 4 3 3 6 2" xfId="34761" xr:uid="{FB4B54E2-9B8C-4397-935E-29DC52142305}"/>
    <cellStyle name="Normal 7 4 3 3 7" xfId="33443" xr:uid="{C29F4C06-51AB-441F-A533-B30071FBB59E}"/>
    <cellStyle name="Normal 7 4 3 4" xfId="29970" xr:uid="{DFB19EC3-9266-4594-819C-5974402CC05C}"/>
    <cellStyle name="Normal 7 4 3 4 2" xfId="29971" xr:uid="{A31E84F0-CC78-45BC-B4EF-D6B6359CAB97}"/>
    <cellStyle name="Normal 7 4 3 4 2 2" xfId="32637" xr:uid="{C2A74434-6A5A-4439-B5EF-C120177555DF}"/>
    <cellStyle name="Normal 7 4 3 4 2 2 2" xfId="35140" xr:uid="{9EF8E8E8-57E9-4FC1-A090-E6395A7E2F44}"/>
    <cellStyle name="Normal 7 4 3 4 2 3" xfId="33446" xr:uid="{1137A8B6-4A3A-4D66-A0F4-2147282B7996}"/>
    <cellStyle name="Normal 7 4 3 4 3" xfId="32259" xr:uid="{06DB83D0-D9F6-4B8C-9005-FEA9A88170C4}"/>
    <cellStyle name="Normal 7 4 3 4 3 2" xfId="34762" xr:uid="{2865207B-72F2-400C-8E93-6E02483BCC25}"/>
    <cellStyle name="Normal 7 4 3 4 4" xfId="33445" xr:uid="{13A882E6-598E-4807-B765-6329F18AC891}"/>
    <cellStyle name="Normal 7 4 3 5" xfId="29972" xr:uid="{A44392A1-6E79-4C5E-BAE2-B63DA62A8191}"/>
    <cellStyle name="Normal 7 4 3 5 2" xfId="32632" xr:uid="{B652AD19-13F6-45CF-97A2-21A3490B6A38}"/>
    <cellStyle name="Normal 7 4 3 5 2 2" xfId="35135" xr:uid="{E288FA90-EE5C-45AD-8E2C-F7FC35BFF66F}"/>
    <cellStyle name="Normal 7 4 3 5 3" xfId="33447" xr:uid="{A144283E-6999-4B92-8CAF-B6B18DA0F804}"/>
    <cellStyle name="Normal 7 4 3 6" xfId="31114" xr:uid="{03583497-99F5-43EA-B8EA-A353577D27C1}"/>
    <cellStyle name="Normal 7 4 3 6 2" xfId="34041" xr:uid="{7FBFD3A0-6E17-4AB7-B39B-39425ED4C5F3}"/>
    <cellStyle name="Normal 7 4 3 7" xfId="31797" xr:uid="{E58E8120-A41D-4E97-971D-184A1C55F0E8}"/>
    <cellStyle name="Normal 7 4 3 8" xfId="30626" xr:uid="{70147558-E892-4AF9-9BCD-00D0750C0831}"/>
    <cellStyle name="Normal 7 4 3 9" xfId="32254" xr:uid="{9B3AF43C-FD00-4380-9F17-F72A228A980B}"/>
    <cellStyle name="Normal 7 4 3 9 2" xfId="34757" xr:uid="{FFDBD680-D7E9-40E1-BC01-4107894AABC5}"/>
    <cellStyle name="Normal 7 4 4" xfId="29973" xr:uid="{9F6BB522-CF03-4750-8DA3-096C8A8324E2}"/>
    <cellStyle name="Normal 7 4 4 2" xfId="29974" xr:uid="{A88BFCA4-078A-4C70-9237-471BB68C165A}"/>
    <cellStyle name="Normal 7 4 4 2 2" xfId="29975" xr:uid="{2A5EE9A2-97B8-465D-A617-7808CF4B8A7B}"/>
    <cellStyle name="Normal 7 4 4 2 2 2" xfId="32639" xr:uid="{303BB0B4-14CE-4FBD-829C-30ED4C04B4D3}"/>
    <cellStyle name="Normal 7 4 4 2 2 2 2" xfId="35142" xr:uid="{F0388285-6FB9-44D9-86AD-522F2F68DE60}"/>
    <cellStyle name="Normal 7 4 4 2 2 3" xfId="33450" xr:uid="{A282CB55-1DA0-4717-90E2-AC60D416791F}"/>
    <cellStyle name="Normal 7 4 4 2 3" xfId="31119" xr:uid="{4B8AFDDB-93C0-4947-BA1F-F513D2E81782}"/>
    <cellStyle name="Normal 7 4 4 2 3 2" xfId="34045" xr:uid="{3A494645-8568-4043-BA99-77738FCE3575}"/>
    <cellStyle name="Normal 7 4 4 2 4" xfId="31798" xr:uid="{190E2E49-82F7-450C-A151-2384EB75913A}"/>
    <cellStyle name="Normal 7 4 4 2 5" xfId="30929" xr:uid="{69F46E31-6B67-4DCC-9862-CF61E62AEE12}"/>
    <cellStyle name="Normal 7 4 4 2 6" xfId="32261" xr:uid="{E400A02C-0579-4360-BBD1-D9858518557F}"/>
    <cellStyle name="Normal 7 4 4 2 6 2" xfId="34764" xr:uid="{E9C25026-C32D-448E-AB5E-076775D0BC4A}"/>
    <cellStyle name="Normal 7 4 4 2 7" xfId="33449" xr:uid="{CFEB2ACE-57D0-4F89-B6FB-3FE0FA47EEB3}"/>
    <cellStyle name="Normal 7 4 4 3" xfId="29976" xr:uid="{F51004FB-AFC2-442A-8ACF-0E33036773AC}"/>
    <cellStyle name="Normal 7 4 4 3 2" xfId="29977" xr:uid="{AC8638E2-26B1-46AF-9BCE-EEFF2D9A72A6}"/>
    <cellStyle name="Normal 7 4 4 3 2 2" xfId="32640" xr:uid="{691BC382-9238-444F-9496-FF7741F6F0A4}"/>
    <cellStyle name="Normal 7 4 4 3 2 2 2" xfId="35143" xr:uid="{8093A225-4B96-4C92-824F-3BE838623D18}"/>
    <cellStyle name="Normal 7 4 4 3 2 3" xfId="33452" xr:uid="{B8D168F0-FE1C-4E4A-8EA2-F83758A1E8C0}"/>
    <cellStyle name="Normal 7 4 4 3 3" xfId="32262" xr:uid="{00CA9185-C09E-47D9-A5B8-5D0002893F5C}"/>
    <cellStyle name="Normal 7 4 4 3 3 2" xfId="34765" xr:uid="{DFE40B9B-EF00-420D-A7E4-F922B3BB80CC}"/>
    <cellStyle name="Normal 7 4 4 3 4" xfId="33451" xr:uid="{FE1F1D38-8E43-42CE-8805-C5A955D62B99}"/>
    <cellStyle name="Normal 7 4 4 4" xfId="29978" xr:uid="{79103F48-3988-4CFE-8860-4C5BE9FFDC6B}"/>
    <cellStyle name="Normal 7 4 4 4 2" xfId="32638" xr:uid="{656C7AFE-9BC1-40B4-B26A-C1647098B2B1}"/>
    <cellStyle name="Normal 7 4 4 4 2 2" xfId="35141" xr:uid="{9EEA19CE-4A4A-4F72-8A82-5DB74DCFDE5D}"/>
    <cellStyle name="Normal 7 4 4 4 3" xfId="33453" xr:uid="{AE204AA5-2290-4B0B-BB8A-C90AA99510C6}"/>
    <cellStyle name="Normal 7 4 4 5" xfId="31118" xr:uid="{60968807-FD04-4D76-B616-1DC04EC60662}"/>
    <cellStyle name="Normal 7 4 4 5 2" xfId="34044" xr:uid="{304FB070-282A-4E99-9F11-CA0FCA369BD9}"/>
    <cellStyle name="Normal 7 4 4 6" xfId="31799" xr:uid="{5E1C3BFC-E20F-430B-8796-ACF0DEBDACDD}"/>
    <cellStyle name="Normal 7 4 4 7" xfId="30628" xr:uid="{9DF6A4D4-D100-4DB3-A0A2-FE358AAA52E6}"/>
    <cellStyle name="Normal 7 4 4 8" xfId="32260" xr:uid="{69CD90EC-C1D6-49E7-838F-2A45AEF3A793}"/>
    <cellStyle name="Normal 7 4 4 8 2" xfId="34763" xr:uid="{36F4F8E6-DE3B-4A51-A3FD-7D15595A314A}"/>
    <cellStyle name="Normal 7 4 4 9" xfId="33448" xr:uid="{5A1F6515-D7F8-4E41-B2AD-18292112862E}"/>
    <cellStyle name="Normal 7 4 5" xfId="29979" xr:uid="{DD5068AD-7812-41F9-9D13-D04C23B95492}"/>
    <cellStyle name="Normal 7 4 5 2" xfId="29980" xr:uid="{ADED902E-F5C9-4751-9FFA-6BD6CFC7105F}"/>
    <cellStyle name="Normal 7 4 5 2 2" xfId="29981" xr:uid="{6CD9A237-2140-45E1-B052-67805E4980E8}"/>
    <cellStyle name="Normal 7 4 5 2 2 2" xfId="32642" xr:uid="{43A64EA3-415E-4077-8FE6-D1DAFB1E29E2}"/>
    <cellStyle name="Normal 7 4 5 2 2 2 2" xfId="35145" xr:uid="{6D8CF694-3F40-462C-9C10-E2FD84018538}"/>
    <cellStyle name="Normal 7 4 5 2 2 3" xfId="33456" xr:uid="{750C8016-2444-4C12-B2E1-A956DB72E3D9}"/>
    <cellStyle name="Normal 7 4 5 2 3" xfId="32264" xr:uid="{7F2238FA-2B83-4CE2-BDE5-71BFB34FEF32}"/>
    <cellStyle name="Normal 7 4 5 2 3 2" xfId="34767" xr:uid="{52B5EE33-1067-4A00-9D1A-24DE18151E24}"/>
    <cellStyle name="Normal 7 4 5 2 4" xfId="33455" xr:uid="{DCFCB29C-6B4D-438E-B363-E6DD1F157489}"/>
    <cellStyle name="Normal 7 4 5 3" xfId="29982" xr:uid="{771FD60D-D0B7-4BA0-8034-6ED5BABC603A}"/>
    <cellStyle name="Normal 7 4 5 3 2" xfId="29983" xr:uid="{59188241-9F83-445F-9449-9E0824B0E040}"/>
    <cellStyle name="Normal 7 4 5 3 2 2" xfId="32643" xr:uid="{CF0DAA9D-2B30-4347-9E5D-240878D3731E}"/>
    <cellStyle name="Normal 7 4 5 3 2 2 2" xfId="35146" xr:uid="{037BC246-D5B3-4260-9F1B-39FA29A1937D}"/>
    <cellStyle name="Normal 7 4 5 3 2 3" xfId="33458" xr:uid="{98B669F3-E10E-402F-AD58-92B78400D203}"/>
    <cellStyle name="Normal 7 4 5 3 3" xfId="32265" xr:uid="{B43E41E2-177B-4A4B-AF92-5CB74FA47F59}"/>
    <cellStyle name="Normal 7 4 5 3 3 2" xfId="34768" xr:uid="{68CB2D1C-EAA5-4439-A52C-2D753186BBE8}"/>
    <cellStyle name="Normal 7 4 5 3 4" xfId="33457" xr:uid="{88899694-00E7-469E-84F9-615BB6521FC1}"/>
    <cellStyle name="Normal 7 4 5 4" xfId="29984" xr:uid="{1E9645D5-A009-4F4A-B44C-0B702F8EBAA2}"/>
    <cellStyle name="Normal 7 4 5 4 2" xfId="32641" xr:uid="{318F0B30-31FB-42D4-8662-E40CC7B2FD57}"/>
    <cellStyle name="Normal 7 4 5 4 2 2" xfId="35144" xr:uid="{5040DB4F-4F27-4FCB-83C9-B2F019909B08}"/>
    <cellStyle name="Normal 7 4 5 4 3" xfId="33459" xr:uid="{BB5A8FDD-6326-4915-A5EB-08DFA27076DD}"/>
    <cellStyle name="Normal 7 4 5 5" xfId="31120" xr:uid="{B8B90B0A-BE48-48E3-BAD9-49BA2579BB1E}"/>
    <cellStyle name="Normal 7 4 5 5 2" xfId="34046" xr:uid="{0CF73E8D-74E9-4316-8FDC-DEC664F67F00}"/>
    <cellStyle name="Normal 7 4 5 6" xfId="31800" xr:uid="{E6C5AE73-CCB6-4A56-9CBC-DF7548ADC822}"/>
    <cellStyle name="Normal 7 4 5 7" xfId="30702" xr:uid="{0ACE85B2-ACF9-4D0F-91ED-B75DA3A69946}"/>
    <cellStyle name="Normal 7 4 5 8" xfId="32263" xr:uid="{8331F441-6C2E-49E6-AA6F-C01B4B5AF3C2}"/>
    <cellStyle name="Normal 7 4 5 8 2" xfId="34766" xr:uid="{07D1076C-70A9-4F5C-BE4D-56133AE06C7B}"/>
    <cellStyle name="Normal 7 4 5 9" xfId="33454" xr:uid="{17D27C4D-6D69-4BD0-BAA9-9676EA475522}"/>
    <cellStyle name="Normal 7 4 6" xfId="29985" xr:uid="{EE26A2ED-9D46-4F48-9AB7-CBAC8FD9DF88}"/>
    <cellStyle name="Normal 7 4 6 2" xfId="29986" xr:uid="{0D51F149-3F53-4364-BEA0-743A1D3FADFF}"/>
    <cellStyle name="Normal 7 4 6 2 2" xfId="29987" xr:uid="{F5BF9622-F768-4F43-9454-F5BD66712208}"/>
    <cellStyle name="Normal 7 4 6 2 2 2" xfId="32645" xr:uid="{B931B9E1-8565-4C1C-9875-02E3FA6AF52F}"/>
    <cellStyle name="Normal 7 4 6 2 2 2 2" xfId="35148" xr:uid="{96FCDD0D-BC65-436B-B3B5-D25FF011D2A4}"/>
    <cellStyle name="Normal 7 4 6 2 2 3" xfId="33462" xr:uid="{86AB39CA-DAD3-48D8-9E42-61F5C1D620D4}"/>
    <cellStyle name="Normal 7 4 6 2 3" xfId="32267" xr:uid="{6E5BA729-B35E-4FC1-8256-A6A7039B90C7}"/>
    <cellStyle name="Normal 7 4 6 2 3 2" xfId="34770" xr:uid="{3B843665-5397-4DC5-8E0D-BB9204E88040}"/>
    <cellStyle name="Normal 7 4 6 2 4" xfId="33461" xr:uid="{B5221997-EB28-4B0C-9CDF-8993925CB9C0}"/>
    <cellStyle name="Normal 7 4 6 3" xfId="29988" xr:uid="{1AED4D72-43E9-4097-B7FA-2BF2A8730826}"/>
    <cellStyle name="Normal 7 4 6 3 2" xfId="29989" xr:uid="{EAFCDC65-AD1D-44BC-B44F-821E25ABCBDE}"/>
    <cellStyle name="Normal 7 4 6 3 2 2" xfId="32646" xr:uid="{4AD7433D-24E9-46AF-B406-F19E37444312}"/>
    <cellStyle name="Normal 7 4 6 3 2 2 2" xfId="35149" xr:uid="{09DF43EA-8BBE-4195-A205-A82C7838D820}"/>
    <cellStyle name="Normal 7 4 6 3 2 3" xfId="33464" xr:uid="{2813B081-BA43-49DE-B3B1-66E2DA2E60FD}"/>
    <cellStyle name="Normal 7 4 6 3 3" xfId="32268" xr:uid="{D3C9A411-99E4-4E0C-9A20-C7CDE9039339}"/>
    <cellStyle name="Normal 7 4 6 3 3 2" xfId="34771" xr:uid="{423AEB39-1703-493D-B9C6-72CE427EC351}"/>
    <cellStyle name="Normal 7 4 6 3 4" xfId="33463" xr:uid="{F1F1025D-A619-400D-B513-676D2CF16AB7}"/>
    <cellStyle name="Normal 7 4 6 4" xfId="29990" xr:uid="{00F6EAD1-8EB1-4892-BF2D-5A5565BF1806}"/>
    <cellStyle name="Normal 7 4 6 4 2" xfId="32644" xr:uid="{5EC186B8-9145-49ED-B97F-7657F29DF4FE}"/>
    <cellStyle name="Normal 7 4 6 4 2 2" xfId="35147" xr:uid="{DC35CAE4-8F24-4BBE-9C76-3CD0A7DA8854}"/>
    <cellStyle name="Normal 7 4 6 4 3" xfId="33465" xr:uid="{BBE2FF33-52B7-4DF2-B6FD-110BC82CB6AA}"/>
    <cellStyle name="Normal 7 4 6 5" xfId="32266" xr:uid="{8CB547D1-28A1-400C-BF08-6A7E1254AD2C}"/>
    <cellStyle name="Normal 7 4 6 5 2" xfId="34769" xr:uid="{FAE60F45-03CC-4892-A888-1F6255D96995}"/>
    <cellStyle name="Normal 7 4 6 6" xfId="33460" xr:uid="{E68310C7-67B6-48FC-BAD6-7CF92BA3CCB1}"/>
    <cellStyle name="Normal 7 4 7" xfId="29991" xr:uid="{38699BB9-E91A-40EE-96D0-ED297E9D315F}"/>
    <cellStyle name="Normal 7 4 7 2" xfId="29992" xr:uid="{2475E1BB-2884-4EEF-BBA0-59D26DF10F6B}"/>
    <cellStyle name="Normal 7 4 7 2 2" xfId="29993" xr:uid="{31DCDE08-DBA4-44E6-BDD9-0F59245FE586}"/>
    <cellStyle name="Normal 7 4 7 2 2 2" xfId="32648" xr:uid="{6F3AAAE3-E9D9-4D7A-9271-48EEA03A2AEC}"/>
    <cellStyle name="Normal 7 4 7 2 2 2 2" xfId="35151" xr:uid="{10B641E5-0B94-4F09-B801-C92D4FEE7D40}"/>
    <cellStyle name="Normal 7 4 7 2 2 3" xfId="33468" xr:uid="{F8E87ACA-2194-420D-BFA4-977304F26AD2}"/>
    <cellStyle name="Normal 7 4 7 2 3" xfId="32270" xr:uid="{63924E66-F0EC-4AD5-A324-5061B8EFF3D5}"/>
    <cellStyle name="Normal 7 4 7 2 3 2" xfId="34773" xr:uid="{EB7E1301-1BAE-428A-A254-21DE491A7E93}"/>
    <cellStyle name="Normal 7 4 7 2 4" xfId="33467" xr:uid="{FA9E9BA8-5914-4F41-B11C-2E52CF6C79E7}"/>
    <cellStyle name="Normal 7 4 7 3" xfId="29994" xr:uid="{49550F99-F373-4A01-92A3-4FB4F4369D03}"/>
    <cellStyle name="Normal 7 4 7 3 2" xfId="29995" xr:uid="{B69562DB-D019-4712-8808-69D53D9F4410}"/>
    <cellStyle name="Normal 7 4 7 3 2 2" xfId="32649" xr:uid="{C07E3B34-9490-4AC9-84DA-5F6464E17A34}"/>
    <cellStyle name="Normal 7 4 7 3 2 2 2" xfId="35152" xr:uid="{3942344C-6C19-498D-868B-94AB897FD998}"/>
    <cellStyle name="Normal 7 4 7 3 2 3" xfId="33470" xr:uid="{1483E075-ED7A-41C3-9001-2C8DB96D07DC}"/>
    <cellStyle name="Normal 7 4 7 3 3" xfId="32271" xr:uid="{CE1A3DA9-70DF-48FA-A347-F7BA9F642EA4}"/>
    <cellStyle name="Normal 7 4 7 3 3 2" xfId="34774" xr:uid="{F1DA7D88-E9C3-448F-945B-EE49FEFB2612}"/>
    <cellStyle name="Normal 7 4 7 3 4" xfId="33469" xr:uid="{48744C6D-1686-4057-801A-AC46C07E8A15}"/>
    <cellStyle name="Normal 7 4 7 4" xfId="29996" xr:uid="{9408BDF0-23C9-484A-BE5A-A429CDC8F145}"/>
    <cellStyle name="Normal 7 4 7 4 2" xfId="32647" xr:uid="{28D7E3B6-1523-458A-9494-03B016F9188D}"/>
    <cellStyle name="Normal 7 4 7 4 2 2" xfId="35150" xr:uid="{5A738E41-7B43-4183-A25D-7A93C7E0ECDF}"/>
    <cellStyle name="Normal 7 4 7 4 3" xfId="33471" xr:uid="{9BDA478E-0956-48A0-8749-00458CAEE068}"/>
    <cellStyle name="Normal 7 4 7 5" xfId="32269" xr:uid="{18EF4A13-BCF4-49AB-A390-816611C65A8B}"/>
    <cellStyle name="Normal 7 4 7 5 2" xfId="34772" xr:uid="{21336CBC-8AD6-45B4-ACF6-B5CEFCE47E45}"/>
    <cellStyle name="Normal 7 4 7 6" xfId="33466" xr:uid="{C5001EB4-B49D-46D0-8074-E10D380A91F4}"/>
    <cellStyle name="Normal 7 4 8" xfId="29997" xr:uid="{8CABD9BF-D780-4BED-8CD1-D071FA86639A}"/>
    <cellStyle name="Normal 7 4 8 2" xfId="29998" xr:uid="{5650555B-4C8B-4332-864E-726174CBC467}"/>
    <cellStyle name="Normal 7 4 8 2 2" xfId="29999" xr:uid="{F562B3B3-AF27-418F-8477-749F8C409A42}"/>
    <cellStyle name="Normal 7 4 8 2 2 2" xfId="32651" xr:uid="{0E992805-430E-496C-8F41-BB34998AC23F}"/>
    <cellStyle name="Normal 7 4 8 2 2 2 2" xfId="35154" xr:uid="{1B5D48A3-DB72-4859-A008-FCDAF2CAF151}"/>
    <cellStyle name="Normal 7 4 8 2 2 3" xfId="33474" xr:uid="{37AC47A6-A497-4BE9-AB17-CEFB9232F0F4}"/>
    <cellStyle name="Normal 7 4 8 2 3" xfId="32273" xr:uid="{F75C2A51-86DA-4DD9-9FC3-F1454BD13922}"/>
    <cellStyle name="Normal 7 4 8 2 3 2" xfId="34776" xr:uid="{1D70C117-5BF0-4459-A2DF-038853300001}"/>
    <cellStyle name="Normal 7 4 8 2 4" xfId="33473" xr:uid="{D35EF3EE-A349-4B19-B664-7B283772038E}"/>
    <cellStyle name="Normal 7 4 8 3" xfId="30000" xr:uid="{C749637B-B6DE-4F2E-B259-975E19FB54E1}"/>
    <cellStyle name="Normal 7 4 8 3 2" xfId="30001" xr:uid="{2CD9C364-D5CE-49D4-BE8C-044755DD45AE}"/>
    <cellStyle name="Normal 7 4 8 3 2 2" xfId="32652" xr:uid="{282570FB-E864-4F6F-B67D-83C86F9BBE47}"/>
    <cellStyle name="Normal 7 4 8 3 2 2 2" xfId="35155" xr:uid="{F3D44716-4E76-49E4-A228-F84D547B86F3}"/>
    <cellStyle name="Normal 7 4 8 3 2 3" xfId="33476" xr:uid="{51487A86-62EB-450C-A441-743EC3A93EA6}"/>
    <cellStyle name="Normal 7 4 8 3 3" xfId="32274" xr:uid="{CA6C8353-0CD2-4C0B-9877-022DF8300A55}"/>
    <cellStyle name="Normal 7 4 8 3 3 2" xfId="34777" xr:uid="{9C8BB457-83A4-4E4D-A1FD-4678AD3726BB}"/>
    <cellStyle name="Normal 7 4 8 3 4" xfId="33475" xr:uid="{EFBEA977-3CFE-4399-9395-DD194DB6A000}"/>
    <cellStyle name="Normal 7 4 8 4" xfId="30002" xr:uid="{D38EB178-0113-433E-A295-11AFB1DD9794}"/>
    <cellStyle name="Normal 7 4 8 4 2" xfId="32650" xr:uid="{DEAF8D36-29C8-47A3-9D6A-2E62D6E8C30D}"/>
    <cellStyle name="Normal 7 4 8 4 2 2" xfId="35153" xr:uid="{0777B88C-743F-4453-8F70-26416172446D}"/>
    <cellStyle name="Normal 7 4 8 4 3" xfId="33477" xr:uid="{6B140664-9A89-43DE-A5C8-B7C590B7D01E}"/>
    <cellStyle name="Normal 7 4 8 5" xfId="32272" xr:uid="{B8B1A685-98FD-428D-AB4A-DEFB029BED6E}"/>
    <cellStyle name="Normal 7 4 8 5 2" xfId="34775" xr:uid="{39BC6803-ECB6-4194-B2FC-68715552905F}"/>
    <cellStyle name="Normal 7 4 8 6" xfId="33472" xr:uid="{DBDD83D6-51BC-47B7-8E44-81FAF0B56C7F}"/>
    <cellStyle name="Normal 7 4 9" xfId="30003" xr:uid="{F12E8018-B548-4EDC-8ECC-38CEDEE4844A}"/>
    <cellStyle name="Normal 7 4 9 2" xfId="30004" xr:uid="{A6331F5D-782B-4521-BDB7-5F7E3E2056D8}"/>
    <cellStyle name="Normal 7 4 9 2 2" xfId="30005" xr:uid="{9551D20F-14B8-4482-BB76-84CDEF6355C5}"/>
    <cellStyle name="Normal 7 4 9 2 2 2" xfId="32654" xr:uid="{EF9ABE01-F2FD-43FE-B8CB-954851DD204A}"/>
    <cellStyle name="Normal 7 4 9 2 2 2 2" xfId="35157" xr:uid="{B97EECB7-5C84-4BF1-95D4-7DA3B295D286}"/>
    <cellStyle name="Normal 7 4 9 2 2 3" xfId="33480" xr:uid="{A2C043E7-5626-4FF6-98A0-A0CBB3521711}"/>
    <cellStyle name="Normal 7 4 9 2 3" xfId="32276" xr:uid="{9258087B-0B20-4567-AA69-FC0D89356FEF}"/>
    <cellStyle name="Normal 7 4 9 2 3 2" xfId="34779" xr:uid="{87576D23-A012-452F-9605-60098D9054BF}"/>
    <cellStyle name="Normal 7 4 9 2 4" xfId="33479" xr:uid="{D5362B68-F5BD-433F-8C48-1F80B9A76909}"/>
    <cellStyle name="Normal 7 4 9 3" xfId="30006" xr:uid="{72C3004E-53FF-43D8-B11C-692108B129F8}"/>
    <cellStyle name="Normal 7 4 9 3 2" xfId="30007" xr:uid="{5DB9D744-D4C9-4EF2-B58A-8B44CF016C6C}"/>
    <cellStyle name="Normal 7 4 9 3 2 2" xfId="32655" xr:uid="{2B0535F9-74B1-456D-934A-254A320147DB}"/>
    <cellStyle name="Normal 7 4 9 3 2 2 2" xfId="35158" xr:uid="{237FC1FB-17EE-4FCB-819D-3BD9946A0453}"/>
    <cellStyle name="Normal 7 4 9 3 2 3" xfId="33482" xr:uid="{34918404-2885-42B7-B5E2-832DBCC18376}"/>
    <cellStyle name="Normal 7 4 9 3 3" xfId="32277" xr:uid="{DFF7B42C-B42B-4EBF-B4B8-459A50365AE6}"/>
    <cellStyle name="Normal 7 4 9 3 3 2" xfId="34780" xr:uid="{F5F55D2D-3715-40C2-B867-8B31F6591ADD}"/>
    <cellStyle name="Normal 7 4 9 3 4" xfId="33481" xr:uid="{D7F86BEF-33C3-4F49-8494-5E933A52A5A6}"/>
    <cellStyle name="Normal 7 4 9 4" xfId="30008" xr:uid="{F6CD76BC-24B8-46F6-8231-665AAB75C1A9}"/>
    <cellStyle name="Normal 7 4 9 4 2" xfId="32653" xr:uid="{4E5B863D-5B7F-47B3-BCE7-16123C150ACE}"/>
    <cellStyle name="Normal 7 4 9 4 2 2" xfId="35156" xr:uid="{64E3545F-CC07-47E6-9C32-64A3CBF093E5}"/>
    <cellStyle name="Normal 7 4 9 4 3" xfId="33483" xr:uid="{5356A33E-B59C-4652-9702-3C546EFAEC11}"/>
    <cellStyle name="Normal 7 4 9 5" xfId="32275" xr:uid="{61F8081B-5DFC-4B0A-9F31-A9E44423916C}"/>
    <cellStyle name="Normal 7 4 9 5 2" xfId="34778" xr:uid="{66909DFA-EFBD-4DB1-A1E9-8240D8C8267F}"/>
    <cellStyle name="Normal 7 4 9 6" xfId="33478" xr:uid="{D5F8E9AA-42B1-449B-B8D9-994D646C5097}"/>
    <cellStyle name="Normal 7 5" xfId="1066" xr:uid="{C43F06C8-CAF4-4F6C-B75B-E23DF61AAF7C}"/>
    <cellStyle name="Normal 7 5 10" xfId="30010" xr:uid="{77B85795-5F0C-435A-A97E-FFF6FFDF1D69}"/>
    <cellStyle name="Normal 7 5 11" xfId="30011" xr:uid="{E19214A7-4E5D-464A-955B-15BA6F0AF74F}"/>
    <cellStyle name="Normal 7 5 12" xfId="30012" xr:uid="{08CC3A8D-A5D6-4010-ABBA-FFC9D9FADC43}"/>
    <cellStyle name="Normal 7 5 13" xfId="31121" xr:uid="{BD6E5ADB-D984-40B0-AEEB-D076DD42D9A3}"/>
    <cellStyle name="Normal 7 5 14" xfId="31801" xr:uid="{EAC8EF84-F46E-4D6B-A361-F9D0C94AC2A3}"/>
    <cellStyle name="Normal 7 5 15" xfId="30629" xr:uid="{2F8EF5FB-4A8F-4DB7-A76C-DC30C0F2F0FF}"/>
    <cellStyle name="Normal 7 5 16" xfId="30009" xr:uid="{1EC53715-331A-443C-8DC4-301B82F9F17C}"/>
    <cellStyle name="Normal 7 5 2" xfId="30013" xr:uid="{659E516D-0BF9-4E86-A458-DFA6B827E621}"/>
    <cellStyle name="Normal 7 5 2 2" xfId="30631" xr:uid="{E8CCABDC-6B7F-4306-82BA-C8179739A416}"/>
    <cellStyle name="Normal 7 5 2 2 2" xfId="30932" xr:uid="{9963B7B9-54C9-42FE-B00B-F9DAD3BF3886}"/>
    <cellStyle name="Normal 7 5 2 2 2 2" xfId="31802" xr:uid="{A41372DB-330D-45E8-9DF0-8CA737FEDA8A}"/>
    <cellStyle name="Normal 7 5 2 2 3" xfId="31803" xr:uid="{11E75901-BA0E-45AF-8C52-70C5348465B7}"/>
    <cellStyle name="Normal 7 5 2 3" xfId="30931" xr:uid="{5590D9B5-C8E2-42D5-AA50-B809D810CB12}"/>
    <cellStyle name="Normal 7 5 2 3 2" xfId="31804" xr:uid="{666D602B-51D0-425D-9979-5E12F2697A3F}"/>
    <cellStyle name="Normal 7 5 2 4" xfId="31122" xr:uid="{37AC0CD7-4CC5-444A-871A-5944BC099908}"/>
    <cellStyle name="Normal 7 5 2 5" xfId="31805" xr:uid="{C577EBD3-08D3-41DB-A33D-3CA9F2CFF933}"/>
    <cellStyle name="Normal 7 5 2 6" xfId="30630" xr:uid="{5713A3C7-C17C-4067-A6E0-6D354AE242D7}"/>
    <cellStyle name="Normal 7 5 3" xfId="30014" xr:uid="{80D2E733-A4D6-4881-8E22-0F592E58C4FC}"/>
    <cellStyle name="Normal 7 5 3 2" xfId="30933" xr:uid="{25F3BE91-1B7C-4B4A-8851-3248C0845335}"/>
    <cellStyle name="Normal 7 5 3 2 2" xfId="31806" xr:uid="{60280669-C95E-4F56-BA91-B0CD85E75EFA}"/>
    <cellStyle name="Normal 7 5 3 3" xfId="31123" xr:uid="{01958FED-5915-41AA-B374-D9C55EBFB4D2}"/>
    <cellStyle name="Normal 7 5 3 4" xfId="31807" xr:uid="{761E264D-C287-4221-95C7-23DCC6E18961}"/>
    <cellStyle name="Normal 7 5 3 5" xfId="30632" xr:uid="{A1693F23-4120-476A-94F9-77BC6CE2D085}"/>
    <cellStyle name="Normal 7 5 4" xfId="30015" xr:uid="{578A681B-369E-4A45-B419-25945D368C3E}"/>
    <cellStyle name="Normal 7 5 4 2" xfId="31124" xr:uid="{35A6EA8D-ACAC-498E-A433-B9610EC9641E}"/>
    <cellStyle name="Normal 7 5 4 3" xfId="31808" xr:uid="{33882572-FD0A-486C-AC1C-D986EB9DFA37}"/>
    <cellStyle name="Normal 7 5 4 4" xfId="30930" xr:uid="{ECC06E04-902A-4C37-8E53-5342AC456D12}"/>
    <cellStyle name="Normal 7 5 5" xfId="30016" xr:uid="{878B7D20-7BD7-431A-BA0B-E9B2C15F9088}"/>
    <cellStyle name="Normal 7 5 6" xfId="30017" xr:uid="{6E30D479-564C-43AE-B63A-C11635F2C8F5}"/>
    <cellStyle name="Normal 7 5 7" xfId="30018" xr:uid="{7A0E4B37-7A15-4836-856A-F60E0775D6C8}"/>
    <cellStyle name="Normal 7 5 8" xfId="30019" xr:uid="{5BB27C48-F842-40B9-B76F-2BA79654B43D}"/>
    <cellStyle name="Normal 7 5 9" xfId="30020" xr:uid="{AB8E27A9-31E7-47C9-9FDF-024AA17039CD}"/>
    <cellStyle name="Normal 7 6" xfId="8124" xr:uid="{EC970E1D-14C3-4918-B61B-E5F46EDB2CB4}"/>
    <cellStyle name="Normal 7 6 2" xfId="30022" xr:uid="{F3763D71-22E2-4A79-9FE0-0804AD52A07A}"/>
    <cellStyle name="Normal 7 6 2 10" xfId="33484" xr:uid="{0108094F-6280-47BD-B6A2-04775AC7A1F6}"/>
    <cellStyle name="Normal 7 6 2 2" xfId="30023" xr:uid="{A2487EA2-C354-4397-97BB-676326ABBF81}"/>
    <cellStyle name="Normal 7 6 2 2 2" xfId="31127" xr:uid="{18CA4B6D-32F9-4385-BF60-3A8F1AE5FCE8}"/>
    <cellStyle name="Normal 7 6 2 2 3" xfId="31809" xr:uid="{4151EBDB-5787-4A58-BBCB-9F3C58CB4A93}"/>
    <cellStyle name="Normal 7 6 2 2 4" xfId="30935" xr:uid="{427720E6-2D00-4E02-8681-F25485C94AEC}"/>
    <cellStyle name="Normal 7 6 2 3" xfId="30024" xr:uid="{0472B862-A8EC-4511-BAC2-E3BFD48212C0}"/>
    <cellStyle name="Normal 7 6 2 3 2" xfId="30025" xr:uid="{72E5079F-49A2-40DD-966E-A18F56B45925}"/>
    <cellStyle name="Normal 7 6 2 3 2 2" xfId="32657" xr:uid="{91EA0906-D818-4A0E-B95F-E455527268FD}"/>
    <cellStyle name="Normal 7 6 2 3 2 2 2" xfId="35160" xr:uid="{BE808A30-E8F3-43CC-98A1-A1E7914C2A02}"/>
    <cellStyle name="Normal 7 6 2 3 2 3" xfId="33486" xr:uid="{9C9FFBD4-B6B1-4D2E-AAEE-37FC3DF648A2}"/>
    <cellStyle name="Normal 7 6 2 3 3" xfId="32279" xr:uid="{14B113C8-F494-43F3-A504-22B27E08AA72}"/>
    <cellStyle name="Normal 7 6 2 3 3 2" xfId="34782" xr:uid="{2F83F6EA-669A-48F3-BDFD-604B2254BC8F}"/>
    <cellStyle name="Normal 7 6 2 3 4" xfId="33485" xr:uid="{714D2161-CF06-4DE9-9068-CDFD837420BB}"/>
    <cellStyle name="Normal 7 6 2 4" xfId="30026" xr:uid="{2B1D39DA-EAA9-4FA0-BF8B-0B6D934C33C4}"/>
    <cellStyle name="Normal 7 6 2 4 2" xfId="30027" xr:uid="{DB59CF3E-F35D-4BC5-8EA1-1DA4AF0FB7AE}"/>
    <cellStyle name="Normal 7 6 2 4 2 2" xfId="32658" xr:uid="{1E1CA927-042E-45B2-8004-872DBFD92308}"/>
    <cellStyle name="Normal 7 6 2 4 2 2 2" xfId="35161" xr:uid="{F08662A2-CE70-4726-99BC-5B8C1460134C}"/>
    <cellStyle name="Normal 7 6 2 4 2 3" xfId="33488" xr:uid="{01A0C89A-3C09-4A0E-8B34-EA7533F4626C}"/>
    <cellStyle name="Normal 7 6 2 4 3" xfId="32280" xr:uid="{52B645F0-D3CA-4816-82E2-B2BA8BD27F78}"/>
    <cellStyle name="Normal 7 6 2 4 3 2" xfId="34783" xr:uid="{BCEA6BA4-2312-4F5B-94A9-EFF8A97D9211}"/>
    <cellStyle name="Normal 7 6 2 4 4" xfId="33487" xr:uid="{51DC0CE6-EB9B-4544-97CD-9BF92057BB13}"/>
    <cellStyle name="Normal 7 6 2 5" xfId="30028" xr:uid="{1E5684FB-8CE6-4035-A5E8-9629B880E979}"/>
    <cellStyle name="Normal 7 6 2 5 2" xfId="32656" xr:uid="{129E3F11-07CB-42AB-A545-24AC1AF9CDB4}"/>
    <cellStyle name="Normal 7 6 2 5 2 2" xfId="35159" xr:uid="{BA369A0F-20A5-4C06-8EB8-CF8FE544E527}"/>
    <cellStyle name="Normal 7 6 2 5 3" xfId="33489" xr:uid="{B30B4896-469A-461D-AE4E-0FB56C0E4C4D}"/>
    <cellStyle name="Normal 7 6 2 6" xfId="31126" xr:uid="{5C3259AB-20E4-41EA-B0E2-FBF8FB0D463C}"/>
    <cellStyle name="Normal 7 6 2 6 2" xfId="34047" xr:uid="{6377AEC3-7D9F-4659-A588-E2DCC18C8CC9}"/>
    <cellStyle name="Normal 7 6 2 7" xfId="31810" xr:uid="{F766A2BE-E9E9-44CE-B61D-095E7DC92F8E}"/>
    <cellStyle name="Normal 7 6 2 8" xfId="30634" xr:uid="{8EFD7372-41CA-443B-9FED-2012EC0F28A6}"/>
    <cellStyle name="Normal 7 6 2 9" xfId="32278" xr:uid="{1270A1B1-20AB-4B66-9FDE-153E3F3B1A44}"/>
    <cellStyle name="Normal 7 6 2 9 2" xfId="34781" xr:uid="{832E4338-B70F-4287-9C99-763F7048A026}"/>
    <cellStyle name="Normal 7 6 3" xfId="30934" xr:uid="{EA58B15E-91F7-43AD-B0D2-C3B79173BD0E}"/>
    <cellStyle name="Normal 7 6 3 2" xfId="31811" xr:uid="{481F9F41-7D74-4562-8607-FE285D0F9F20}"/>
    <cellStyle name="Normal 7 6 4" xfId="31125" xr:uid="{D15A1199-E0BE-42C0-B0E3-7951172B4774}"/>
    <cellStyle name="Normal 7 6 5" xfId="31812" xr:uid="{A2E621B9-EBAA-4235-B098-C4650CB56CEA}"/>
    <cellStyle name="Normal 7 6 6" xfId="30633" xr:uid="{95265496-0D84-45FF-AF28-A350CC438521}"/>
    <cellStyle name="Normal 7 6 7" xfId="30021" xr:uid="{A6942585-59B2-4671-8222-0021C88C610C}"/>
    <cellStyle name="Normal 7 7" xfId="27991" xr:uid="{DF0F9FD6-3A34-4F6F-953D-9139CE83C1A5}"/>
    <cellStyle name="Normal 7 7 2" xfId="30635" xr:uid="{2157E844-7ABF-466E-B723-5929C03A61D5}"/>
    <cellStyle name="Normal 7 7 3" xfId="30029" xr:uid="{97EF3F76-632B-4CE9-ACB2-970FFA2B1A60}"/>
    <cellStyle name="Normal 7 8" xfId="950" xr:uid="{B38B0C8E-BDA0-44AC-90C7-4CBE97A01C59}"/>
    <cellStyle name="Normal 7 8 2" xfId="30936" xr:uid="{67E22276-DDBF-4FA5-BEC1-3831233FBA62}"/>
    <cellStyle name="Normal 7 8 2 2" xfId="31813" xr:uid="{7BB03E32-2C2C-43FE-9502-3415DF239B01}"/>
    <cellStyle name="Normal 7 8 3" xfId="31128" xr:uid="{D5C67311-5D3B-44C3-88AC-FADDC1C55703}"/>
    <cellStyle name="Normal 7 8 4" xfId="31814" xr:uid="{A334A87E-D4A3-455B-AFAD-696462B64686}"/>
    <cellStyle name="Normal 7 8 5" xfId="30636" xr:uid="{C65053FB-0C48-47D6-BF00-C316F7D321BC}"/>
    <cellStyle name="Normal 7 8 6" xfId="30030" xr:uid="{D4CCBBB8-28D4-48BA-AAA0-E60547228E68}"/>
    <cellStyle name="Normal 7 9" xfId="30031" xr:uid="{BA5EC14C-8A15-4C19-82C1-3775F763E7C6}"/>
    <cellStyle name="Normal 7_1.Executive summary" xfId="14506" xr:uid="{E02E0A26-8CA0-479D-B0F1-EFE4CAE1C15A}"/>
    <cellStyle name="Normal 70" xfId="2355" xr:uid="{45400500-DAA3-40CD-8CBB-E46F178B183B}"/>
    <cellStyle name="Normal 70 2" xfId="14507" xr:uid="{67ED7973-7796-419B-BC91-894C1239E37A}"/>
    <cellStyle name="Normal 70 3" xfId="32786" xr:uid="{143DAC4B-0319-4257-8ABB-377B8D61C81B}"/>
    <cellStyle name="Normal 71" xfId="2356" xr:uid="{0CCA3B34-D621-4222-BCD6-46EE04BD85DE}"/>
    <cellStyle name="Normal 71 2" xfId="14508" xr:uid="{664FEF03-2234-4747-A86E-CD1CED6F57A9}"/>
    <cellStyle name="Normal 71 3" xfId="35380" xr:uid="{9DE0F812-1C24-4DFA-AA30-5F7D669D53F1}"/>
    <cellStyle name="Normal 72" xfId="2357" xr:uid="{7D4DDD16-4569-47B8-B080-3E025C97FFBD}"/>
    <cellStyle name="Normal 72 2" xfId="14509" xr:uid="{14C8FF7C-E92D-493D-B54F-7140DB918F15}"/>
    <cellStyle name="Normal 73" xfId="2358" xr:uid="{5B2D0567-157D-483E-B676-E942560B8B26}"/>
    <cellStyle name="Normal 73 2" xfId="14510" xr:uid="{1B64CE0C-59FC-4FA6-B505-6912C33CC959}"/>
    <cellStyle name="Normal 74" xfId="2359" xr:uid="{90DD4FAD-D4F3-407E-A513-F5B86C4BF075}"/>
    <cellStyle name="Normal 74 2" xfId="14511" xr:uid="{C7085D7E-549B-4805-95B3-312C225DB118}"/>
    <cellStyle name="Normal 75" xfId="2360" xr:uid="{8C429D7A-2AA8-4126-912F-2A05AD700B1A}"/>
    <cellStyle name="Normal 75 2" xfId="14512" xr:uid="{D0DD59A1-2E2F-4F89-AE26-E39ED03F4324}"/>
    <cellStyle name="Normal 76" xfId="2361" xr:uid="{302628A0-9D81-4BB2-9E35-BF45D3CB647B}"/>
    <cellStyle name="Normal 76 2" xfId="14513" xr:uid="{0E4AEF49-48B4-4CE6-A568-3F20FFFAE1C0}"/>
    <cellStyle name="Normal 77" xfId="2362" xr:uid="{677E13EB-2621-45FA-88D3-B9B3458A3E21}"/>
    <cellStyle name="Normal 77 2" xfId="14514" xr:uid="{62299D38-CE7E-4574-8B95-F4B282EF5FCB}"/>
    <cellStyle name="Normal 78" xfId="2363" xr:uid="{C66C3AE8-E860-43F9-972F-6A9575B65BFC}"/>
    <cellStyle name="Normal 78 2" xfId="14515" xr:uid="{ADE00B41-40E9-4DA7-BF1E-C1713A00D6B7}"/>
    <cellStyle name="Normal 79" xfId="2364" xr:uid="{529F6931-7FFA-48F3-B19C-E209B72BC9ED}"/>
    <cellStyle name="Normal 79 2" xfId="14517" xr:uid="{D30F4404-9B50-421C-9CC8-9893DE4051F4}"/>
    <cellStyle name="Normal 79 3" xfId="14516" xr:uid="{CA4CB729-F7C7-4546-A266-D84F97043C6B}"/>
    <cellStyle name="Normal 8" xfId="214" xr:uid="{82468DFC-B7CA-44BF-B535-793BE26F75F6}"/>
    <cellStyle name="Normal 8 10" xfId="1068" xr:uid="{60C9EC3F-CB95-46F6-9933-745812AF6B01}"/>
    <cellStyle name="Normal 8 10 2" xfId="30032" xr:uid="{161F5664-F59C-4F40-8D3F-479961A4C61E}"/>
    <cellStyle name="Normal 8 11" xfId="30033" xr:uid="{DAAB8D2F-8935-46A3-A9E0-61DA616A1114}"/>
    <cellStyle name="Normal 8 12" xfId="30034" xr:uid="{B29BF77D-6D09-406E-BB78-7CC6E7476D26}"/>
    <cellStyle name="Normal 8 13" xfId="30035" xr:uid="{C4D54337-054F-448B-A1E5-4DFA2A93FC5C}"/>
    <cellStyle name="Normal 8 14" xfId="30036" xr:uid="{3FEF093D-0186-4EB2-A51F-BCA22F9114E5}"/>
    <cellStyle name="Normal 8 15" xfId="30037" xr:uid="{E8CA6994-4B15-4BB3-B558-2874E7F053CE}"/>
    <cellStyle name="Normal 8 16" xfId="30038" xr:uid="{9A3F2BC6-5561-4B03-A488-21A925472F32}"/>
    <cellStyle name="Normal 8 17" xfId="30039" xr:uid="{E469EAA3-1F41-4A52-BD37-75876CF8EA49}"/>
    <cellStyle name="Normal 8 17 2" xfId="30040" xr:uid="{EA918B72-B6FD-4537-8185-391A03FC302A}"/>
    <cellStyle name="Normal 8 17 2 2" xfId="32660" xr:uid="{B993E49C-B47A-4531-B2E0-8C1C195F0BA2}"/>
    <cellStyle name="Normal 8 17 2 2 2" xfId="35163" xr:uid="{DBF5B715-9BBC-41E0-A9C1-CE501909361B}"/>
    <cellStyle name="Normal 8 17 2 3" xfId="33491" xr:uid="{28BA0E52-6CBA-4625-935D-9D863874C1F4}"/>
    <cellStyle name="Normal 8 17 3" xfId="32282" xr:uid="{2EE3EB8C-F768-430E-90DB-213B438CDD54}"/>
    <cellStyle name="Normal 8 17 3 2" xfId="34785" xr:uid="{341506C5-273E-4C42-8770-625C1E392147}"/>
    <cellStyle name="Normal 8 17 4" xfId="33490" xr:uid="{C6CE6F96-12AB-43EC-858C-D5D0D9A88D58}"/>
    <cellStyle name="Normal 8 18" xfId="30041" xr:uid="{2CC438F9-3E8B-4BBE-97DA-9BBA530A808B}"/>
    <cellStyle name="Normal 8 18 2" xfId="30042" xr:uid="{C0686DE7-B98E-44C5-9416-8DA839D838EF}"/>
    <cellStyle name="Normal 8 18 2 2" xfId="32661" xr:uid="{5C0F282B-56EF-4D5D-AC4C-28AA6F922B08}"/>
    <cellStyle name="Normal 8 18 2 2 2" xfId="35164" xr:uid="{CB24C24D-4FDC-445A-8668-05C9BED13223}"/>
    <cellStyle name="Normal 8 18 2 3" xfId="33493" xr:uid="{C631FD97-FCE2-42CD-942F-68BA0816A710}"/>
    <cellStyle name="Normal 8 18 3" xfId="32283" xr:uid="{FC6D4BDB-AAB3-4D73-B9E0-38863B579E0E}"/>
    <cellStyle name="Normal 8 18 3 2" xfId="34786" xr:uid="{498C8E63-858C-43E6-99CD-5B46CF915B6D}"/>
    <cellStyle name="Normal 8 18 4" xfId="33492" xr:uid="{8F658292-F03F-44AE-91C2-C9C76990A126}"/>
    <cellStyle name="Normal 8 19" xfId="30043" xr:uid="{2CC66D7E-1F77-49EA-AA8A-ED20E784737A}"/>
    <cellStyle name="Normal 8 19 2" xfId="32659" xr:uid="{D0497634-8B1E-40D0-9A02-C608CFFB7749}"/>
    <cellStyle name="Normal 8 19 2 2" xfId="35162" xr:uid="{6BC9C46D-1FAF-473A-ADF0-B3C3C2F72F74}"/>
    <cellStyle name="Normal 8 19 3" xfId="33494" xr:uid="{372C6274-0189-4D36-B626-0E32F9CE6A09}"/>
    <cellStyle name="Normal 8 2" xfId="245" xr:uid="{91D9FD2B-DBB3-46FB-AC3C-163041CEC57E}"/>
    <cellStyle name="Normal 8 2 2" xfId="299" xr:uid="{7B88BECE-A152-48F1-BA97-986CEC4C8D44}"/>
    <cellStyle name="Normal 8 2 2 10" xfId="30045" xr:uid="{4FC589A8-E71F-4F48-AF4A-33BC741CFCD7}"/>
    <cellStyle name="Normal 8 2 2 10 2" xfId="32662" xr:uid="{2FDDC585-9051-410F-AD0C-55CFAA112D62}"/>
    <cellStyle name="Normal 8 2 2 10 2 2" xfId="35165" xr:uid="{C30C643A-0469-44FE-A0C5-0A059FEEFEFF}"/>
    <cellStyle name="Normal 8 2 2 10 3" xfId="33496" xr:uid="{C8CA8A0A-D779-48B6-A917-CADB083B8AD3}"/>
    <cellStyle name="Normal 8 2 2 11" xfId="32284" xr:uid="{92135C8E-04B4-4B2C-BCCA-2C41412F05AD}"/>
    <cellStyle name="Normal 8 2 2 11 2" xfId="34787" xr:uid="{45216E16-1DFE-4A71-ABF4-F001DDDDF0D4}"/>
    <cellStyle name="Normal 8 2 2 12" xfId="33495" xr:uid="{A175A599-4DE7-439E-9391-35DE93DFE9B2}"/>
    <cellStyle name="Normal 8 2 2 13" xfId="30044" xr:uid="{7EB27308-5F80-494F-9EEC-C645A4CEE5C8}"/>
    <cellStyle name="Normal 8 2 2 14" xfId="35526" xr:uid="{4DC6C4B5-4630-4F5B-808E-8CD79276CF37}"/>
    <cellStyle name="Normal 8 2 2 2" xfId="28062" xr:uid="{2263DC1E-7BA8-4EF0-A53B-78F61B42E2DA}"/>
    <cellStyle name="Normal 8 2 2 2 2" xfId="30046" xr:uid="{F567BA5A-6575-4A31-AAE5-1800D5056308}"/>
    <cellStyle name="Normal 8 2 2 3" xfId="14836" xr:uid="{028EC744-8E8E-439E-A62B-5897F055A668}"/>
    <cellStyle name="Normal 8 2 2 4" xfId="30047" xr:uid="{D354E9B3-01D1-48E5-AC7F-9EBCBBF03CB5}"/>
    <cellStyle name="Normal 8 2 2 5" xfId="30048" xr:uid="{DA7AFBF4-A23F-4B72-90D9-551F9F7DCD18}"/>
    <cellStyle name="Normal 8 2 2 6" xfId="30049" xr:uid="{DB9DAB64-B088-4C9C-B7D4-CC6F736F9F21}"/>
    <cellStyle name="Normal 8 2 2 7" xfId="30050" xr:uid="{79C17341-9B1C-480A-A380-5A08266815EB}"/>
    <cellStyle name="Normal 8 2 2 8" xfId="30051" xr:uid="{3236B380-0D49-44F0-96D6-39076B5B3169}"/>
    <cellStyle name="Normal 8 2 2 8 2" xfId="30052" xr:uid="{6B010D02-F738-4E1F-940E-B640B3ACFFDF}"/>
    <cellStyle name="Normal 8 2 2 8 2 2" xfId="32663" xr:uid="{D4B68E67-1209-4FB6-8A8E-88DEBC4F8E7C}"/>
    <cellStyle name="Normal 8 2 2 8 2 2 2" xfId="35166" xr:uid="{8186424B-1768-4F01-B6D6-A3B9D6BADBE5}"/>
    <cellStyle name="Normal 8 2 2 8 2 3" xfId="33498" xr:uid="{25AD1686-9844-4B1B-AAAC-CBB850DC537F}"/>
    <cellStyle name="Normal 8 2 2 8 3" xfId="32285" xr:uid="{C039AB28-1F06-44AF-90A1-195AC35E02F8}"/>
    <cellStyle name="Normal 8 2 2 8 3 2" xfId="34788" xr:uid="{44D899DB-2622-4E5B-8F22-3633CA947F2F}"/>
    <cellStyle name="Normal 8 2 2 8 4" xfId="33497" xr:uid="{6DE1EE80-062A-4E93-9F36-FE5AFB3140EC}"/>
    <cellStyle name="Normal 8 2 2 9" xfId="30053" xr:uid="{E0C5439E-5287-4502-83DD-3002D1EE32DA}"/>
    <cellStyle name="Normal 8 2 2 9 2" xfId="30054" xr:uid="{2DBB1A82-AD25-4585-A514-ED729F81D1D6}"/>
    <cellStyle name="Normal 8 2 2 9 2 2" xfId="32664" xr:uid="{DC91124E-6584-4050-9376-AF1F4456589A}"/>
    <cellStyle name="Normal 8 2 2 9 2 2 2" xfId="35167" xr:uid="{3FA0118E-502A-4FBE-92F7-ECEF5A96FA23}"/>
    <cellStyle name="Normal 8 2 2 9 2 3" xfId="33500" xr:uid="{42BF267C-6A9B-4BAF-B4EE-48CF49833385}"/>
    <cellStyle name="Normal 8 2 2 9 3" xfId="32286" xr:uid="{F314CF8B-3387-47B6-9084-AA660ADE2103}"/>
    <cellStyle name="Normal 8 2 2 9 3 2" xfId="34789" xr:uid="{754EC90C-D81A-467D-8503-1DE1A57DD2AC}"/>
    <cellStyle name="Normal 8 2 2 9 4" xfId="33499" xr:uid="{08448A54-AD25-4F0F-B470-1A938A734174}"/>
    <cellStyle name="Normal 8 2 3" xfId="332" xr:uid="{9000E27C-E96D-4192-BADA-9278B9132313}"/>
    <cellStyle name="Normal 8 2 3 2" xfId="28089" xr:uid="{FD7235C8-4483-4E6A-A7DE-B1C0F5F5A296}"/>
    <cellStyle name="Normal 8 2 3 2 2" xfId="30057" xr:uid="{EF553714-032E-4718-A224-69E34DC948E5}"/>
    <cellStyle name="Normal 8 2 3 2 2 2" xfId="32666" xr:uid="{DA01937A-5C75-409E-B68C-57D0EBA493A9}"/>
    <cellStyle name="Normal 8 2 3 2 2 2 2" xfId="35169" xr:uid="{41EFFF98-2D0F-44BB-8FF4-B1D04F49BBD0}"/>
    <cellStyle name="Normal 8 2 3 2 2 3" xfId="33503" xr:uid="{B25BC410-0C5C-4425-8871-50E401573271}"/>
    <cellStyle name="Normal 8 2 3 2 3" xfId="32288" xr:uid="{EFF917CA-0DE9-432C-9D6D-2DBB16342F76}"/>
    <cellStyle name="Normal 8 2 3 2 3 2" xfId="34791" xr:uid="{07681EFF-C293-4DBA-B8D3-54EAE8C2E35D}"/>
    <cellStyle name="Normal 8 2 3 2 4" xfId="33502" xr:uid="{4E702B37-75F1-43DF-9287-CADDE059E0F0}"/>
    <cellStyle name="Normal 8 2 3 2 5" xfId="30056" xr:uid="{EAC8F985-8B3D-4549-8DF2-20486EA070F5}"/>
    <cellStyle name="Normal 8 2 3 3" xfId="14519" xr:uid="{57AE9881-89F9-47B0-8658-96E6E92D0025}"/>
    <cellStyle name="Normal 8 2 3 3 2" xfId="30059" xr:uid="{78477AA2-E5BF-4E8F-99C8-13E2A5C9FE91}"/>
    <cellStyle name="Normal 8 2 3 3 2 2" xfId="32667" xr:uid="{21997D54-9F5C-40ED-B53E-D1378C938A98}"/>
    <cellStyle name="Normal 8 2 3 3 2 2 2" xfId="35170" xr:uid="{9A3327B6-0F27-40AC-A7A9-1A174A4C43B2}"/>
    <cellStyle name="Normal 8 2 3 3 2 3" xfId="33505" xr:uid="{34DE80DC-D593-4FF8-9C56-12F0F4B90453}"/>
    <cellStyle name="Normal 8 2 3 3 3" xfId="32289" xr:uid="{6F69C5A5-CDAB-4CCB-91F5-29D9131317AE}"/>
    <cellStyle name="Normal 8 2 3 3 3 2" xfId="34792" xr:uid="{8F8F13D1-49B0-403C-91A7-083DA8F444EC}"/>
    <cellStyle name="Normal 8 2 3 3 4" xfId="33504" xr:uid="{318079EB-A8A6-4E8A-9E86-BC1D85C55927}"/>
    <cellStyle name="Normal 8 2 3 3 5" xfId="30058" xr:uid="{DBC00C61-84B9-45D3-97F1-0E7C0A0A148F}"/>
    <cellStyle name="Normal 8 2 3 4" xfId="30060" xr:uid="{A70AC5E0-4F4E-477E-BC90-FC8755AD4D27}"/>
    <cellStyle name="Normal 8 2 3 4 2" xfId="32665" xr:uid="{AC3505FE-D2B1-4DBB-BF85-6C8DDBE91106}"/>
    <cellStyle name="Normal 8 2 3 4 2 2" xfId="35168" xr:uid="{3C749AE5-D267-4C31-9C53-D4485842D000}"/>
    <cellStyle name="Normal 8 2 3 4 3" xfId="33506" xr:uid="{D30CF588-079D-4D49-BBE1-2C5C276903D1}"/>
    <cellStyle name="Normal 8 2 3 5" xfId="32287" xr:uid="{D3D561FF-2A81-4EE6-901D-07826EE4013E}"/>
    <cellStyle name="Normal 8 2 3 5 2" xfId="34790" xr:uid="{68A32521-C2F8-4A81-959D-2F2858F00137}"/>
    <cellStyle name="Normal 8 2 3 6" xfId="33501" xr:uid="{FE48995B-809D-4332-9D4D-0F8A109C5511}"/>
    <cellStyle name="Normal 8 2 3 7" xfId="30055" xr:uid="{8DE2695F-9B0B-4864-B2FF-1971A25B8CFC}"/>
    <cellStyle name="Normal 8 2 3 8" xfId="35558" xr:uid="{3D604132-F464-4B3F-92DC-3DD272AD68E1}"/>
    <cellStyle name="Normal 8 2 4" xfId="28018" xr:uid="{1E3D4A34-FEAC-4CAE-A729-885875C93F87}"/>
    <cellStyle name="Normal 8 2 4 2" xfId="30062" xr:uid="{5BA80D83-C913-4779-A796-564AC45371C7}"/>
    <cellStyle name="Normal 8 2 4 2 2" xfId="30063" xr:uid="{E3AEA8AC-27AF-4B11-B18E-FBE7414B5269}"/>
    <cellStyle name="Normal 8 2 4 2 2 2" xfId="32669" xr:uid="{5353CFCC-971F-4408-85F6-3BF5BC50E4C6}"/>
    <cellStyle name="Normal 8 2 4 2 2 2 2" xfId="35172" xr:uid="{AB329692-EED1-4F3A-8816-4C59FA2817EB}"/>
    <cellStyle name="Normal 8 2 4 2 2 3" xfId="33509" xr:uid="{E8A593D4-EA7C-4A91-BC94-4834ADA82E59}"/>
    <cellStyle name="Normal 8 2 4 2 3" xfId="32291" xr:uid="{1003DBAC-6F92-41F0-8AD4-EE6F450D6BA4}"/>
    <cellStyle name="Normal 8 2 4 2 3 2" xfId="34794" xr:uid="{7260C833-4A7A-4781-9F40-8CB1CA81038C}"/>
    <cellStyle name="Normal 8 2 4 2 4" xfId="33508" xr:uid="{D6C0AACE-A5B5-42F0-8562-1A15227E6B78}"/>
    <cellStyle name="Normal 8 2 4 3" xfId="30064" xr:uid="{DB78ABA9-28AB-4B56-8AC6-3224C8C99C4F}"/>
    <cellStyle name="Normal 8 2 4 3 2" xfId="30065" xr:uid="{9F7A426C-028D-4BD0-9FDA-67EB0E074F8D}"/>
    <cellStyle name="Normal 8 2 4 3 2 2" xfId="32670" xr:uid="{B7FD8D14-195E-4A69-B626-81FB8265A735}"/>
    <cellStyle name="Normal 8 2 4 3 2 2 2" xfId="35173" xr:uid="{EC435F8C-2B2F-4A59-A9CB-3AA7C00D43BE}"/>
    <cellStyle name="Normal 8 2 4 3 2 3" xfId="33511" xr:uid="{D6C967B6-B283-4F9E-ADC6-2584D2F25699}"/>
    <cellStyle name="Normal 8 2 4 3 3" xfId="32292" xr:uid="{CB2776E6-F897-4C44-BAB0-C45F6750247C}"/>
    <cellStyle name="Normal 8 2 4 3 3 2" xfId="34795" xr:uid="{50A645EC-E2B6-49F6-BEA7-9D625BC846F3}"/>
    <cellStyle name="Normal 8 2 4 3 4" xfId="33510" xr:uid="{4B10283E-295F-4B6E-A6B5-DEC110CB0367}"/>
    <cellStyle name="Normal 8 2 4 4" xfId="30066" xr:uid="{3169FBE8-4674-4DD0-98F7-000BC0C5124D}"/>
    <cellStyle name="Normal 8 2 4 4 2" xfId="32668" xr:uid="{BFB6652A-F2AD-4EF3-9CB0-30B597FAF811}"/>
    <cellStyle name="Normal 8 2 4 4 2 2" xfId="35171" xr:uid="{9BB928BC-BBEA-4D85-867E-5A7AB98EB88F}"/>
    <cellStyle name="Normal 8 2 4 4 3" xfId="33512" xr:uid="{D86915D1-D077-49E7-B0F8-FF02E795CDBA}"/>
    <cellStyle name="Normal 8 2 4 5" xfId="32290" xr:uid="{14334E4F-5DE2-4252-8EA7-633F05A421CD}"/>
    <cellStyle name="Normal 8 2 4 5 2" xfId="34793" xr:uid="{D89EA8BC-6E88-4CC3-9F45-D6ABD1CF8F15}"/>
    <cellStyle name="Normal 8 2 4 6" xfId="33507" xr:uid="{C923467C-668D-48C9-B61A-78FA759E9BCF}"/>
    <cellStyle name="Normal 8 2 4 7" xfId="30061" xr:uid="{51F7CA5A-FA1E-4B2E-A595-A6ADB8EAC0D3}"/>
    <cellStyle name="Normal 8 2 5" xfId="1069" xr:uid="{5228E2DD-8F98-4861-85F1-7F999CB7044C}"/>
    <cellStyle name="Normal 8 2 5 2" xfId="30068" xr:uid="{EF66E76E-A648-418C-AA62-944F2AD3DFC6}"/>
    <cellStyle name="Normal 8 2 5 2 2" xfId="30069" xr:uid="{F25F0DCC-5595-4779-BE36-5C54C9434CD2}"/>
    <cellStyle name="Normal 8 2 5 2 2 2" xfId="32672" xr:uid="{DA780CD2-220B-4142-AC48-D5434871B082}"/>
    <cellStyle name="Normal 8 2 5 2 2 2 2" xfId="35175" xr:uid="{98D3D41F-DFB6-4019-BDA7-E403188B00A4}"/>
    <cellStyle name="Normal 8 2 5 2 2 3" xfId="32852" xr:uid="{03859B5B-9442-4EF2-9E72-59DCAC861331}"/>
    <cellStyle name="Normal 8 2 5 2 2 3 2" xfId="35342" xr:uid="{D4818E2E-CB06-4F4D-992A-260A09274759}"/>
    <cellStyle name="Normal 8 2 5 2 2 4" xfId="33515" xr:uid="{B457A690-D6FA-48C8-9B26-1AC5B2753886}"/>
    <cellStyle name="Normal 8 2 5 2 3" xfId="32294" xr:uid="{FC9982C0-6FCA-40A4-A436-D0E14C8BE12A}"/>
    <cellStyle name="Normal 8 2 5 2 3 2" xfId="34797" xr:uid="{3DDB3307-0235-4027-BFD7-9741551A60DD}"/>
    <cellStyle name="Normal 8 2 5 2 4" xfId="32811" xr:uid="{8D365D0F-3D02-47CD-81C6-5430FEF07E9A}"/>
    <cellStyle name="Normal 8 2 5 2 4 2" xfId="35308" xr:uid="{0BBE1ED5-23DC-4499-B95F-C01AF97DBF43}"/>
    <cellStyle name="Normal 8 2 5 2 5" xfId="33514" xr:uid="{5C5702EB-E4AD-4CF6-A741-FBFDD4677ED4}"/>
    <cellStyle name="Normal 8 2 5 3" xfId="30070" xr:uid="{EE1B122B-25DB-407A-BF7B-A04F29096F75}"/>
    <cellStyle name="Normal 8 2 5 3 2" xfId="30071" xr:uid="{C47FD3BF-747B-400A-9957-69A0895C5E0A}"/>
    <cellStyle name="Normal 8 2 5 3 2 2" xfId="32673" xr:uid="{14FCF577-B418-4726-9747-23DD727CD520}"/>
    <cellStyle name="Normal 8 2 5 3 2 2 2" xfId="35176" xr:uid="{AE241A64-CDAC-4761-A801-51CBAD9EF772}"/>
    <cellStyle name="Normal 8 2 5 3 2 3" xfId="33517" xr:uid="{69FED654-D357-47A3-A617-AC999264479A}"/>
    <cellStyle name="Normal 8 2 5 3 3" xfId="32295" xr:uid="{E87703C6-4A54-4E9D-A4A6-024A348E1AB7}"/>
    <cellStyle name="Normal 8 2 5 3 3 2" xfId="34798" xr:uid="{A0236226-F9BF-4EF2-8787-99B347BA3B17}"/>
    <cellStyle name="Normal 8 2 5 3 4" xfId="33516" xr:uid="{910BC1F4-B7BE-414B-A31E-F8F6DEBF7D40}"/>
    <cellStyle name="Normal 8 2 5 4" xfId="30072" xr:uid="{835901C7-E667-4061-B652-D4A73AD39164}"/>
    <cellStyle name="Normal 8 2 5 4 2" xfId="32671" xr:uid="{5B26DA43-B325-46B8-B271-E1B827F3C364}"/>
    <cellStyle name="Normal 8 2 5 4 2 2" xfId="35174" xr:uid="{393DA792-AC1E-4E72-AEE1-844F12E5E527}"/>
    <cellStyle name="Normal 8 2 5 4 3" xfId="33518" xr:uid="{AF706137-B929-4C04-8B57-06D655D90F12}"/>
    <cellStyle name="Normal 8 2 5 5" xfId="32293" xr:uid="{92A82293-5F6A-4263-8685-8B3C09CD2931}"/>
    <cellStyle name="Normal 8 2 5 5 2" xfId="34796" xr:uid="{A1DF32E2-6D85-40A3-99FB-A70EA0440A9F}"/>
    <cellStyle name="Normal 8 2 5 6" xfId="32802" xr:uid="{CF87FAD8-7DB5-4660-BA81-AEE47E52770A}"/>
    <cellStyle name="Normal 8 2 5 7" xfId="33513" xr:uid="{299A1DDD-C15B-4FF2-9D5F-167FA4530D42}"/>
    <cellStyle name="Normal 8 2 5 8" xfId="30067" xr:uid="{BEFA1AD5-9691-46D9-AD53-BE5815F08E06}"/>
    <cellStyle name="Normal 8 2 6" xfId="30073" xr:uid="{69EC41A5-2435-450C-8F58-7D9A9F38BCA7}"/>
    <cellStyle name="Normal 8 2 6 2" xfId="30074" xr:uid="{E91FF79B-6D2A-4997-9B02-E78A3BD397A4}"/>
    <cellStyle name="Normal 8 2 6 2 2" xfId="30075" xr:uid="{DA4B45D7-3F99-4649-A170-43107650DBB2}"/>
    <cellStyle name="Normal 8 2 6 2 2 2" xfId="32675" xr:uid="{57DF3AA8-69DD-438C-9334-4B2EBFB37013}"/>
    <cellStyle name="Normal 8 2 6 2 2 2 2" xfId="35178" xr:uid="{060DE832-600C-45A3-96EA-7B7AFC03D1A7}"/>
    <cellStyle name="Normal 8 2 6 2 2 3" xfId="33521" xr:uid="{173FDCDD-9448-450E-9777-7A647F16E8C6}"/>
    <cellStyle name="Normal 8 2 6 2 3" xfId="32297" xr:uid="{3C95E65D-050C-41E3-8ADE-33B69402810E}"/>
    <cellStyle name="Normal 8 2 6 2 3 2" xfId="34800" xr:uid="{CE0DD6A8-91C7-471F-AA9E-C88796E57B38}"/>
    <cellStyle name="Normal 8 2 6 2 4" xfId="33520" xr:uid="{AF6F5D97-5D49-4249-8318-F4CDB32A9C54}"/>
    <cellStyle name="Normal 8 2 6 3" xfId="30076" xr:uid="{76BE68E3-04B3-4FFC-9295-9DF671ABE93D}"/>
    <cellStyle name="Normal 8 2 6 3 2" xfId="30077" xr:uid="{89E70D47-0CFF-4F36-8319-B0F5F9EBE76A}"/>
    <cellStyle name="Normal 8 2 6 3 2 2" xfId="32676" xr:uid="{CD0A2342-4581-4C44-8A46-8B52CF2DF822}"/>
    <cellStyle name="Normal 8 2 6 3 2 2 2" xfId="35179" xr:uid="{844B35B0-3C42-4689-B00F-98F21F7AD8F7}"/>
    <cellStyle name="Normal 8 2 6 3 2 3" xfId="33523" xr:uid="{C427DBAE-6412-4FFB-BFFB-000E50A4C0EC}"/>
    <cellStyle name="Normal 8 2 6 3 3" xfId="32298" xr:uid="{DCBC727B-0D27-4704-9CFE-9C51D06E4CE2}"/>
    <cellStyle name="Normal 8 2 6 3 3 2" xfId="34801" xr:uid="{97F5195E-33E8-402C-B78A-0E82CE78198C}"/>
    <cellStyle name="Normal 8 2 6 3 4" xfId="33522" xr:uid="{71032DF2-EC2E-4E66-B194-223FD7534929}"/>
    <cellStyle name="Normal 8 2 6 4" xfId="30078" xr:uid="{92CE00E1-1D16-4FAE-99BB-DCF76EA69A12}"/>
    <cellStyle name="Normal 8 2 6 4 2" xfId="32674" xr:uid="{3F9BBAFE-D722-4E96-AD92-BEA27E2B986A}"/>
    <cellStyle name="Normal 8 2 6 4 2 2" xfId="35177" xr:uid="{1CFBA188-2584-4AD9-87FC-B67878D75F0E}"/>
    <cellStyle name="Normal 8 2 6 4 3" xfId="33524" xr:uid="{EA760E6F-01B3-4816-9B4C-75ADA36FCE91}"/>
    <cellStyle name="Normal 8 2 6 5" xfId="32296" xr:uid="{963918E6-5B85-49D7-B05B-9788FD379730}"/>
    <cellStyle name="Normal 8 2 6 5 2" xfId="34799" xr:uid="{FB95A72B-1663-449C-8A4E-1125B6DBB95E}"/>
    <cellStyle name="Normal 8 2 6 6" xfId="33519" xr:uid="{33F3FF04-7766-49BF-8963-C92F8368D478}"/>
    <cellStyle name="Normal 8 2 7" xfId="30079" xr:uid="{58CC1E5A-F713-48F5-A43D-F8F652A06001}"/>
    <cellStyle name="Normal 8 2 7 2" xfId="30080" xr:uid="{38DFCEEB-6493-48E9-9A0B-C9C823835332}"/>
    <cellStyle name="Normal 8 2 7 2 2" xfId="30081" xr:uid="{05F4FD83-47A8-4BA5-9E54-B9030E7C3B59}"/>
    <cellStyle name="Normal 8 2 7 2 2 2" xfId="32678" xr:uid="{CF7C9191-BAE2-40A1-9160-341727CA6AC3}"/>
    <cellStyle name="Normal 8 2 7 2 2 2 2" xfId="35181" xr:uid="{C5CB5069-CD34-40C7-A574-DBE84144DFAC}"/>
    <cellStyle name="Normal 8 2 7 2 2 3" xfId="33527" xr:uid="{38BA7D2F-C2A5-4DF1-90C1-04B0F7EF13AC}"/>
    <cellStyle name="Normal 8 2 7 2 3" xfId="32300" xr:uid="{11135824-FEB5-4E88-BFF3-D60AA34AB6EC}"/>
    <cellStyle name="Normal 8 2 7 2 3 2" xfId="34803" xr:uid="{3F82EA30-014E-4835-B220-425F8BFD53E4}"/>
    <cellStyle name="Normal 8 2 7 2 4" xfId="33526" xr:uid="{491D8ED1-C300-4A2B-8DCD-B81D4E48FA64}"/>
    <cellStyle name="Normal 8 2 7 3" xfId="30082" xr:uid="{E62620AD-715F-4253-ACC4-7B0796DCF445}"/>
    <cellStyle name="Normal 8 2 7 3 2" xfId="30083" xr:uid="{CD55CCA9-5369-49A4-BDF0-0DDFF78E6F40}"/>
    <cellStyle name="Normal 8 2 7 3 2 2" xfId="32679" xr:uid="{E769C0BC-D5D9-4B82-BD69-93D06D549EF2}"/>
    <cellStyle name="Normal 8 2 7 3 2 2 2" xfId="35182" xr:uid="{BDE15B89-23CD-4AAF-8D63-A0F0994DE870}"/>
    <cellStyle name="Normal 8 2 7 3 2 3" xfId="33529" xr:uid="{F28B37E1-2B1A-4C51-AB38-C673C266603F}"/>
    <cellStyle name="Normal 8 2 7 3 3" xfId="32301" xr:uid="{4EBC780E-7299-455C-A6E4-D9A67A250B04}"/>
    <cellStyle name="Normal 8 2 7 3 3 2" xfId="34804" xr:uid="{254CFEBF-2C3E-44E5-A70A-7E7DA78774A1}"/>
    <cellStyle name="Normal 8 2 7 3 4" xfId="33528" xr:uid="{D8F13514-5436-4E70-9E23-0972E64FDBBA}"/>
    <cellStyle name="Normal 8 2 7 4" xfId="30084" xr:uid="{93036BC3-6C88-44CD-A97F-64553762C32E}"/>
    <cellStyle name="Normal 8 2 7 4 2" xfId="32677" xr:uid="{06F42914-DEA0-4CBA-8283-941943D045A8}"/>
    <cellStyle name="Normal 8 2 7 4 2 2" xfId="35180" xr:uid="{A8D499BB-5294-4C72-A647-D9DC87D9267B}"/>
    <cellStyle name="Normal 8 2 7 4 3" xfId="33530" xr:uid="{B5A6EE9B-1DD1-4F2C-8675-2E95C8E492B5}"/>
    <cellStyle name="Normal 8 2 7 5" xfId="32299" xr:uid="{0F439EB0-F3C7-4AA9-923F-A34E87EDEA86}"/>
    <cellStyle name="Normal 8 2 7 5 2" xfId="34802" xr:uid="{D478DB85-6685-46F9-9007-E22E7E77D871}"/>
    <cellStyle name="Normal 8 2 7 6" xfId="33525" xr:uid="{B754869F-E1FA-43EE-AE83-38D77E8DDD27}"/>
    <cellStyle name="Normal 8 2 8" xfId="32868" xr:uid="{B4DD0270-A185-4F03-A7D9-F02500EEB17A}"/>
    <cellStyle name="Normal 8 2 8 2" xfId="35358" xr:uid="{0DA20625-D69D-40D8-A8B4-AF18097B7699}"/>
    <cellStyle name="Normal 8 2 9" xfId="35481" xr:uid="{62646102-6BA0-483E-8463-192E7C8CFBB7}"/>
    <cellStyle name="Normal 8 20" xfId="31129" xr:uid="{7862849C-8B04-4092-BCD1-4EAF89AF2073}"/>
    <cellStyle name="Normal 8 20 2" xfId="34048" xr:uid="{63693D6D-6018-476E-8BFA-3BF3A0873A37}"/>
    <cellStyle name="Normal 8 21" xfId="31170" xr:uid="{7EF605C9-EDAB-4C16-B444-9E04392B1CEF}"/>
    <cellStyle name="Normal 8 21 2" xfId="31815" xr:uid="{21671664-AAE0-4C0F-9484-1CF069B14803}"/>
    <cellStyle name="Normal 8 22" xfId="31922" xr:uid="{0FA0DFED-C2D5-4534-A768-FD3C5D6E1A0A}"/>
    <cellStyle name="Normal 8 23" xfId="32281" xr:uid="{EF181BD5-D1C2-4AC6-B9B8-E87533F9C283}"/>
    <cellStyle name="Normal 8 23 2" xfId="34784" xr:uid="{7803E298-2F8D-43C1-80CA-4C0A0CC69708}"/>
    <cellStyle name="Normal 8 24" xfId="32833" xr:uid="{3AEEF4D4-28F4-4843-8424-38EDE4AF4145}"/>
    <cellStyle name="Normal 8 24 2" xfId="35324" xr:uid="{525C8C88-0B23-4C08-9E52-917C5D3AF11F}"/>
    <cellStyle name="Normal 8 25" xfId="29068" xr:uid="{D16F3CDB-D234-4971-949F-9688185A0DB2}"/>
    <cellStyle name="Normal 8 26" xfId="35462" xr:uid="{FCB20A0B-E7F2-4725-90DF-3EC0669EE0E3}"/>
    <cellStyle name="Normal 8 3" xfId="318" xr:uid="{16B6EA2E-EEAC-4852-BA89-E6680AD3A513}"/>
    <cellStyle name="Normal 8 3 10" xfId="16748" xr:uid="{079BD7BB-FD55-47A4-884F-17ECE1197DFB}"/>
    <cellStyle name="Normal 8 3 11" xfId="28078" xr:uid="{DA1CC797-017F-4569-85F7-101D3CF03BED}"/>
    <cellStyle name="Normal 8 3 12" xfId="30085" xr:uid="{38CE2648-C10D-4B12-8932-5AFBCF98AD49}"/>
    <cellStyle name="Normal 8 3 13" xfId="35544" xr:uid="{51B60872-6310-452A-ACF0-D9F09EADE8B2}"/>
    <cellStyle name="Normal 8 3 2" xfId="390" xr:uid="{C9365BF0-10A6-4F11-A2A8-E33ED87E21B7}"/>
    <cellStyle name="Normal 8 3 2 2" xfId="5877" xr:uid="{24889750-AC4C-43CA-AD10-8186C6944B72}"/>
    <cellStyle name="Normal 8 3 2 2 2" xfId="11427" xr:uid="{77303B03-DFBD-4C0C-849A-D09B08C7A0F3}"/>
    <cellStyle name="Normal 8 3 2 3" xfId="12825" xr:uid="{4F18467F-205D-4159-898C-3345D768472D}"/>
    <cellStyle name="Normal 8 3 2 4" xfId="9063" xr:uid="{0542AE04-FEF4-42C2-AD20-6636174ADA61}"/>
    <cellStyle name="Normal 8 3 2 5" xfId="7464" xr:uid="{4A41A263-39FA-4FD6-96FA-9ADE5E1E2BE7}"/>
    <cellStyle name="Normal 8 3 2 6" xfId="13507" xr:uid="{46EA1F87-F078-42E4-B6D8-021CE976C619}"/>
    <cellStyle name="Normal 8 3 2 7" xfId="17368" xr:uid="{4DE1A3DB-3E81-4C67-8203-D26330FF91D2}"/>
    <cellStyle name="Normal 8 3 3" xfId="763" xr:uid="{131E7EDE-000A-429C-801E-54F0AEDEC776}"/>
    <cellStyle name="Normal 8 3 3 2" xfId="6321" xr:uid="{A250865A-DAB4-4F3D-8646-254DEE2104A1}"/>
    <cellStyle name="Normal 8 3 3 2 2" xfId="11871" xr:uid="{F4BA5C0A-AAA8-428F-A212-287FDC2F9AE2}"/>
    <cellStyle name="Normal 8 3 3 3" xfId="13275" xr:uid="{161EE0FB-DB09-4223-9B95-93C05070C89E}"/>
    <cellStyle name="Normal 8 3 3 4" xfId="9604" xr:uid="{B8044139-88E9-47BB-B077-6A2582EB013D}"/>
    <cellStyle name="Normal 8 3 3 5" xfId="8030" xr:uid="{3B80889B-0106-4E18-908C-D356EC19D08F}"/>
    <cellStyle name="Normal 8 3 3 6" xfId="13581" xr:uid="{79B683E2-5D02-47EC-89EE-210326EDB147}"/>
    <cellStyle name="Normal 8 3 3 7" xfId="17935" xr:uid="{10EE4EF4-E9ED-4B6E-B0C1-BFE54C6A720B}"/>
    <cellStyle name="Normal 8 3 4" xfId="5420" xr:uid="{53B92762-FE82-4476-99F6-4458F018653D}"/>
    <cellStyle name="Normal 8 3 4 2" xfId="10970" xr:uid="{F7559A5C-15AC-4ADF-9E24-FA8FA5EC2770}"/>
    <cellStyle name="Normal 8 3 5" xfId="12356" xr:uid="{721B39D6-3DE6-49DE-B812-9BB02183F489}"/>
    <cellStyle name="Normal 8 3 6" xfId="8476" xr:uid="{28A0D4DC-ABED-49A2-99E8-A6945DE949D8}"/>
    <cellStyle name="Normal 8 3 7" xfId="6854" xr:uid="{20172ABB-FD20-4BE0-AE25-83CF170D986B}"/>
    <cellStyle name="Normal 8 3 8" xfId="13421" xr:uid="{EE694BF8-F8B2-48A6-88E3-4DAD136D088F}"/>
    <cellStyle name="Normal 8 3 9" xfId="14793" xr:uid="{176C7126-480E-40A4-BE83-572C00F02435}"/>
    <cellStyle name="Normal 8 4" xfId="286" xr:uid="{895A9E34-A5A1-4F5E-8609-B7D7016F8974}"/>
    <cellStyle name="Normal 8 4 10" xfId="28052" xr:uid="{62CDB07B-59D0-4E6E-9AE6-BADDD4DF78A8}"/>
    <cellStyle name="Normal 8 4 11" xfId="30086" xr:uid="{C8C7A9BE-A5D9-4144-A63D-6FE0AA26B12E}"/>
    <cellStyle name="Normal 8 4 12" xfId="35514" xr:uid="{2F8BE103-7481-4962-AD11-F8B97519E8C7}"/>
    <cellStyle name="Normal 8 4 2" xfId="3487" xr:uid="{F6D0E08D-9D81-41E6-8C18-CA631E6615BF}"/>
    <cellStyle name="Normal 8 4 2 10" xfId="32302" xr:uid="{F4C11596-0712-4388-AD17-971CECD8770D}"/>
    <cellStyle name="Normal 8 4 2 10 2" xfId="34805" xr:uid="{FE1ACDC4-A9DA-40C6-B7A3-C7D8AE046B99}"/>
    <cellStyle name="Normal 8 4 2 11" xfId="33531" xr:uid="{4932E07D-0E16-4B48-B1C4-B0F8E6113D03}"/>
    <cellStyle name="Normal 8 4 2 2" xfId="5878" xr:uid="{08EBF51D-6AEE-4AEF-80FE-EF8B5388E008}"/>
    <cellStyle name="Normal 8 4 2 2 2" xfId="11428" xr:uid="{29330519-EC34-4B94-9B73-9464AD63FD9A}"/>
    <cellStyle name="Normal 8 4 2 2 2 2" xfId="30088" xr:uid="{E9D33BD6-F9DD-4F20-BA05-995B1A262651}"/>
    <cellStyle name="Normal 8 4 2 2 2 3" xfId="30089" xr:uid="{5DC36C61-80C5-4618-BD19-D9B9953AE8A9}"/>
    <cellStyle name="Normal 8 4 2 2 2 3 2" xfId="30090" xr:uid="{2B92E1EE-0FBB-41A6-A8EA-DE094CBC5904}"/>
    <cellStyle name="Normal 8 4 2 2 2 3 2 2" xfId="32682" xr:uid="{CFC7F762-06FE-4035-85CE-BA380D855C07}"/>
    <cellStyle name="Normal 8 4 2 2 2 3 2 2 2" xfId="35185" xr:uid="{C7FC19EA-73F1-4FB5-9AB0-4FCB2D780374}"/>
    <cellStyle name="Normal 8 4 2 2 2 3 2 3" xfId="33534" xr:uid="{55D4C6DB-A57C-4C73-B153-C23FE9A4C35B}"/>
    <cellStyle name="Normal 8 4 2 2 2 3 3" xfId="32304" xr:uid="{6DA07C76-8272-4C8D-8762-69CEFECF1D0E}"/>
    <cellStyle name="Normal 8 4 2 2 2 3 3 2" xfId="34807" xr:uid="{E51AC916-A25D-47FA-8510-ED042F262E00}"/>
    <cellStyle name="Normal 8 4 2 2 2 3 4" xfId="33533" xr:uid="{EA487DDA-9585-4BB5-8433-8C8241FBD146}"/>
    <cellStyle name="Normal 8 4 2 2 2 4" xfId="30091" xr:uid="{E5081A4E-CB6D-46DB-B39B-1811C84C059A}"/>
    <cellStyle name="Normal 8 4 2 2 2 4 2" xfId="30092" xr:uid="{FC09A174-8836-44FD-BA56-CF980F7AE69D}"/>
    <cellStyle name="Normal 8 4 2 2 2 4 2 2" xfId="32683" xr:uid="{D2710EF8-001F-48E2-884B-680233EE746B}"/>
    <cellStyle name="Normal 8 4 2 2 2 4 2 2 2" xfId="35186" xr:uid="{AE7FC3A8-A72C-45CD-AB5D-A325D0CD90EC}"/>
    <cellStyle name="Normal 8 4 2 2 2 4 2 3" xfId="33536" xr:uid="{892184EE-3DAF-4A50-9752-026E11BF3302}"/>
    <cellStyle name="Normal 8 4 2 2 2 4 3" xfId="32305" xr:uid="{E009320C-1563-415C-A5B3-5F7E21FBACCE}"/>
    <cellStyle name="Normal 8 4 2 2 2 4 3 2" xfId="34808" xr:uid="{323F749B-76FA-4222-BC79-2B40CA83DE75}"/>
    <cellStyle name="Normal 8 4 2 2 2 4 4" xfId="33535" xr:uid="{74917126-E563-43B1-8C62-EBD267A0D22E}"/>
    <cellStyle name="Normal 8 4 2 2 2 5" xfId="30093" xr:uid="{7A7DE388-05CC-4EC8-A899-07924B8FBB23}"/>
    <cellStyle name="Normal 8 4 2 2 2 5 2" xfId="32681" xr:uid="{6AC46434-A2C5-4CFA-A382-ADC6224AF617}"/>
    <cellStyle name="Normal 8 4 2 2 2 5 2 2" xfId="35184" xr:uid="{0BEE2F08-1AA0-4F13-B1DF-0434543E0446}"/>
    <cellStyle name="Normal 8 4 2 2 2 5 3" xfId="33537" xr:uid="{B45E957E-705C-4CD8-A2F5-1775036C32E0}"/>
    <cellStyle name="Normal 8 4 2 2 2 6" xfId="32303" xr:uid="{E0BA4E0B-F3E2-4115-9F4D-E059429CE9DC}"/>
    <cellStyle name="Normal 8 4 2 2 2 6 2" xfId="34806" xr:uid="{A4B68A9E-5A98-4EE0-A982-B98EC24ECDDD}"/>
    <cellStyle name="Normal 8 4 2 2 2 7" xfId="33532" xr:uid="{A53CE217-FBBF-4217-9616-CA1CCD6F74D7}"/>
    <cellStyle name="Normal 8 4 2 2 3" xfId="30087" xr:uid="{C5027173-8D1C-4701-90AB-6EC6C3E48D0E}"/>
    <cellStyle name="Normal 8 4 2 3" xfId="12826" xr:uid="{F8EF2666-5FF1-4F87-AA70-12E93BF07B0E}"/>
    <cellStyle name="Normal 8 4 2 3 2" xfId="30094" xr:uid="{6BCA8D5B-1C8A-491F-9D02-B7D8A97A3A99}"/>
    <cellStyle name="Normal 8 4 2 4" xfId="9064" xr:uid="{8AD27E18-2651-4754-A9C5-9AC4914B8B1C}"/>
    <cellStyle name="Normal 8 4 2 4 2" xfId="30095" xr:uid="{7DAE4B67-8826-480B-8C48-7BF7CC53CABA}"/>
    <cellStyle name="Normal 8 4 2 5" xfId="7465" xr:uid="{9B8B5E65-A723-4A9F-9025-1F7913EB770A}"/>
    <cellStyle name="Normal 8 4 2 5 2" xfId="30096" xr:uid="{F47B621A-04CF-414C-B8D1-574941CF7260}"/>
    <cellStyle name="Normal 8 4 2 6" xfId="13508" xr:uid="{7368D52A-1243-473E-BE6C-CECDE4AD5FF6}"/>
    <cellStyle name="Normal 8 4 2 6 2" xfId="30097" xr:uid="{979B20A3-DD0F-4F13-ABC3-A974BB292930}"/>
    <cellStyle name="Normal 8 4 2 7" xfId="17369" xr:uid="{C78250F8-1F7C-4824-8B5A-90012D379D2E}"/>
    <cellStyle name="Normal 8 4 2 7 2" xfId="30098" xr:uid="{2B36481E-4EA8-4586-84D0-4FDA743922BE}"/>
    <cellStyle name="Normal 8 4 2 7 2 2" xfId="32684" xr:uid="{AFB0CCBD-5FF0-44C0-9D33-A9DED732405F}"/>
    <cellStyle name="Normal 8 4 2 7 2 2 2" xfId="35187" xr:uid="{B42183A3-9280-49ED-86DB-4B13E0CB5CCE}"/>
    <cellStyle name="Normal 8 4 2 7 2 3" xfId="33539" xr:uid="{7C853E78-A1E6-45AD-A0D1-384773BA3151}"/>
    <cellStyle name="Normal 8 4 2 7 3" xfId="32306" xr:uid="{0E9D2ECA-30DD-4DCF-BADD-5F546212B77F}"/>
    <cellStyle name="Normal 8 4 2 7 3 2" xfId="34809" xr:uid="{6ABAE220-FD55-460A-AD13-2CCE7CFA2C79}"/>
    <cellStyle name="Normal 8 4 2 7 4" xfId="33538" xr:uid="{ED173ED1-9271-4AD2-B6CE-A17E05C2BB55}"/>
    <cellStyle name="Normal 8 4 2 8" xfId="30099" xr:uid="{7DD87292-F36C-42E3-AAE4-CE21E8518891}"/>
    <cellStyle name="Normal 8 4 2 8 2" xfId="30100" xr:uid="{32255657-5D2D-4342-BD7A-A34B418B3167}"/>
    <cellStyle name="Normal 8 4 2 8 2 2" xfId="32685" xr:uid="{32C0D117-E161-4CE1-A507-6D2300EF4108}"/>
    <cellStyle name="Normal 8 4 2 8 2 2 2" xfId="35188" xr:uid="{982EF6EC-5D6B-4F78-932D-A2D6A9594BF9}"/>
    <cellStyle name="Normal 8 4 2 8 2 3" xfId="33541" xr:uid="{B8F76C53-D8AF-41EA-823E-6EAF372EA055}"/>
    <cellStyle name="Normal 8 4 2 8 3" xfId="32307" xr:uid="{D6B647E1-7300-43AF-85BC-66C8A1792B33}"/>
    <cellStyle name="Normal 8 4 2 8 3 2" xfId="34810" xr:uid="{D78A1116-2CDD-4E8B-B77E-A7B59FC860FD}"/>
    <cellStyle name="Normal 8 4 2 8 4" xfId="33540" xr:uid="{E98159EB-36F0-4B71-91C1-4CD47ABB2894}"/>
    <cellStyle name="Normal 8 4 2 9" xfId="30101" xr:uid="{FC95B661-FC82-446B-97B8-2A0E100B619F}"/>
    <cellStyle name="Normal 8 4 2 9 2" xfId="32680" xr:uid="{085D6846-687A-4EF7-9A7B-FD680AD7E260}"/>
    <cellStyle name="Normal 8 4 2 9 2 2" xfId="35183" xr:uid="{4B10BB61-3064-4E8D-A61D-506BA0085A03}"/>
    <cellStyle name="Normal 8 4 2 9 3" xfId="33542" xr:uid="{8E03438C-46FA-4004-9318-3C2021BEE6E5}"/>
    <cellStyle name="Normal 8 4 3" xfId="191" xr:uid="{D86E2D84-9F73-4DE0-B81D-18FD9CD76EC9}"/>
    <cellStyle name="Normal 8 4 3 2" xfId="140" xr:uid="{9B39093E-A68C-44D1-8755-23AB1A8BBA82}"/>
    <cellStyle name="Normal 8 4 3 2 2" xfId="11872" xr:uid="{2A7B87FF-EB7A-4D5F-B1E7-78BA6DF1C09D}"/>
    <cellStyle name="Normal 8 4 3 2 2 2" xfId="30103" xr:uid="{628622B7-7262-4328-A6B8-D080C5B1E6E0}"/>
    <cellStyle name="Normal 8 4 3 2 2 2 2" xfId="30104" xr:uid="{E41E52DB-7144-4BB6-AC3D-CB33D4272A67}"/>
    <cellStyle name="Normal 8 4 3 2 2 2 2 2" xfId="32688" xr:uid="{BD5430AC-7FFC-4DBD-9B30-593263A08C22}"/>
    <cellStyle name="Normal 8 4 3 2 2 2 2 2 2" xfId="35191" xr:uid="{D981328D-408A-4273-A688-1EA11B662C8F}"/>
    <cellStyle name="Normal 8 4 3 2 2 2 2 3" xfId="33545" xr:uid="{9F26CB16-13BF-4A75-9655-56B30CBC8E14}"/>
    <cellStyle name="Normal 8 4 3 2 2 2 3" xfId="32309" xr:uid="{3B866087-0A16-43BE-815D-89712F343797}"/>
    <cellStyle name="Normal 8 4 3 2 2 2 3 2" xfId="34813" xr:uid="{E7A50F5A-9CFC-4F94-9FD3-D91BF6FFD8CE}"/>
    <cellStyle name="Normal 8 4 3 2 2 2 4" xfId="33544" xr:uid="{60ABD9F0-CC2F-4BE3-84DD-EFF7C7EAEF32}"/>
    <cellStyle name="Normal 8 4 3 2 2 3" xfId="30105" xr:uid="{90AA90FF-5259-4645-90B5-0EFFFA7C4BF4}"/>
    <cellStyle name="Normal 8 4 3 2 2 3 2" xfId="30106" xr:uid="{8FDDC842-0B67-47F1-9D42-E3ACEE807E8B}"/>
    <cellStyle name="Normal 8 4 3 2 2 3 2 2" xfId="32689" xr:uid="{D8506E95-6B6C-4322-8B03-7B9D4D67CAA4}"/>
    <cellStyle name="Normal 8 4 3 2 2 3 2 2 2" xfId="35192" xr:uid="{3ACDD8A3-05C8-4737-ADDF-507D8D688419}"/>
    <cellStyle name="Normal 8 4 3 2 2 3 2 3" xfId="33547" xr:uid="{9CA274D6-9B88-464C-AC42-17D28A2A7E40}"/>
    <cellStyle name="Normal 8 4 3 2 2 3 3" xfId="32310" xr:uid="{573E7D5C-D7B6-42B6-BA0E-EFCD2616B5B9}"/>
    <cellStyle name="Normal 8 4 3 2 2 3 3 2" xfId="34814" xr:uid="{A872B286-D7EA-4433-99BC-CEE0BCA11439}"/>
    <cellStyle name="Normal 8 4 3 2 2 3 4" xfId="33546" xr:uid="{CD92EAFE-F027-4621-86FA-CD728E29E92C}"/>
    <cellStyle name="Normal 8 4 3 2 2 4" xfId="30107" xr:uid="{98CFB046-6307-4632-8BB5-CFC87A67F466}"/>
    <cellStyle name="Normal 8 4 3 2 2 4 2" xfId="32687" xr:uid="{34549182-5A15-4C90-A441-F7120F2D612A}"/>
    <cellStyle name="Normal 8 4 3 2 2 4 2 2" xfId="35190" xr:uid="{F7FDDDB9-CEC0-4AE4-BDE1-4898E2910D29}"/>
    <cellStyle name="Normal 8 4 3 2 2 4 3" xfId="33548" xr:uid="{4C27A584-6F04-458C-8942-CD46BE5318AB}"/>
    <cellStyle name="Normal 8 4 3 2 2 5" xfId="32308" xr:uid="{328FC4E8-E418-4662-9F5C-D0904313F4BD}"/>
    <cellStyle name="Normal 8 4 3 2 2 5 2" xfId="34812" xr:uid="{006D838A-F682-42AC-AD49-9A9E5C5DF80C}"/>
    <cellStyle name="Normal 8 4 3 2 2 6" xfId="33543" xr:uid="{A745323D-490A-43BE-85DE-2BBD8B796FC1}"/>
    <cellStyle name="Normal 8 4 3 2 3" xfId="30102" xr:uid="{26F5013F-D819-43E1-96DB-FD7CDA0BB3AC}"/>
    <cellStyle name="Normal 8 4 3 2 4" xfId="35488" xr:uid="{EE71C3B7-ADD7-4DE6-9538-EB977CCD2AF9}"/>
    <cellStyle name="Normal 8 4 3 3" xfId="13276" xr:uid="{4D4F4721-2669-471A-AD62-7689C3797A08}"/>
    <cellStyle name="Normal 8 4 3 3 2" xfId="30108" xr:uid="{ABE30E14-D070-4080-B876-242EF2838FC8}"/>
    <cellStyle name="Normal 8 4 3 3 2 2" xfId="32690" xr:uid="{1C9B59CB-1EAE-4402-BE00-C7A5DD4786C7}"/>
    <cellStyle name="Normal 8 4 3 3 2 2 2" xfId="35193" xr:uid="{8A33F66E-9BD2-427B-B60F-BD4D561F260D}"/>
    <cellStyle name="Normal 8 4 3 3 2 3" xfId="33550" xr:uid="{8A8F1EC9-511F-409E-A526-ACB40C1DBA51}"/>
    <cellStyle name="Normal 8 4 3 3 3" xfId="32311" xr:uid="{B0464D76-0246-4798-A296-741CBE68828D}"/>
    <cellStyle name="Normal 8 4 3 3 3 2" xfId="34815" xr:uid="{06AF9FC4-3A90-4CE1-A1D9-CC6A65D33840}"/>
    <cellStyle name="Normal 8 4 3 3 4" xfId="33549" xr:uid="{0E954A94-793A-4FF2-A250-CB82CD9ACD07}"/>
    <cellStyle name="Normal 8 4 3 4" xfId="9605" xr:uid="{3E3E75ED-89B1-4689-80BF-F45F5CE0F5A1}"/>
    <cellStyle name="Normal 8 4 3 4 2" xfId="30109" xr:uid="{1E0E0ADC-A7DC-4956-AB00-E22EC02D63CC}"/>
    <cellStyle name="Normal 8 4 3 4 2 2" xfId="32691" xr:uid="{E0B8DC3B-F288-4250-868B-BD4D263F5ED0}"/>
    <cellStyle name="Normal 8 4 3 4 2 2 2" xfId="35194" xr:uid="{C0A26BF7-7B57-44FF-A370-C94FC12412D5}"/>
    <cellStyle name="Normal 8 4 3 4 2 3" xfId="33552" xr:uid="{D36B55BE-7F88-40F8-8E38-3649760B4439}"/>
    <cellStyle name="Normal 8 4 3 4 3" xfId="32312" xr:uid="{E2EA8735-53A8-411E-ACDD-642797D61EE7}"/>
    <cellStyle name="Normal 8 4 3 4 3 2" xfId="34816" xr:uid="{F6BFBA60-CCA1-4F6D-B56A-68EA6120BA83}"/>
    <cellStyle name="Normal 8 4 3 4 4" xfId="33551" xr:uid="{B7D5D0E0-B260-4DC8-9C49-B9B4B400B883}"/>
    <cellStyle name="Normal 8 4 3 5" xfId="8031" xr:uid="{7A0B98D5-BF50-4ACD-809A-6F830200CC82}"/>
    <cellStyle name="Normal 8 4 3 5 2" xfId="32686" xr:uid="{CDA05F80-5A08-4773-A72F-1B7CD0460ECF}"/>
    <cellStyle name="Normal 8 4 3 5 2 2" xfId="35189" xr:uid="{07856DFF-71AD-4A3C-8BE9-7AF62BC95EA1}"/>
    <cellStyle name="Normal 8 4 3 5 3" xfId="33553" xr:uid="{397E60B4-C4F4-4F21-89FE-8D8BC841A6D5}"/>
    <cellStyle name="Normal 8 4 3 6" xfId="13582" xr:uid="{A7A3E633-21C8-4A69-9C7F-7B4E7FD989F2}"/>
    <cellStyle name="Normal 8 4 3 6 2" xfId="34811" xr:uid="{49D0511F-D08D-49E7-BE38-1DAFB1512230}"/>
    <cellStyle name="Normal 8 4 3 7" xfId="17936" xr:uid="{FF76B3BA-C882-4BA1-9640-8889E0D36587}"/>
    <cellStyle name="Normal 8 4 3 8" xfId="35445" xr:uid="{5479F1D6-A928-4BF2-9B3F-16DE452C6224}"/>
    <cellStyle name="Normal 8 4 4" xfId="5421" xr:uid="{34440D32-BDBA-476E-8F18-17F34BC12D4E}"/>
    <cellStyle name="Normal 8 4 4 2" xfId="10971" xr:uid="{5DF94B35-11F0-4E04-BD6B-4AB62A27260A}"/>
    <cellStyle name="Normal 8 4 4 2 2" xfId="30110" xr:uid="{45862781-5E59-47BA-9CDC-DF44286276B2}"/>
    <cellStyle name="Normal 8 4 4 2 2 2" xfId="32693" xr:uid="{E08B6EB4-F294-4F26-90AC-7DBDD09404E7}"/>
    <cellStyle name="Normal 8 4 4 2 2 2 2" xfId="35196" xr:uid="{4D24A2AD-B1CB-4206-81DA-AB21D87C86EA}"/>
    <cellStyle name="Normal 8 4 4 2 2 3" xfId="33556" xr:uid="{B60E8530-A68E-46A0-B6DA-A33B5EC27D74}"/>
    <cellStyle name="Normal 8 4 4 2 3" xfId="32314" xr:uid="{6504E371-F4A1-49F4-8429-A791894EE5E3}"/>
    <cellStyle name="Normal 8 4 4 2 3 2" xfId="34818" xr:uid="{D70C3A8D-9F23-4A44-94C7-FBE9D07C0009}"/>
    <cellStyle name="Normal 8 4 4 2 4" xfId="33555" xr:uid="{A387D3F5-777B-4CEA-B3BA-2C68606592F3}"/>
    <cellStyle name="Normal 8 4 4 3" xfId="30111" xr:uid="{3184FD0E-43C9-4F1F-834E-F6B3598580C1}"/>
    <cellStyle name="Normal 8 4 4 3 2" xfId="30112" xr:uid="{BD1111ED-3A40-477B-B739-87C4A36E95AB}"/>
    <cellStyle name="Normal 8 4 4 3 2 2" xfId="32694" xr:uid="{842B9C2A-21AA-4C9F-9A4B-81F33B9B3CD7}"/>
    <cellStyle name="Normal 8 4 4 3 2 2 2" xfId="35197" xr:uid="{D3273FF6-A2EC-46FF-B7BF-A886A0E0C443}"/>
    <cellStyle name="Normal 8 4 4 3 2 3" xfId="33558" xr:uid="{314C86AB-1E05-4AD0-B298-B88FDD040B2E}"/>
    <cellStyle name="Normal 8 4 4 3 3" xfId="32315" xr:uid="{25AF75CD-98E3-4D15-B22C-DDE3E2EFA6C4}"/>
    <cellStyle name="Normal 8 4 4 3 3 2" xfId="34819" xr:uid="{DF1B2F27-E721-493F-BC32-F549242EF7A2}"/>
    <cellStyle name="Normal 8 4 4 3 4" xfId="33557" xr:uid="{472E2F13-18DE-4D7A-A12D-B671183E6A48}"/>
    <cellStyle name="Normal 8 4 4 4" xfId="30113" xr:uid="{5A3801C9-23B7-4172-ABA8-491ADAA287CB}"/>
    <cellStyle name="Normal 8 4 4 4 2" xfId="32692" xr:uid="{E2F9F4D6-8A61-4CAC-8BD9-F1F040D2AD65}"/>
    <cellStyle name="Normal 8 4 4 4 2 2" xfId="35195" xr:uid="{03F80511-E82F-4750-8729-8F01CA7D63D9}"/>
    <cellStyle name="Normal 8 4 4 4 3" xfId="33559" xr:uid="{402B3464-2B2B-4BF8-B787-47C8FECF4688}"/>
    <cellStyle name="Normal 8 4 4 5" xfId="32313" xr:uid="{C0A08DCB-A61B-45E1-B221-18D232772352}"/>
    <cellStyle name="Normal 8 4 4 5 2" xfId="34817" xr:uid="{23FF435D-7BBF-42F7-A7DD-1E69990BBB01}"/>
    <cellStyle name="Normal 8 4 4 6" xfId="33554" xr:uid="{BC59BE53-C129-4878-8122-C5717392BF76}"/>
    <cellStyle name="Normal 8 4 5" xfId="12357" xr:uid="{12D9185C-ADAD-409B-A59E-0D9E0B5684F6}"/>
    <cellStyle name="Normal 8 4 5 2" xfId="30114" xr:uid="{EB6ED5F6-B213-4BA7-855B-DF6FD4BC0647}"/>
    <cellStyle name="Normal 8 4 5 2 2" xfId="30115" xr:uid="{F1800ECE-07FC-4F0B-ADD7-0534860759F0}"/>
    <cellStyle name="Normal 8 4 5 2 2 2" xfId="32696" xr:uid="{DDC9583A-3FF7-417E-A270-95A087CD56FE}"/>
    <cellStyle name="Normal 8 4 5 2 2 2 2" xfId="35199" xr:uid="{F347E89B-0163-4D67-9131-22A87E13C5E5}"/>
    <cellStyle name="Normal 8 4 5 2 2 3" xfId="33562" xr:uid="{EB1485C1-8073-4C94-959B-A40291987BDC}"/>
    <cellStyle name="Normal 8 4 5 2 3" xfId="32317" xr:uid="{34E04BE1-F3B2-44C8-8553-1B5528A1B984}"/>
    <cellStyle name="Normal 8 4 5 2 3 2" xfId="34821" xr:uid="{0B7FE0B7-F602-46CD-837E-7D0C75E2F022}"/>
    <cellStyle name="Normal 8 4 5 2 4" xfId="33561" xr:uid="{F7A2F1D1-49EB-4305-95C3-C77DBEE60119}"/>
    <cellStyle name="Normal 8 4 5 3" xfId="30116" xr:uid="{F3AC5245-38F9-4385-827B-FA330550E797}"/>
    <cellStyle name="Normal 8 4 5 3 2" xfId="30117" xr:uid="{44E9FC12-BEC7-4A33-B0A4-67B02490AE18}"/>
    <cellStyle name="Normal 8 4 5 3 2 2" xfId="32697" xr:uid="{0D2CC0CC-366A-4371-A6CF-15D2D676CB79}"/>
    <cellStyle name="Normal 8 4 5 3 2 2 2" xfId="35200" xr:uid="{6D7E5D21-2092-4B4E-B91E-17B4761E19A1}"/>
    <cellStyle name="Normal 8 4 5 3 2 3" xfId="33564" xr:uid="{7E96D0F3-08C3-47C8-865F-51F6B5AE2319}"/>
    <cellStyle name="Normal 8 4 5 3 3" xfId="32318" xr:uid="{E929E799-590E-4BF3-841C-91010385FC86}"/>
    <cellStyle name="Normal 8 4 5 3 3 2" xfId="34822" xr:uid="{35D55FD5-F2AE-47E8-B33B-EF020265B886}"/>
    <cellStyle name="Normal 8 4 5 3 4" xfId="33563" xr:uid="{36F7686C-912F-4DB7-BF53-46BF5BE8DBF2}"/>
    <cellStyle name="Normal 8 4 5 4" xfId="30118" xr:uid="{61158A65-3024-44B5-8862-72329A9E6CC9}"/>
    <cellStyle name="Normal 8 4 5 4 2" xfId="32695" xr:uid="{9364C1D1-C13D-4F6C-A510-9388E7C43113}"/>
    <cellStyle name="Normal 8 4 5 4 2 2" xfId="35198" xr:uid="{147001FE-202D-4D54-A4A2-0CEB5982CAAB}"/>
    <cellStyle name="Normal 8 4 5 4 3" xfId="33565" xr:uid="{56AF3FFC-DA08-4224-B974-0003F4D3E452}"/>
    <cellStyle name="Normal 8 4 5 5" xfId="32316" xr:uid="{13F13AAD-D4A4-456C-9F5C-8F119A05AF8C}"/>
    <cellStyle name="Normal 8 4 5 5 2" xfId="34820" xr:uid="{EF54302F-A474-415D-91F3-174C6D1F6B35}"/>
    <cellStyle name="Normal 8 4 5 6" xfId="33560" xr:uid="{099AF43A-8650-4769-9653-8B45BC88FFFE}"/>
    <cellStyle name="Normal 8 4 6" xfId="8477" xr:uid="{93DBB03D-53A5-4CAA-9D1B-FA8F398A7E36}"/>
    <cellStyle name="Normal 8 4 6 2" xfId="30119" xr:uid="{FA14518D-5291-443E-BE07-70C74BFF280F}"/>
    <cellStyle name="Normal 8 4 6 2 2" xfId="30120" xr:uid="{12B88CBE-84B6-4A2D-843B-8ED8408AE626}"/>
    <cellStyle name="Normal 8 4 6 2 2 2" xfId="32699" xr:uid="{3C95CB70-AE10-45C4-A07B-8EF9A7536E5F}"/>
    <cellStyle name="Normal 8 4 6 2 2 2 2" xfId="35202" xr:uid="{919F4396-1AB2-4CCE-B395-61A2B26659E6}"/>
    <cellStyle name="Normal 8 4 6 2 2 3" xfId="33568" xr:uid="{0B6D4DF0-284D-45F6-9A74-112F90692299}"/>
    <cellStyle name="Normal 8 4 6 2 3" xfId="32320" xr:uid="{78BFD8C9-99DF-4943-B81F-E168F8760AB5}"/>
    <cellStyle name="Normal 8 4 6 2 3 2" xfId="34824" xr:uid="{B0A28B65-99F9-4168-A38F-860FD09465E5}"/>
    <cellStyle name="Normal 8 4 6 2 4" xfId="33567" xr:uid="{6341D7C3-AFD9-42D0-B866-21FFB72958BC}"/>
    <cellStyle name="Normal 8 4 6 3" xfId="30121" xr:uid="{E647E67D-429E-4E66-9039-F98128F9300F}"/>
    <cellStyle name="Normal 8 4 6 3 2" xfId="30122" xr:uid="{7D73A876-0FAE-4356-A16D-FD3CBCE2810D}"/>
    <cellStyle name="Normal 8 4 6 3 2 2" xfId="32700" xr:uid="{698B4A66-7B01-4A19-AA4C-2E508F2DC7C7}"/>
    <cellStyle name="Normal 8 4 6 3 2 2 2" xfId="35203" xr:uid="{98117275-8233-4191-8AFA-B3BD2E186676}"/>
    <cellStyle name="Normal 8 4 6 3 2 3" xfId="33570" xr:uid="{8F628886-472D-4A7D-83C8-8E6FA23BF138}"/>
    <cellStyle name="Normal 8 4 6 3 3" xfId="32321" xr:uid="{E4E9428E-0A58-4061-8442-2F8EF5320149}"/>
    <cellStyle name="Normal 8 4 6 3 3 2" xfId="34825" xr:uid="{89AC19C0-AB75-4C25-B717-FC708BFB9856}"/>
    <cellStyle name="Normal 8 4 6 3 4" xfId="33569" xr:uid="{650AAFF7-69C1-42C7-83BD-BBD94766BDC8}"/>
    <cellStyle name="Normal 8 4 6 4" xfId="30123" xr:uid="{3360DFA7-D5C7-4ED2-B911-F763B3F5B4E4}"/>
    <cellStyle name="Normal 8 4 6 4 2" xfId="32698" xr:uid="{A9CE2793-B17A-4532-866D-52E8D141E93D}"/>
    <cellStyle name="Normal 8 4 6 4 2 2" xfId="35201" xr:uid="{2B944C5A-6E25-43C7-987F-3BD1D07EB319}"/>
    <cellStyle name="Normal 8 4 6 4 3" xfId="33571" xr:uid="{9938038C-41F8-4DCC-92FB-4DCDB0363906}"/>
    <cellStyle name="Normal 8 4 6 5" xfId="32319" xr:uid="{C529215A-2C23-48CD-A935-40905E7FF1F0}"/>
    <cellStyle name="Normal 8 4 6 5 2" xfId="34823" xr:uid="{16DA4791-FABB-4BBF-A19E-B144714F3571}"/>
    <cellStyle name="Normal 8 4 6 6" xfId="33566" xr:uid="{6CB65D69-A1C6-4E13-91D1-F2710CCE64F5}"/>
    <cellStyle name="Normal 8 4 7" xfId="6855" xr:uid="{E1E252FF-66F1-48BE-A43C-BA265A83666A}"/>
    <cellStyle name="Normal 8 4 8" xfId="13422" xr:uid="{33A5B07F-6791-499D-AC67-C0BDF66E38A0}"/>
    <cellStyle name="Normal 8 4 9" xfId="16749" xr:uid="{8B30C5B6-8299-43D1-BA7D-E6BCF7578325}"/>
    <cellStyle name="Normal 8 5" xfId="2677" xr:uid="{15CC307E-E1CD-498B-A939-8445027BC243}"/>
    <cellStyle name="Normal 8 5 10" xfId="30124" xr:uid="{1311879F-DF41-4758-8B88-DE0FB404B161}"/>
    <cellStyle name="Normal 8 5 2" xfId="3488" xr:uid="{843DA683-7B91-4AC2-8F60-58678309FD69}"/>
    <cellStyle name="Normal 8 5 2 2" xfId="5879" xr:uid="{7B4FCDBE-AF97-4639-9D39-900BCA4175F1}"/>
    <cellStyle name="Normal 8 5 2 2 2" xfId="11429" xr:uid="{BDB93E01-70E2-4E78-8927-58DADFF6BC91}"/>
    <cellStyle name="Normal 8 5 2 3" xfId="12827" xr:uid="{88F19451-D8EA-4F09-966C-D29A66FE5110}"/>
    <cellStyle name="Normal 8 5 2 4" xfId="9065" xr:uid="{275A585C-6F88-4AD6-963E-88D3903C520F}"/>
    <cellStyle name="Normal 8 5 2 5" xfId="7466" xr:uid="{02621BDA-688F-4131-BAC9-189C039AE7BE}"/>
    <cellStyle name="Normal 8 5 2 6" xfId="13509" xr:uid="{8DB045DC-A26D-46A6-86E5-A71D50744F73}"/>
    <cellStyle name="Normal 8 5 2 7" xfId="17370" xr:uid="{A33128A9-F2D4-4474-94E9-02F9F300416E}"/>
    <cellStyle name="Normal 8 5 3" xfId="4053" xr:uid="{F33F476E-31B5-4148-A3E3-A57D4F772AB8}"/>
    <cellStyle name="Normal 8 5 3 2" xfId="6322" xr:uid="{6159A136-5A1D-4949-96BF-BF46EA1FEB6A}"/>
    <cellStyle name="Normal 8 5 3 2 2" xfId="11873" xr:uid="{A20BDFF7-ED06-4BBA-85A5-F399C6B3E1DD}"/>
    <cellStyle name="Normal 8 5 3 3" xfId="13277" xr:uid="{3C905653-EE57-4F30-8112-EF736ADC2FEB}"/>
    <cellStyle name="Normal 8 5 3 4" xfId="9606" xr:uid="{FB16D351-BB91-4EFD-A007-9477C3D10C55}"/>
    <cellStyle name="Normal 8 5 3 5" xfId="8032" xr:uid="{72332AFC-52B3-4C63-BA04-CEA76776D5CA}"/>
    <cellStyle name="Normal 8 5 3 6" xfId="13583" xr:uid="{7AD74F84-0628-4CEF-8BB0-8B0C4E737800}"/>
    <cellStyle name="Normal 8 5 3 7" xfId="17937" xr:uid="{7E9D6BE1-E3E4-4065-B87F-95653BC39101}"/>
    <cellStyle name="Normal 8 5 4" xfId="5422" xr:uid="{D517C3E8-BD7E-4CCB-ACBD-826CD6B521AC}"/>
    <cellStyle name="Normal 8 5 4 2" xfId="10972" xr:uid="{668F3238-9D6B-4142-A701-CCB6D79480B6}"/>
    <cellStyle name="Normal 8 5 5" xfId="12358" xr:uid="{9AE8E7A0-D3BB-453B-A1AF-55E193557282}"/>
    <cellStyle name="Normal 8 5 6" xfId="8478" xr:uid="{C252CBFA-C6AB-46EC-ABC1-50C12D8631E6}"/>
    <cellStyle name="Normal 8 5 7" xfId="6856" xr:uid="{52D86704-5B32-4823-8D0A-DD7C56B43245}"/>
    <cellStyle name="Normal 8 5 8" xfId="13423" xr:uid="{B7C52FD5-8EC4-4A47-AE1D-9FB00F555DFB}"/>
    <cellStyle name="Normal 8 5 9" xfId="16750" xr:uid="{E62EFE7C-8DD8-46D1-B838-2249035E5A21}"/>
    <cellStyle name="Normal 8 6" xfId="2678" xr:uid="{5B29CC6A-207D-4701-A1CB-A54F060F25E4}"/>
    <cellStyle name="Normal 8 6 10" xfId="30125" xr:uid="{6BC0DD1B-58C5-4E9E-B140-E586217896E5}"/>
    <cellStyle name="Normal 8 6 2" xfId="3489" xr:uid="{A7277908-972F-4F2E-BAC3-5157FCEEAB5E}"/>
    <cellStyle name="Normal 8 6 2 2" xfId="5880" xr:uid="{E0D6F8AC-DB19-4CDA-82D9-630709C077E9}"/>
    <cellStyle name="Normal 8 6 2 2 2" xfId="11430" xr:uid="{C84896C9-3D15-4525-B75B-4CDB5358E9B7}"/>
    <cellStyle name="Normal 8 6 2 2 3" xfId="30126" xr:uid="{06F35AF8-446A-413E-96B1-E5E92E62D872}"/>
    <cellStyle name="Normal 8 6 2 3" xfId="12828" xr:uid="{994F54EE-DEDB-46F9-9CE1-606D1E3098BB}"/>
    <cellStyle name="Normal 8 6 2 3 2" xfId="30127" xr:uid="{7132E588-15E4-4C28-8637-D37E86142C52}"/>
    <cellStyle name="Normal 8 6 2 3 2 2" xfId="32702" xr:uid="{232E38C6-EED0-4B8D-874F-F5C8A6A7C1C1}"/>
    <cellStyle name="Normal 8 6 2 3 2 2 2" xfId="35205" xr:uid="{52082E8F-796A-4ABB-B539-F2BD40BA7D52}"/>
    <cellStyle name="Normal 8 6 2 3 2 3" xfId="33573" xr:uid="{17680091-FBD6-4536-A4A9-3A1357CB194E}"/>
    <cellStyle name="Normal 8 6 2 3 3" xfId="32322" xr:uid="{71A4CF73-E381-47C9-BED3-ACF3F3F367F0}"/>
    <cellStyle name="Normal 8 6 2 3 3 2" xfId="34827" xr:uid="{C96AE3F1-5784-4737-A2BD-B5A6521CAF16}"/>
    <cellStyle name="Normal 8 6 2 3 4" xfId="33572" xr:uid="{14F3C361-043E-4A82-BD72-E9BED5E1FE5A}"/>
    <cellStyle name="Normal 8 6 2 4" xfId="9066" xr:uid="{A8B512A5-AD7A-440B-8CF8-D50FD3E85E6B}"/>
    <cellStyle name="Normal 8 6 2 4 2" xfId="30128" xr:uid="{0F731E03-43A2-4B68-836A-AA74BB7063E3}"/>
    <cellStyle name="Normal 8 6 2 4 2 2" xfId="32703" xr:uid="{0ADC87A7-151E-4E7E-978C-87B166539F36}"/>
    <cellStyle name="Normal 8 6 2 4 2 2 2" xfId="35206" xr:uid="{8648CECC-F580-4472-A5EA-837B302EE6BE}"/>
    <cellStyle name="Normal 8 6 2 4 2 3" xfId="33575" xr:uid="{31BF72F4-A4DF-4B2F-A165-7BDDF43D9661}"/>
    <cellStyle name="Normal 8 6 2 4 3" xfId="32323" xr:uid="{118C95F3-D70C-4AB0-B2A8-1533DC7EBB6A}"/>
    <cellStyle name="Normal 8 6 2 4 3 2" xfId="34828" xr:uid="{21244CE8-68CF-49F5-A440-B9820ED16F1F}"/>
    <cellStyle name="Normal 8 6 2 4 4" xfId="33574" xr:uid="{1AF6AD67-4DE2-4F49-A337-5368B145ABA7}"/>
    <cellStyle name="Normal 8 6 2 5" xfId="7467" xr:uid="{5B3C62DA-A962-4387-9350-02BEFDA91103}"/>
    <cellStyle name="Normal 8 6 2 5 2" xfId="32701" xr:uid="{310D56CA-6C24-4F53-BF45-23F35477AE81}"/>
    <cellStyle name="Normal 8 6 2 5 2 2" xfId="35204" xr:uid="{641F11F1-BDCD-419D-A6B1-F6AF16977820}"/>
    <cellStyle name="Normal 8 6 2 5 3" xfId="33576" xr:uid="{EC635474-83C5-4C41-9C01-1022FE8D250A}"/>
    <cellStyle name="Normal 8 6 2 6" xfId="13510" xr:uid="{9035A5AD-ACDD-464E-A883-B9C8BDED7AD6}"/>
    <cellStyle name="Normal 8 6 2 6 2" xfId="34826" xr:uid="{A1C2FF82-6375-450A-ABEC-F01BA98675CE}"/>
    <cellStyle name="Normal 8 6 2 7" xfId="17371" xr:uid="{8E3E466F-EECF-4DF4-8773-98A86829B1F2}"/>
    <cellStyle name="Normal 8 6 3" xfId="4054" xr:uid="{53C693B4-3D64-432E-8680-012016F79AE5}"/>
    <cellStyle name="Normal 8 6 3 2" xfId="6323" xr:uid="{7A6C77DB-8D05-4862-8262-F534D0D63AD0}"/>
    <cellStyle name="Normal 8 6 3 2 2" xfId="11874" xr:uid="{A787AFBC-7616-413D-A2EA-D52ACAD8AC50}"/>
    <cellStyle name="Normal 8 6 3 3" xfId="13278" xr:uid="{5F9896E9-22CE-4DC8-A445-2123495A807E}"/>
    <cellStyle name="Normal 8 6 3 4" xfId="9607" xr:uid="{B36A0E30-A604-44A9-BBE0-7580DC1702AF}"/>
    <cellStyle name="Normal 8 6 3 5" xfId="8033" xr:uid="{D0900147-890A-41EE-A046-111A28FB4E8E}"/>
    <cellStyle name="Normal 8 6 3 6" xfId="13584" xr:uid="{E92C23F3-5F49-4D6D-B520-A1E219E25EE3}"/>
    <cellStyle name="Normal 8 6 3 7" xfId="17938" xr:uid="{A49C6FA2-469F-4903-BC2C-9DAA0F4F40BD}"/>
    <cellStyle name="Normal 8 6 4" xfId="5423" xr:uid="{F1F861AE-24CC-42B6-83D2-C44A76674286}"/>
    <cellStyle name="Normal 8 6 4 2" xfId="10973" xr:uid="{DD9B509C-2908-4D08-9704-EB87D58B37E4}"/>
    <cellStyle name="Normal 8 6 5" xfId="12359" xr:uid="{52D61540-E57C-4067-B2AE-8A2D2D39DEE9}"/>
    <cellStyle name="Normal 8 6 6" xfId="8479" xr:uid="{554CEB08-68B4-4E9A-980A-B8D0951C0F0C}"/>
    <cellStyle name="Normal 8 6 7" xfId="6857" xr:uid="{C38ECBBD-DD7B-4FB2-8344-E57B00282805}"/>
    <cellStyle name="Normal 8 6 8" xfId="13424" xr:uid="{D8A32E6D-1E6E-44DE-9268-2326E3C966AA}"/>
    <cellStyle name="Normal 8 6 9" xfId="16751" xr:uid="{B2CA7CF3-7D9B-4B7E-9CF2-78C33D9F7CA8}"/>
    <cellStyle name="Normal 8 7" xfId="2679" xr:uid="{33A57701-46E2-4C8D-84D2-2D5770D46FE3}"/>
    <cellStyle name="Normal 8 7 10" xfId="30129" xr:uid="{D69C2175-7F69-4C51-9E45-76689A903608}"/>
    <cellStyle name="Normal 8 7 2" xfId="3490" xr:uid="{9CDC9D08-287D-4889-B1EE-594223B0FA3B}"/>
    <cellStyle name="Normal 8 7 2 2" xfId="5881" xr:uid="{88F57669-48EF-4DC5-9E3A-FE85E145DC73}"/>
    <cellStyle name="Normal 8 7 2 2 2" xfId="11431" xr:uid="{860B59E5-5F94-42B6-BDDD-912F58CC1954}"/>
    <cellStyle name="Normal 8 7 2 3" xfId="12829" xr:uid="{076A4CAA-2BEA-4893-8F70-1CE4FEBB50A1}"/>
    <cellStyle name="Normal 8 7 2 4" xfId="9067" xr:uid="{5113B0FE-6558-427C-B771-81039030C2CA}"/>
    <cellStyle name="Normal 8 7 2 5" xfId="7468" xr:uid="{D223D139-5078-456A-BF8C-35835ACD9332}"/>
    <cellStyle name="Normal 8 7 2 6" xfId="13511" xr:uid="{A5E1C1C5-70CE-4BB6-952E-75F00CA1F500}"/>
    <cellStyle name="Normal 8 7 2 7" xfId="17372" xr:uid="{873DF2CF-E0F9-4EC8-8199-A7A5C3AB642C}"/>
    <cellStyle name="Normal 8 7 3" xfId="4055" xr:uid="{FB2E2FBD-7E04-4AEB-923B-FBEDD0F976A9}"/>
    <cellStyle name="Normal 8 7 3 2" xfId="6324" xr:uid="{73ABA39F-B70B-4E7A-B9A2-832B2E3AA64F}"/>
    <cellStyle name="Normal 8 7 3 2 2" xfId="11875" xr:uid="{69F9830E-D77D-46E2-9317-46944198FA6B}"/>
    <cellStyle name="Normal 8 7 3 3" xfId="13279" xr:uid="{95C5CA34-5687-4657-961B-733CFB0EBF9A}"/>
    <cellStyle name="Normal 8 7 3 4" xfId="9608" xr:uid="{CD0B8755-9075-443E-A595-E1419B6C9928}"/>
    <cellStyle name="Normal 8 7 3 5" xfId="8034" xr:uid="{EDF3D4C6-A56B-46BD-A4D3-6D802232A36A}"/>
    <cellStyle name="Normal 8 7 3 6" xfId="13585" xr:uid="{9B305413-92CF-4345-AD91-D83F86414E1B}"/>
    <cellStyle name="Normal 8 7 3 7" xfId="17939" xr:uid="{81166861-AAAB-4DC5-96D2-57382D7E7904}"/>
    <cellStyle name="Normal 8 7 4" xfId="5424" xr:uid="{2AF2DD3F-601D-46CA-8DF3-F590866A8C0C}"/>
    <cellStyle name="Normal 8 7 4 2" xfId="10974" xr:uid="{44E2C5E9-54D2-414D-8D1D-21EA2B083F9A}"/>
    <cellStyle name="Normal 8 7 5" xfId="12360" xr:uid="{2D5A6935-25BB-4DEB-B1C8-799BFDE65BEB}"/>
    <cellStyle name="Normal 8 7 6" xfId="8480" xr:uid="{B2113DFA-F5C8-42EE-B198-5636355C583C}"/>
    <cellStyle name="Normal 8 7 7" xfId="6858" xr:uid="{875C610C-C8D9-4E05-A3E8-1E3DA7FA5438}"/>
    <cellStyle name="Normal 8 7 8" xfId="13425" xr:uid="{9A48515B-94F2-4D37-A870-9D3D8E2B1FE6}"/>
    <cellStyle name="Normal 8 7 9" xfId="16752" xr:uid="{AD672C93-37F8-44E4-9147-84311616D50E}"/>
    <cellStyle name="Normal 8 8" xfId="14518" xr:uid="{E4868E19-F69C-439F-9027-1807E8AE10FC}"/>
    <cellStyle name="Normal 8 8 2" xfId="30130" xr:uid="{FE4B61DC-2A26-425D-84A5-346AA217835E}"/>
    <cellStyle name="Normal 8 9" xfId="16009" xr:uid="{37F0F238-E598-4FDD-8E57-02F06A24C4BD}"/>
    <cellStyle name="Normal 8 9 2" xfId="30131" xr:uid="{CDF93B28-991E-4A76-A216-E4CF84891DD4}"/>
    <cellStyle name="Normal 80" xfId="2365" xr:uid="{97B44414-CBD1-427B-B855-7D8F9F73204F}"/>
    <cellStyle name="Normal 80 2" xfId="14520" xr:uid="{C661C1FA-4C60-4955-8EEB-521D7192912F}"/>
    <cellStyle name="Normal 81" xfId="2366" xr:uid="{E6B1ECE6-D643-4057-9FA4-ED6C9D8A73A5}"/>
    <cellStyle name="Normal 81 2" xfId="14521" xr:uid="{534CAB93-5418-4C5A-8F8D-822756B6368A}"/>
    <cellStyle name="Normal 82" xfId="2367" xr:uid="{D4FEC70C-D8DB-432C-939F-D0C45E779C6E}"/>
    <cellStyle name="Normal 82 2" xfId="14910" xr:uid="{0707D6B9-6293-497A-8961-463531318757}"/>
    <cellStyle name="Normal 82 3" xfId="13687" xr:uid="{287A630B-CF90-47BD-A983-B6849FEDEA44}"/>
    <cellStyle name="Normal 83" xfId="2368" xr:uid="{BCC58417-DA9C-451D-AEC0-7B97025F2D03}"/>
    <cellStyle name="Normal 83 2" xfId="14911" xr:uid="{2D3304F8-37C5-4006-B464-0514EF30BC1A}"/>
    <cellStyle name="Normal 83 3" xfId="14778" xr:uid="{44B142F7-4957-47C6-9555-608F07247931}"/>
    <cellStyle name="Normal 84" xfId="2369" xr:uid="{E9496555-05FA-44E6-8D5A-0F6F7D6CCD28}"/>
    <cellStyle name="Normal 84 2" xfId="14867" xr:uid="{EF2CD746-2419-471D-8AD9-03A32082B871}"/>
    <cellStyle name="Normal 85" xfId="2370" xr:uid="{95C7C1CF-B1CF-4284-BEFA-0AF0A937981B}"/>
    <cellStyle name="Normal 85 2" xfId="14872" xr:uid="{4079B13C-824F-4BF2-92D1-061C1DEE55CA}"/>
    <cellStyle name="Normal 86" xfId="2371" xr:uid="{907A7DD8-AD69-4D12-A21D-E72A1660B68B}"/>
    <cellStyle name="Normal 86 2" xfId="14871" xr:uid="{B6449CDD-4FE0-45CB-B3CB-953396B25DAF}"/>
    <cellStyle name="Normal 87" xfId="2372" xr:uid="{BFDDB1BE-AAAA-4E83-ABCF-70759B2C73FE}"/>
    <cellStyle name="Normal 87 2" xfId="14915" xr:uid="{62E5CEA1-315B-41AB-9C2C-EE389DF5BDB2}"/>
    <cellStyle name="Normal 88" xfId="2373" xr:uid="{9595D330-D04A-491D-863E-9D5477D31788}"/>
    <cellStyle name="Normal 88 2" xfId="14916" xr:uid="{029DE470-537C-48C7-BECA-C11927959F86}"/>
    <cellStyle name="Normal 89" xfId="2374" xr:uid="{B422348D-C2E7-4435-B5D0-68F2EBECECE5}"/>
    <cellStyle name="Normal 89 2" xfId="14917" xr:uid="{574F1726-27D9-4D9E-A7F5-4E55B94890D6}"/>
    <cellStyle name="Normal 9" xfId="37" xr:uid="{00000000-0005-0000-0000-000026000000}"/>
    <cellStyle name="Normal 9 10" xfId="31816" xr:uid="{73F11363-ED49-4C07-89AC-6AA36A586949}"/>
    <cellStyle name="Normal 9 11" xfId="30276" xr:uid="{6AB44560-E5D6-4696-8096-5534B9E9F93E}"/>
    <cellStyle name="Normal 9 11 4" xfId="798" xr:uid="{D71A7675-89D2-4890-A8C6-2C47DB967EC5}"/>
    <cellStyle name="Normal 9 12" xfId="31999" xr:uid="{79B4E2E5-9CD0-47B4-BFC7-80838B902C8D}"/>
    <cellStyle name="Normal 9 13" xfId="749" xr:uid="{28B92F92-9954-4B3C-9C50-E11257DA7F7C}"/>
    <cellStyle name="Normal 9 13 2" xfId="35325" xr:uid="{93EF736D-17A4-4E92-8631-B950169B80C6}"/>
    <cellStyle name="Normal 9 13 3" xfId="32834" xr:uid="{FBEAD872-B26B-4F8D-8EA8-696A93CDC056}"/>
    <cellStyle name="Normal 9 14" xfId="752" xr:uid="{A157B0AF-6899-40D9-8F60-A82B6CD51350}"/>
    <cellStyle name="Normal 9 15" xfId="35517" xr:uid="{EDD819FC-D8C2-49FB-97C1-97EB50BCAE59}"/>
    <cellStyle name="Normal 9 16" xfId="290" xr:uid="{D5C3F2D7-C977-40E0-AD78-F8E4B7555C81}"/>
    <cellStyle name="Normal 9 2" xfId="261" xr:uid="{A3BAAD70-A535-48E9-838B-034E212F5563}"/>
    <cellStyle name="Normal 9 2 10" xfId="30132" xr:uid="{1AC96A1B-8228-4A21-BCB8-C107062BA056}"/>
    <cellStyle name="Normal 9 2 10 2" xfId="30133" xr:uid="{9E554A63-D3EB-485F-A623-12DE321C026D}"/>
    <cellStyle name="Normal 9 2 10 2 2" xfId="30134" xr:uid="{ED273FD3-BD78-4C51-AA5D-652C463D4EB7}"/>
    <cellStyle name="Normal 9 2 10 2 2 2" xfId="32706" xr:uid="{6A22D937-1990-4688-9DA5-B98F228B7A7D}"/>
    <cellStyle name="Normal 9 2 10 2 2 2 2" xfId="35209" xr:uid="{DFF902A6-6BAE-45CC-A843-5B5BDC329699}"/>
    <cellStyle name="Normal 9 2 10 2 2 3" xfId="33579" xr:uid="{FD6FE523-1F8B-4B7D-8554-04F407F41CCC}"/>
    <cellStyle name="Normal 9 2 10 2 3" xfId="32326" xr:uid="{A931C86C-F5D7-4E42-9681-F71935805775}"/>
    <cellStyle name="Normal 9 2 10 2 3 2" xfId="34831" xr:uid="{63A00D48-8FE7-4DE4-949D-771AE55D2E5D}"/>
    <cellStyle name="Normal 9 2 10 2 4" xfId="33578" xr:uid="{08E5D3F6-2D69-4381-9312-8892A8C5AADD}"/>
    <cellStyle name="Normal 9 2 10 3" xfId="30135" xr:uid="{B8324920-FDE5-44E3-A87B-FD2CAC62DA55}"/>
    <cellStyle name="Normal 9 2 10 3 2" xfId="30136" xr:uid="{A28254DC-317E-41AB-A408-6A691270EB0B}"/>
    <cellStyle name="Normal 9 2 10 3 2 2" xfId="32707" xr:uid="{51C6B9F4-FCC9-455C-BED0-26617D247DD2}"/>
    <cellStyle name="Normal 9 2 10 3 2 2 2" xfId="35210" xr:uid="{90417BAD-6B1E-45C9-89A1-21800A54B9C1}"/>
    <cellStyle name="Normal 9 2 10 3 2 3" xfId="33581" xr:uid="{60759646-8FF0-4D47-BF93-7970A8A5F985}"/>
    <cellStyle name="Normal 9 2 10 3 3" xfId="32327" xr:uid="{22616B61-A0CD-400E-8B1F-0C0D10640732}"/>
    <cellStyle name="Normal 9 2 10 3 3 2" xfId="34832" xr:uid="{5AB61001-6E50-4F43-9ED2-E640C65AB1C9}"/>
    <cellStyle name="Normal 9 2 10 3 4" xfId="33580" xr:uid="{770CB747-7A08-4EAD-A053-3C12B6AE9EB9}"/>
    <cellStyle name="Normal 9 2 10 4" xfId="30137" xr:uid="{365FD4BD-A68E-44BA-B440-DE388401453A}"/>
    <cellStyle name="Normal 9 2 10 4 2" xfId="32705" xr:uid="{37FCDD38-5CFF-4102-B8DE-FFE540E10056}"/>
    <cellStyle name="Normal 9 2 10 4 2 2" xfId="35208" xr:uid="{14FD327C-94F0-4BE6-999A-F582DF12DD0C}"/>
    <cellStyle name="Normal 9 2 10 4 3" xfId="33582" xr:uid="{E326AE98-DFBD-47C0-867C-064D7C735B08}"/>
    <cellStyle name="Normal 9 2 10 5" xfId="32325" xr:uid="{1F3BBB1D-118A-4840-BFB8-DB2603D6B58D}"/>
    <cellStyle name="Normal 9 2 10 5 2" xfId="34830" xr:uid="{D4109D1A-F56F-4851-B710-412BE953C6FA}"/>
    <cellStyle name="Normal 9 2 10 6" xfId="33577" xr:uid="{7D0565BA-65DF-4592-973D-1DBBB69216F8}"/>
    <cellStyle name="Normal 9 2 11" xfId="30138" xr:uid="{B29BFC7D-EBE3-4321-82BD-7FA693CC95C5}"/>
    <cellStyle name="Normal 9 2 11 2" xfId="30139" xr:uid="{2CCA7233-6B93-411D-A705-20996CC99908}"/>
    <cellStyle name="Normal 9 2 11 2 2" xfId="30140" xr:uid="{C89C9114-E88C-43B5-866A-5664FC97D32E}"/>
    <cellStyle name="Normal 9 2 11 2 2 2" xfId="32709" xr:uid="{5E9CCFF3-1256-43DF-8999-D98D183E2C58}"/>
    <cellStyle name="Normal 9 2 11 2 2 2 2" xfId="35212" xr:uid="{787146EB-DBE2-4C90-95D2-7FEC0667D3DC}"/>
    <cellStyle name="Normal 9 2 11 2 2 3" xfId="33585" xr:uid="{59F91B59-BDD0-4466-8393-5D9689D36C6C}"/>
    <cellStyle name="Normal 9 2 11 2 3" xfId="32329" xr:uid="{3A13F9AE-C1FE-4BC7-9FC2-2B3F657D87D5}"/>
    <cellStyle name="Normal 9 2 11 2 3 2" xfId="34834" xr:uid="{33A177FC-2E96-4354-8C08-4B05F0765664}"/>
    <cellStyle name="Normal 9 2 11 2 4" xfId="33584" xr:uid="{C57AC10A-4742-46E8-9A6E-30FAE82E5DDC}"/>
    <cellStyle name="Normal 9 2 11 3" xfId="30141" xr:uid="{92F0095A-3117-4EEE-A849-457E83D2693E}"/>
    <cellStyle name="Normal 9 2 11 3 2" xfId="30142" xr:uid="{9A17DDA7-5B15-4AAB-BD90-B1FE2FD9DA91}"/>
    <cellStyle name="Normal 9 2 11 3 2 2" xfId="32710" xr:uid="{1272B07D-9770-4320-8952-CAE958465934}"/>
    <cellStyle name="Normal 9 2 11 3 2 2 2" xfId="35213" xr:uid="{FA4C4AD1-4AEA-467F-AAB3-E958A7BD35A5}"/>
    <cellStyle name="Normal 9 2 11 3 2 3" xfId="33587" xr:uid="{A78C85F4-6F71-4CBD-9686-52350B60512C}"/>
    <cellStyle name="Normal 9 2 11 3 3" xfId="32330" xr:uid="{0A1AC233-2BAE-4588-8313-D8A3B05B5EAE}"/>
    <cellStyle name="Normal 9 2 11 3 3 2" xfId="34835" xr:uid="{B3341DE4-23F2-4487-9064-380FA8BF1024}"/>
    <cellStyle name="Normal 9 2 11 3 4" xfId="33586" xr:uid="{7C4F0F59-D4E4-43D2-AEF9-AFD564FDE417}"/>
    <cellStyle name="Normal 9 2 11 4" xfId="30143" xr:uid="{CA5BB78E-CA5B-47D4-910C-CA0F93E1B453}"/>
    <cellStyle name="Normal 9 2 11 4 2" xfId="32708" xr:uid="{172DEA29-5C03-48E7-BCE9-4B3ED038280E}"/>
    <cellStyle name="Normal 9 2 11 4 2 2" xfId="35211" xr:uid="{D9C09F58-6450-4FCF-AAEF-7043E26156D4}"/>
    <cellStyle name="Normal 9 2 11 4 3" xfId="33588" xr:uid="{9CBEB47C-AFE2-4D67-ADC1-C6798BB568C1}"/>
    <cellStyle name="Normal 9 2 11 5" xfId="32328" xr:uid="{0E0D473A-19BA-4869-9620-B500FEE08FA7}"/>
    <cellStyle name="Normal 9 2 11 5 2" xfId="34833" xr:uid="{E1CF773C-6057-425B-BBC3-22BC76950DAB}"/>
    <cellStyle name="Normal 9 2 11 6" xfId="33583" xr:uid="{2BAD918D-7B42-4FEE-B40F-3EC1A0D577F9}"/>
    <cellStyle name="Normal 9 2 12" xfId="30144" xr:uid="{E5EEE0CF-79A9-492D-90E6-3DA10287F8E3}"/>
    <cellStyle name="Normal 9 2 12 2" xfId="30145" xr:uid="{04854B97-5A5B-4340-A2C9-BA91C15EDA6B}"/>
    <cellStyle name="Normal 9 2 12 2 2" xfId="30146" xr:uid="{32B2A649-A0E1-4920-A4B1-CB0D975B1A99}"/>
    <cellStyle name="Normal 9 2 12 2 2 2" xfId="32712" xr:uid="{84222B7A-ED31-4B35-9B5A-AE8C768B554C}"/>
    <cellStyle name="Normal 9 2 12 2 2 2 2" xfId="35215" xr:uid="{3B2217FE-FEC0-471E-B914-8950B984B25D}"/>
    <cellStyle name="Normal 9 2 12 2 2 3" xfId="33591" xr:uid="{C819D318-D3EC-4790-9394-7B5593301DB5}"/>
    <cellStyle name="Normal 9 2 12 2 3" xfId="32332" xr:uid="{D7275244-3F40-4394-923B-86D4207AEC70}"/>
    <cellStyle name="Normal 9 2 12 2 3 2" xfId="34837" xr:uid="{4EA749C0-6465-486A-87C0-7CB86499B155}"/>
    <cellStyle name="Normal 9 2 12 2 4" xfId="33590" xr:uid="{78307EB3-4D76-4F8E-8D9D-765891E12B00}"/>
    <cellStyle name="Normal 9 2 12 3" xfId="30147" xr:uid="{07219151-94DF-4968-A9C4-3B6D431C2866}"/>
    <cellStyle name="Normal 9 2 12 3 2" xfId="30148" xr:uid="{16827FFF-4C82-45E4-8EEC-4C44A8E520B6}"/>
    <cellStyle name="Normal 9 2 12 3 2 2" xfId="32713" xr:uid="{FB28F99A-7CB5-4BE0-A8D0-5924A8DFAE4A}"/>
    <cellStyle name="Normal 9 2 12 3 2 2 2" xfId="35216" xr:uid="{D943D67A-E8CE-4C0E-8ED5-874184A16240}"/>
    <cellStyle name="Normal 9 2 12 3 2 3" xfId="33593" xr:uid="{B8AE13FA-F81D-40AC-8C2F-9DB832F97BF5}"/>
    <cellStyle name="Normal 9 2 12 3 3" xfId="32333" xr:uid="{4F6979E8-D8E1-474F-8A3A-8A430FF4292F}"/>
    <cellStyle name="Normal 9 2 12 3 3 2" xfId="34838" xr:uid="{0755F20F-6A01-46A9-8078-12F823A27A82}"/>
    <cellStyle name="Normal 9 2 12 3 4" xfId="33592" xr:uid="{5AF5446C-0EBF-4C9D-BE79-83E3C58E5FC5}"/>
    <cellStyle name="Normal 9 2 12 4" xfId="30149" xr:uid="{86DBACBF-B298-4520-A57E-BB4A9C37D124}"/>
    <cellStyle name="Normal 9 2 12 4 2" xfId="32711" xr:uid="{8712EC5D-2F55-43BB-B20D-86F19A168296}"/>
    <cellStyle name="Normal 9 2 12 4 2 2" xfId="35214" xr:uid="{5DE8F7C3-C07E-4767-AEC8-8A13932DA048}"/>
    <cellStyle name="Normal 9 2 12 4 3" xfId="33594" xr:uid="{F38BE925-8B9A-44FB-8720-B9FE58EA2471}"/>
    <cellStyle name="Normal 9 2 12 5" xfId="32331" xr:uid="{D446ACE3-F3C0-4878-BC16-A44446BC66AD}"/>
    <cellStyle name="Normal 9 2 12 5 2" xfId="34836" xr:uid="{6E03F1D3-EA7E-44A5-9426-D44D694F923D}"/>
    <cellStyle name="Normal 9 2 12 6" xfId="33589" xr:uid="{7717BC99-B7C2-443B-B34F-07A34F7797BA}"/>
    <cellStyle name="Normal 9 2 13" xfId="30150" xr:uid="{D172909D-6359-4158-8E4C-100FD6558743}"/>
    <cellStyle name="Normal 9 2 14" xfId="31130" xr:uid="{9AC5CEFC-9728-45D5-BA8E-DAA1FEA26C59}"/>
    <cellStyle name="Normal 9 2 15" xfId="32869" xr:uid="{5704F3AA-D3A9-47DB-8741-D9F768B0C0F7}"/>
    <cellStyle name="Normal 9 2 15 2" xfId="35359" xr:uid="{E5BFB4D1-FC58-47EC-AAF2-BE183F30AF49}"/>
    <cellStyle name="Normal 9 2 16" xfId="35497" xr:uid="{1135E96D-2688-4926-9E19-35A84FBE89F4}"/>
    <cellStyle name="Normal 9 2 2" xfId="305" xr:uid="{0BC7F31A-D0C4-4CB4-9DBD-F8E95FDDFFA1}"/>
    <cellStyle name="Normal 9 2 2 10" xfId="30151" xr:uid="{7F50AE58-9CB5-45F0-8430-E185CD190F90}"/>
    <cellStyle name="Normal 9 2 2 10 2" xfId="30152" xr:uid="{78A74652-9777-4A1D-8860-89F148725541}"/>
    <cellStyle name="Normal 9 2 2 10 2 2" xfId="32715" xr:uid="{1ADE5D52-5988-4210-B362-3544D891D510}"/>
    <cellStyle name="Normal 9 2 2 10 2 2 2" xfId="35218" xr:uid="{A7AB01D4-CD7E-428A-A866-860BCBADABED}"/>
    <cellStyle name="Normal 9 2 2 10 2 3" xfId="33597" xr:uid="{05F484F3-4A20-4772-A670-6B0A2A751B52}"/>
    <cellStyle name="Normal 9 2 2 10 3" xfId="32335" xr:uid="{1C720A96-C168-494C-BFF3-3CC24F3278A8}"/>
    <cellStyle name="Normal 9 2 2 10 3 2" xfId="34840" xr:uid="{75F64FF9-839B-4F1D-A509-835CB4F38CD1}"/>
    <cellStyle name="Normal 9 2 2 10 4" xfId="33596" xr:uid="{F7D14ADC-7990-4336-B27D-EED5CC96FFFF}"/>
    <cellStyle name="Normal 9 2 2 11" xfId="30153" xr:uid="{EC2DFCA2-E217-4557-82F9-03FC33DF972E}"/>
    <cellStyle name="Normal 9 2 2 11 2" xfId="32714" xr:uid="{619295AD-6A7A-48E9-9CAE-D82F8979A4EA}"/>
    <cellStyle name="Normal 9 2 2 11 2 2" xfId="35217" xr:uid="{C90C02E1-7383-4687-98C1-6121C1FA3A00}"/>
    <cellStyle name="Normal 9 2 2 11 3" xfId="33598" xr:uid="{41DD15CC-3735-4FB4-813D-17ABE4874034}"/>
    <cellStyle name="Normal 9 2 2 12" xfId="32334" xr:uid="{D0659DD5-B4F9-4AFA-AFC1-4F3014DA3B23}"/>
    <cellStyle name="Normal 9 2 2 12 2" xfId="34839" xr:uid="{B3C32DDB-CF68-4652-A88C-FAA16431B746}"/>
    <cellStyle name="Normal 9 2 2 13" xfId="33595" xr:uid="{976FE75A-3BE8-420D-9FBC-84C89762302D}"/>
    <cellStyle name="Normal 9 2 2 14" xfId="35531" xr:uid="{B19F28E3-C184-40CC-B8CD-2C14AE16075D}"/>
    <cellStyle name="Normal 9 2 2 2" xfId="439" xr:uid="{0AB943D1-FBCE-416C-B5B7-06A101E1835C}"/>
    <cellStyle name="Normal 9 2 2 2 2" xfId="30155" xr:uid="{16FD6C98-14BB-4B46-A035-0BA0B719E368}"/>
    <cellStyle name="Normal 9 2 2 2 2 2" xfId="30156" xr:uid="{F96930E8-EECA-4E07-B0FC-ADEA32F1708D}"/>
    <cellStyle name="Normal 9 2 2 2 2 2 2" xfId="30157" xr:uid="{167277CE-A47E-4E0A-8837-6C46A1EF03D0}"/>
    <cellStyle name="Normal 9 2 2 2 2 2 2 2" xfId="32717" xr:uid="{FABDBDC4-5454-4EF1-ABFA-C8DB4FB1B5D1}"/>
    <cellStyle name="Normal 9 2 2 2 2 2 2 2 2" xfId="35220" xr:uid="{E8BFB6CC-2EBC-4E8E-B4AB-0E4BA3261F85}"/>
    <cellStyle name="Normal 9 2 2 2 2 2 2 3" xfId="33601" xr:uid="{B285CCA2-20B6-4D0B-93AD-D97B0D50923F}"/>
    <cellStyle name="Normal 9 2 2 2 2 2 3" xfId="32337" xr:uid="{A9063482-A928-4968-AE79-3C7FB1233C28}"/>
    <cellStyle name="Normal 9 2 2 2 2 2 3 2" xfId="34842" xr:uid="{8AA20296-502B-4FD6-B535-342A5769ED04}"/>
    <cellStyle name="Normal 9 2 2 2 2 2 4" xfId="33600" xr:uid="{58FEB03C-8C58-4E93-A2DC-EF9EF087137F}"/>
    <cellStyle name="Normal 9 2 2 2 2 3" xfId="30158" xr:uid="{964DC2D4-6A2A-4FFC-91F6-ACDE24C37DCA}"/>
    <cellStyle name="Normal 9 2 2 2 2 3 2" xfId="30159" xr:uid="{947097BF-92AF-45FA-A9A0-16194F49F37C}"/>
    <cellStyle name="Normal 9 2 2 2 2 3 2 2" xfId="32718" xr:uid="{4D28E4D3-BDDB-4C74-830F-D26B1C0F5DE7}"/>
    <cellStyle name="Normal 9 2 2 2 2 3 2 2 2" xfId="35221" xr:uid="{EBCE70E9-6216-44CF-A1E7-892BB0A49217}"/>
    <cellStyle name="Normal 9 2 2 2 2 3 2 3" xfId="33603" xr:uid="{75F6F00B-6997-497F-9DEE-2F22158D1F8A}"/>
    <cellStyle name="Normal 9 2 2 2 2 3 3" xfId="32338" xr:uid="{2A2E92B2-9D98-49BC-A3A6-74EBD3615167}"/>
    <cellStyle name="Normal 9 2 2 2 2 3 3 2" xfId="34843" xr:uid="{BC3528E2-7C58-4B12-8B57-F5C4D86B8E0F}"/>
    <cellStyle name="Normal 9 2 2 2 2 3 4" xfId="33602" xr:uid="{1FACD898-753C-44C4-8349-F03256CCF227}"/>
    <cellStyle name="Normal 9 2 2 2 2 4" xfId="30160" xr:uid="{E6BA8689-D7FA-465B-A5FA-0D7C881352E5}"/>
    <cellStyle name="Normal 9 2 2 2 2 4 2" xfId="32716" xr:uid="{AC7F2C4F-7F96-45F8-B0A3-5B8BDC269E3C}"/>
    <cellStyle name="Normal 9 2 2 2 2 4 2 2" xfId="35219" xr:uid="{C73FB98A-1F67-4504-A27D-9F0A79CF4FB3}"/>
    <cellStyle name="Normal 9 2 2 2 2 4 3" xfId="33604" xr:uid="{3D519062-2115-475D-BFDD-74795C14CEE5}"/>
    <cellStyle name="Normal 9 2 2 2 2 5" xfId="32336" xr:uid="{8EB184D9-D22F-4FB9-A0B8-AE1816BE3931}"/>
    <cellStyle name="Normal 9 2 2 2 2 5 2" xfId="34841" xr:uid="{5A2CCDBC-0C05-4665-ADEF-FF4589621A39}"/>
    <cellStyle name="Normal 9 2 2 2 2 6" xfId="33599" xr:uid="{A6083987-3C49-41BD-B392-A97FAA56B8CA}"/>
    <cellStyle name="Normal 9 2 2 2 3" xfId="30161" xr:uid="{C557E667-763F-441F-9DF5-407978BE74F3}"/>
    <cellStyle name="Normal 9 2 2 2 3 2" xfId="30162" xr:uid="{C2C51053-D9EE-4A9D-841D-15C3754EB7DE}"/>
    <cellStyle name="Normal 9 2 2 2 3 2 2" xfId="30163" xr:uid="{58FC9B24-CA36-4DE9-8654-A8A7C8AE3C14}"/>
    <cellStyle name="Normal 9 2 2 2 3 2 2 2" xfId="32720" xr:uid="{564A6273-9CD6-4113-8E80-F31C0AB743AC}"/>
    <cellStyle name="Normal 9 2 2 2 3 2 2 2 2" xfId="35223" xr:uid="{E2BE8679-8EFC-4F42-B344-7EF1A3F3A699}"/>
    <cellStyle name="Normal 9 2 2 2 3 2 2 3" xfId="33607" xr:uid="{3006349B-28B7-4812-AB2C-FBA29EC68B7F}"/>
    <cellStyle name="Normal 9 2 2 2 3 2 3" xfId="32340" xr:uid="{EB369751-76FC-4DB3-82FC-8AD0A9FD1D73}"/>
    <cellStyle name="Normal 9 2 2 2 3 2 3 2" xfId="34845" xr:uid="{3B6C31B7-9B5B-453B-A122-4E73C532EF59}"/>
    <cellStyle name="Normal 9 2 2 2 3 2 4" xfId="33606" xr:uid="{667DD2AE-F15E-42CF-A60A-4094A5B7FB22}"/>
    <cellStyle name="Normal 9 2 2 2 3 3" xfId="30164" xr:uid="{D95C300A-CB24-43D5-8151-5C0929B13C39}"/>
    <cellStyle name="Normal 9 2 2 2 3 3 2" xfId="30165" xr:uid="{461185AB-77E9-458D-8ECF-5717861BD10A}"/>
    <cellStyle name="Normal 9 2 2 2 3 3 2 2" xfId="32721" xr:uid="{E8BF7361-4C17-422E-BE0F-6C2BE2D86AF9}"/>
    <cellStyle name="Normal 9 2 2 2 3 3 2 2 2" xfId="35224" xr:uid="{87A0C326-5FDE-4A97-BC8D-57AA1CB9CFBA}"/>
    <cellStyle name="Normal 9 2 2 2 3 3 2 3" xfId="33609" xr:uid="{08806451-827F-4E81-9032-6D79C35F7C28}"/>
    <cellStyle name="Normal 9 2 2 2 3 3 3" xfId="32341" xr:uid="{64F64F65-7694-49E8-9EB7-9EA53BA2CA4D}"/>
    <cellStyle name="Normal 9 2 2 2 3 3 3 2" xfId="34846" xr:uid="{6A1BE561-05FB-4140-A41E-E845D7C66777}"/>
    <cellStyle name="Normal 9 2 2 2 3 3 4" xfId="33608" xr:uid="{901DED9F-97E4-4F99-9CB3-B217056B643D}"/>
    <cellStyle name="Normal 9 2 2 2 3 4" xfId="30166" xr:uid="{B6C12666-D696-4D15-A6E0-93ADC2DD501B}"/>
    <cellStyle name="Normal 9 2 2 2 3 4 2" xfId="32719" xr:uid="{ECBAABAE-B98F-4A1C-B69E-AC23F380CC5F}"/>
    <cellStyle name="Normal 9 2 2 2 3 4 2 2" xfId="35222" xr:uid="{6DB130D7-74E9-4164-A77C-4272A6808FE6}"/>
    <cellStyle name="Normal 9 2 2 2 3 4 3" xfId="33610" xr:uid="{743A0107-B447-46F2-BEE0-A68E1EFD7F96}"/>
    <cellStyle name="Normal 9 2 2 2 3 5" xfId="32339" xr:uid="{4ABCC063-0576-4EB5-A829-095A80A8DE60}"/>
    <cellStyle name="Normal 9 2 2 2 3 5 2" xfId="34844" xr:uid="{A29C39C1-C84F-452B-AE10-5769BA0A01B3}"/>
    <cellStyle name="Normal 9 2 2 2 3 6" xfId="33605" xr:uid="{C68AAFF6-1BEB-49F1-9FF3-AAEE389E5033}"/>
    <cellStyle name="Normal 9 2 2 2 4" xfId="30167" xr:uid="{E7F1F48A-F4C0-4E1C-91F1-6BC36AA6E5A2}"/>
    <cellStyle name="Normal 9 2 2 2 4 2" xfId="30168" xr:uid="{7FCEC1C9-09A8-4314-BB0D-C8B622E9B658}"/>
    <cellStyle name="Normal 9 2 2 2 4 2 2" xfId="30169" xr:uid="{B1EE8397-A30E-47D7-AA9F-F7B2EAE5BB91}"/>
    <cellStyle name="Normal 9 2 2 2 4 2 2 2" xfId="32723" xr:uid="{B1DBEFC1-A7A3-45A0-96D2-7CBDE28C16DF}"/>
    <cellStyle name="Normal 9 2 2 2 4 2 2 2 2" xfId="35226" xr:uid="{6A4D8249-1E07-4C99-8788-D997AC0299C6}"/>
    <cellStyle name="Normal 9 2 2 2 4 2 2 3" xfId="33613" xr:uid="{B399D811-D8C7-4214-BB56-41FF093AC3FA}"/>
    <cellStyle name="Normal 9 2 2 2 4 2 3" xfId="32343" xr:uid="{4D3E7B51-6AA2-42F4-998E-0F8812057446}"/>
    <cellStyle name="Normal 9 2 2 2 4 2 3 2" xfId="34848" xr:uid="{8F394550-83E6-4A87-8C23-46381C4B25AC}"/>
    <cellStyle name="Normal 9 2 2 2 4 2 4" xfId="33612" xr:uid="{BE7B0EFD-F3F2-498F-AFF2-8A20D31AA96A}"/>
    <cellStyle name="Normal 9 2 2 2 4 3" xfId="30170" xr:uid="{29A33709-8402-4E3C-AB2B-25815019F41B}"/>
    <cellStyle name="Normal 9 2 2 2 4 3 2" xfId="30171" xr:uid="{99EEA3D3-DEA3-4304-923F-00A6774D87F7}"/>
    <cellStyle name="Normal 9 2 2 2 4 3 2 2" xfId="32724" xr:uid="{C2C0A45D-6CD1-4A78-A56E-15AA3141EDC4}"/>
    <cellStyle name="Normal 9 2 2 2 4 3 2 2 2" xfId="35227" xr:uid="{189BBD8C-83E0-4209-A96A-46421205D78F}"/>
    <cellStyle name="Normal 9 2 2 2 4 3 2 3" xfId="33615" xr:uid="{D32F655F-8543-45B7-941E-8ABBFBCEBB88}"/>
    <cellStyle name="Normal 9 2 2 2 4 3 3" xfId="32344" xr:uid="{458E98E3-FB1E-4BAF-8624-CBDC03C92B71}"/>
    <cellStyle name="Normal 9 2 2 2 4 3 3 2" xfId="34849" xr:uid="{CECE64B2-416B-4A56-B22C-0BCD07D12FD5}"/>
    <cellStyle name="Normal 9 2 2 2 4 3 4" xfId="33614" xr:uid="{8ED3ED22-AC9F-4E97-93EE-EFB5FD67DA97}"/>
    <cellStyle name="Normal 9 2 2 2 4 4" xfId="30172" xr:uid="{AEF87349-8160-41CA-ABA8-D3811CC85F66}"/>
    <cellStyle name="Normal 9 2 2 2 4 4 2" xfId="32722" xr:uid="{A67F782F-ED99-4CAE-9C9C-54CEABDD6F46}"/>
    <cellStyle name="Normal 9 2 2 2 4 4 2 2" xfId="35225" xr:uid="{2C9C10C6-6C81-48BB-9F37-B071277714D2}"/>
    <cellStyle name="Normal 9 2 2 2 4 4 3" xfId="33616" xr:uid="{991531D0-6B2F-452F-868C-2B3FC99C7B68}"/>
    <cellStyle name="Normal 9 2 2 2 4 5" xfId="32342" xr:uid="{D99A9C01-057D-453B-921D-36CA66949EEB}"/>
    <cellStyle name="Normal 9 2 2 2 4 5 2" xfId="34847" xr:uid="{F0A53597-B17C-4B22-83FC-D0276419C831}"/>
    <cellStyle name="Normal 9 2 2 2 4 6" xfId="33611" xr:uid="{8EDF7294-130B-43C0-A857-2EF1A763053B}"/>
    <cellStyle name="Normal 9 2 2 2 5" xfId="30173" xr:uid="{7E3C09FD-17EE-4C40-8BCA-647773608596}"/>
    <cellStyle name="Normal 9 2 2 2 5 2" xfId="30174" xr:uid="{65C9D610-724E-4A0A-9A24-3D855A6A9A23}"/>
    <cellStyle name="Normal 9 2 2 2 5 2 2" xfId="30175" xr:uid="{06CDF34E-AFA2-42D9-A7A8-6F6390C017D8}"/>
    <cellStyle name="Normal 9 2 2 2 5 2 2 2" xfId="32726" xr:uid="{14A78489-2D93-412F-87F5-57EAD23D54AD}"/>
    <cellStyle name="Normal 9 2 2 2 5 2 2 2 2" xfId="35229" xr:uid="{28B21451-A0CC-4016-AD7A-5675E0D469EA}"/>
    <cellStyle name="Normal 9 2 2 2 5 2 2 3" xfId="33619" xr:uid="{CE22FE32-58A1-40E2-A6DC-7D68744A801D}"/>
    <cellStyle name="Normal 9 2 2 2 5 2 3" xfId="32346" xr:uid="{641A1B02-A92D-48DC-B051-379C674F5691}"/>
    <cellStyle name="Normal 9 2 2 2 5 2 3 2" xfId="34851" xr:uid="{5645BA20-7EA2-4AFD-9055-DFA370B85ED6}"/>
    <cellStyle name="Normal 9 2 2 2 5 2 4" xfId="33618" xr:uid="{FE812693-B491-49FA-A9C2-471B6C8ED439}"/>
    <cellStyle name="Normal 9 2 2 2 5 3" xfId="30176" xr:uid="{D878582F-4209-449F-9AB7-811508652DBD}"/>
    <cellStyle name="Normal 9 2 2 2 5 3 2" xfId="30177" xr:uid="{BB02F1BA-E05C-4E84-920F-03C6BE0DA831}"/>
    <cellStyle name="Normal 9 2 2 2 5 3 2 2" xfId="32727" xr:uid="{ACE51413-EF87-478D-B285-07EA31727834}"/>
    <cellStyle name="Normal 9 2 2 2 5 3 2 2 2" xfId="35230" xr:uid="{C9059456-734F-41BA-860C-EBCBC2F80D76}"/>
    <cellStyle name="Normal 9 2 2 2 5 3 2 3" xfId="33621" xr:uid="{BF7208C8-70D6-4941-8387-7C8A2DB93598}"/>
    <cellStyle name="Normal 9 2 2 2 5 3 3" xfId="32347" xr:uid="{6E0D272C-F323-4954-8F81-0BB6EC077F97}"/>
    <cellStyle name="Normal 9 2 2 2 5 3 3 2" xfId="34852" xr:uid="{9EE95C16-9F0F-4B83-BBFC-2C70968B6B3D}"/>
    <cellStyle name="Normal 9 2 2 2 5 3 4" xfId="33620" xr:uid="{9A9A99AD-FAA2-47B3-A39E-AFDD5A4CB348}"/>
    <cellStyle name="Normal 9 2 2 2 5 4" xfId="30178" xr:uid="{6B146554-88DC-4A31-8408-D8BB829E4599}"/>
    <cellStyle name="Normal 9 2 2 2 5 4 2" xfId="32725" xr:uid="{A13EDBC2-A8D9-4369-96EF-D585733E5266}"/>
    <cellStyle name="Normal 9 2 2 2 5 4 2 2" xfId="35228" xr:uid="{8664677E-42BF-4704-86F2-32A2BDAF2DCB}"/>
    <cellStyle name="Normal 9 2 2 2 5 4 3" xfId="33622" xr:uid="{EE499111-17A5-4259-AC25-3ACAD1FA7210}"/>
    <cellStyle name="Normal 9 2 2 2 5 5" xfId="32345" xr:uid="{A1DC2643-80BF-4925-82B2-C7DF9BAAA00F}"/>
    <cellStyle name="Normal 9 2 2 2 5 5 2" xfId="34850" xr:uid="{01B1B6D1-5DD0-4447-9770-D45512BF77F7}"/>
    <cellStyle name="Normal 9 2 2 2 5 6" xfId="33617" xr:uid="{894482D7-6A1D-46DB-A427-B2A07D3B7795}"/>
    <cellStyle name="Normal 9 2 2 2 6" xfId="30179" xr:uid="{07D4DE4E-6365-4328-92ED-C2A77FADAC16}"/>
    <cellStyle name="Normal 9 2 2 2 6 2" xfId="30180" xr:uid="{E13AB00C-5D27-46E7-9127-A5985239B3AB}"/>
    <cellStyle name="Normal 9 2 2 2 6 2 2" xfId="30181" xr:uid="{E6CE1048-6D88-4640-ACEB-54C67A16EB63}"/>
    <cellStyle name="Normal 9 2 2 2 6 2 2 2" xfId="32729" xr:uid="{E16F303B-995C-40AC-83A2-5DA6FCF0BCD2}"/>
    <cellStyle name="Normal 9 2 2 2 6 2 2 2 2" xfId="35232" xr:uid="{646BC6B2-D72C-405D-9172-1A9353E3AEA0}"/>
    <cellStyle name="Normal 9 2 2 2 6 2 2 3" xfId="33625" xr:uid="{936F0E66-66D7-40A9-AFB7-3B6B18224484}"/>
    <cellStyle name="Normal 9 2 2 2 6 2 3" xfId="32349" xr:uid="{EFFAEEE3-2E6E-4914-B086-D568A45AB238}"/>
    <cellStyle name="Normal 9 2 2 2 6 2 3 2" xfId="34854" xr:uid="{BD228555-DA9F-4A09-849B-5ECA51F772CD}"/>
    <cellStyle name="Normal 9 2 2 2 6 2 4" xfId="33624" xr:uid="{66444946-4C72-4D65-B3F1-8AE43C0C5A30}"/>
    <cellStyle name="Normal 9 2 2 2 6 3" xfId="30182" xr:uid="{08C2DF4C-DDDD-4975-93C6-CD38FC0C2DEE}"/>
    <cellStyle name="Normal 9 2 2 2 6 3 2" xfId="30183" xr:uid="{FFBDDE56-4A70-4EA1-B27C-B031398D130C}"/>
    <cellStyle name="Normal 9 2 2 2 6 3 2 2" xfId="32730" xr:uid="{AF054EB0-A0B6-4440-80A5-4C1E666CA125}"/>
    <cellStyle name="Normal 9 2 2 2 6 3 2 2 2" xfId="35233" xr:uid="{8EA72DF2-32B3-4F2B-AF5C-8A1742B31908}"/>
    <cellStyle name="Normal 9 2 2 2 6 3 2 3" xfId="33627" xr:uid="{0E7FB92E-1AB0-413C-87E6-73A00BAC3DDE}"/>
    <cellStyle name="Normal 9 2 2 2 6 3 3" xfId="32350" xr:uid="{FA715E1F-9819-41A2-BA19-5C8F05DADEEB}"/>
    <cellStyle name="Normal 9 2 2 2 6 3 3 2" xfId="34855" xr:uid="{DBB47CF6-EEF8-4646-9D79-8376DCB97CDE}"/>
    <cellStyle name="Normal 9 2 2 2 6 3 4" xfId="33626" xr:uid="{A991923D-B8D8-47AD-84E3-0F2D786C81BF}"/>
    <cellStyle name="Normal 9 2 2 2 6 4" xfId="30184" xr:uid="{ABEBB4FA-D109-468E-AB6F-5C1DB0C33EFF}"/>
    <cellStyle name="Normal 9 2 2 2 6 4 2" xfId="32728" xr:uid="{05A3DB3F-9161-453E-98DB-9D705993286B}"/>
    <cellStyle name="Normal 9 2 2 2 6 4 2 2" xfId="35231" xr:uid="{F88E5AD7-76F7-4CB1-86E4-6077ACFF581B}"/>
    <cellStyle name="Normal 9 2 2 2 6 4 3" xfId="33628" xr:uid="{BA937A07-8BC8-407B-B59E-54AFC7DCEE4D}"/>
    <cellStyle name="Normal 9 2 2 2 6 5" xfId="32348" xr:uid="{A4052279-1314-447A-B428-469CFE127881}"/>
    <cellStyle name="Normal 9 2 2 2 6 5 2" xfId="34853" xr:uid="{FE2BEF86-054A-49AF-815E-F5B6DF169909}"/>
    <cellStyle name="Normal 9 2 2 2 6 6" xfId="33623" xr:uid="{E261C021-E568-4E97-99A7-601DE5E4F706}"/>
    <cellStyle name="Normal 9 2 2 2 7" xfId="30185" xr:uid="{A3015FB7-07CA-400E-A8AA-2D8438344781}"/>
    <cellStyle name="Normal 9 2 2 2 7 2" xfId="30186" xr:uid="{E26E48BC-7B33-48C1-A2DD-1E283BD74CE1}"/>
    <cellStyle name="Normal 9 2 2 2 7 2 2" xfId="30187" xr:uid="{D749A6DC-586C-40C8-A3C9-4FB9AC3D014C}"/>
    <cellStyle name="Normal 9 2 2 2 7 2 2 2" xfId="32732" xr:uid="{A14439BE-B279-47AC-B3A9-1F0F22EB7095}"/>
    <cellStyle name="Normal 9 2 2 2 7 2 2 2 2" xfId="35235" xr:uid="{B24E408E-13F8-471D-ABF5-C166DF7BFBA3}"/>
    <cellStyle name="Normal 9 2 2 2 7 2 2 3" xfId="33631" xr:uid="{7884AACD-8B22-4A32-B207-D7D1E623ACFA}"/>
    <cellStyle name="Normal 9 2 2 2 7 2 3" xfId="32352" xr:uid="{4D34B6D2-19FA-4377-840E-333394CAE8CF}"/>
    <cellStyle name="Normal 9 2 2 2 7 2 3 2" xfId="34857" xr:uid="{1AD4E43B-2F9C-4795-8358-22DF654D3057}"/>
    <cellStyle name="Normal 9 2 2 2 7 2 4" xfId="33630" xr:uid="{C5B15772-861E-4213-8A55-B266DACE7AC6}"/>
    <cellStyle name="Normal 9 2 2 2 7 3" xfId="30188" xr:uid="{EC710DEB-3468-4C9A-8BCC-56F1FE511D7C}"/>
    <cellStyle name="Normal 9 2 2 2 7 3 2" xfId="30189" xr:uid="{620D2BA1-4EA4-488F-80B4-5522A77B1106}"/>
    <cellStyle name="Normal 9 2 2 2 7 3 2 2" xfId="32733" xr:uid="{D26F05D8-AAE0-4F1F-9A9F-C164F9B0C120}"/>
    <cellStyle name="Normal 9 2 2 2 7 3 2 2 2" xfId="35236" xr:uid="{F7D4B1D0-21E3-40CE-91D2-CAB3D24B3782}"/>
    <cellStyle name="Normal 9 2 2 2 7 3 2 3" xfId="33633" xr:uid="{CB046860-4C4D-48BE-9320-7A1585E91789}"/>
    <cellStyle name="Normal 9 2 2 2 7 3 3" xfId="32353" xr:uid="{C80101D1-ED9F-4074-BAFE-8A183E614B57}"/>
    <cellStyle name="Normal 9 2 2 2 7 3 3 2" xfId="34858" xr:uid="{6EBE3027-8345-4AB3-B7A9-BBBC06764EE7}"/>
    <cellStyle name="Normal 9 2 2 2 7 3 4" xfId="33632" xr:uid="{AE882814-60B9-4D48-8A42-42DFE041F1B5}"/>
    <cellStyle name="Normal 9 2 2 2 7 4" xfId="30190" xr:uid="{32562B8D-6359-4484-A8DF-885187468D49}"/>
    <cellStyle name="Normal 9 2 2 2 7 4 2" xfId="32731" xr:uid="{F3D7F86C-5858-4A17-9A25-29F0136E264B}"/>
    <cellStyle name="Normal 9 2 2 2 7 4 2 2" xfId="35234" xr:uid="{5F95E097-7CCA-4237-B864-BB4D4B6CF29D}"/>
    <cellStyle name="Normal 9 2 2 2 7 4 3" xfId="33634" xr:uid="{8D901CFF-A776-46DF-A3AC-89D35B05112D}"/>
    <cellStyle name="Normal 9 2 2 2 7 5" xfId="32351" xr:uid="{BD2F5EC9-7917-4DCB-8D86-C6F8B69182AF}"/>
    <cellStyle name="Normal 9 2 2 2 7 5 2" xfId="34856" xr:uid="{2F9A13C2-6972-4A91-B511-9B2201FCA190}"/>
    <cellStyle name="Normal 9 2 2 2 7 6" xfId="33629" xr:uid="{F3D0F6FE-E235-4948-BC52-C3435302BBD1}"/>
    <cellStyle name="Normal 9 2 2 2 8" xfId="30191" xr:uid="{6AE09FD7-5A3C-4F7C-86A4-FA6F886B5C00}"/>
    <cellStyle name="Normal 9 2 2 2 8 2" xfId="30192" xr:uid="{997FDC30-33C1-4A65-843D-9E5DA6B904E8}"/>
    <cellStyle name="Normal 9 2 2 2 8 2 2" xfId="30193" xr:uid="{FE862385-E925-442E-98D0-BE0DD99B041E}"/>
    <cellStyle name="Normal 9 2 2 2 8 2 2 2" xfId="32735" xr:uid="{583B9003-1294-4F1B-8FF8-3B51BC4EE217}"/>
    <cellStyle name="Normal 9 2 2 2 8 2 2 2 2" xfId="35238" xr:uid="{56AC9D28-F30F-490F-BC03-C0ABF28378BB}"/>
    <cellStyle name="Normal 9 2 2 2 8 2 2 3" xfId="33637" xr:uid="{F42789FD-EE46-472E-A5DF-C1B8AE173EE8}"/>
    <cellStyle name="Normal 9 2 2 2 8 2 3" xfId="32355" xr:uid="{45756D63-82B4-45F2-B9E3-8186C4B42F94}"/>
    <cellStyle name="Normal 9 2 2 2 8 2 3 2" xfId="34860" xr:uid="{EF073E6E-180E-460B-8DC4-C76823893E16}"/>
    <cellStyle name="Normal 9 2 2 2 8 2 4" xfId="33636" xr:uid="{AFA00241-1165-4A9E-A3B1-237300EB5526}"/>
    <cellStyle name="Normal 9 2 2 2 8 3" xfId="30194" xr:uid="{3D92B3EB-4A22-4BC0-865A-E969FCF6551C}"/>
    <cellStyle name="Normal 9 2 2 2 8 3 2" xfId="30195" xr:uid="{3AEBB46F-0B5F-4BE4-90C5-8513E650D39E}"/>
    <cellStyle name="Normal 9 2 2 2 8 3 2 2" xfId="32736" xr:uid="{04144946-38C1-4AD4-8AD6-2260E4580C93}"/>
    <cellStyle name="Normal 9 2 2 2 8 3 2 2 2" xfId="35239" xr:uid="{E916E70A-5013-4462-8B12-AA8E3FE6AE26}"/>
    <cellStyle name="Normal 9 2 2 2 8 3 2 3" xfId="33639" xr:uid="{EBAF7F0A-F49C-4691-98D7-4F650974C6F6}"/>
    <cellStyle name="Normal 9 2 2 2 8 3 3" xfId="32356" xr:uid="{E0D11A87-994F-4DA2-8C32-BB43F101B015}"/>
    <cellStyle name="Normal 9 2 2 2 8 3 3 2" xfId="34861" xr:uid="{FC9003CA-7675-4321-BA46-FBB5CCE38ABC}"/>
    <cellStyle name="Normal 9 2 2 2 8 3 4" xfId="33638" xr:uid="{5F5802DC-1EE0-4096-84E6-12952C50D2ED}"/>
    <cellStyle name="Normal 9 2 2 2 8 4" xfId="30196" xr:uid="{680C4A1F-8AF4-41F8-AB59-FE1EB0A6F3B2}"/>
    <cellStyle name="Normal 9 2 2 2 8 4 2" xfId="32734" xr:uid="{344F15B2-A26F-4798-93DB-18FE30ADD703}"/>
    <cellStyle name="Normal 9 2 2 2 8 4 2 2" xfId="35237" xr:uid="{3D080F8E-431B-4B56-8597-1B6A5D6F09CD}"/>
    <cellStyle name="Normal 9 2 2 2 8 4 3" xfId="33640" xr:uid="{B29A9F67-FD08-4F90-BF9A-50E44EBA0369}"/>
    <cellStyle name="Normal 9 2 2 2 8 5" xfId="32354" xr:uid="{EFB8391E-3A96-4E86-85AD-30B589290476}"/>
    <cellStyle name="Normal 9 2 2 2 8 5 2" xfId="34859" xr:uid="{E0BE5FC1-F29B-4D96-8F8C-A8BA4092FB38}"/>
    <cellStyle name="Normal 9 2 2 2 8 6" xfId="33635" xr:uid="{5ECDC11A-21D8-492B-A7B0-DF0F896CF26A}"/>
    <cellStyle name="Normal 9 2 2 2 9" xfId="30154" xr:uid="{DCDCC396-ED9E-477C-A2DC-25EA964968A1}"/>
    <cellStyle name="Normal 9 2 2 3" xfId="28066" xr:uid="{2F504B4A-555E-436C-8059-A6274010EDBE}"/>
    <cellStyle name="Normal 9 2 2 3 2" xfId="30197" xr:uid="{4B474433-2B4F-4709-B6D8-956098C99B7B}"/>
    <cellStyle name="Normal 9 2 2 4" xfId="14523" xr:uid="{992D1B48-832F-4067-934C-05CC8EBDEE1A}"/>
    <cellStyle name="Normal 9 2 2 4 2" xfId="30198" xr:uid="{FB6055FD-168F-4BE9-9BBC-5BC8D22A58D4}"/>
    <cellStyle name="Normal 9 2 2 5" xfId="30199" xr:uid="{397E59DC-B6F1-4EA9-B756-BBCD8877C0C9}"/>
    <cellStyle name="Normal 9 2 2 6" xfId="30200" xr:uid="{E4C4B117-3584-445A-9297-83BD96B283F6}"/>
    <cellStyle name="Normal 9 2 2 7" xfId="30201" xr:uid="{5052810F-3E83-414A-9F72-EAFD4ECB0802}"/>
    <cellStyle name="Normal 9 2 2 8" xfId="30202" xr:uid="{7F4131DC-1A25-42C9-8F64-69D32055BAAC}"/>
    <cellStyle name="Normal 9 2 2 9" xfId="30203" xr:uid="{60C96B8F-E92E-43E2-BB12-46E2A3CA5B1F}"/>
    <cellStyle name="Normal 9 2 2 9 2" xfId="30204" xr:uid="{E55FCCBA-438A-400F-A768-0765B1E820B0}"/>
    <cellStyle name="Normal 9 2 2 9 2 2" xfId="32737" xr:uid="{EF733F76-16AA-4938-94F3-F774452050CA}"/>
    <cellStyle name="Normal 9 2 2 9 2 2 2" xfId="35240" xr:uid="{210DD961-CFED-4D59-9F1C-AA407137E63E}"/>
    <cellStyle name="Normal 9 2 2 9 2 3" xfId="33642" xr:uid="{CAF90654-215E-405C-ACE7-04FDC285B5FD}"/>
    <cellStyle name="Normal 9 2 2 9 3" xfId="32360" xr:uid="{43F94E95-BD28-4A5F-9999-B3EFED83F250}"/>
    <cellStyle name="Normal 9 2 2 9 3 2" xfId="34863" xr:uid="{C4F49832-622E-4753-919D-5AA015D717A4}"/>
    <cellStyle name="Normal 9 2 2 9 4" xfId="33641" xr:uid="{9E301E9D-4E1B-46A8-9485-17C1F99A01B0}"/>
    <cellStyle name="Normal 9 2 3" xfId="337" xr:uid="{9E1C9B09-0FA4-4785-9926-926A23D2EEE6}"/>
    <cellStyle name="Normal 9 2 3 2" xfId="30205" xr:uid="{B910123A-CA69-406B-8775-21225B424C65}"/>
    <cellStyle name="Normal 9 2 3 2 2" xfId="30206" xr:uid="{71F469FE-216C-455B-81D6-90ED342802E5}"/>
    <cellStyle name="Normal 9 2 3 2 2 2" xfId="32739" xr:uid="{52AEBA8C-D83B-4A60-A7D6-C8D49565BA75}"/>
    <cellStyle name="Normal 9 2 3 2 2 2 2" xfId="35242" xr:uid="{F9DF9AA2-DFD0-4387-AD5B-CE4461A640B9}"/>
    <cellStyle name="Normal 9 2 3 2 2 3" xfId="33645" xr:uid="{BB8E3FDD-8516-428A-9E6D-CEF0E8024A77}"/>
    <cellStyle name="Normal 9 2 3 2 3" xfId="32362" xr:uid="{5E38A8F4-A77A-4FB7-A169-7B73DF7027EC}"/>
    <cellStyle name="Normal 9 2 3 2 3 2" xfId="34865" xr:uid="{ECE29C45-0EE6-4026-99F5-D2E2A0008EC0}"/>
    <cellStyle name="Normal 9 2 3 2 4" xfId="33644" xr:uid="{60A67DF7-792D-41A6-893B-187FAC742D60}"/>
    <cellStyle name="Normal 9 2 3 3" xfId="30207" xr:uid="{6FD7F325-6C1E-40CB-BD2A-B3BE4F50396E}"/>
    <cellStyle name="Normal 9 2 3 3 2" xfId="30208" xr:uid="{8779CC3C-4BED-49DC-8157-30F7B7BA8CB5}"/>
    <cellStyle name="Normal 9 2 3 3 2 2" xfId="32740" xr:uid="{F82F946C-79BE-4B33-B8B9-F8D318170BD3}"/>
    <cellStyle name="Normal 9 2 3 3 2 2 2" xfId="35243" xr:uid="{7271690F-7397-4398-B1C6-20ACBBAFB069}"/>
    <cellStyle name="Normal 9 2 3 3 2 3" xfId="33647" xr:uid="{707E569D-BA91-4F7B-A33A-ACC61F569A53}"/>
    <cellStyle name="Normal 9 2 3 3 3" xfId="32363" xr:uid="{0A7DB9CE-A260-4C00-B771-53134C38EF03}"/>
    <cellStyle name="Normal 9 2 3 3 3 2" xfId="34866" xr:uid="{BA378E69-FBB8-42D0-95EE-F236ADC9ECCE}"/>
    <cellStyle name="Normal 9 2 3 3 4" xfId="33646" xr:uid="{C805B91F-58B1-4826-A00B-B1296E068207}"/>
    <cellStyle name="Normal 9 2 3 4" xfId="30209" xr:uid="{C3B3F828-E596-4F56-A4AB-E75F2C1DBC2E}"/>
    <cellStyle name="Normal 9 2 3 4 2" xfId="32738" xr:uid="{0ABA101A-2A7F-431F-9F9B-3510A31E1F66}"/>
    <cellStyle name="Normal 9 2 3 4 2 2" xfId="35241" xr:uid="{58A054D3-E1D8-4459-AC1D-A7D343CE836A}"/>
    <cellStyle name="Normal 9 2 3 4 3" xfId="33648" xr:uid="{B1C1E169-92AC-473A-90A0-6E4B6CDA2577}"/>
    <cellStyle name="Normal 9 2 3 5" xfId="32361" xr:uid="{B2AC9C7D-A1D7-4391-98C8-EE45AAEDDF89}"/>
    <cellStyle name="Normal 9 2 3 5 2" xfId="34864" xr:uid="{2C916383-673B-4368-BDC2-26E2B9F8EDAC}"/>
    <cellStyle name="Normal 9 2 3 6" xfId="33643" xr:uid="{A7BE721D-6A54-44BF-A1B2-4B4BE4AE05DD}"/>
    <cellStyle name="Normal 9 2 3 7" xfId="35563" xr:uid="{0EF135D2-E535-4F01-AB7F-74B4DB4EEFF4}"/>
    <cellStyle name="Normal 9 2 4" xfId="28027" xr:uid="{7ED17F77-1753-438C-BCCA-69821632C275}"/>
    <cellStyle name="Normal 9 2 4 2" xfId="30210" xr:uid="{4F88A588-DA5B-4245-A69A-A3C077210239}"/>
    <cellStyle name="Normal 9 2 4 2 2" xfId="30211" xr:uid="{C9D4BB4C-1512-401D-B805-F3640CD12859}"/>
    <cellStyle name="Normal 9 2 4 2 2 2" xfId="32742" xr:uid="{5CD46E58-0F49-41C8-B825-2DC5CCB00162}"/>
    <cellStyle name="Normal 9 2 4 2 2 2 2" xfId="35245" xr:uid="{46D40F39-AE09-4857-A278-7729DCAA4B99}"/>
    <cellStyle name="Normal 9 2 4 2 2 3" xfId="33651" xr:uid="{5060AD69-1F76-4408-90CE-4753869E991B}"/>
    <cellStyle name="Normal 9 2 4 2 3" xfId="32365" xr:uid="{361A2021-E123-4D47-82C8-6BBF65523ACE}"/>
    <cellStyle name="Normal 9 2 4 2 3 2" xfId="34868" xr:uid="{8DBCD9B1-CF67-4616-AAD6-BDE026AF7333}"/>
    <cellStyle name="Normal 9 2 4 2 4" xfId="33650" xr:uid="{7B03FEB6-C6B0-4238-9FED-2B0ACC92C72E}"/>
    <cellStyle name="Normal 9 2 4 3" xfId="30212" xr:uid="{C1E486CE-D5E2-4787-9C54-F8FCF5EE3825}"/>
    <cellStyle name="Normal 9 2 4 3 2" xfId="30213" xr:uid="{55F79D59-D723-4B6A-B069-B363908D09E7}"/>
    <cellStyle name="Normal 9 2 4 3 2 2" xfId="32743" xr:uid="{0F10C6D0-A216-4825-8BF9-9D5850B29ED3}"/>
    <cellStyle name="Normal 9 2 4 3 2 2 2" xfId="35246" xr:uid="{AA366492-5B3A-4899-AEC3-CCEECE901D91}"/>
    <cellStyle name="Normal 9 2 4 3 2 3" xfId="33653" xr:uid="{340563F6-F456-4E8F-A2AA-EC670C20C563}"/>
    <cellStyle name="Normal 9 2 4 3 3" xfId="32366" xr:uid="{805B8DF2-EDC0-457B-BF92-962FEFEF6444}"/>
    <cellStyle name="Normal 9 2 4 3 3 2" xfId="34869" xr:uid="{4D75BC1F-AE20-4270-BB03-81C7528551EE}"/>
    <cellStyle name="Normal 9 2 4 3 4" xfId="33652" xr:uid="{C64437E1-4FE2-433A-9ECE-85BA8D2897B4}"/>
    <cellStyle name="Normal 9 2 4 4" xfId="30214" xr:uid="{DA72822A-6EF3-4DF9-8883-E55E2FD70221}"/>
    <cellStyle name="Normal 9 2 4 4 2" xfId="32741" xr:uid="{5E94D09A-2DEE-4E60-8379-798E204EEFCA}"/>
    <cellStyle name="Normal 9 2 4 4 2 2" xfId="35244" xr:uid="{5C42BA21-9378-40E6-AE17-B910C9DF785E}"/>
    <cellStyle name="Normal 9 2 4 4 3" xfId="33654" xr:uid="{E6C17898-B799-4688-90BF-D40FB0545659}"/>
    <cellStyle name="Normal 9 2 4 5" xfId="32364" xr:uid="{E63BE193-EA9E-4DF1-8EF2-BAA1F9F9A655}"/>
    <cellStyle name="Normal 9 2 4 5 2" xfId="34867" xr:uid="{E47A3D08-E9D8-42A7-BB7A-FD2EC6B1F9D4}"/>
    <cellStyle name="Normal 9 2 4 6" xfId="33649" xr:uid="{1BD8FA78-959A-4B56-9E52-0EF47F6A7A24}"/>
    <cellStyle name="Normal 9 2 5" xfId="2443" xr:uid="{98B8B51C-6082-4371-A862-FF3D44DF59E2}"/>
    <cellStyle name="Normal 9 2 5 2" xfId="30216" xr:uid="{66AA2CC4-2049-40AA-8361-EE9EA66A9D23}"/>
    <cellStyle name="Normal 9 2 5 2 2" xfId="30217" xr:uid="{360D3DF7-A683-48CB-965A-EC26D1F63B05}"/>
    <cellStyle name="Normal 9 2 5 2 2 2" xfId="32745" xr:uid="{AA66AD78-BDA5-4180-B9AE-BD41D58CCD3B}"/>
    <cellStyle name="Normal 9 2 5 2 2 2 2" xfId="35248" xr:uid="{C4B46F6B-F331-49CB-B0A9-1C79A163D6DD}"/>
    <cellStyle name="Normal 9 2 5 2 2 3" xfId="33657" xr:uid="{B24A4304-FA29-4E56-8EAC-C2A4174A3103}"/>
    <cellStyle name="Normal 9 2 5 2 3" xfId="32368" xr:uid="{CA16A5B7-4851-4FE5-A293-8000871D50EA}"/>
    <cellStyle name="Normal 9 2 5 2 3 2" xfId="34871" xr:uid="{D569A139-213E-4906-A48E-F0120A4902F1}"/>
    <cellStyle name="Normal 9 2 5 2 4" xfId="33656" xr:uid="{D8C8C19C-A54B-45E0-ACCC-24E4F22E0C0B}"/>
    <cellStyle name="Normal 9 2 5 3" xfId="30218" xr:uid="{5B56E1CE-9E89-4456-A69C-7507F243E23D}"/>
    <cellStyle name="Normal 9 2 5 3 2" xfId="30219" xr:uid="{28F01793-48C8-45E8-9898-85964714D291}"/>
    <cellStyle name="Normal 9 2 5 3 2 2" xfId="32746" xr:uid="{A6B5571A-9DAC-4AD8-9718-A46CB480DB98}"/>
    <cellStyle name="Normal 9 2 5 3 2 2 2" xfId="35249" xr:uid="{42D67292-7CF4-4B9E-B786-023A5ADDDE1F}"/>
    <cellStyle name="Normal 9 2 5 3 2 3" xfId="33659" xr:uid="{15C611F3-3E77-4AA2-979E-F17EDBC9E7C9}"/>
    <cellStyle name="Normal 9 2 5 3 3" xfId="32369" xr:uid="{D2BD8190-B30B-4EC3-A203-8F1185BAA72F}"/>
    <cellStyle name="Normal 9 2 5 3 3 2" xfId="34872" xr:uid="{14DB54F6-C3F8-4A33-AA09-309F82B775D1}"/>
    <cellStyle name="Normal 9 2 5 3 4" xfId="33658" xr:uid="{5B78391B-1DC6-4237-A8BF-22768708E837}"/>
    <cellStyle name="Normal 9 2 5 4" xfId="30220" xr:uid="{EE88DFFC-2D0B-444A-9C21-77338DF1A68B}"/>
    <cellStyle name="Normal 9 2 5 4 2" xfId="32744" xr:uid="{E836B699-3812-46C3-9BE9-62AEE1C310A1}"/>
    <cellStyle name="Normal 9 2 5 4 2 2" xfId="35247" xr:uid="{D08EE36D-5070-417C-B3A6-86FC79F5C30D}"/>
    <cellStyle name="Normal 9 2 5 4 3" xfId="33660" xr:uid="{D6466FB3-D46A-45A4-8654-249E75C4F5D4}"/>
    <cellStyle name="Normal 9 2 5 5" xfId="32367" xr:uid="{645162F9-3D26-49F9-867C-1C74E9C9703A}"/>
    <cellStyle name="Normal 9 2 5 5 2" xfId="34870" xr:uid="{B97D8A96-F0E5-4DCE-9178-927DE91C5FB9}"/>
    <cellStyle name="Normal 9 2 5 6" xfId="33655" xr:uid="{7B523FBB-AFFF-4243-8A51-85C10AD892BC}"/>
    <cellStyle name="Normal 9 2 5 7" xfId="30215" xr:uid="{B8EA7E48-7BF7-449A-A75D-9F8F9976DF74}"/>
    <cellStyle name="Normal 9 2 6" xfId="30221" xr:uid="{CE14C505-B8DD-4960-9D15-E8E073B2104B}"/>
    <cellStyle name="Normal 9 2 6 2" xfId="30222" xr:uid="{9310AC83-1CB2-4FD8-B3E9-B3F5F29D1658}"/>
    <cellStyle name="Normal 9 2 6 2 2" xfId="30223" xr:uid="{81961D7B-A0F2-4F6B-9B62-177D5B5BF00A}"/>
    <cellStyle name="Normal 9 2 6 2 2 2" xfId="32748" xr:uid="{22C2AC5E-AD99-46A9-80E2-A7E3D98DB1D5}"/>
    <cellStyle name="Normal 9 2 6 2 2 2 2" xfId="35251" xr:uid="{509CA971-CFEA-4395-9294-F5E471DBDE1F}"/>
    <cellStyle name="Normal 9 2 6 2 2 3" xfId="33663" xr:uid="{753926B4-B92B-4B32-B478-E979BD6A2FF0}"/>
    <cellStyle name="Normal 9 2 6 2 3" xfId="32371" xr:uid="{43AF7526-F541-4F0C-AC17-2D4DC76D3397}"/>
    <cellStyle name="Normal 9 2 6 2 3 2" xfId="34874" xr:uid="{C1CFBEAE-D34E-4AA5-9207-385ABBCA9B69}"/>
    <cellStyle name="Normal 9 2 6 2 4" xfId="33662" xr:uid="{289051ED-C8E8-48AF-9623-DFA04527A79A}"/>
    <cellStyle name="Normal 9 2 6 3" xfId="30224" xr:uid="{30E1C566-2C86-4DEC-9A78-042A088E9676}"/>
    <cellStyle name="Normal 9 2 6 3 2" xfId="30225" xr:uid="{BBC1F60C-1D15-489D-80B4-25FE14F6E502}"/>
    <cellStyle name="Normal 9 2 6 3 2 2" xfId="32749" xr:uid="{23C264A7-D45C-4C6A-A4ED-56446FD46FB1}"/>
    <cellStyle name="Normal 9 2 6 3 2 2 2" xfId="35252" xr:uid="{FD6F4FDA-E727-4F62-8FFF-4E3150DB883C}"/>
    <cellStyle name="Normal 9 2 6 3 2 3" xfId="33665" xr:uid="{3FC5A2C1-A82B-411C-9969-81E8F052B56B}"/>
    <cellStyle name="Normal 9 2 6 3 3" xfId="32372" xr:uid="{98CD664F-5E10-4DA5-B5C9-C44784950BAA}"/>
    <cellStyle name="Normal 9 2 6 3 3 2" xfId="34875" xr:uid="{8E4E526E-03C6-445C-9024-9D9B97A36124}"/>
    <cellStyle name="Normal 9 2 6 3 4" xfId="33664" xr:uid="{50ECD4C6-C0CB-4FBC-A96A-9963ABA2E218}"/>
    <cellStyle name="Normal 9 2 6 4" xfId="30226" xr:uid="{4F09ED85-AE2D-4DB9-A257-A4CE956B4021}"/>
    <cellStyle name="Normal 9 2 6 4 2" xfId="32747" xr:uid="{576F39DC-B97C-4005-8491-E0AAB4956D32}"/>
    <cellStyle name="Normal 9 2 6 4 2 2" xfId="35250" xr:uid="{186CF54A-C701-4800-835D-DD3044B78DE9}"/>
    <cellStyle name="Normal 9 2 6 4 3" xfId="33666" xr:uid="{EC8B29AC-E663-44DD-B57B-C339FF5F1BF7}"/>
    <cellStyle name="Normal 9 2 6 5" xfId="32370" xr:uid="{7169EF07-9BD7-4253-859A-CEF68B40166A}"/>
    <cellStyle name="Normal 9 2 6 5 2" xfId="34873" xr:uid="{7F48AFF5-7347-4A5E-9E7F-67C22053ED2D}"/>
    <cellStyle name="Normal 9 2 6 6" xfId="33661" xr:uid="{3C18BE26-B67E-4F06-9EB9-FCE9E54775C4}"/>
    <cellStyle name="Normal 9 2 7" xfId="30227" xr:uid="{AFAAA66E-0F26-44E2-B395-672A0681858F}"/>
    <cellStyle name="Normal 9 2 7 2" xfId="30228" xr:uid="{DF0D0F99-9393-4CC3-96B3-4762F5393B15}"/>
    <cellStyle name="Normal 9 2 7 2 2" xfId="30229" xr:uid="{61552C5A-4853-4EED-ADDF-81FE735F7640}"/>
    <cellStyle name="Normal 9 2 7 2 2 2" xfId="32751" xr:uid="{543D22B0-0412-4A40-BC22-0F4E2DC26E9E}"/>
    <cellStyle name="Normal 9 2 7 2 2 2 2" xfId="35254" xr:uid="{071F1397-C6AC-4CC1-B0B4-DD1335590117}"/>
    <cellStyle name="Normal 9 2 7 2 2 3" xfId="33669" xr:uid="{37C5BA33-4DF4-45A7-BBD1-8464493ED47E}"/>
    <cellStyle name="Normal 9 2 7 2 3" xfId="32374" xr:uid="{F250B8E8-695B-4475-AB33-5AD36DA19E97}"/>
    <cellStyle name="Normal 9 2 7 2 3 2" xfId="34877" xr:uid="{10CEDAB4-7CB5-4D38-A84F-E78AA4A9EBE9}"/>
    <cellStyle name="Normal 9 2 7 2 4" xfId="33668" xr:uid="{04D16F87-AE5A-4A1A-9B1F-A4D7D7B1849A}"/>
    <cellStyle name="Normal 9 2 7 3" xfId="30230" xr:uid="{3EF03C7C-24DE-4FFA-A19A-B2569A07F47B}"/>
    <cellStyle name="Normal 9 2 7 3 2" xfId="30231" xr:uid="{62D3B7C1-AF6D-47EA-A6F4-8B6A90EE412F}"/>
    <cellStyle name="Normal 9 2 7 3 2 2" xfId="32752" xr:uid="{CFC8F496-4282-4774-8496-08B4A71B3603}"/>
    <cellStyle name="Normal 9 2 7 3 2 2 2" xfId="35255" xr:uid="{C69C9E52-6EE1-4BA4-B817-06EB8131458B}"/>
    <cellStyle name="Normal 9 2 7 3 2 3" xfId="33671" xr:uid="{CF1B26A2-4DCA-4859-9BB7-0DD372E2CA64}"/>
    <cellStyle name="Normal 9 2 7 3 3" xfId="32375" xr:uid="{DF395A87-469D-4E5D-B1A8-8FAE7B0E2BCB}"/>
    <cellStyle name="Normal 9 2 7 3 3 2" xfId="34878" xr:uid="{8313195F-6518-4C0C-AF4D-708BD3793E93}"/>
    <cellStyle name="Normal 9 2 7 3 4" xfId="33670" xr:uid="{4ACA1765-935D-4BFA-828B-6F9E39860294}"/>
    <cellStyle name="Normal 9 2 7 4" xfId="30232" xr:uid="{B182A229-967E-41CD-8369-240399EA465B}"/>
    <cellStyle name="Normal 9 2 7 4 2" xfId="32750" xr:uid="{8B64F8E3-6160-4669-A700-4B0DC4082368}"/>
    <cellStyle name="Normal 9 2 7 4 2 2" xfId="35253" xr:uid="{2E14D790-D31B-4D1A-9FC8-FCFA30E9A085}"/>
    <cellStyle name="Normal 9 2 7 4 3" xfId="33672" xr:uid="{5723AA6D-8234-48DC-A3B2-313A5295723B}"/>
    <cellStyle name="Normal 9 2 7 5" xfId="32373" xr:uid="{7ED552AA-DEBC-48B1-A45C-E89761A8B0CA}"/>
    <cellStyle name="Normal 9 2 7 5 2" xfId="34876" xr:uid="{6B764A0C-E24C-45E5-8CCC-AD2EE3799DBA}"/>
    <cellStyle name="Normal 9 2 7 6" xfId="33667" xr:uid="{81861CB0-6066-409A-91BF-1C6C9FEC2AF7}"/>
    <cellStyle name="Normal 9 2 8" xfId="30233" xr:uid="{FEA00B21-CCED-4ED2-A88B-C69D63CADCB3}"/>
    <cellStyle name="Normal 9 2 8 2" xfId="30234" xr:uid="{BF385F78-3EF2-4052-B8EA-E7CCAA6265D7}"/>
    <cellStyle name="Normal 9 2 8 2 2" xfId="30235" xr:uid="{736F5D63-C8F3-4A5A-801E-5642AED4A92C}"/>
    <cellStyle name="Normal 9 2 8 2 2 2" xfId="32754" xr:uid="{F1899F12-98B0-4D21-8836-CF54A603B474}"/>
    <cellStyle name="Normal 9 2 8 2 2 2 2" xfId="35257" xr:uid="{25768D1E-9178-4D48-B547-8EE9CB07088F}"/>
    <cellStyle name="Normal 9 2 8 2 2 3" xfId="33675" xr:uid="{F7AB4C65-EDB6-4BF7-BF77-AD91E1D44E77}"/>
    <cellStyle name="Normal 9 2 8 2 3" xfId="32377" xr:uid="{10BF1793-6ECB-444C-82EF-655628135FFB}"/>
    <cellStyle name="Normal 9 2 8 2 3 2" xfId="34880" xr:uid="{B8368C55-4A70-4A96-A19D-365C222D47E8}"/>
    <cellStyle name="Normal 9 2 8 2 4" xfId="33674" xr:uid="{530AC50F-0F8A-4F57-9119-BE679D2B0262}"/>
    <cellStyle name="Normal 9 2 8 3" xfId="30236" xr:uid="{9D19D83F-5537-4EF0-A1BA-5A3541141CFB}"/>
    <cellStyle name="Normal 9 2 8 3 2" xfId="30237" xr:uid="{9ECA2279-BDAC-4F4A-903A-90EDDFFE7936}"/>
    <cellStyle name="Normal 9 2 8 3 2 2" xfId="32755" xr:uid="{9D5D4209-FD66-49FB-9752-D57C0A6FDBE2}"/>
    <cellStyle name="Normal 9 2 8 3 2 2 2" xfId="35258" xr:uid="{27C909B4-DAEE-4E97-9533-251497A1B6D9}"/>
    <cellStyle name="Normal 9 2 8 3 2 3" xfId="33677" xr:uid="{F8B2489A-8236-43D3-91C9-3DC94F0EE9CF}"/>
    <cellStyle name="Normal 9 2 8 3 3" xfId="32378" xr:uid="{B2A7612E-B60C-4C5C-9B55-EF65AC052294}"/>
    <cellStyle name="Normal 9 2 8 3 3 2" xfId="34881" xr:uid="{EF713E70-525B-4A45-B140-9C6E965CA326}"/>
    <cellStyle name="Normal 9 2 8 3 4" xfId="33676" xr:uid="{2C1931E3-F6CA-4D48-8FE4-7BEEC82E870B}"/>
    <cellStyle name="Normal 9 2 8 4" xfId="30238" xr:uid="{8F7A2689-80A5-464D-92AF-67280FFE988C}"/>
    <cellStyle name="Normal 9 2 8 4 2" xfId="32753" xr:uid="{7ACE3035-0939-4F92-8AF0-E7D84ABBBF29}"/>
    <cellStyle name="Normal 9 2 8 4 2 2" xfId="35256" xr:uid="{67B53C42-535F-46A1-9D83-3983EB6C7934}"/>
    <cellStyle name="Normal 9 2 8 4 3" xfId="33678" xr:uid="{1C3FBA39-7229-4577-B6A4-2C655323174C}"/>
    <cellStyle name="Normal 9 2 8 5" xfId="32376" xr:uid="{2C575226-21FC-4B45-A977-DF3DA5A19672}"/>
    <cellStyle name="Normal 9 2 8 5 2" xfId="34879" xr:uid="{F4B6C1E5-A25C-43A3-99C0-4FE0F83E84A2}"/>
    <cellStyle name="Normal 9 2 8 6" xfId="33673" xr:uid="{0EAF8A72-66DC-4C01-B0E7-413FE16B1F04}"/>
    <cellStyle name="Normal 9 2 9" xfId="30239" xr:uid="{7EE162D5-E647-4B33-BE41-EDC013B640DA}"/>
    <cellStyle name="Normal 9 2 9 2" xfId="30240" xr:uid="{88A58E7F-BBE4-4ECA-86CD-B5529ED5A469}"/>
    <cellStyle name="Normal 9 2 9 2 2" xfId="30241" xr:uid="{5DEA3659-A5E8-4C5A-B24B-7FEDEFE5504E}"/>
    <cellStyle name="Normal 9 2 9 2 2 2" xfId="32757" xr:uid="{BC25BAAE-21BD-4524-B1BB-268851902BEB}"/>
    <cellStyle name="Normal 9 2 9 2 2 2 2" xfId="35260" xr:uid="{3AB49FFE-D42E-4575-9130-BF2FBBEA479C}"/>
    <cellStyle name="Normal 9 2 9 2 2 3" xfId="33681" xr:uid="{93DC4A8B-FB85-43E1-B7D1-F3A28ACF91FD}"/>
    <cellStyle name="Normal 9 2 9 2 3" xfId="32380" xr:uid="{5DF1CB6C-A8EC-4227-BBB1-C60DEE1832D7}"/>
    <cellStyle name="Normal 9 2 9 2 3 2" xfId="34883" xr:uid="{8109B11A-04F8-4690-B1F5-F4BCC5B9DF83}"/>
    <cellStyle name="Normal 9 2 9 2 4" xfId="33680" xr:uid="{E2255AD3-08B6-40D7-A3C9-83EFC9EA0BCE}"/>
    <cellStyle name="Normal 9 2 9 3" xfId="30242" xr:uid="{44722186-CD09-45EC-BB82-A1AE13684025}"/>
    <cellStyle name="Normal 9 2 9 3 2" xfId="30243" xr:uid="{08B0B702-6D3A-49CD-AED4-EAA03E5C5C32}"/>
    <cellStyle name="Normal 9 2 9 3 2 2" xfId="32758" xr:uid="{A0078F12-0A15-4905-AAA6-A6D5E1CC32DC}"/>
    <cellStyle name="Normal 9 2 9 3 2 2 2" xfId="35261" xr:uid="{58E50173-5E22-4CF2-8AC5-69F66146E539}"/>
    <cellStyle name="Normal 9 2 9 3 2 3" xfId="33683" xr:uid="{D98E7050-5F85-4AE1-9A31-73AADAC15DBE}"/>
    <cellStyle name="Normal 9 2 9 3 3" xfId="32381" xr:uid="{825C37AB-FE47-4183-8222-E8A9E2F28D36}"/>
    <cellStyle name="Normal 9 2 9 3 3 2" xfId="34884" xr:uid="{2D43CD7C-3FD9-48E4-A0B4-7CC4F16518A3}"/>
    <cellStyle name="Normal 9 2 9 3 4" xfId="33682" xr:uid="{4152A4A4-1C17-4C3F-BDA2-F7BDE059D5B3}"/>
    <cellStyle name="Normal 9 2 9 4" xfId="30244" xr:uid="{555246C1-8D68-4DBC-9870-63E3E75CD9B4}"/>
    <cellStyle name="Normal 9 2 9 4 2" xfId="32756" xr:uid="{2CE827FD-12CA-4FAC-8EB1-0029171C4182}"/>
    <cellStyle name="Normal 9 2 9 4 2 2" xfId="35259" xr:uid="{5C156CA4-6BD4-4E9B-BB3A-4AE9E61999DC}"/>
    <cellStyle name="Normal 9 2 9 4 3" xfId="33684" xr:uid="{C48D8FE3-AB76-42D5-8535-1D44E00B684B}"/>
    <cellStyle name="Normal 9 2 9 5" xfId="32379" xr:uid="{14D9D211-1C59-4844-AD68-0EFC734427E7}"/>
    <cellStyle name="Normal 9 2 9 5 2" xfId="34882" xr:uid="{175BAEC1-306D-4D51-92CF-B647B0390BE1}"/>
    <cellStyle name="Normal 9 2 9 6" xfId="33679" xr:uid="{2A0AAAF0-E57D-454C-BF67-D81A7031DA11}"/>
    <cellStyle name="Normal 9 3" xfId="322" xr:uid="{7D349154-5694-435C-ABE2-FD6991DB3E02}"/>
    <cellStyle name="Normal 9 3 2" xfId="28081" xr:uid="{0DDE4DFA-0450-4112-8D13-82D074E6B1A5}"/>
    <cellStyle name="Normal 9 3 2 2" xfId="30245" xr:uid="{AC1D97A8-E16A-4B47-B6BF-F189BAF38A09}"/>
    <cellStyle name="Normal 9 3 2 3" xfId="30246" xr:uid="{A830243C-B997-4CBA-B851-A3F499B4C3AD}"/>
    <cellStyle name="Normal 9 3 2 3 2" xfId="30247" xr:uid="{11E49E2C-C2B4-49E8-9E0D-A00C7D27A42C}"/>
    <cellStyle name="Normal 9 3 2 3 2 2" xfId="32760" xr:uid="{76BFC8D9-AE8A-4463-B1FF-144DA450DDEA}"/>
    <cellStyle name="Normal 9 3 2 3 2 2 2" xfId="35263" xr:uid="{AADC6BE1-C56C-48A6-A0D7-FAB6DD042B6D}"/>
    <cellStyle name="Normal 9 3 2 3 2 3" xfId="33687" xr:uid="{CCFA8666-F0B6-46CF-A9D8-B6E1E15460AB}"/>
    <cellStyle name="Normal 9 3 2 3 3" xfId="32383" xr:uid="{0A239F79-DDBA-4D8A-927C-89C5DD742D2F}"/>
    <cellStyle name="Normal 9 3 2 3 3 2" xfId="34886" xr:uid="{2642FBFD-354A-4593-B0C0-443EDE438F95}"/>
    <cellStyle name="Normal 9 3 2 3 4" xfId="33686" xr:uid="{B6F9ACB9-484C-4BFC-9484-269C4F5DB786}"/>
    <cellStyle name="Normal 9 3 2 4" xfId="30248" xr:uid="{1513005E-85C3-44CF-90F7-E88785AE72AE}"/>
    <cellStyle name="Normal 9 3 2 4 2" xfId="30249" xr:uid="{4539FDDE-ECF1-4E28-A9BF-6D8A98614B82}"/>
    <cellStyle name="Normal 9 3 2 4 2 2" xfId="32761" xr:uid="{070836C6-B796-4176-9B05-ECA426600DFF}"/>
    <cellStyle name="Normal 9 3 2 4 2 2 2" xfId="35264" xr:uid="{80C2E02B-AFA3-4EB5-A772-FE1136EAF1F0}"/>
    <cellStyle name="Normal 9 3 2 4 2 3" xfId="33689" xr:uid="{557CFD33-E487-4735-BC83-335051DB5A44}"/>
    <cellStyle name="Normal 9 3 2 4 3" xfId="32384" xr:uid="{98A6AB82-31B6-4890-BEE7-34674F8C78AF}"/>
    <cellStyle name="Normal 9 3 2 4 3 2" xfId="34887" xr:uid="{46E12594-221B-4BA9-A619-D9ECD633CB82}"/>
    <cellStyle name="Normal 9 3 2 4 4" xfId="33688" xr:uid="{DF99787A-724C-46CC-AB78-3506E7BAF771}"/>
    <cellStyle name="Normal 9 3 2 5" xfId="30250" xr:uid="{1F57AEF3-D6B0-4067-9FD9-1C3D2BAEE8C6}"/>
    <cellStyle name="Normal 9 3 2 5 2" xfId="32759" xr:uid="{76E22328-E067-43A8-A051-6E5381D38802}"/>
    <cellStyle name="Normal 9 3 2 5 2 2" xfId="35262" xr:uid="{CC91B23E-02C5-4AA3-8FA2-FC888BD8822D}"/>
    <cellStyle name="Normal 9 3 2 5 3" xfId="33690" xr:uid="{858A1B4F-5A05-4D4D-A4B5-75E6C0D4868F}"/>
    <cellStyle name="Normal 9 3 2 6" xfId="32382" xr:uid="{8E984F67-FCCB-4CA3-8F87-955478A6178F}"/>
    <cellStyle name="Normal 9 3 2 6 2" xfId="34885" xr:uid="{BA17A9F8-73C2-480D-9E8F-5244E5830782}"/>
    <cellStyle name="Normal 9 3 2 7" xfId="33685" xr:uid="{90C1D3D2-86CC-4D48-BE78-72BC5D442782}"/>
    <cellStyle name="Normal 9 3 3" xfId="14837" xr:uid="{4655C3B0-91EC-4D80-BBF2-E12CB330C333}"/>
    <cellStyle name="Normal 9 3 4" xfId="35548" xr:uid="{4910CF4B-4B09-449E-84F8-9E6988AE1E56}"/>
    <cellStyle name="Normal 9 4" xfId="138" xr:uid="{3BC02734-236D-4DF1-A823-2180EC82D635}"/>
    <cellStyle name="Normal 9 4 2" xfId="441" xr:uid="{1ADE88FB-C89A-4223-821F-64D01BDAE735}"/>
    <cellStyle name="Normal 9 4 2 2" xfId="31131" xr:uid="{BAB7808D-1503-4630-ADFE-486E0E6FAEDF}"/>
    <cellStyle name="Normal 9 4 3" xfId="27933" xr:uid="{3B27703F-7D54-4B2B-A964-A7B46C80ECBE}"/>
    <cellStyle name="Normal 9 4 3 2" xfId="31817" xr:uid="{C947959F-0154-4A81-8B38-755096F86E81}"/>
    <cellStyle name="Normal 9 4 4" xfId="14522" xr:uid="{C8169F18-E1A0-4AB3-A2F3-748F15CEDE3C}"/>
    <cellStyle name="Normal 9 4 4 2" xfId="30689" xr:uid="{F104062D-8E4A-46B7-96C0-BA334F4CCA4F}"/>
    <cellStyle name="Normal 9 4 5" xfId="30251" xr:uid="{E75924D8-251B-4B32-B5C1-939C25D11A5D}"/>
    <cellStyle name="Normal 9 5" xfId="28055" xr:uid="{330F0403-4B8A-4B85-9886-4564F2FC232C}"/>
    <cellStyle name="Normal 9 5 2" xfId="30252" xr:uid="{F50472BD-91F2-4DF3-B065-552EFC9733AC}"/>
    <cellStyle name="Normal 9 6" xfId="1070" xr:uid="{319F1946-80F8-4172-9521-6736264485B7}"/>
    <cellStyle name="Normal 9 7" xfId="30253" xr:uid="{AA65832A-5215-4250-BAC9-28C901F6B2A8}"/>
    <cellStyle name="Normal 9 7 2" xfId="30254" xr:uid="{10E6A912-4454-4671-9456-AF65FB213BF6}"/>
    <cellStyle name="Normal 9 7 2 2" xfId="32762" xr:uid="{29BBE6EB-503D-4B57-AC19-319DA1EFC0A5}"/>
    <cellStyle name="Normal 9 7 2 2 2" xfId="35265" xr:uid="{9893076B-DEBF-43FB-865A-11C28EB88AFB}"/>
    <cellStyle name="Normal 9 7 2 3" xfId="33692" xr:uid="{4A8F69CA-7959-400F-9688-BC21576D6AF3}"/>
    <cellStyle name="Normal 9 7 3" xfId="32385" xr:uid="{92E59BB2-3A5B-41AE-A241-D72C7473EECD}"/>
    <cellStyle name="Normal 9 7 3 2" xfId="34888" xr:uid="{36D1B0E7-59C7-4D47-AEAE-4A524A4D7A04}"/>
    <cellStyle name="Normal 9 7 4" xfId="33691" xr:uid="{8AB6B003-C452-40A1-A844-CB4BB51ABC8D}"/>
    <cellStyle name="Normal 9 8" xfId="30255" xr:uid="{F06B1F74-BEDE-401F-8F3A-95C3A49B6514}"/>
    <cellStyle name="Normal 9 8 2" xfId="30256" xr:uid="{E32549DC-5482-4E14-A883-8EE0C4E4FB9F}"/>
    <cellStyle name="Normal 9 8 2 2" xfId="32763" xr:uid="{DE1AA744-C11C-449B-8CF5-29A0759D7ABC}"/>
    <cellStyle name="Normal 9 8 2 2 2" xfId="35266" xr:uid="{1A7B704A-3285-4298-8F32-7FD9C2C21D47}"/>
    <cellStyle name="Normal 9 8 2 3" xfId="33694" xr:uid="{FC03D000-E58C-420B-8F17-C8DCD797125C}"/>
    <cellStyle name="Normal 9 8 3" xfId="32386" xr:uid="{9F3B169B-4C33-4168-9135-1C76BD76E286}"/>
    <cellStyle name="Normal 9 8 3 2" xfId="799" xr:uid="{8BFAD568-0A2F-49F4-9423-C2DE783E52DC}"/>
    <cellStyle name="Normal 9 8 3 2 2" xfId="34889" xr:uid="{A8F9482E-5BA6-4514-963B-F49B86CCF840}"/>
    <cellStyle name="Normal 9 8 4" xfId="33693" xr:uid="{10C75680-F969-4550-B1BE-5A8E681B5FA0}"/>
    <cellStyle name="Normal 9 9" xfId="30257" xr:uid="{59B8019C-6B13-48F2-9EE0-130B7437F007}"/>
    <cellStyle name="Normal 9 9 2" xfId="30258" xr:uid="{1AA6AE20-15CC-43CA-864C-14C4DF2677E4}"/>
    <cellStyle name="Normal 9 9 2 2" xfId="32704" xr:uid="{B28F120B-C144-4567-BB2B-B15D5061D82F}"/>
    <cellStyle name="Normal 9 9 2 2 2" xfId="35207" xr:uid="{797F5A5E-037B-4921-823C-3442CEF29268}"/>
    <cellStyle name="Normal 9 9 2 3" xfId="33696" xr:uid="{66B75762-FFC3-4DE8-A4D6-0A1EFFD82E50}"/>
    <cellStyle name="Normal 9 9 3" xfId="32324" xr:uid="{FB1ABA92-077B-48E9-8739-55CFE64246DF}"/>
    <cellStyle name="Normal 9 9 3 2" xfId="34829" xr:uid="{AA8163E1-6970-47C4-A003-B93531550CDC}"/>
    <cellStyle name="Normal 9 9 4" xfId="33695" xr:uid="{6749F5AC-625A-4E3C-9B1C-920572546AA0}"/>
    <cellStyle name="Normal 9_1.Executive summary" xfId="14524" xr:uid="{C31E5659-3040-4D43-8209-29E14ABC806F}"/>
    <cellStyle name="Normal 90" xfId="2375" xr:uid="{2E8FD25C-B2FF-4E48-889B-420C97353B9C}"/>
    <cellStyle name="Normal 90 2" xfId="14918" xr:uid="{01C0B680-951D-4A34-A4B8-BDA9C610A9A9}"/>
    <cellStyle name="Normal 91" xfId="2376" xr:uid="{64F32728-0D08-45AF-9518-42A382493DC9}"/>
    <cellStyle name="Normal 91 2" xfId="14774" xr:uid="{8026D9F5-774F-4204-888E-890A7F128978}"/>
    <cellStyle name="Normal 92" xfId="2377" xr:uid="{C1BD0313-F95D-457F-ADB3-D8E296A248DE}"/>
    <cellStyle name="Normal 92 2" xfId="14777" xr:uid="{E83C8346-4CC8-4F68-A276-1E998C13432C}"/>
    <cellStyle name="Normal 93" xfId="2378" xr:uid="{2FC3C721-1DA3-47AD-A5C2-FAD1F306A8F7}"/>
    <cellStyle name="Normal 93 2" xfId="14919" xr:uid="{2BEF4C4B-409E-4AAD-8188-8EA9A04819D6}"/>
    <cellStyle name="Normal 94" xfId="2379" xr:uid="{1252FB9D-D70A-4108-9440-F2C3635672E0}"/>
    <cellStyle name="Normal 94 2" xfId="14920" xr:uid="{E86D5A72-76BC-42F2-8E17-4E313A335B06}"/>
    <cellStyle name="Normal 95" xfId="2380" xr:uid="{D1933A9E-2B12-47B0-8FD8-D942037FE4F1}"/>
    <cellStyle name="Normal 96" xfId="2381" xr:uid="{B6D9BB61-7630-49C9-BF95-BD07D14004A7}"/>
    <cellStyle name="Normal 97" xfId="2382" xr:uid="{8BA28093-E844-44E0-BB0F-415184E7F951}"/>
    <cellStyle name="Normal 98" xfId="2383" xr:uid="{015B494C-07CA-413D-B972-D29A1448F7F1}"/>
    <cellStyle name="Normal 99" xfId="2384" xr:uid="{0F7F864C-9A1A-4B29-8CEA-1AA0C3265FB3}"/>
    <cellStyle name="Normale_9611A02C" xfId="1672" xr:uid="{B4E8F3A1-FEC9-4159-9F05-4D1F65B8D4C2}"/>
    <cellStyle name="Nota" xfId="1543" xr:uid="{04129B21-77DE-4C86-AACF-84684C05F15F}"/>
    <cellStyle name="Nota 10" xfId="16468" xr:uid="{A668CA72-0078-4B8F-9974-60E775F16DEC}"/>
    <cellStyle name="Nota 10 2" xfId="18575" xr:uid="{45F3E121-1D45-4F4A-9679-6264BDB158EB}"/>
    <cellStyle name="Nota 2" xfId="3571" xr:uid="{8486F3C5-0404-4F4F-A21C-68D91EEC293B}"/>
    <cellStyle name="Nota 2 2" xfId="4766" xr:uid="{98F209D7-530C-4B7E-AD67-469F4DBB6DF8}"/>
    <cellStyle name="Nota 2 2 2" xfId="10317" xr:uid="{B61B7B9C-8EE6-496D-94F6-55FD3A22EFC9}"/>
    <cellStyle name="Nota 2 3" xfId="4281" xr:uid="{30C082B9-02B5-491F-9801-7B811D13E756}"/>
    <cellStyle name="Nota 2 3 2" xfId="9832" xr:uid="{7568D267-F2BD-4D64-8A4B-A5E9D6B5AEAD}"/>
    <cellStyle name="Nota 2 4" xfId="4924" xr:uid="{8EBCE9B1-E2EC-404E-987B-FB68CDF34F75}"/>
    <cellStyle name="Nota 2 4 2" xfId="10475" xr:uid="{436CB8E0-3FC7-4A5C-B121-7D9A9C501BC8}"/>
    <cellStyle name="Nota 2 5" xfId="9148" xr:uid="{F4E09CFA-6276-4392-BF40-C1FD1F1A0861}"/>
    <cellStyle name="Nota 2 6" xfId="7549" xr:uid="{A9B59372-92CD-4305-A0AE-8B3B2863007E}"/>
    <cellStyle name="Nota 2 7" xfId="17453" xr:uid="{2BE1974E-914C-4B95-ACB2-A19D5E434915}"/>
    <cellStyle name="Nota 2 7 2" xfId="18801" xr:uid="{07C24C28-CD17-4288-8F45-CB164D2767A2}"/>
    <cellStyle name="Nota 2 8" xfId="18192" xr:uid="{DCB4C6F3-2A8C-4027-BA61-7B7CE593EC53}"/>
    <cellStyle name="Nota 2 8 2" xfId="19086" xr:uid="{603C2BCB-0E49-40CA-A14D-00AFA1FAAAB7}"/>
    <cellStyle name="Nota 3" xfId="3652" xr:uid="{8E296C97-B116-4B66-BA19-0185CA95F0D7}"/>
    <cellStyle name="Nota 3 2" xfId="4837" xr:uid="{17BDFDF8-FE98-4845-B719-6F050CCCC83F}"/>
    <cellStyle name="Nota 3 2 2" xfId="10388" xr:uid="{106F9CAE-9FB7-48CB-BF91-1A6FFBD86F29}"/>
    <cellStyle name="Nota 3 3" xfId="4420" xr:uid="{2D6786F7-0E3F-4834-9789-2D4DC3A04162}"/>
    <cellStyle name="Nota 3 3 2" xfId="9971" xr:uid="{F8F025B5-D0DE-4935-AF96-30C6C3D8C0AE}"/>
    <cellStyle name="Nota 3 4" xfId="4921" xr:uid="{72684624-B270-4896-B1E4-300F37EF9E7C}"/>
    <cellStyle name="Nota 3 4 2" xfId="10472" xr:uid="{CF27D8FF-1687-45C1-9848-1CE8B985C894}"/>
    <cellStyle name="Nota 3 5" xfId="9218" xr:uid="{BFFC66D4-C066-4618-9ECB-E650D941D148}"/>
    <cellStyle name="Nota 3 6" xfId="7629" xr:uid="{EB68D5E2-630F-4D5E-AF3E-8147AC83721D}"/>
    <cellStyle name="Nota 3 7" xfId="17534" xr:uid="{285997FE-3683-4D7C-BA74-33347E673B22}"/>
    <cellStyle name="Nota 3 7 2" xfId="18871" xr:uid="{4B9CF7AB-70E2-4BCA-BD5E-401E298ED78D}"/>
    <cellStyle name="Nota 3 8" xfId="18262" xr:uid="{8D9CD237-26FD-49A1-8CAC-C80D8ADECED3}"/>
    <cellStyle name="Nota 3 8 2" xfId="19156" xr:uid="{122FFC1D-5414-46BB-BE62-B2D34AE26D11}"/>
    <cellStyle name="Nota 4" xfId="3394" xr:uid="{3FD43F2C-41DF-4A1B-95B4-36AEC96522EE}"/>
    <cellStyle name="Nota 4 2" xfId="4674" xr:uid="{18B31348-1680-40B7-9097-E5227428E14F}"/>
    <cellStyle name="Nota 4 2 2" xfId="10225" xr:uid="{E489A9AE-6E37-4615-8F22-74E7E79F785B}"/>
    <cellStyle name="Nota 4 3" xfId="4508" xr:uid="{9BF2B78E-4B72-4554-8A12-A5306C4E1187}"/>
    <cellStyle name="Nota 4 3 2" xfId="10059" xr:uid="{4F53F2E3-0CF3-475C-B898-2EE42DF6B48F}"/>
    <cellStyle name="Nota 4 4" xfId="5031" xr:uid="{13163D29-BA20-4613-B0F5-5CE6B437F4C0}"/>
    <cellStyle name="Nota 4 4 2" xfId="10582" xr:uid="{01465FF3-7632-4EAD-9B16-C19574D2F914}"/>
    <cellStyle name="Nota 4 5" xfId="8982" xr:uid="{412B0494-8C98-4F27-AD70-7B864C14F0B0}"/>
    <cellStyle name="Nota 4 6" xfId="7373" xr:uid="{F37895D9-D012-4967-B8F7-4E0942399E49}"/>
    <cellStyle name="Nota 4 7" xfId="17275" xr:uid="{7D07A031-30C1-46DB-B4CE-0D53921C2258}"/>
    <cellStyle name="Nota 4 7 2" xfId="18728" xr:uid="{ECA53FCA-7F54-414B-9369-4E9CE862CAF6}"/>
    <cellStyle name="Nota 4 8" xfId="18119" xr:uid="{CB25AA96-24EE-4B5B-A8D9-316DFD4969C8}"/>
    <cellStyle name="Nota 4 8 2" xfId="19013" xr:uid="{A02CC80D-79CB-48AD-B156-143548881453}"/>
    <cellStyle name="Nota 5" xfId="3637" xr:uid="{29524E49-1E8D-4CD3-ACAF-1539D6076A02}"/>
    <cellStyle name="Nota 5 2" xfId="4823" xr:uid="{247A0609-69B7-4060-A088-49E262BD9128}"/>
    <cellStyle name="Nota 5 2 2" xfId="10374" xr:uid="{2DF54D5C-1E1E-46DA-8178-F1F8C1F4B676}"/>
    <cellStyle name="Nota 5 3" xfId="4426" xr:uid="{F0FFF3C3-D194-4577-9276-F48E0A4FC23B}"/>
    <cellStyle name="Nota 5 3 2" xfId="9977" xr:uid="{AB236545-D475-40AA-A8DF-C9555F8E7DE7}"/>
    <cellStyle name="Nota 5 4" xfId="4515" xr:uid="{629BEF3D-A9EE-4414-B354-250292A25A91}"/>
    <cellStyle name="Nota 5 4 2" xfId="10066" xr:uid="{8DC526BD-5AB7-45B3-AF65-8B3ADFFB07E5}"/>
    <cellStyle name="Nota 5 5" xfId="9205" xr:uid="{194262B8-0BFE-42E3-BC4A-235F53C0D113}"/>
    <cellStyle name="Nota 5 6" xfId="7614" xr:uid="{FBC9B3D3-CA6B-4BA2-A520-9F62270D7381}"/>
    <cellStyle name="Nota 5 7" xfId="17519" xr:uid="{5800CA84-5893-44FB-8973-14DEC3D4E222}"/>
    <cellStyle name="Nota 5 7 2" xfId="18857" xr:uid="{98467B1C-61E4-404E-B0D6-66591E011DC5}"/>
    <cellStyle name="Nota 5 8" xfId="18248" xr:uid="{8402610F-AA35-4170-9753-2F97C24C9E98}"/>
    <cellStyle name="Nota 5 8 2" xfId="19142" xr:uid="{AD532CB9-C3C2-4D42-ACDF-3D3A9EFAECF4}"/>
    <cellStyle name="Nota 6" xfId="3606" xr:uid="{35D98F4B-533D-4A04-A536-4392454F9A8B}"/>
    <cellStyle name="Nota 6 2" xfId="4799" xr:uid="{3D9543E3-5960-49B5-A0B4-F306DE50A820}"/>
    <cellStyle name="Nota 6 2 2" xfId="10350" xr:uid="{E4A67687-BB8F-4499-826A-58FF25919D4F}"/>
    <cellStyle name="Nota 6 3" xfId="4932" xr:uid="{77FBEA4B-897C-4E96-A6F8-AB015561555A}"/>
    <cellStyle name="Nota 6 3 2" xfId="10483" xr:uid="{418FE49F-2067-4D5F-B421-3F85A594A281}"/>
    <cellStyle name="Nota 6 4" xfId="4491" xr:uid="{669E9DB7-4858-4F0B-ABFF-6383FA8C3DD3}"/>
    <cellStyle name="Nota 6 4 2" xfId="10042" xr:uid="{8BD1A917-130B-4378-A8D6-7D2E2B27C851}"/>
    <cellStyle name="Nota 6 5" xfId="7584" xr:uid="{B3F2BA72-AB19-4DFE-9454-D22A9A58013C}"/>
    <cellStyle name="Nota 6 6" xfId="17488" xr:uid="{5C69DE11-4EF3-41C6-AC8D-EB66AC64743E}"/>
    <cellStyle name="Nota 6 6 2" xfId="18833" xr:uid="{DC4C056F-AB81-4F6B-81F3-668B80F84170}"/>
    <cellStyle name="Nota 6 7" xfId="18224" xr:uid="{AC8E99FF-AA61-4BDF-A218-00518D0DEAE9}"/>
    <cellStyle name="Nota 6 7 2" xfId="19118" xr:uid="{789BF458-CEE0-470B-822F-10F977C52C65}"/>
    <cellStyle name="Nota 7" xfId="4327" xr:uid="{FF900D31-2A66-413C-8D63-8AD49F50D743}"/>
    <cellStyle name="Nota 7 2" xfId="9878" xr:uid="{81BF2680-3002-440F-88FB-957346532922}"/>
    <cellStyle name="Nota 8" xfId="6567" xr:uid="{0F5E94DD-D9C9-4AE6-983E-DC40AD5A6EF8}"/>
    <cellStyle name="Nota 9" xfId="16408" xr:uid="{4EFFB535-59C5-4B2B-95B8-FC2525153002}"/>
    <cellStyle name="Nota 9 2" xfId="18546" xr:uid="{EA1B8D9E-C6B6-48C6-B096-A57FD4A1F290}"/>
    <cellStyle name="Note 10" xfId="2444" xr:uid="{E1CBAB63-64C3-46CE-9DB2-107EA95F6397}"/>
    <cellStyle name="Note 100" xfId="2445" xr:uid="{92B670A6-15D4-4A91-9371-D9EB6881F84F}"/>
    <cellStyle name="Note 101" xfId="2446" xr:uid="{C190D708-FC17-4E0C-9567-DBB3D5122DCD}"/>
    <cellStyle name="Note 102" xfId="2447" xr:uid="{537A698F-E004-43F7-BA78-E82AD6A63A28}"/>
    <cellStyle name="Note 103" xfId="2448" xr:uid="{9D28179A-8CAD-4A9E-A455-69198CCFC154}"/>
    <cellStyle name="Note 104" xfId="2449" xr:uid="{BFF27669-F9FE-4BE7-94B0-C3A03CD197A8}"/>
    <cellStyle name="Note 105" xfId="2450" xr:uid="{ABB8145B-9790-4322-879F-E0631276EBD6}"/>
    <cellStyle name="Note 106" xfId="2451" xr:uid="{5339ED8E-A724-4D7D-A643-42D696D9EEBE}"/>
    <cellStyle name="Note 107" xfId="2452" xr:uid="{3B10E107-CE48-4D4F-8E9E-CD0A8CCFAE90}"/>
    <cellStyle name="Note 108" xfId="2453" xr:uid="{C17D872B-0EAE-4F2E-911A-E5817B81D9CD}"/>
    <cellStyle name="Note 109" xfId="2454" xr:uid="{E613F3AF-74DE-434E-9D77-F3AB4E2D7270}"/>
    <cellStyle name="Note 11" xfId="2455" xr:uid="{5AF6FD37-9715-4810-96BF-A79E6E8DBC1F}"/>
    <cellStyle name="Note 110" xfId="2456" xr:uid="{76C307A8-F6AA-4F08-9B81-EB6C4C844ACC}"/>
    <cellStyle name="Note 111" xfId="2457" xr:uid="{3394A387-109F-4BC4-815B-BC6E214F60BC}"/>
    <cellStyle name="Note 112" xfId="2458" xr:uid="{08ED02FD-2922-44D1-80AD-8F48B811C156}"/>
    <cellStyle name="Note 113" xfId="2459" xr:uid="{0FA7BED1-AF7C-4F29-9335-85ECDD8E7157}"/>
    <cellStyle name="Note 114" xfId="2460" xr:uid="{82A79526-5DDC-4872-BAE4-C3A3E62A882D}"/>
    <cellStyle name="Note 115" xfId="2461" xr:uid="{E3DE6A76-0321-4916-B4E1-02B8F9136082}"/>
    <cellStyle name="Note 116" xfId="2462" xr:uid="{40076628-7F30-4CFB-A164-5C2799C4D144}"/>
    <cellStyle name="Note 117" xfId="2463" xr:uid="{2C79A800-3FBC-4A28-B845-C70D8BAB21FB}"/>
    <cellStyle name="Note 118" xfId="2464" xr:uid="{E6705981-17D7-496E-8719-41D0898BECD6}"/>
    <cellStyle name="Note 119" xfId="2465" xr:uid="{988EC8E3-CF09-4120-95CD-90FCE54F7D46}"/>
    <cellStyle name="Note 12" xfId="2466" xr:uid="{17DCE722-730C-4AAD-9420-EFD3A1588B14}"/>
    <cellStyle name="Note 120" xfId="2467" xr:uid="{22F96931-A9E1-4145-B17A-75519520284B}"/>
    <cellStyle name="Note 121" xfId="2468" xr:uid="{CF7240CD-EBA8-44A0-ACC0-33A1104918BE}"/>
    <cellStyle name="Note 122" xfId="2469" xr:uid="{67498424-E12F-4E0C-83BB-9C63BB040475}"/>
    <cellStyle name="Note 123" xfId="2470" xr:uid="{B49211F1-F9F3-4ED4-A876-EFE0B49FD8CC}"/>
    <cellStyle name="Note 124" xfId="2471" xr:uid="{6DA916C3-FD5E-4B74-94EE-D1DCDC0447B4}"/>
    <cellStyle name="Note 125" xfId="2472" xr:uid="{6E806C4D-5E09-44BD-B8C9-8CC0FA4BE909}"/>
    <cellStyle name="Note 126" xfId="2473" xr:uid="{EA898C88-D6B2-4D24-8FC7-4337011120A9}"/>
    <cellStyle name="Note 127" xfId="2474" xr:uid="{A38610A6-E416-4705-A6B3-2137DB42C1EE}"/>
    <cellStyle name="Note 128" xfId="2475" xr:uid="{B95F0CF5-C95D-4526-9F83-8BE382453901}"/>
    <cellStyle name="Note 129" xfId="2476" xr:uid="{2A352973-C8AC-4142-839B-48A430D0D24C}"/>
    <cellStyle name="Note 13" xfId="2477" xr:uid="{6943ABAA-AA65-4859-B57A-9BB50B4164BC}"/>
    <cellStyle name="Note 130" xfId="2478" xr:uid="{C69463E4-0653-413F-BA02-B1C6DA80697E}"/>
    <cellStyle name="Note 131" xfId="2479" xr:uid="{15A7F69A-E4E1-4E7B-9AD8-32DB652E96B8}"/>
    <cellStyle name="Note 132" xfId="2480" xr:uid="{7D244C76-81D9-4D08-889D-C09F0B8C6F4B}"/>
    <cellStyle name="Note 133" xfId="2481" xr:uid="{581EAC9E-86D4-4BBD-AFE9-2376444CF52E}"/>
    <cellStyle name="Note 134" xfId="2482" xr:uid="{3C856DA1-5DD1-47A0-A98F-331A1CE801F3}"/>
    <cellStyle name="Note 135" xfId="2483" xr:uid="{8A329DEF-4520-473D-A3F6-D20C3D7DC8C5}"/>
    <cellStyle name="Note 136" xfId="2484" xr:uid="{46E09CF1-AB7A-4252-90EF-20E04B75BEF4}"/>
    <cellStyle name="Note 137" xfId="2485" xr:uid="{85A17C06-C0B1-4D16-AFC0-EC2EF49ECB16}"/>
    <cellStyle name="Note 138" xfId="2486" xr:uid="{336B020A-A2DB-4FC9-B3DA-667127BAAFDC}"/>
    <cellStyle name="Note 139" xfId="2487" xr:uid="{5D074C13-B1A3-4CCF-97A3-77D23EC5D25F}"/>
    <cellStyle name="Note 14" xfId="2488" xr:uid="{04810C53-3156-4095-B8CC-33D6904B4117}"/>
    <cellStyle name="Note 140" xfId="2489" xr:uid="{8731C1DC-D821-49CA-8CB5-C241FBE41E80}"/>
    <cellStyle name="Note 141" xfId="2490" xr:uid="{0C104357-25FE-4E60-AF37-FE402BE0D48C}"/>
    <cellStyle name="Note 142" xfId="2491" xr:uid="{C337C49D-6F50-4C73-9062-95C14FA3FEED}"/>
    <cellStyle name="Note 143" xfId="2492" xr:uid="{0CB6E0CB-4241-42AB-891C-337ACAC5EEC6}"/>
    <cellStyle name="Note 144" xfId="2493" xr:uid="{81223354-5090-46BF-ACAC-A52AA001F101}"/>
    <cellStyle name="Note 145" xfId="2494" xr:uid="{18F0A09D-1603-4621-BEA8-2B0394727490}"/>
    <cellStyle name="Note 146" xfId="2495" xr:uid="{FB8F7A28-C071-4D1F-A26E-C679A7ADEE19}"/>
    <cellStyle name="Note 147" xfId="2496" xr:uid="{85FF8FD6-33EF-41FB-BF4C-693184273324}"/>
    <cellStyle name="Note 148" xfId="2497" xr:uid="{A40B2AAD-A6A2-4F42-B25B-942186CBB22D}"/>
    <cellStyle name="Note 149" xfId="2498" xr:uid="{D4DDD35A-BFA9-4EF1-B82A-8E0D619161C0}"/>
    <cellStyle name="Note 15" xfId="2499" xr:uid="{BF173CC1-F8C8-4ED3-AD17-E9D7826F8B45}"/>
    <cellStyle name="Note 150" xfId="2500" xr:uid="{E08187EE-E40D-444D-BFB6-5342C58EE57A}"/>
    <cellStyle name="Note 151" xfId="2501" xr:uid="{F29892DB-B5C8-4C5A-9DEE-F191BB29111F}"/>
    <cellStyle name="Note 152" xfId="2502" xr:uid="{9E310B95-A2A9-46BE-A3C3-FFF508A0B621}"/>
    <cellStyle name="Note 153" xfId="2503" xr:uid="{A4CAEFA4-1C8D-409E-9167-C239C7637213}"/>
    <cellStyle name="Note 154" xfId="2504" xr:uid="{FA114A0F-1177-4582-AB42-0FF6AB9321E4}"/>
    <cellStyle name="Note 155" xfId="2505" xr:uid="{F3CCA25A-6C26-44E8-8EE7-9927F5667E89}"/>
    <cellStyle name="Note 156" xfId="2506" xr:uid="{483370F8-ED27-45C3-9E78-0F8C48246C3B}"/>
    <cellStyle name="Note 157" xfId="2507" xr:uid="{A56D26B9-6B38-4F8A-A45A-2CE7C3F88625}"/>
    <cellStyle name="Note 158" xfId="2508" xr:uid="{14D66CF1-D0C5-42F9-89D8-5E2FC4312BF0}"/>
    <cellStyle name="Note 159" xfId="2509" xr:uid="{D7938D69-9EF8-4A1D-9113-E7CFFF02A7D2}"/>
    <cellStyle name="Note 16" xfId="2510" xr:uid="{54F238F5-2274-4AF1-9030-85A5A4053C1C}"/>
    <cellStyle name="Note 160" xfId="2511" xr:uid="{E63C3099-1DD0-4780-B8EC-73E41CCC09F8}"/>
    <cellStyle name="Note 161" xfId="2512" xr:uid="{C7B2B12B-20E7-49AF-88DE-98C014191D39}"/>
    <cellStyle name="Note 162" xfId="2513" xr:uid="{34DB2358-CCE3-4B81-845F-425AB64B6320}"/>
    <cellStyle name="Note 163" xfId="2514" xr:uid="{198E7D01-8418-4A38-B5ED-BFACB25944D5}"/>
    <cellStyle name="Note 164" xfId="2515" xr:uid="{6F42A413-3B19-42D1-94E9-E1E60DA68669}"/>
    <cellStyle name="Note 165" xfId="2516" xr:uid="{E2577051-5A8F-4849-949E-7CEB8E848476}"/>
    <cellStyle name="Note 166" xfId="2517" xr:uid="{755B2D33-8742-4F46-AA01-F3AF0200D8B4}"/>
    <cellStyle name="Note 167" xfId="2518" xr:uid="{2D5030A8-5CE9-472B-8C46-55976E9E1B8D}"/>
    <cellStyle name="Note 168" xfId="2519" xr:uid="{B6E0DBDB-D1A0-44EA-9FF2-58E8ED46F004}"/>
    <cellStyle name="Note 169" xfId="2520" xr:uid="{8239B496-A5A5-4085-B943-DFCB73861AB2}"/>
    <cellStyle name="Note 17" xfId="2521" xr:uid="{60D7AEBA-4892-41BF-A705-313EE988BEC3}"/>
    <cellStyle name="Note 170" xfId="2522" xr:uid="{8A664578-EF78-4658-835A-8A9B7F7B4093}"/>
    <cellStyle name="Note 171" xfId="2523" xr:uid="{E03DB45E-F235-49C5-8987-2079B0264431}"/>
    <cellStyle name="Note 172" xfId="2524" xr:uid="{77EA80DC-0A78-4860-AF81-93D3C179BF41}"/>
    <cellStyle name="Note 173" xfId="2525" xr:uid="{D870EDFD-817B-4B5F-9CE9-41D0294C9990}"/>
    <cellStyle name="Note 174" xfId="2526" xr:uid="{5EF3EBFE-B581-42EC-9ECA-28ED5A183AD7}"/>
    <cellStyle name="Note 175" xfId="2527" xr:uid="{60F5F699-5218-46AD-9B77-FD2380802E0A}"/>
    <cellStyle name="Note 176" xfId="2528" xr:uid="{A56557C1-152D-4C86-9C0E-EF6DCBBCD56C}"/>
    <cellStyle name="Note 177" xfId="2529" xr:uid="{A420DC8E-86E0-4B0E-A800-1404573061AA}"/>
    <cellStyle name="Note 178" xfId="2530" xr:uid="{4C8D6E7D-6446-4737-8DBF-841BDCEF4A5B}"/>
    <cellStyle name="Note 179" xfId="2531" xr:uid="{44604F40-08C6-44DC-AB74-21B4DD18247C}"/>
    <cellStyle name="Note 18" xfId="2532" xr:uid="{427CDAF0-4F11-4DB9-8C22-31ACB0FF541F}"/>
    <cellStyle name="Note 180" xfId="2533" xr:uid="{46A63E2C-5A5D-4A3D-9DF0-EA87F225FA8E}"/>
    <cellStyle name="Note 181" xfId="2534" xr:uid="{90FC862F-3848-48C0-9A38-D7FE30FCD3AA}"/>
    <cellStyle name="Note 182" xfId="2535" xr:uid="{6B464755-D67B-4294-B7AD-3DC7FA2AA606}"/>
    <cellStyle name="Note 183" xfId="2536" xr:uid="{A3338A4C-BADA-455F-85F6-8C7AD64E2B53}"/>
    <cellStyle name="Note 184" xfId="2537" xr:uid="{C1C94581-4797-48A9-8D94-D7E0BFAB606F}"/>
    <cellStyle name="Note 185" xfId="2538" xr:uid="{A51A428D-A08A-45C0-AFC8-77BFB14580F4}"/>
    <cellStyle name="Note 186" xfId="2539" xr:uid="{7AA29F61-5D01-4204-8A4E-714234E6AC2B}"/>
    <cellStyle name="Note 187" xfId="2540" xr:uid="{F3BD0F04-3098-46D2-9C97-876D0A20DDCD}"/>
    <cellStyle name="Note 188" xfId="2541" xr:uid="{4E29D64E-2014-4E0E-9644-21D716C3D327}"/>
    <cellStyle name="Note 189" xfId="2542" xr:uid="{5F18BF87-994C-42F6-90DB-F77F83DAAF2F}"/>
    <cellStyle name="Note 19" xfId="2543" xr:uid="{7F95EFBA-D0A7-400C-A92F-C9F1DDC80FBB}"/>
    <cellStyle name="Note 190" xfId="2544" xr:uid="{4E53F850-73C4-4775-A40E-1B5AAA414C80}"/>
    <cellStyle name="Note 191" xfId="2545" xr:uid="{42A864C7-0C36-4DF9-B2E3-3CBF3E901910}"/>
    <cellStyle name="Note 192" xfId="2546" xr:uid="{87ADDE20-A8AD-483D-BBFF-03EA2C38210E}"/>
    <cellStyle name="Note 193" xfId="2547" xr:uid="{C426B5A7-C515-4939-9A50-1BAC195BEEF1}"/>
    <cellStyle name="Note 194" xfId="2548" xr:uid="{97C5087E-4BEB-40DE-BBE5-9AA587E3AB5A}"/>
    <cellStyle name="Note 195" xfId="2549" xr:uid="{58F032C4-EDBA-45AC-B79B-16E675AE9E14}"/>
    <cellStyle name="Note 196" xfId="2550" xr:uid="{16AC69B7-FEEA-4755-8083-251FC638722A}"/>
    <cellStyle name="Note 197" xfId="2551" xr:uid="{7FAFA276-A633-4190-BC16-3C63DE338345}"/>
    <cellStyle name="Note 198" xfId="2552" xr:uid="{3E836116-C5A5-4CCC-B6D6-B72CB8073E73}"/>
    <cellStyle name="Note 199" xfId="2553" xr:uid="{A5E07CAD-A6C1-4442-A150-7D33D3CB49C7}"/>
    <cellStyle name="Note 2" xfId="606" xr:uid="{DA479AB6-24B3-4F93-90A2-3D03B2710E6E}"/>
    <cellStyle name="Note 2 10" xfId="16010" xr:uid="{2BAC7C69-7BAC-4911-8B4F-1F20DD728AFF}"/>
    <cellStyle name="Note 2 11" xfId="16409" xr:uid="{23E3BD0E-20B6-40EE-8C0A-863A7F56CA61}"/>
    <cellStyle name="Note 2 11 2" xfId="18547" xr:uid="{7EE6BFFB-04C2-42E8-A871-3208BF070700}"/>
    <cellStyle name="Note 2 12" xfId="16694" xr:uid="{8A590ED5-D8A6-4EAC-AA79-28A8CBB72908}"/>
    <cellStyle name="Note 2 12 2" xfId="18597" xr:uid="{BAAD0780-F588-49B1-B516-C8B29F09F7B0}"/>
    <cellStyle name="Note 2 13" xfId="28300" xr:uid="{AEE4E91E-FC08-48A2-8E89-9E565FA55C0B}"/>
    <cellStyle name="Note 2 14" xfId="1544" xr:uid="{87708D42-A3F2-41C1-BB09-41A665F7524F}"/>
    <cellStyle name="Note 2 15" xfId="28767" xr:uid="{A0413FD0-6298-4E4C-B8EC-D4DCE1CCFA8D}"/>
    <cellStyle name="Note 2 16" xfId="32899" xr:uid="{947F4B51-ACC1-457D-B6C9-7B6CB71F90BA}"/>
    <cellStyle name="Note 2 2" xfId="704" xr:uid="{95FFE850-0D7E-4537-AB22-FAC4AF7B02D1}"/>
    <cellStyle name="Note 2 2 10" xfId="18191" xr:uid="{69CCCA59-49AB-40CC-89CA-9B6BCD9C5E12}"/>
    <cellStyle name="Note 2 2 10 2" xfId="19085" xr:uid="{548DB14F-33A5-4570-923F-0210FA2393D3}"/>
    <cellStyle name="Note 2 2 11" xfId="28335" xr:uid="{70EACBD9-F76D-4862-9D0E-A2B7E59A8016}"/>
    <cellStyle name="Note 2 2 12" xfId="3570" xr:uid="{4646C135-AA31-45C3-86F4-6E4D3A59AD52}"/>
    <cellStyle name="Note 2 2 13" xfId="28795" xr:uid="{C16DE0EE-B811-4BBC-942A-B3A576C2C366}"/>
    <cellStyle name="Note 2 2 14" xfId="35375" xr:uid="{6B0824C6-0859-4FE1-9D1B-217F033BF32F}"/>
    <cellStyle name="Note 2 2 2" xfId="4765" xr:uid="{60502D39-2AC1-4453-A198-9D6CCBB922D2}"/>
    <cellStyle name="Note 2 2 2 2" xfId="10316" xr:uid="{69DE52DB-F4D5-499B-9542-55F7D60FF24D}"/>
    <cellStyle name="Note 2 2 2 3" xfId="16012" xr:uid="{18664255-2B4C-4352-87E3-9C9FC863CA33}"/>
    <cellStyle name="Note 2 2 3" xfId="4935" xr:uid="{DD703219-261E-49BA-A1D5-D5AA74CF72AC}"/>
    <cellStyle name="Note 2 2 3 2" xfId="10486" xr:uid="{40EAEE2E-64D7-435C-8467-702EDE6FE008}"/>
    <cellStyle name="Note 2 2 3 3" xfId="16013" xr:uid="{82382454-2BCE-4DFF-B635-9DBA2FAA0511}"/>
    <cellStyle name="Note 2 2 4" xfId="4894" xr:uid="{45953DC2-1417-49A1-86D1-EE90DC8E5135}"/>
    <cellStyle name="Note 2 2 4 2" xfId="10445" xr:uid="{18EA8812-B2BB-414F-9128-5D5F83AB5800}"/>
    <cellStyle name="Note 2 2 4 3" xfId="16014" xr:uid="{218E225F-FFF3-4B5C-A838-2E60FBD16FCF}"/>
    <cellStyle name="Note 2 2 5" xfId="9147" xr:uid="{4E5B94E8-875E-4127-A7C0-391FC876228F}"/>
    <cellStyle name="Note 2 2 5 2" xfId="16015" xr:uid="{EE24DCEE-9099-4B67-B9CE-B49E780FA741}"/>
    <cellStyle name="Note 2 2 6" xfId="7548" xr:uid="{78231D19-A060-49BB-8255-FAE945EADB19}"/>
    <cellStyle name="Note 2 2 7" xfId="15148" xr:uid="{F3E3D47D-605D-4BFD-9666-413CF3B0D9B6}"/>
    <cellStyle name="Note 2 2 8" xfId="16011" xr:uid="{51F2B6A2-DD28-4A5A-A26A-D57F14C0623B}"/>
    <cellStyle name="Note 2 2 9" xfId="17452" xr:uid="{BC2614A7-E787-483A-A970-9AD3F90843B5}"/>
    <cellStyle name="Note 2 2 9 2" xfId="18800" xr:uid="{D0F4853B-1B17-4657-8D06-B9A90643FF30}"/>
    <cellStyle name="Note 2 3" xfId="682" xr:uid="{4C13BC8C-7E48-4BD4-9D76-AD0981E6E8C6}"/>
    <cellStyle name="Note 2 3 10" xfId="18261" xr:uid="{2793E4A3-3897-4E0F-A0C0-E4BA78CC37FE}"/>
    <cellStyle name="Note 2 3 10 2" xfId="19155" xr:uid="{3912DAA5-C0F3-4302-83B3-D3C80D0A80E3}"/>
    <cellStyle name="Note 2 3 11" xfId="28316" xr:uid="{BB8E31FE-D132-4204-B191-548B31082793}"/>
    <cellStyle name="Note 2 3 12" xfId="3651" xr:uid="{13AC5E81-0F36-4E5B-9B97-53337889DBC5}"/>
    <cellStyle name="Note 2 3 13" xfId="28778" xr:uid="{6541C8B5-24F2-40DA-BB7A-9901A43D53DE}"/>
    <cellStyle name="Note 2 3 2" xfId="4836" xr:uid="{A29E0773-CDDA-4CE3-8BB8-D0DB64B3E7D8}"/>
    <cellStyle name="Note 2 3 2 2" xfId="10387" xr:uid="{95BA3904-74DE-4C78-A600-2BB590415C7A}"/>
    <cellStyle name="Note 2 3 3" xfId="4748" xr:uid="{FC0888EE-6DC1-4A4E-8B63-9FAF9D4EB239}"/>
    <cellStyle name="Note 2 3 3 2" xfId="10299" xr:uid="{347950A5-EB01-47FB-BA80-2737A52DEB84}"/>
    <cellStyle name="Note 2 3 4" xfId="4274" xr:uid="{476DBA89-FE52-456F-8FF2-353A23784133}"/>
    <cellStyle name="Note 2 3 4 2" xfId="9825" xr:uid="{A98C28DC-1471-4044-B1C8-FD507087755A}"/>
    <cellStyle name="Note 2 3 5" xfId="9217" xr:uid="{1A2B7169-2400-4565-825A-A75EB6E0472F}"/>
    <cellStyle name="Note 2 3 6" xfId="7628" xr:uid="{C9CC87FD-73DB-48CA-8578-DBCA0C76ED39}"/>
    <cellStyle name="Note 2 3 7" xfId="14976" xr:uid="{19BDD5A7-7EE4-4FF6-86F8-084A9702F07A}"/>
    <cellStyle name="Note 2 3 8" xfId="16016" xr:uid="{BE451E75-5301-4AD6-9275-200D421F5B58}"/>
    <cellStyle name="Note 2 3 9" xfId="17533" xr:uid="{0CE771AB-B6BB-4D0C-978F-F9BC5ACC3988}"/>
    <cellStyle name="Note 2 3 9 2" xfId="18870" xr:uid="{7D59B602-1B9F-4704-8348-1CD8BF0F0804}"/>
    <cellStyle name="Note 2 4" xfId="699" xr:uid="{43E6214A-894B-4DC2-BA44-F6C6A60C3976}"/>
    <cellStyle name="Note 2 4 10" xfId="18102" xr:uid="{2FA46C3B-A948-45B3-A12C-0D823676682E}"/>
    <cellStyle name="Note 2 4 10 2" xfId="18996" xr:uid="{BE2190EA-9B87-4DC6-849E-1FAC0C5C8CD8}"/>
    <cellStyle name="Note 2 4 11" xfId="28330" xr:uid="{BACF5137-D2EC-4E48-A8A0-66E2B60BC814}"/>
    <cellStyle name="Note 2 4 12" xfId="3153" xr:uid="{5DFDAA1F-C573-43E0-96F8-4EFB2921A0F3}"/>
    <cellStyle name="Note 2 4 13" xfId="28790" xr:uid="{6E9F9614-4C7A-41F9-A436-55698EE268C9}"/>
    <cellStyle name="Note 2 4 2" xfId="4624" xr:uid="{0A02BA9B-09DC-4D46-9CA4-153D71B989EB}"/>
    <cellStyle name="Note 2 4 2 2" xfId="10175" xr:uid="{86878C78-494F-4AEB-A23B-6F77EC118486}"/>
    <cellStyle name="Note 2 4 3" xfId="4333" xr:uid="{EC66F455-9E60-42D8-A918-E33F7842161A}"/>
    <cellStyle name="Note 2 4 3 2" xfId="9884" xr:uid="{F87CF168-AB2F-4B24-9735-26E9E2624474}"/>
    <cellStyle name="Note 2 4 4" xfId="4914" xr:uid="{38181140-C2E5-4004-84E5-085ECC1CF388}"/>
    <cellStyle name="Note 2 4 4 2" xfId="10465" xr:uid="{A10387B2-F101-4118-BFF6-BFBE626B66AA}"/>
    <cellStyle name="Note 2 4 5" xfId="8743" xr:uid="{E4FDFB73-4CBF-46AC-8946-907CFD464388}"/>
    <cellStyle name="Note 2 4 6" xfId="7133" xr:uid="{91610FCD-92C1-49AE-A94B-AB014926CDE9}"/>
    <cellStyle name="Note 2 4 7" xfId="15092" xr:uid="{9E84BD31-FBE3-455B-A162-5818B97BAB4D}"/>
    <cellStyle name="Note 2 4 8" xfId="16017" xr:uid="{FC3EC10B-E43B-4547-9239-D948D8C02843}"/>
    <cellStyle name="Note 2 4 9" xfId="17034" xr:uid="{56CB443A-9A1B-40F3-A48E-D5E40CE06599}"/>
    <cellStyle name="Note 2 4 9 2" xfId="18711" xr:uid="{F0AEDC44-6A9B-48C2-ACD1-81FF50726E7D}"/>
    <cellStyle name="Note 2 5" xfId="3584" xr:uid="{0E32BA0B-6D0D-46E5-9BF9-2FEEB621E494}"/>
    <cellStyle name="Note 2 5 10" xfId="18205" xr:uid="{AA99F8E0-A79A-44C6-8432-BF6CA7542257}"/>
    <cellStyle name="Note 2 5 10 2" xfId="19099" xr:uid="{A256ABEF-0852-4D95-BB54-1D438FB011EB}"/>
    <cellStyle name="Note 2 5 11" xfId="28981" xr:uid="{9A6376E4-3B44-47B6-AB11-07691A1EE5A8}"/>
    <cellStyle name="Note 2 5 2" xfId="4779" xr:uid="{1CB386A0-B8B8-431B-AF2A-EA4FE082A5E6}"/>
    <cellStyle name="Note 2 5 2 2" xfId="10330" xr:uid="{1EA2E656-A3FD-477E-B5D5-759B43718517}"/>
    <cellStyle name="Note 2 5 3" xfId="4548" xr:uid="{E8D8C777-EBD5-4AD0-8C4F-1B598500F466}"/>
    <cellStyle name="Note 2 5 3 2" xfId="10099" xr:uid="{0E4AF65B-B2BA-4CA3-919B-60C2697371FC}"/>
    <cellStyle name="Note 2 5 4" xfId="4645" xr:uid="{12469AD7-0985-4840-A4C7-13F6C58D8258}"/>
    <cellStyle name="Note 2 5 4 2" xfId="10196" xr:uid="{AEAC2F34-6A63-4362-A3B4-01EA9DE8759A}"/>
    <cellStyle name="Note 2 5 5" xfId="9160" xr:uid="{B31B1472-39A2-424A-B962-3C322B2E1CFB}"/>
    <cellStyle name="Note 2 5 6" xfId="7562" xr:uid="{4335EA22-F07F-4282-BA36-2BF506CFC0C5}"/>
    <cellStyle name="Note 2 5 7" xfId="15186" xr:uid="{28E71EE9-89A3-4777-A9F6-135E45514924}"/>
    <cellStyle name="Note 2 5 8" xfId="16018" xr:uid="{DC655D24-F3AC-4C70-B617-271B9EC51FF0}"/>
    <cellStyle name="Note 2 5 9" xfId="17466" xr:uid="{715BCB75-C10C-4351-A9D3-2CEACD7AEA3F}"/>
    <cellStyle name="Note 2 5 9 2" xfId="18814" xr:uid="{39AE3618-4035-4495-8D98-8D3B4B0AC30C}"/>
    <cellStyle name="Note 2 6" xfId="3605" xr:uid="{9CCA41DB-68BA-4445-96EF-4EC1D2B51294}"/>
    <cellStyle name="Note 2 6 2" xfId="4798" xr:uid="{8EF5EEE2-8819-4FDB-92BD-865D5550ECC0}"/>
    <cellStyle name="Note 2 6 2 2" xfId="10349" xr:uid="{6982FE10-9121-467E-B77F-1F52C11E8803}"/>
    <cellStyle name="Note 2 6 3" xfId="4349" xr:uid="{BAAAD575-10BF-4787-AE5F-47E99DB49BDE}"/>
    <cellStyle name="Note 2 6 3 2" xfId="9900" xr:uid="{D1952332-8EED-403E-A3C1-B5F3DC10EC1A}"/>
    <cellStyle name="Note 2 6 4" xfId="5001" xr:uid="{11D59EF0-3699-41B1-BE71-1B438C39EAFA}"/>
    <cellStyle name="Note 2 6 4 2" xfId="10552" xr:uid="{F7784B1C-A1AB-4B7B-8265-392950F5F427}"/>
    <cellStyle name="Note 2 6 5" xfId="7583" xr:uid="{0CC0D13F-6FDA-48DC-B59F-424AF6ED1EE2}"/>
    <cellStyle name="Note 2 6 6" xfId="14992" xr:uid="{F06543CC-F39B-499F-958A-6C9699520517}"/>
    <cellStyle name="Note 2 6 7" xfId="16019" xr:uid="{7BD5F030-5902-4F30-92B8-01BEC47B136D}"/>
    <cellStyle name="Note 2 6 8" xfId="17487" xr:uid="{65350D6F-9F4F-4CB6-A94D-51C91B63DB1A}"/>
    <cellStyle name="Note 2 6 8 2" xfId="18832" xr:uid="{7CAD22DE-FA87-4783-8844-1BB5AB258828}"/>
    <cellStyle name="Note 2 6 9" xfId="18223" xr:uid="{C3F9E34D-3F0F-44CC-94EE-B9F3CAA1F17E}"/>
    <cellStyle name="Note 2 6 9 2" xfId="19117" xr:uid="{C9E5B6D1-38F8-4BB4-84B1-89B09E19E636}"/>
    <cellStyle name="Note 2 7" xfId="4271" xr:uid="{B78AC4C0-BF7C-47E7-AC43-AB60BDEBC8FB}"/>
    <cellStyle name="Note 2 7 2" xfId="9822" xr:uid="{D4EED55D-C744-4318-A7CF-74E9CBD5E70F}"/>
    <cellStyle name="Note 2 7 3" xfId="15193" xr:uid="{2E25395E-C104-4889-A358-56AF3BC8C79B}"/>
    <cellStyle name="Note 2 7 4" xfId="16020" xr:uid="{C8150053-021D-442F-9583-7D7A5DB7B3CB}"/>
    <cellStyle name="Note 2 8" xfId="6568" xr:uid="{90C9C90F-C7B1-49C1-A649-E6D278578EDE}"/>
    <cellStyle name="Note 2 9" xfId="14526" xr:uid="{19A91458-D3C5-4D3E-8853-440C9F176694}"/>
    <cellStyle name="Note 20" xfId="2554" xr:uid="{1A5A5BA9-C961-4357-99EA-135943D7D054}"/>
    <cellStyle name="Note 200" xfId="2555" xr:uid="{B49A3891-0BA2-42A4-95E0-4CE6FE810A68}"/>
    <cellStyle name="Note 201" xfId="2556" xr:uid="{CDFE4D2A-A16C-4D31-8712-0F127C5FAAC8}"/>
    <cellStyle name="Note 202" xfId="2557" xr:uid="{C268CD11-78DE-4FCB-98D1-22E136FE745A}"/>
    <cellStyle name="Note 203" xfId="2558" xr:uid="{2796EEAE-C001-4FDF-BC41-CF4578FD6D45}"/>
    <cellStyle name="Note 204" xfId="2559" xr:uid="{292377EF-527C-4C72-AFD1-8EE0040EFD3A}"/>
    <cellStyle name="Note 205" xfId="2560" xr:uid="{65174139-31C3-4679-9BE3-FE793193690F}"/>
    <cellStyle name="Note 206" xfId="2561" xr:uid="{D78BDA33-F4FA-4507-A302-581D736ED8C6}"/>
    <cellStyle name="Note 207" xfId="2562" xr:uid="{A4FFC3D0-D302-49DB-A074-7F27D95A3ECA}"/>
    <cellStyle name="Note 208" xfId="2563" xr:uid="{6C58BB5A-FFF0-4511-B3F2-30328DF8D397}"/>
    <cellStyle name="Note 209" xfId="2564" xr:uid="{F7044899-C31F-4B41-ADDC-736E2E5923A2}"/>
    <cellStyle name="Note 21" xfId="2565" xr:uid="{6465088B-0D09-4017-93D0-2D1BFCE05FF4}"/>
    <cellStyle name="Note 210" xfId="2566" xr:uid="{23A47F94-A696-48EF-A7B3-48B9F5C600B0}"/>
    <cellStyle name="Note 211" xfId="2567" xr:uid="{B0AAAC54-A653-49B8-93FF-0E5F7B7BC6BB}"/>
    <cellStyle name="Note 212" xfId="2568" xr:uid="{1F992587-3A1F-4384-B84E-2E8F85D93D04}"/>
    <cellStyle name="Note 213" xfId="2569" xr:uid="{030FBA3A-1D24-443E-96AE-A73D85516EF6}"/>
    <cellStyle name="Note 214" xfId="2570" xr:uid="{D0519074-7759-4FEB-819D-F70180C35591}"/>
    <cellStyle name="Note 215" xfId="2571" xr:uid="{7025CF1B-BDD3-4236-9C1D-B9423792357E}"/>
    <cellStyle name="Note 216" xfId="2572" xr:uid="{555D8571-5E1B-46FB-8DF7-B83A1C9B0E5A}"/>
    <cellStyle name="Note 217" xfId="2573" xr:uid="{1F359FA0-5886-4B19-BD2F-E43B2B8485D4}"/>
    <cellStyle name="Note 218" xfId="2574" xr:uid="{CF79C467-6E6E-4570-A56C-74AEBA652458}"/>
    <cellStyle name="Note 22" xfId="2575" xr:uid="{E2231167-CA03-40F2-973F-338F3498D72B}"/>
    <cellStyle name="Note 23" xfId="2576" xr:uid="{F1D39395-64E7-4D84-BCBA-11A691BF7FA4}"/>
    <cellStyle name="Note 24" xfId="2577" xr:uid="{4B8405C4-61B8-42BD-A7AB-4A8E5ED8A8B0}"/>
    <cellStyle name="Note 25" xfId="2578" xr:uid="{22DDB7EA-1317-42AF-8B64-153BC2052A5F}"/>
    <cellStyle name="Note 26" xfId="2579" xr:uid="{1E6C10BB-C0B5-4491-813D-3DA7CB9D1AB5}"/>
    <cellStyle name="Note 27" xfId="2580" xr:uid="{4D61FBF0-D23A-4F73-A5BE-CCD3E0D74FCF}"/>
    <cellStyle name="Note 28" xfId="2581" xr:uid="{DC69E401-C397-472E-8424-34A984F86040}"/>
    <cellStyle name="Note 29" xfId="2582" xr:uid="{33BDAFF6-E068-4C5D-8D49-F695AADA1582}"/>
    <cellStyle name="Note 3" xfId="2583" xr:uid="{2F5AE90E-E052-4943-8CAA-C45204389BDB}"/>
    <cellStyle name="Note 3 2" xfId="14991" xr:uid="{9CF6CDB8-BA16-4742-897A-AD96A98AA0B0}"/>
    <cellStyle name="Note 3 2 2" xfId="16021" xr:uid="{69D2108F-6479-4D94-B1CB-05379A8BA972}"/>
    <cellStyle name="Note 3 3" xfId="14935" xr:uid="{B96164D2-23C1-49B4-B69F-04FAE15DF959}"/>
    <cellStyle name="Note 3 3 2" xfId="16022" xr:uid="{973B2A27-1E2C-4DE5-8D75-2C2D700AD501}"/>
    <cellStyle name="Note 3 4" xfId="14948" xr:uid="{AC3CF88A-AF34-4068-9F8E-2D7B1669D501}"/>
    <cellStyle name="Note 3 4 2" xfId="16023" xr:uid="{EB3D941C-4554-461D-B7FF-B889BEBB25ED}"/>
    <cellStyle name="Note 3 5" xfId="15187" xr:uid="{D4AF89EB-4473-458D-8BCE-37931D8D766E}"/>
    <cellStyle name="Note 3 5 2" xfId="16024" xr:uid="{B6CC00EF-C940-43BA-BF6C-325E1EB409B8}"/>
    <cellStyle name="Note 3 6" xfId="15178" xr:uid="{B7F1F1A5-DAF2-46CC-ABD4-5F80AB821778}"/>
    <cellStyle name="Note 3 6 2" xfId="16025" xr:uid="{9428E0EC-0969-44FB-8D88-4DC1A4D5AD95}"/>
    <cellStyle name="Note 3 7" xfId="15194" xr:uid="{703B5F17-0F48-4C2D-B17D-CC6A7124D2FC}"/>
    <cellStyle name="Note 3 8" xfId="14527" xr:uid="{7D50AD4D-5B4F-4F56-8C05-B9A0EE955E8D}"/>
    <cellStyle name="Note 30" xfId="2584" xr:uid="{5437D08E-69DC-4DDA-8EE0-B5F5A438F49C}"/>
    <cellStyle name="Note 31" xfId="2585" xr:uid="{3A948FD3-0D95-47BA-850F-17FD1DECA4B1}"/>
    <cellStyle name="Note 32" xfId="2586" xr:uid="{BC5E9B73-5FD3-498A-A161-7518679EFDAF}"/>
    <cellStyle name="Note 33" xfId="2587" xr:uid="{39D575DD-AAB2-4F7E-AD41-3DFE26C66958}"/>
    <cellStyle name="Note 34" xfId="2588" xr:uid="{BDBCBE84-EFF2-4AD5-8884-E25BC75C6EB8}"/>
    <cellStyle name="Note 35" xfId="2589" xr:uid="{6CFC1D26-F36C-4CC6-9AF0-C93199D264AA}"/>
    <cellStyle name="Note 36" xfId="2590" xr:uid="{8F4F6FEF-16F8-4271-AE74-E98F72D43D60}"/>
    <cellStyle name="Note 37" xfId="2591" xr:uid="{58D0B179-18A2-4F0E-84FE-28570DEFC49B}"/>
    <cellStyle name="Note 38" xfId="2592" xr:uid="{0AF8117A-E066-4977-A925-5193398A3F86}"/>
    <cellStyle name="Note 39" xfId="2593" xr:uid="{E8CBA8F3-B541-4A3C-BF37-22D37DD5A126}"/>
    <cellStyle name="Note 4" xfId="2594" xr:uid="{29D5D8E3-48BC-470C-9147-8721FAAE6FAA}"/>
    <cellStyle name="Note 4 2" xfId="15072" xr:uid="{8B3D7EC9-1E6A-4059-9F3E-D16D8E439576}"/>
    <cellStyle name="Note 4 2 2" xfId="16026" xr:uid="{931CBF80-92E9-48DA-9A35-5E8CF9ECB929}"/>
    <cellStyle name="Note 4 3" xfId="14921" xr:uid="{20D77337-3189-4714-BEDA-4C4CF0CAB8F6}"/>
    <cellStyle name="Note 4 4" xfId="15005" xr:uid="{04CCABBC-9920-43CC-A232-346E2F1D95F9}"/>
    <cellStyle name="Note 4 5" xfId="14996" xr:uid="{EBD77220-99E2-46C5-8BB5-4CE2DE91CF24}"/>
    <cellStyle name="Note 4 6" xfId="15110" xr:uid="{DB210077-FE8A-4588-BC87-5A0148C07250}"/>
    <cellStyle name="Note 4 7" xfId="15145" xr:uid="{A87D53DB-3972-4095-BDFD-1D55B06DBA52}"/>
    <cellStyle name="Note 4 8" xfId="14528" xr:uid="{ED8D1612-9B47-4FBE-9ECF-1BCFBA78A7CD}"/>
    <cellStyle name="Note 40" xfId="2595" xr:uid="{E6CA89D8-A22E-4682-94A3-8A448273A847}"/>
    <cellStyle name="Note 41" xfId="2596" xr:uid="{0414BAAA-CB00-4DC9-AE6B-84887FEA5ACE}"/>
    <cellStyle name="Note 42" xfId="2597" xr:uid="{5C2A25B3-5C38-465E-8982-2BE312CD0F47}"/>
    <cellStyle name="Note 43" xfId="2598" xr:uid="{1D39415F-07EF-4EA0-B885-0CCC7CFF384B}"/>
    <cellStyle name="Note 44" xfId="2599" xr:uid="{01FE64A7-A52F-4A2D-A0E2-BEC2A75DF5B0}"/>
    <cellStyle name="Note 45" xfId="2600" xr:uid="{54E17837-314C-4031-9FC9-097CAA949DA4}"/>
    <cellStyle name="Note 46" xfId="2601" xr:uid="{3FDEBF1B-4D4F-4958-868B-99CD6B087BD5}"/>
    <cellStyle name="Note 47" xfId="2602" xr:uid="{A5BF8E01-BDF1-4B2E-81BB-057D4D72D24C}"/>
    <cellStyle name="Note 48" xfId="2603" xr:uid="{FCAF5921-3E51-4410-A8AB-A4B40D90CF23}"/>
    <cellStyle name="Note 49" xfId="2604" xr:uid="{274F3FDB-E79E-43C1-BC4A-F5B6DADBFD93}"/>
    <cellStyle name="Note 5" xfId="2605" xr:uid="{2EF3323F-CE02-464C-A2E8-34D2A551AA18}"/>
    <cellStyle name="Note 5 2" xfId="14529" xr:uid="{12A9ED18-7396-4586-B250-81AB8EFD44E9}"/>
    <cellStyle name="Note 5 2 2" xfId="16027" xr:uid="{C4DD8B17-006E-48BD-AAEF-7A241200C4F6}"/>
    <cellStyle name="Note 50" xfId="2606" xr:uid="{9710F057-D402-4B37-8CE3-F0BB869342B4}"/>
    <cellStyle name="Note 51" xfId="2607" xr:uid="{B8A20475-7CFB-4013-A44E-637F87BCC532}"/>
    <cellStyle name="Note 52" xfId="2608" xr:uid="{064131AF-E66B-47DA-A0C4-4E44E6312A24}"/>
    <cellStyle name="Note 53" xfId="2609" xr:uid="{8DE5D216-5D51-4790-A015-B81D8AF430FC}"/>
    <cellStyle name="Note 54" xfId="2610" xr:uid="{5326415A-DA2C-46A6-BEBC-21C0D23B2C9B}"/>
    <cellStyle name="Note 55" xfId="2611" xr:uid="{FFB3384F-1FBA-4F30-8B5F-9EEA0BF4E5DD}"/>
    <cellStyle name="Note 56" xfId="2612" xr:uid="{6AF36063-3B99-4B90-B1EB-C7740D33B06E}"/>
    <cellStyle name="Note 57" xfId="2613" xr:uid="{D8CB17AB-D860-44B4-8AC8-1E02EA0E4790}"/>
    <cellStyle name="Note 58" xfId="2614" xr:uid="{B7E9A7E8-E1C7-4759-B885-2D8D51C3E743}"/>
    <cellStyle name="Note 59" xfId="2615" xr:uid="{F3611B70-EFB8-4953-B4FF-0BFAC6BCEAA6}"/>
    <cellStyle name="Note 6" xfId="2616" xr:uid="{DB4ECE83-C063-412C-93A7-C5B7F4E15C59}"/>
    <cellStyle name="Note 6 2" xfId="16028" xr:uid="{5B1947F0-90C2-496C-9763-CF2D4883E713}"/>
    <cellStyle name="Note 60" xfId="2617" xr:uid="{BE876DD1-1993-4E89-9732-58BA80BECA60}"/>
    <cellStyle name="Note 61" xfId="2618" xr:uid="{734227B2-DFB8-41CE-8B45-B3C505DADF5B}"/>
    <cellStyle name="Note 62" xfId="2619" xr:uid="{457FA299-B163-48CA-BC4B-4016E77FEB73}"/>
    <cellStyle name="Note 63" xfId="2620" xr:uid="{8F8B8080-0F1A-4EA0-A4CC-47C594A6EDF5}"/>
    <cellStyle name="Note 64" xfId="2621" xr:uid="{91C21C09-2CC9-42EC-9B40-A14B00C8628E}"/>
    <cellStyle name="Note 65" xfId="2622" xr:uid="{1F99BF93-39C0-46E9-9AB9-AEA0A46AB2B2}"/>
    <cellStyle name="Note 66" xfId="2623" xr:uid="{5797A3CF-692F-45BF-94C0-3B23EA59712C}"/>
    <cellStyle name="Note 67" xfId="2624" xr:uid="{C8AFF093-95BB-40B8-B47B-AD63CD0004EB}"/>
    <cellStyle name="Note 68" xfId="2625" xr:uid="{2254A0B2-3C33-4AE3-9D89-BEA247D9E396}"/>
    <cellStyle name="Note 69" xfId="2626" xr:uid="{D20DF338-B35B-4288-8125-2F46DBCFC9CE}"/>
    <cellStyle name="Note 7" xfId="2627" xr:uid="{53953477-156C-4A19-9ACE-852C8C42CA10}"/>
    <cellStyle name="Note 7 2" xfId="16029" xr:uid="{03B22685-E279-44EF-B0F8-8C51D351D495}"/>
    <cellStyle name="Note 70" xfId="2628" xr:uid="{539E5D62-7B3A-42A5-B60B-F3A73DDA8CD9}"/>
    <cellStyle name="Note 71" xfId="2629" xr:uid="{3FE8FEDC-6154-4974-8453-9F889B860F7F}"/>
    <cellStyle name="Note 72" xfId="2630" xr:uid="{D0788408-8A95-4135-8325-0542BBB39341}"/>
    <cellStyle name="Note 73" xfId="2631" xr:uid="{65487F63-057E-43E3-8802-0048640CFBB5}"/>
    <cellStyle name="Note 74" xfId="2632" xr:uid="{5ED0CF07-64AC-45C8-A1DB-CE9F0D5F6ABE}"/>
    <cellStyle name="Note 75" xfId="2633" xr:uid="{038B4B4B-2805-463F-84BE-565C0F415572}"/>
    <cellStyle name="Note 76" xfId="2634" xr:uid="{71C7532B-1F3B-47C3-8BCB-28E280142D72}"/>
    <cellStyle name="Note 77" xfId="2635" xr:uid="{8BABC015-1032-4AF8-86FD-166EAA3A1B4A}"/>
    <cellStyle name="Note 78" xfId="2636" xr:uid="{ACC07040-5B2F-4106-BC5F-3E2116EB2FC2}"/>
    <cellStyle name="Note 79" xfId="2637" xr:uid="{5F2906B3-431C-443D-A46E-ECD9A85E184D}"/>
    <cellStyle name="Note 8" xfId="2638" xr:uid="{5EA1C8E0-3EFC-41DF-9A08-E53AF65562EB}"/>
    <cellStyle name="Note 8 2" xfId="16030" xr:uid="{1A1759A6-E894-46D0-81C0-FE7AB2C75760}"/>
    <cellStyle name="Note 80" xfId="2639" xr:uid="{16AF77B8-03C6-4F28-9491-5EDAA9FB22D3}"/>
    <cellStyle name="Note 81" xfId="2640" xr:uid="{3E0CDEAE-5D1F-4649-80BA-677DA33E9F61}"/>
    <cellStyle name="Note 82" xfId="2641" xr:uid="{E5F8A559-D5F5-4A5C-876E-EAF0D9531716}"/>
    <cellStyle name="Note 83" xfId="2642" xr:uid="{93FDA704-27EB-4018-A39A-8F15DEA8C878}"/>
    <cellStyle name="Note 84" xfId="2643" xr:uid="{90773698-C439-4088-A487-0AB43617669D}"/>
    <cellStyle name="Note 85" xfId="2644" xr:uid="{C56FEDCB-465E-4B7A-945B-E495DAE72956}"/>
    <cellStyle name="Note 86" xfId="2645" xr:uid="{1B7D73F7-0D5A-492C-B378-5C88AA92C3BB}"/>
    <cellStyle name="Note 87" xfId="2646" xr:uid="{95BB009E-6891-46DF-86BF-2D27B9190A68}"/>
    <cellStyle name="Note 88" xfId="2647" xr:uid="{D5AC53D5-3DA7-44B3-A862-BE0D3710205A}"/>
    <cellStyle name="Note 89" xfId="2648" xr:uid="{BAC12A6E-2B41-4CED-ACCE-38071E360058}"/>
    <cellStyle name="Note 9" xfId="2649" xr:uid="{9EF4119A-86F7-4FD4-A6E4-8B67F9FAC981}"/>
    <cellStyle name="Note 90" xfId="2650" xr:uid="{9526E63D-6D32-416A-AF22-BFB278D5B5BA}"/>
    <cellStyle name="Note 91" xfId="2651" xr:uid="{2B69F739-0C6F-42DF-8DAE-9B1357AAD25D}"/>
    <cellStyle name="Note 92" xfId="2652" xr:uid="{9A66031D-ED16-471F-8046-2BD0B7167786}"/>
    <cellStyle name="Note 93" xfId="2653" xr:uid="{333BF7EA-FB68-44EE-868F-5C53F1ED0EFD}"/>
    <cellStyle name="Note 94" xfId="2654" xr:uid="{FFAC2FE8-1BD3-4031-93F6-0B9D6A4F7074}"/>
    <cellStyle name="Note 95" xfId="2655" xr:uid="{70CC4A03-8A76-475B-884E-0E88EF6508EC}"/>
    <cellStyle name="Note 96" xfId="2656" xr:uid="{13081EA0-A962-4EA3-B4C4-5E6737DC3CCA}"/>
    <cellStyle name="Note 97" xfId="2657" xr:uid="{044450D9-F864-4019-913F-7BB1622DA245}"/>
    <cellStyle name="Note 98" xfId="2658" xr:uid="{7F3AA514-2457-4038-B866-9D8A7ADBFDCC}"/>
    <cellStyle name="Note 99" xfId="2659" xr:uid="{73E85B74-D90A-434F-B2AB-7A5D9F9F95F5}"/>
    <cellStyle name="Notiz 2" xfId="1545" xr:uid="{21B27631-5442-4C79-8FA1-6B9B3E1511F3}"/>
    <cellStyle name="Notiz 2 10" xfId="16693" xr:uid="{08ED2B55-273F-416E-AF54-ECC265E4D954}"/>
    <cellStyle name="Notiz 2 10 2" xfId="18596" xr:uid="{CADD2CDD-A934-4E90-A084-83DA07689EAB}"/>
    <cellStyle name="Notiz 2 2" xfId="3569" xr:uid="{77039597-0219-4F11-8FBF-7377DCD56AD2}"/>
    <cellStyle name="Notiz 2 2 2" xfId="4764" xr:uid="{69DF0C06-93FB-4CBA-8FE1-9DFF86FE6078}"/>
    <cellStyle name="Notiz 2 2 2 2" xfId="10315" xr:uid="{D793FCBD-E683-4883-B309-B959371D3071}"/>
    <cellStyle name="Notiz 2 2 3" xfId="4207" xr:uid="{621DCA25-7962-46EB-BE30-D7F49E389652}"/>
    <cellStyle name="Notiz 2 2 3 2" xfId="9758" xr:uid="{EDDE3407-91A9-40F2-9630-BCBA6D336F72}"/>
    <cellStyle name="Notiz 2 2 4" xfId="5009" xr:uid="{609042F9-99DF-4BBC-9584-13D07999E1E6}"/>
    <cellStyle name="Notiz 2 2 4 2" xfId="10560" xr:uid="{526C7B15-4776-49A5-942B-7CBF254AE927}"/>
    <cellStyle name="Notiz 2 2 5" xfId="9146" xr:uid="{3B21E18A-449D-4F20-B51E-8BD51F21A7FE}"/>
    <cellStyle name="Notiz 2 2 6" xfId="7547" xr:uid="{0E389D05-80CA-4E02-80C8-48302F5EE4C7}"/>
    <cellStyle name="Notiz 2 2 7" xfId="17451" xr:uid="{5BD9D3F8-D84C-4980-B400-CA24C004CF88}"/>
    <cellStyle name="Notiz 2 2 7 2" xfId="18799" xr:uid="{A3FD4726-8A43-4CA8-BAD3-9E5FC32E7BDC}"/>
    <cellStyle name="Notiz 2 2 8" xfId="18190" xr:uid="{25AF2BE8-5A41-4057-90C6-8D666CAA07E3}"/>
    <cellStyle name="Notiz 2 2 8 2" xfId="19084" xr:uid="{04B5DF52-4C47-4E02-8846-D5E8AE56A18D}"/>
    <cellStyle name="Notiz 2 3" xfId="3073" xr:uid="{3DE4C929-2B91-4AEF-8A92-94A780C2CFBB}"/>
    <cellStyle name="Notiz 2 3 2" xfId="4562" xr:uid="{245E0385-F48A-4E58-BEF1-E0BEB87B02CB}"/>
    <cellStyle name="Notiz 2 3 2 2" xfId="10113" xr:uid="{94347068-EF8F-42CE-80E5-C0413963A44D}"/>
    <cellStyle name="Notiz 2 3 3" xfId="4250" xr:uid="{F60D6656-20A5-4764-9410-4964A69AE007}"/>
    <cellStyle name="Notiz 2 3 3 2" xfId="9801" xr:uid="{61268C29-8EE6-447D-BBD3-86DA288F49B4}"/>
    <cellStyle name="Notiz 2 3 4" xfId="4465" xr:uid="{7AFC3C72-6FC9-464F-96D2-C4A00BA3219A}"/>
    <cellStyle name="Notiz 2 3 4 2" xfId="10016" xr:uid="{BB9E4049-6324-4310-BB50-A17B6F964D2A}"/>
    <cellStyle name="Notiz 2 3 5" xfId="8673" xr:uid="{A029A98E-EC52-4952-9E96-39FEBB6094AD}"/>
    <cellStyle name="Notiz 2 3 6" xfId="7057" xr:uid="{465B6210-E559-4549-9270-49E10F7FD854}"/>
    <cellStyle name="Notiz 2 3 7" xfId="16954" xr:uid="{7AD3D7CA-136F-4758-8EDA-FB8F16077055}"/>
    <cellStyle name="Notiz 2 3 7 2" xfId="18653" xr:uid="{30500FC3-EDC4-4C1B-94A2-E3AFD46A4393}"/>
    <cellStyle name="Notiz 2 3 8" xfId="18044" xr:uid="{E0D7D4A9-2366-438A-9445-7F4054265A03}"/>
    <cellStyle name="Notiz 2 3 8 2" xfId="18938" xr:uid="{B0D245A0-D983-4B8D-BB71-01CD36E81159}"/>
    <cellStyle name="Notiz 2 4" xfId="3393" xr:uid="{D413A49A-6BF1-472B-B6FC-3E58549151AD}"/>
    <cellStyle name="Notiz 2 4 2" xfId="4673" xr:uid="{2C2F5F7C-47C0-4ADD-B696-9A5798FC2AB1}"/>
    <cellStyle name="Notiz 2 4 2 2" xfId="10224" xr:uid="{50C1FFF3-4295-45C7-9881-00D95070F7BE}"/>
    <cellStyle name="Notiz 2 4 3" xfId="4169" xr:uid="{434DF0BC-34CC-4466-AE35-D495BB5B800E}"/>
    <cellStyle name="Notiz 2 4 3 2" xfId="9720" xr:uid="{2E852437-9024-4E09-AC5C-097497EB35D1}"/>
    <cellStyle name="Notiz 2 4 4" xfId="4641" xr:uid="{E1736198-286B-4A3A-B4BD-DC65C0B572B2}"/>
    <cellStyle name="Notiz 2 4 4 2" xfId="10192" xr:uid="{99825C7E-1CF7-457C-B4C3-BBFA78D25909}"/>
    <cellStyle name="Notiz 2 4 5" xfId="8981" xr:uid="{E451449F-F061-4AEC-844E-44CF7CE284D7}"/>
    <cellStyle name="Notiz 2 4 6" xfId="7372" xr:uid="{51F723E0-9FE9-4AFF-B5EF-A1F773325BD3}"/>
    <cellStyle name="Notiz 2 4 7" xfId="17274" xr:uid="{1FEAAA6E-C2DE-4E04-8F7B-E2153CD121C4}"/>
    <cellStyle name="Notiz 2 4 7 2" xfId="18727" xr:uid="{3135FC87-5A2B-40F2-915F-F428EC105847}"/>
    <cellStyle name="Notiz 2 4 8" xfId="18118" xr:uid="{5669768E-513A-4E11-99DD-1BE3CC3445FA}"/>
    <cellStyle name="Notiz 2 4 8 2" xfId="19012" xr:uid="{BAF65FA1-49DF-4BB5-A7AE-2ABFD1083344}"/>
    <cellStyle name="Notiz 2 5" xfId="3583" xr:uid="{0FD07DAD-09AE-4E49-8F3E-32E9A6E75E87}"/>
    <cellStyle name="Notiz 2 5 2" xfId="4778" xr:uid="{CF81AB31-2CD8-47B6-A523-0D39D73EF4B4}"/>
    <cellStyle name="Notiz 2 5 2 2" xfId="10329" xr:uid="{6FC82AD5-6CFA-499D-A27D-92788F746059}"/>
    <cellStyle name="Notiz 2 5 3" xfId="4189" xr:uid="{8BB584CB-223C-442C-B343-24F70E9176CA}"/>
    <cellStyle name="Notiz 2 5 3 2" xfId="9740" xr:uid="{C531968F-1705-4982-BFDE-073FFD56BD22}"/>
    <cellStyle name="Notiz 2 5 4" xfId="5036" xr:uid="{A12B72B7-AFD7-4244-9BF3-A937AB3F9573}"/>
    <cellStyle name="Notiz 2 5 4 2" xfId="10587" xr:uid="{595A7555-44D8-4714-9C01-E0EADAE2276F}"/>
    <cellStyle name="Notiz 2 5 5" xfId="9159" xr:uid="{47AB3D0E-9B56-43C6-AD15-682F3249BC9A}"/>
    <cellStyle name="Notiz 2 5 6" xfId="7561" xr:uid="{094D2968-2EB3-4076-8232-08DD2798EF1D}"/>
    <cellStyle name="Notiz 2 5 7" xfId="17465" xr:uid="{EE65FF80-6300-4FDA-B947-564E0C7DBDC2}"/>
    <cellStyle name="Notiz 2 5 7 2" xfId="18813" xr:uid="{B2502CD4-DE4E-4FB6-A73A-5B80AD2BA41A}"/>
    <cellStyle name="Notiz 2 5 8" xfId="18204" xr:uid="{9E9A2248-1EBE-49B7-A809-0DC9A902A455}"/>
    <cellStyle name="Notiz 2 5 8 2" xfId="19098" xr:uid="{184DBBEC-ECD5-45C2-BC06-9BF28323ECFD}"/>
    <cellStyle name="Notiz 2 6" xfId="3466" xr:uid="{F8BEAFEE-DF95-49CB-8F7E-4A4241A30DB6}"/>
    <cellStyle name="Notiz 2 6 2" xfId="4722" xr:uid="{22F944A6-0AC6-4C65-8BA3-AB5DCF217BE1}"/>
    <cellStyle name="Notiz 2 6 2 2" xfId="10273" xr:uid="{EE1D04DD-F671-4630-A720-8658C1852E58}"/>
    <cellStyle name="Notiz 2 6 3" xfId="4354" xr:uid="{6B92B865-B9E4-420E-A976-B24D39D9D6C1}"/>
    <cellStyle name="Notiz 2 6 3 2" xfId="9905" xr:uid="{55EF6F2A-8D7A-4FEF-BE92-A8D69D731BE8}"/>
    <cellStyle name="Notiz 2 6 4" xfId="5017" xr:uid="{E7C30984-AE73-4ECB-B151-245D56E11868}"/>
    <cellStyle name="Notiz 2 6 4 2" xfId="10568" xr:uid="{FEE54207-113B-4A09-BB63-C34584CD04BF}"/>
    <cellStyle name="Notiz 2 6 5" xfId="7445" xr:uid="{393C0FA8-F4ED-466E-A4AB-74C8AC928FDD}"/>
    <cellStyle name="Notiz 2 6 6" xfId="17347" xr:uid="{B131CDE8-DE67-4D9D-8F72-FEC2BE3E5BFF}"/>
    <cellStyle name="Notiz 2 6 6 2" xfId="18773" xr:uid="{D988B76C-0B4D-423E-8D24-BA020CCC9529}"/>
    <cellStyle name="Notiz 2 6 7" xfId="18164" xr:uid="{0ECEBE58-D7E3-40A9-9865-19C0C8F03C44}"/>
    <cellStyle name="Notiz 2 6 7 2" xfId="19058" xr:uid="{EB2FF16E-B0DC-405B-A10E-CBBC2D2A8763}"/>
    <cellStyle name="Notiz 2 7" xfId="4640" xr:uid="{006BB7D8-8101-4B28-BB2E-FC8299D74626}"/>
    <cellStyle name="Notiz 2 7 2" xfId="10191" xr:uid="{DF0398D3-2EC1-474C-BDCA-16DBF43C84AD}"/>
    <cellStyle name="Notiz 2 8" xfId="6569" xr:uid="{61585AFB-733F-434F-AE6E-18CE4E696343}"/>
    <cellStyle name="Notiz 2 9" xfId="16410" xr:uid="{DBAF203E-839B-4989-ACCD-2507B21839A4}"/>
    <cellStyle name="Notiz 2 9 2" xfId="18548" xr:uid="{1535FDB2-EB0A-4612-A8BD-0C3A15DC396C}"/>
    <cellStyle name="Notiz 3" xfId="1546" xr:uid="{B9F52589-BF35-4A43-9313-A56C82094420}"/>
    <cellStyle name="Notiz 3 10" xfId="16692" xr:uid="{CE4FE2C1-97C8-41BE-9B1D-2351E3B67EBC}"/>
    <cellStyle name="Notiz 3 10 2" xfId="18595" xr:uid="{4D8086D4-B289-4DD4-83AC-BCF415C5D7BB}"/>
    <cellStyle name="Notiz 3 2" xfId="3568" xr:uid="{0F95D3D8-974A-46F0-87A5-A80496DF0672}"/>
    <cellStyle name="Notiz 3 2 2" xfId="4763" xr:uid="{88321B70-DF38-410D-AB0F-FA7FA5A2E0CA}"/>
    <cellStyle name="Notiz 3 2 2 2" xfId="10314" xr:uid="{2DC85803-C3EB-4BAF-BACB-96EF2107DC54}"/>
    <cellStyle name="Notiz 3 2 3" xfId="4280" xr:uid="{86F383C2-663A-4691-8CD4-F2A082CEA4DB}"/>
    <cellStyle name="Notiz 3 2 3 2" xfId="9831" xr:uid="{251A0555-12E4-4DE6-8D8D-1B5AAB649820}"/>
    <cellStyle name="Notiz 3 2 4" xfId="4521" xr:uid="{9D906A1B-6596-4FC2-A86B-D3A9C0A0E9A7}"/>
    <cellStyle name="Notiz 3 2 4 2" xfId="10072" xr:uid="{EDA83CFF-893D-41CF-8EA2-78901E5D4BEF}"/>
    <cellStyle name="Notiz 3 2 5" xfId="9145" xr:uid="{294913DE-1567-4A09-BCBC-AD1A76C74E3E}"/>
    <cellStyle name="Notiz 3 2 6" xfId="7546" xr:uid="{3C6C1E83-F00E-4F10-AB75-40C82773E9E8}"/>
    <cellStyle name="Notiz 3 2 7" xfId="17450" xr:uid="{2AF2E9EF-12BD-4555-A073-41E3435BA0F9}"/>
    <cellStyle name="Notiz 3 2 7 2" xfId="18798" xr:uid="{A8BBC623-11A5-445B-A3B5-528E87DD5D22}"/>
    <cellStyle name="Notiz 3 2 8" xfId="18189" xr:uid="{C6F6EDC4-B515-461D-B18B-1688340C0B7A}"/>
    <cellStyle name="Notiz 3 2 8 2" xfId="19083" xr:uid="{36C46CAA-C526-4E51-AE67-4C0162E96D1D}"/>
    <cellStyle name="Notiz 3 3" xfId="3650" xr:uid="{2608B2AF-E1AE-4654-9D48-8421BF80EB4A}"/>
    <cellStyle name="Notiz 3 3 2" xfId="4835" xr:uid="{AD69FDE6-721D-4D1A-847A-1518761A1838}"/>
    <cellStyle name="Notiz 3 3 2 2" xfId="10386" xr:uid="{CC63855F-46E0-44D9-B0A6-07280FA6BAC8}"/>
    <cellStyle name="Notiz 3 3 3" xfId="4967" xr:uid="{A799968E-D6A7-42ED-809D-EBE33FB3B571}"/>
    <cellStyle name="Notiz 3 3 3 2" xfId="10518" xr:uid="{54A6A91F-E0A8-4144-8F7A-6AB565F654DC}"/>
    <cellStyle name="Notiz 3 3 4" xfId="4971" xr:uid="{E43CD08C-3138-4F2A-9C88-509537E14DF6}"/>
    <cellStyle name="Notiz 3 3 4 2" xfId="10522" xr:uid="{C5765FE7-1FBE-4996-AEEA-969A209CC665}"/>
    <cellStyle name="Notiz 3 3 5" xfId="9216" xr:uid="{AC9412CB-8DDA-4F87-B0BB-3AED9FDEA9B8}"/>
    <cellStyle name="Notiz 3 3 6" xfId="7627" xr:uid="{D581A575-BAF5-4EE9-AAD4-1BA79056F553}"/>
    <cellStyle name="Notiz 3 3 7" xfId="17532" xr:uid="{18194D1B-538F-4B6E-BF25-13C45194964A}"/>
    <cellStyle name="Notiz 3 3 7 2" xfId="18869" xr:uid="{AEE24BE7-81A0-45B5-887F-461313C29FA8}"/>
    <cellStyle name="Notiz 3 3 8" xfId="18260" xr:uid="{39608A38-DF07-4954-A1F3-D78A391F2AA6}"/>
    <cellStyle name="Notiz 3 3 8 2" xfId="19154" xr:uid="{647D06D3-7098-4BDB-A1CC-DFF06CA58588}"/>
    <cellStyle name="Notiz 3 4" xfId="3392" xr:uid="{D762320F-6872-4B5B-841F-CA7BE67C5466}"/>
    <cellStyle name="Notiz 3 4 2" xfId="4672" xr:uid="{66895AE0-503F-4076-B0FD-7E45860EC2C8}"/>
    <cellStyle name="Notiz 3 4 2 2" xfId="10223" xr:uid="{52356053-DBA0-4E64-B4FF-CEF6A40E4B7E}"/>
    <cellStyle name="Notiz 3 4 3" xfId="4404" xr:uid="{51E06C32-6EAC-4119-9A12-2A65CA8F49E3}"/>
    <cellStyle name="Notiz 3 4 3 2" xfId="9955" xr:uid="{E5766A8C-3B3E-4FDD-85C5-AE5E1656D81F}"/>
    <cellStyle name="Notiz 3 4 4" xfId="4302" xr:uid="{4D0978CA-8E69-427E-B6A4-A97BEEABF968}"/>
    <cellStyle name="Notiz 3 4 4 2" xfId="9853" xr:uid="{7194A3CA-F8DD-43BE-A65D-CC8F7748E578}"/>
    <cellStyle name="Notiz 3 4 5" xfId="8980" xr:uid="{E4781613-FC72-43E8-9340-2A8C3F505B6F}"/>
    <cellStyle name="Notiz 3 4 6" xfId="7371" xr:uid="{01E31D16-71E6-475F-8F8B-90C8809B594C}"/>
    <cellStyle name="Notiz 3 4 7" xfId="17273" xr:uid="{627CCB87-6B1E-4801-8F0D-51DE193DF1C7}"/>
    <cellStyle name="Notiz 3 4 7 2" xfId="18726" xr:uid="{62ED7F54-7A27-4359-867E-7BAC69702BC1}"/>
    <cellStyle name="Notiz 3 4 8" xfId="18117" xr:uid="{A775692C-0692-4D51-9DDC-CFD36BC3B821}"/>
    <cellStyle name="Notiz 3 4 8 2" xfId="19011" xr:uid="{4313FBD2-A775-4385-963D-4BC153C949F7}"/>
    <cellStyle name="Notiz 3 5" xfId="3134" xr:uid="{487F4EEB-FA19-4BE4-BCDC-39946C7C63E1}"/>
    <cellStyle name="Notiz 3 5 2" xfId="4615" xr:uid="{4870A573-AC2C-4DD8-8B3C-F3FF4929D905}"/>
    <cellStyle name="Notiz 3 5 2 2" xfId="10166" xr:uid="{5FF10FDF-DE76-4B59-B68B-151F66AC2898}"/>
    <cellStyle name="Notiz 3 5 3" xfId="4362" xr:uid="{F87773C6-016A-4BFB-AAAC-800F29E9C32F}"/>
    <cellStyle name="Notiz 3 5 3 2" xfId="9913" xr:uid="{28D4EE13-941B-4BE1-B63D-8251F20C5FB4}"/>
    <cellStyle name="Notiz 3 5 4" xfId="5041" xr:uid="{853A3F2A-FD71-4F07-88AE-ADB1BA44ACCD}"/>
    <cellStyle name="Notiz 3 5 4 2" xfId="10592" xr:uid="{C1CF97B6-C923-4CFB-84CA-111E556AA399}"/>
    <cellStyle name="Notiz 3 5 5" xfId="8727" xr:uid="{C7E51D56-8370-43CB-8685-DB1B303F72C6}"/>
    <cellStyle name="Notiz 3 5 6" xfId="7116" xr:uid="{6E7F99FC-5A34-4502-AD14-D206B28C9E4A}"/>
    <cellStyle name="Notiz 3 5 7" xfId="17015" xr:uid="{0AE7110F-AC99-4243-9EED-0BDB4A18A9CD}"/>
    <cellStyle name="Notiz 3 5 7 2" xfId="18704" xr:uid="{4FE18548-0150-447F-8110-00CC3BA0F2E9}"/>
    <cellStyle name="Notiz 3 5 8" xfId="18095" xr:uid="{91F1B3B5-9A5F-478D-9A7A-6EDDCDE3F926}"/>
    <cellStyle name="Notiz 3 5 8 2" xfId="18989" xr:uid="{F2317F74-CE4D-45DF-BE5B-2F8C45E04781}"/>
    <cellStyle name="Notiz 3 6" xfId="3465" xr:uid="{AFB0DE2F-CE5D-438B-8472-81A530809BC2}"/>
    <cellStyle name="Notiz 3 6 2" xfId="4721" xr:uid="{94318014-4DF2-44E8-9821-8B40EC6F792C}"/>
    <cellStyle name="Notiz 3 6 2 2" xfId="10272" xr:uid="{38E28B14-1415-4A28-B042-52DDE88C3873}"/>
    <cellStyle name="Notiz 3 6 3" xfId="4442" xr:uid="{11B0B864-ADDB-488E-B890-30F076B7B437}"/>
    <cellStyle name="Notiz 3 6 3 2" xfId="9993" xr:uid="{DA6DCEDE-C63F-444D-81FA-C7C99B0E11B8}"/>
    <cellStyle name="Notiz 3 6 4" xfId="4322" xr:uid="{16D85DB9-C1C8-4288-81B0-F3806A585812}"/>
    <cellStyle name="Notiz 3 6 4 2" xfId="9873" xr:uid="{D835851C-9731-42AB-8B5B-69737D93210E}"/>
    <cellStyle name="Notiz 3 6 5" xfId="7444" xr:uid="{C094E083-46E1-4554-A029-0FC7BF62D336}"/>
    <cellStyle name="Notiz 3 6 6" xfId="17346" xr:uid="{5E6F3B01-8F8D-4897-A584-D8167CD52EEE}"/>
    <cellStyle name="Notiz 3 6 6 2" xfId="18772" xr:uid="{6C4D214E-9DB9-4E54-8689-3767B0ED5315}"/>
    <cellStyle name="Notiz 3 6 7" xfId="18163" xr:uid="{A58FA3D1-C482-4E35-B17E-47AAAAA471EB}"/>
    <cellStyle name="Notiz 3 6 7 2" xfId="19057" xr:uid="{124D3C76-A416-480F-A753-F66C21E0BE6E}"/>
    <cellStyle name="Notiz 3 7" xfId="4326" xr:uid="{9274E50E-386F-4EAE-9D57-FCDAA56154A4}"/>
    <cellStyle name="Notiz 3 7 2" xfId="9877" xr:uid="{912856E0-D6EB-437F-8864-1F0769FC1945}"/>
    <cellStyle name="Notiz 3 8" xfId="6570" xr:uid="{55AADE20-9B2A-4959-841B-9853DED4F463}"/>
    <cellStyle name="Notiz 3 9" xfId="16411" xr:uid="{1D922EAE-2FB0-4A28-A993-BEAE92947631}"/>
    <cellStyle name="Notiz 3 9 2" xfId="18549" xr:uid="{E47605EF-D58F-4862-9157-B638A0B1AACA}"/>
    <cellStyle name="Obliczenia" xfId="1547" xr:uid="{468D20AB-D02D-45FC-9D45-3F039D5F0DAC}"/>
    <cellStyle name="Obliczenia 10" xfId="16691" xr:uid="{4761C4CB-4B29-45DC-9C72-4DFC5DA05637}"/>
    <cellStyle name="Obliczenia 10 2" xfId="18594" xr:uid="{B17D7B16-4E37-4D85-BEB3-22B534F72279}"/>
    <cellStyle name="Obliczenia 2" xfId="3567" xr:uid="{1DD38460-206C-4F44-9DAC-F5C60500F4C5}"/>
    <cellStyle name="Obliczenia 2 2" xfId="4762" xr:uid="{0A6AFBCD-4DFB-4FBC-A49C-27F6D38FF055}"/>
    <cellStyle name="Obliczenia 2 2 2" xfId="10313" xr:uid="{309AE0BC-9708-4367-AF66-B73BCDEB3A38}"/>
    <cellStyle name="Obliczenia 2 3" xfId="4500" xr:uid="{EB311CE1-575F-4514-B7B3-0EE1CD8FB0DF}"/>
    <cellStyle name="Obliczenia 2 3 2" xfId="10051" xr:uid="{9E9E7B34-B1A3-418F-B7F8-ABFC604E8D6B}"/>
    <cellStyle name="Obliczenia 2 4" xfId="4926" xr:uid="{E814B662-A95C-4348-8DAB-FC6E0355AB20}"/>
    <cellStyle name="Obliczenia 2 4 2" xfId="10477" xr:uid="{A455AF97-49D3-4F88-9E51-D9F31B8A70E4}"/>
    <cellStyle name="Obliczenia 2 5" xfId="9144" xr:uid="{EA09413F-D2EC-49C6-8ED4-7FECC29F6FD0}"/>
    <cellStyle name="Obliczenia 2 6" xfId="7545" xr:uid="{5F8DE519-BEEB-495C-8AB5-031313EBECAA}"/>
    <cellStyle name="Obliczenia 2 7" xfId="17449" xr:uid="{32566F51-ACC7-4498-B186-7E62D010E4A4}"/>
    <cellStyle name="Obliczenia 2 7 2" xfId="18797" xr:uid="{AE61430D-202A-4B51-9553-FBCA813EC3AB}"/>
    <cellStyle name="Obliczenia 2 8" xfId="18188" xr:uid="{A587C0C3-A819-4094-92C6-262D8B754F16}"/>
    <cellStyle name="Obliczenia 2 8 2" xfId="19082" xr:uid="{0A97AD8C-882F-4A83-99A9-B7015E07873A}"/>
    <cellStyle name="Obliczenia 3" xfId="3649" xr:uid="{877D646C-4864-42F4-84D1-B5A66EB2760E}"/>
    <cellStyle name="Obliczenia 3 2" xfId="4834" xr:uid="{36BAA727-957F-4E6D-9704-F5AF2437E526}"/>
    <cellStyle name="Obliczenia 3 2 2" xfId="10385" xr:uid="{722684B1-B4D8-4A3A-AE43-DB458B3349DF}"/>
    <cellStyle name="Obliczenia 3 3" xfId="4421" xr:uid="{7BCCC68F-0197-4935-8578-EB308A096EEE}"/>
    <cellStyle name="Obliczenia 3 3 2" xfId="9972" xr:uid="{51B66D24-AB90-42E5-BE76-17D3F4CEDEC9}"/>
    <cellStyle name="Obliczenia 3 4" xfId="4657" xr:uid="{6414E39D-DFD6-454E-AADA-8CE4C5746D16}"/>
    <cellStyle name="Obliczenia 3 4 2" xfId="10208" xr:uid="{A64CE39E-F620-400B-86B4-579D6DF9FC7A}"/>
    <cellStyle name="Obliczenia 3 5" xfId="9215" xr:uid="{A75DE387-590F-4927-A81B-C87F9943F7B7}"/>
    <cellStyle name="Obliczenia 3 6" xfId="7626" xr:uid="{B24E6497-CA16-48E9-BF82-E611ED916992}"/>
    <cellStyle name="Obliczenia 3 7" xfId="17531" xr:uid="{D4178CF8-0EAC-46E6-A22C-3BEE53F38596}"/>
    <cellStyle name="Obliczenia 3 7 2" xfId="18868" xr:uid="{7008B92A-A00E-4BDB-ABB0-05026CDFAA93}"/>
    <cellStyle name="Obliczenia 3 8" xfId="18259" xr:uid="{25A7F2F5-2645-40EA-BBF6-C0ED069E8C11}"/>
    <cellStyle name="Obliczenia 3 8 2" xfId="19153" xr:uid="{1CA86851-D571-488E-ABA8-3AF7009878F2}"/>
    <cellStyle name="Obliczenia 4" xfId="3692" xr:uid="{32B7A7D5-819D-4C16-8484-5795550AB4C5}"/>
    <cellStyle name="Obliczenia 4 2" xfId="4874" xr:uid="{1234F661-6138-4AFB-A6DB-6ADE8F2A860C}"/>
    <cellStyle name="Obliczenia 4 2 2" xfId="10425" xr:uid="{17B63500-B08B-4C86-9BF2-0FB143075FB1}"/>
    <cellStyle name="Obliczenia 4 3" xfId="4206" xr:uid="{8843E2A3-9E93-48DE-A3E3-11E3889BCFB4}"/>
    <cellStyle name="Obliczenia 4 3 2" xfId="9757" xr:uid="{36EE18E7-2C12-4DB8-81D3-8BF3BD127288}"/>
    <cellStyle name="Obliczenia 4 4" xfId="4267" xr:uid="{196086C4-7E30-45F9-AEB2-FFC8F402A6F9}"/>
    <cellStyle name="Obliczenia 4 4 2" xfId="9818" xr:uid="{98F4B981-F44A-4A9C-B57E-9197B38E6AC6}"/>
    <cellStyle name="Obliczenia 4 5" xfId="9243" xr:uid="{269791C3-B661-49EB-8C6B-9CF06A7D5B83}"/>
    <cellStyle name="Obliczenia 4 6" xfId="7669" xr:uid="{BE8A01E5-8B40-4982-B279-0C1FC47FC017}"/>
    <cellStyle name="Obliczenia 4 7" xfId="17574" xr:uid="{60374B7F-B2B8-46CF-8017-39F83E7ABDEE}"/>
    <cellStyle name="Obliczenia 4 7 2" xfId="18908" xr:uid="{F220D9B7-4008-45F9-93CB-2BA3B0E03CBD}"/>
    <cellStyle name="Obliczenia 4 8" xfId="18299" xr:uid="{7CCF7DB3-104A-4EDD-9010-46DBD29EB08F}"/>
    <cellStyle name="Obliczenia 4 8 2" xfId="19193" xr:uid="{98D14F7C-B9F3-4427-B2AD-AB49B1E59330}"/>
    <cellStyle name="Obliczenia 5" xfId="3133" xr:uid="{3F2F2D21-5466-4D10-965C-FB86ED162B59}"/>
    <cellStyle name="Obliczenia 5 2" xfId="4614" xr:uid="{BC391C32-03A3-4D09-8227-A7C61E0FCE69}"/>
    <cellStyle name="Obliczenia 5 2 2" xfId="10165" xr:uid="{A39DAF57-5E0E-450E-B09B-8C07F1AF2C67}"/>
    <cellStyle name="Obliczenia 5 3" xfId="4475" xr:uid="{621AA782-46E5-4356-A3D4-C19A1FF5EEDB}"/>
    <cellStyle name="Obliczenia 5 3 2" xfId="10026" xr:uid="{B3BCD57E-78C7-436C-AB71-F89F65192D5B}"/>
    <cellStyle name="Obliczenia 5 4" xfId="4642" xr:uid="{17322712-F7F5-4869-A26E-FE2F698CC3E7}"/>
    <cellStyle name="Obliczenia 5 4 2" xfId="10193" xr:uid="{76373D6E-FCE0-442D-A615-FC4A9C2EAE7A}"/>
    <cellStyle name="Obliczenia 5 5" xfId="8726" xr:uid="{56334C1C-CF48-41A2-9D81-E3906EA77D27}"/>
    <cellStyle name="Obliczenia 5 6" xfId="7115" xr:uid="{C3C7FBED-2EA5-4C0A-9250-B9314A89074C}"/>
    <cellStyle name="Obliczenia 5 7" xfId="17014" xr:uid="{D3B60748-D3D8-4190-93C8-ADD4767A48B2}"/>
    <cellStyle name="Obliczenia 5 7 2" xfId="18703" xr:uid="{05C666F0-3750-4C02-BBA9-E05D9D259077}"/>
    <cellStyle name="Obliczenia 5 8" xfId="18094" xr:uid="{FC04405E-2196-4D48-A40D-3CD7B8DBA392}"/>
    <cellStyle name="Obliczenia 5 8 2" xfId="18988" xr:uid="{797690E6-1336-4F7E-8B1C-03CFD049EC59}"/>
    <cellStyle name="Obliczenia 6" xfId="3382" xr:uid="{A0BCA297-4124-497E-A1AB-E01387B6D6C5}"/>
    <cellStyle name="Obliczenia 6 2" xfId="4665" xr:uid="{F143A18E-1C01-4457-8A5C-7723FEB249FD}"/>
    <cellStyle name="Obliczenia 6 2 2" xfId="10216" xr:uid="{3ADFB1BF-025F-4438-9953-45157940075D}"/>
    <cellStyle name="Obliczenia 6 3" xfId="4357" xr:uid="{DCF9E077-74BE-41B6-B17C-DA548FA4E24F}"/>
    <cellStyle name="Obliczenia 6 3 2" xfId="9908" xr:uid="{8BA02117-0CFD-4E88-BA2F-D304E773DD58}"/>
    <cellStyle name="Obliczenia 6 4" xfId="4503" xr:uid="{1C2FB045-547E-4DE2-8A66-DCEFAEDF716C}"/>
    <cellStyle name="Obliczenia 6 4 2" xfId="10054" xr:uid="{C29FD977-825B-4C19-9CB1-4812BC75D78C}"/>
    <cellStyle name="Obliczenia 6 5" xfId="7361" xr:uid="{9B86F79E-F635-4888-9967-FB8960770D92}"/>
    <cellStyle name="Obliczenia 6 6" xfId="17263" xr:uid="{4DFB3837-5AAC-4340-85EB-95F536DFD91E}"/>
    <cellStyle name="Obliczenia 6 6 2" xfId="18719" xr:uid="{D8BF747C-4DD9-432F-A779-1767B340321D}"/>
    <cellStyle name="Obliczenia 6 7" xfId="18110" xr:uid="{2ADFF94B-E5D8-4F68-BF87-8DA27E9D5C92}"/>
    <cellStyle name="Obliczenia 6 7 2" xfId="19004" xr:uid="{87A2F0CC-E38E-4D79-BC1E-B2D6B6973B18}"/>
    <cellStyle name="Obliczenia 7" xfId="4396" xr:uid="{4D2C5F26-7435-48A0-BC13-BF440186B7B6}"/>
    <cellStyle name="Obliczenia 7 2" xfId="9947" xr:uid="{6129566C-D0BE-4E99-9B76-B7572CC93C0F}"/>
    <cellStyle name="Obliczenia 8" xfId="6571" xr:uid="{D122E69F-63DD-4DEE-82ED-127CCD9E2A32}"/>
    <cellStyle name="Obliczenia 9" xfId="16412" xr:uid="{D52A4276-8B9E-412B-99F7-8AC1B115D0CD}"/>
    <cellStyle name="Obliczenia 9 2" xfId="18550" xr:uid="{55ABEEB9-24E4-47D4-8F84-5F4112899A09}"/>
    <cellStyle name="OddBodyShade" xfId="637" xr:uid="{6EE7E85A-6D75-456E-A1EF-F5B67C3CF786}"/>
    <cellStyle name="Összesen" xfId="1548" xr:uid="{AF86F789-218E-4D12-801C-70D5958B60FA}"/>
    <cellStyle name="Összesen 10" xfId="16690" xr:uid="{41AAD5C7-A18B-4EA6-8E8C-90C389DD26A6}"/>
    <cellStyle name="Összesen 10 2" xfId="18593" xr:uid="{FFBB2A4C-4C3F-4399-99EF-DBC835215735}"/>
    <cellStyle name="Összesen 2" xfId="3566" xr:uid="{B7BB33F0-170F-4494-88B6-790749E20853}"/>
    <cellStyle name="Összesen 2 2" xfId="4761" xr:uid="{9D488243-5073-4119-BEFC-A641E07A4338}"/>
    <cellStyle name="Összesen 2 2 2" xfId="10312" xr:uid="{F53529A4-4852-471D-8D8B-B69E16D739AE}"/>
    <cellStyle name="Összesen 2 3" xfId="4310" xr:uid="{74B7500E-0D20-459E-9AD4-A222409E64BB}"/>
    <cellStyle name="Összesen 2 3 2" xfId="9861" xr:uid="{EDEFFE90-BD21-413A-B4EA-E0750827A297}"/>
    <cellStyle name="Összesen 2 4" xfId="5010" xr:uid="{EC2BAC42-1535-43C6-8D3E-A9C1C0EA961E}"/>
    <cellStyle name="Összesen 2 4 2" xfId="10561" xr:uid="{CB5B81A1-BCFA-4B1A-B960-9EC9AEECFD6C}"/>
    <cellStyle name="Összesen 2 5" xfId="9143" xr:uid="{DF7DF00F-162E-4C16-8AAC-D8A4FBFEC311}"/>
    <cellStyle name="Összesen 2 6" xfId="7544" xr:uid="{91C1187E-E248-44F6-8385-D112EB410089}"/>
    <cellStyle name="Összesen 2 7" xfId="17448" xr:uid="{9569657A-7A83-43CB-BB49-94E4FD7EC7D2}"/>
    <cellStyle name="Összesen 2 7 2" xfId="18796" xr:uid="{9E17DA54-9C94-4CAB-9314-8D9BDCDB6F3A}"/>
    <cellStyle name="Összesen 2 8" xfId="18187" xr:uid="{F0C8E1FA-BFA1-46D3-9114-57E493D3F55A}"/>
    <cellStyle name="Összesen 2 8 2" xfId="19081" xr:uid="{B7B7270A-CEEC-4E7F-A292-DD360EBE9788}"/>
    <cellStyle name="Összesen 3" xfId="3648" xr:uid="{9604F346-4A41-4716-B626-01BA5BC77043}"/>
    <cellStyle name="Összesen 3 2" xfId="4833" xr:uid="{EBFC1ADF-1983-45D0-A6F4-244211A73FD5}"/>
    <cellStyle name="Összesen 3 2 2" xfId="10384" xr:uid="{1FECDBDA-48B7-45D7-B3E3-F55EF2EA2D51}"/>
    <cellStyle name="Összesen 3 3" xfId="4930" xr:uid="{A5434E2F-BE93-4FD4-B801-B638BEF41F06}"/>
    <cellStyle name="Összesen 3 3 2" xfId="10481" xr:uid="{C45E9DA8-DBAF-484E-86FF-CE1490F22BAC}"/>
    <cellStyle name="Összesen 3 4" xfId="4184" xr:uid="{6EB65E29-6A3E-4006-BE27-42C17C7DFA3B}"/>
    <cellStyle name="Összesen 3 4 2" xfId="9735" xr:uid="{79A0C38E-C920-48BC-8B7C-6CD2B3A697CF}"/>
    <cellStyle name="Összesen 3 5" xfId="9214" xr:uid="{C00DD17F-C8D8-46F7-A9D5-79752340A963}"/>
    <cellStyle name="Összesen 3 6" xfId="7625" xr:uid="{6842434A-1D31-43B4-9B82-3226303C4570}"/>
    <cellStyle name="Összesen 3 7" xfId="17530" xr:uid="{001BC4D4-73C5-4266-B080-9F385779A75A}"/>
    <cellStyle name="Összesen 3 7 2" xfId="18867" xr:uid="{2176C4EC-773A-41B9-BBDC-44137E66FE82}"/>
    <cellStyle name="Összesen 3 8" xfId="18258" xr:uid="{5B95865E-24AB-44AC-91C7-9F54A4A134D9}"/>
    <cellStyle name="Összesen 3 8 2" xfId="19152" xr:uid="{24C9D29A-1A88-491A-B4A6-CE444EEBD0A9}"/>
    <cellStyle name="Összesen 4" xfId="3089" xr:uid="{A9B04502-5CF8-44F7-85BA-40261F562601}"/>
    <cellStyle name="Összesen 4 2" xfId="4578" xr:uid="{DB73322F-53E3-463A-AEBC-3DB002A281E5}"/>
    <cellStyle name="Összesen 4 2 2" xfId="10129" xr:uid="{44AF62ED-E9EA-4056-B059-BFAAACB12DEA}"/>
    <cellStyle name="Összesen 4 3" xfId="4659" xr:uid="{335AC4E8-E2B1-4394-8356-760BAB854ECE}"/>
    <cellStyle name="Összesen 4 3 2" xfId="10210" xr:uid="{5F850100-B212-44B7-AD2C-7905B3DF29D7}"/>
    <cellStyle name="Összesen 4 4" xfId="5051" xr:uid="{BBCFDA08-3EAE-4DFB-AFF7-212C8D223517}"/>
    <cellStyle name="Összesen 4 4 2" xfId="10602" xr:uid="{3E44B2E1-6640-4E56-9A06-0632627BD5B8}"/>
    <cellStyle name="Összesen 4 5" xfId="8687" xr:uid="{18ECA923-8929-4FB3-A46B-7698BA46E573}"/>
    <cellStyle name="Összesen 4 6" xfId="7072" xr:uid="{45CF1974-08DE-4355-9783-33ABDC53FD2D}"/>
    <cellStyle name="Összesen 4 7" xfId="16970" xr:uid="{89F0E7CF-4722-4142-82EB-B7ABED2EAADC}"/>
    <cellStyle name="Összesen 4 7 2" xfId="18669" xr:uid="{34B99885-47A0-4A07-BF0D-77CD435DD341}"/>
    <cellStyle name="Összesen 4 8" xfId="18060" xr:uid="{F75FE865-E28B-469D-865F-216557DC1DBB}"/>
    <cellStyle name="Összesen 4 8 2" xfId="18954" xr:uid="{07734EC1-B4BD-4791-981E-B75D2FB8CBC9}"/>
    <cellStyle name="Összesen 5" xfId="3414" xr:uid="{8EB3B9BF-695E-4D58-B446-3E7766D828A2}"/>
    <cellStyle name="Összesen 5 2" xfId="4693" xr:uid="{50B7F646-824A-463D-B2A2-718D1BBEDD02}"/>
    <cellStyle name="Összesen 5 2 2" xfId="10244" xr:uid="{461044BE-DF56-477C-AA45-6700BF8C5153}"/>
    <cellStyle name="Összesen 5 3" xfId="4450" xr:uid="{BD0F7BDE-CE9C-42EA-9EC2-5B49C98B8CAD}"/>
    <cellStyle name="Összesen 5 3 2" xfId="10001" xr:uid="{1168189A-6676-471D-B3A8-CBB29DFC08FA}"/>
    <cellStyle name="Összesen 5 4" xfId="4888" xr:uid="{39F32B3D-F71D-41CE-AC17-A9C04FAFDBE1}"/>
    <cellStyle name="Összesen 5 4 2" xfId="10439" xr:uid="{2006ED5E-8608-4888-A380-5146510B4EB8}"/>
    <cellStyle name="Összesen 5 5" xfId="8999" xr:uid="{EFE48F13-6484-4CCD-9673-0C5E3AE21723}"/>
    <cellStyle name="Összesen 5 6" xfId="7393" xr:uid="{6AC6214B-0595-4925-8CD5-8A4331D529BD}"/>
    <cellStyle name="Összesen 5 7" xfId="17295" xr:uid="{746BB56A-23C7-4E26-A441-FF459D777870}"/>
    <cellStyle name="Összesen 5 7 2" xfId="18747" xr:uid="{75723FAB-1C69-48E4-9CC4-5A53D029BD20}"/>
    <cellStyle name="Összesen 5 8" xfId="18138" xr:uid="{E48DAED6-DC3F-44BF-B5E6-3069D768CE26}"/>
    <cellStyle name="Összesen 5 8 2" xfId="19032" xr:uid="{6371828D-6B1E-44A2-B0F5-6E8AC7526DA2}"/>
    <cellStyle name="Összesen 6" xfId="3416" xr:uid="{CFFEB663-B943-4E18-8FEA-476F3738D02A}"/>
    <cellStyle name="Összesen 6 2" xfId="4695" xr:uid="{BD500C39-115A-4BE8-9E75-853B0A06913A}"/>
    <cellStyle name="Összesen 6 2 2" xfId="10246" xr:uid="{9AC016EB-0E3C-4903-870E-436F1A4556E6}"/>
    <cellStyle name="Összesen 6 3" xfId="4242" xr:uid="{771095CB-E21D-4286-BF42-56FED265F5F7}"/>
    <cellStyle name="Összesen 6 3 2" xfId="9793" xr:uid="{DD25E6F4-4C8E-4ECE-9467-87C0857FE959}"/>
    <cellStyle name="Összesen 6 4" xfId="4257" xr:uid="{D4880E66-2F36-4282-A481-C3E2B8E49FC5}"/>
    <cellStyle name="Összesen 6 4 2" xfId="9808" xr:uid="{493C0CF8-496A-4820-8EB9-66859DFF5A17}"/>
    <cellStyle name="Összesen 6 5" xfId="7395" xr:uid="{E14D711C-2D15-471E-8873-705DCB3C6846}"/>
    <cellStyle name="Összesen 6 6" xfId="17297" xr:uid="{AB988340-6296-4424-B77E-517AA0AEEE71}"/>
    <cellStyle name="Összesen 6 6 2" xfId="18749" xr:uid="{C27D18DB-235E-4596-AF98-8432CEF04D4E}"/>
    <cellStyle name="Összesen 6 7" xfId="18140" xr:uid="{1B03FAEE-64BF-4825-86F4-1A4C712EB506}"/>
    <cellStyle name="Összesen 6 7 2" xfId="19034" xr:uid="{A24AFFFC-4244-4CF0-9DCF-00AB83191AF6}"/>
    <cellStyle name="Összesen 7" xfId="4992" xr:uid="{1B6BCCB3-48B9-46A1-B23F-C0D71553ED4A}"/>
    <cellStyle name="Összesen 7 2" xfId="10543" xr:uid="{AB4D8AD5-ABA5-4523-9F8F-95976D5699EB}"/>
    <cellStyle name="Összesen 8" xfId="6572" xr:uid="{894A1227-A4F0-46D6-AF71-42C173B0BF56}"/>
    <cellStyle name="Összesen 9" xfId="16413" xr:uid="{B0FDFD30-2C84-4061-B92F-990A81584C0F}"/>
    <cellStyle name="Összesen 9 2" xfId="18551" xr:uid="{958D2B44-DE26-471D-9E65-37D6BEBED0C7}"/>
    <cellStyle name="Output" xfId="48" builtinId="21" customBuiltin="1"/>
    <cellStyle name="Output 2" xfId="607" xr:uid="{02FA5A5F-1039-4B54-BC03-05A4AD2DD56F}"/>
    <cellStyle name="Output 2 10" xfId="16415" xr:uid="{B8B71666-1842-4A40-9E88-A65380CF7A77}"/>
    <cellStyle name="Output 2 10 2" xfId="18553" xr:uid="{166CBFC0-11E4-4BAD-A6C6-4CBB5CCC367E}"/>
    <cellStyle name="Output 2 11" xfId="16688" xr:uid="{C615C99D-7866-4027-88F7-C51B5CEA9FB5}"/>
    <cellStyle name="Output 2 11 2" xfId="18591" xr:uid="{78ACBF8D-C6F5-49BA-B72C-6A43531D56E7}"/>
    <cellStyle name="Output 2 12" xfId="28301" xr:uid="{F0F18A48-D289-46EA-ACA3-5A6EEBEA569A}"/>
    <cellStyle name="Output 2 13" xfId="1550" xr:uid="{023CB3D1-F344-4EDF-BEAA-DDDD8796F5B7}"/>
    <cellStyle name="Output 2 14" xfId="28768" xr:uid="{ADDFC5CA-587F-4C89-8EA5-6F7E109FE78C}"/>
    <cellStyle name="Output 2 2" xfId="716" xr:uid="{27C9EE8A-467A-4116-91D4-DB0550FCE31E}"/>
    <cellStyle name="Output 2 2 10" xfId="17446" xr:uid="{04306EA3-ABC9-43E5-8C89-35C4EE7AC288}"/>
    <cellStyle name="Output 2 2 10 2" xfId="18794" xr:uid="{1F400E34-6BEE-4AB9-A262-F062C074FF36}"/>
    <cellStyle name="Output 2 2 11" xfId="18185" xr:uid="{2E0DEEEC-77DF-4362-9837-2CFE1AB652CB}"/>
    <cellStyle name="Output 2 2 11 2" xfId="19079" xr:uid="{12C6C0F0-AA2E-4338-936C-7293A4C5B0B3}"/>
    <cellStyle name="Output 2 2 12" xfId="28346" xr:uid="{C7A7FBC5-D3EA-4995-9F92-9EDF56A94711}"/>
    <cellStyle name="Output 2 2 13" xfId="3564" xr:uid="{A0F7FAE4-03EC-4796-8519-5B3DACD3F9A5}"/>
    <cellStyle name="Output 2 2 14" xfId="28806" xr:uid="{4488130D-1E04-4B8A-BA57-8AAFAB79B670}"/>
    <cellStyle name="Output 2 2 2" xfId="720" xr:uid="{564C58B4-683B-422C-84FE-92A04FB172F9}"/>
    <cellStyle name="Output 2 2 2 2" xfId="10310" xr:uid="{281A023A-131E-4DBB-AC93-754D7E5A77DE}"/>
    <cellStyle name="Output 2 2 2 3" xfId="14953" xr:uid="{856E418A-7C87-4935-B491-9B5C0EE24BA1}"/>
    <cellStyle name="Output 2 2 2 4" xfId="28350" xr:uid="{E0FE81A2-95D7-49EF-BF12-4E0C8FC62663}"/>
    <cellStyle name="Output 2 2 2 5" xfId="4759" xr:uid="{D26AE0C7-8F94-4655-9847-F9DCE30B381E}"/>
    <cellStyle name="Output 2 2 2 6" xfId="28810" xr:uid="{45216DBF-1FC5-40DC-8737-8C93C6D393D3}"/>
    <cellStyle name="Output 2 2 3" xfId="724" xr:uid="{479D3653-EDCC-4D1C-97FC-1D8D07898182}"/>
    <cellStyle name="Output 2 2 3 2" xfId="10305" xr:uid="{717E3F42-79DC-4EE6-9559-D6D3F15C6572}"/>
    <cellStyle name="Output 2 2 3 3" xfId="15008" xr:uid="{A5E11A11-8900-4524-9FBC-DCC5F7258F24}"/>
    <cellStyle name="Output 2 2 3 4" xfId="28354" xr:uid="{53443980-2409-4647-96AE-58EC60BB1D5F}"/>
    <cellStyle name="Output 2 2 3 5" xfId="4754" xr:uid="{90492A34-7985-4979-A360-D1144A26AF5E}"/>
    <cellStyle name="Output 2 2 3 6" xfId="28814" xr:uid="{3F177993-56B2-4EC2-807A-7F5C48A563C6}"/>
    <cellStyle name="Output 2 2 4" xfId="4287" xr:uid="{14F94168-B492-45DC-8905-CF90B9AF0DBE}"/>
    <cellStyle name="Output 2 2 4 2" xfId="9838" xr:uid="{A4633C5C-5EF1-4238-94E0-3B60EB72CFD5}"/>
    <cellStyle name="Output 2 2 4 3" xfId="14971" xr:uid="{BA219C6E-8BB1-43C3-8969-A309F3AE67E0}"/>
    <cellStyle name="Output 2 2 5" xfId="9141" xr:uid="{6773AEFD-8F2B-4491-879E-49F7FA129A0F}"/>
    <cellStyle name="Output 2 2 5 2" xfId="15070" xr:uid="{06AEEB10-16C1-4545-8CC7-88B0B9394EA2}"/>
    <cellStyle name="Output 2 2 6" xfId="7542" xr:uid="{53F50863-4FAC-4D8F-B3A8-167A8BD03918}"/>
    <cellStyle name="Output 2 2 6 2" xfId="15130" xr:uid="{EAB92212-302D-4364-B1DF-306E7484C8EE}"/>
    <cellStyle name="Output 2 2 7" xfId="15060" xr:uid="{679CC719-48D7-417A-89F7-EE71F62A0145}"/>
    <cellStyle name="Output 2 2 8" xfId="14531" xr:uid="{659920D2-9B48-4155-854D-0E1F5DACB70D}"/>
    <cellStyle name="Output 2 2 9" xfId="16031" xr:uid="{3A94473B-B188-495C-977A-DA3FBC8EA4BF}"/>
    <cellStyle name="Output 2 3" xfId="705" xr:uid="{2430254D-4477-478A-AEA4-731B882B94E8}"/>
    <cellStyle name="Output 2 3 10" xfId="18256" xr:uid="{CD43FDF7-DC1E-4217-8B85-0729BBC024FA}"/>
    <cellStyle name="Output 2 3 10 2" xfId="19150" xr:uid="{09EC1323-0AEC-419E-AA40-CDBB1C62ADAA}"/>
    <cellStyle name="Output 2 3 11" xfId="28336" xr:uid="{339DFB79-7371-4B3E-917F-1A77975E0337}"/>
    <cellStyle name="Output 2 3 12" xfId="3646" xr:uid="{D4E9DCD1-0168-4FDC-9127-FC449E0861A0}"/>
    <cellStyle name="Output 2 3 13" xfId="28796" xr:uid="{D4BE6C4C-683B-4E81-9B37-73B95C2BCBF9}"/>
    <cellStyle name="Output 2 3 2" xfId="4831" xr:uid="{6964AE9A-4BC5-457D-A164-B7559C44B969}"/>
    <cellStyle name="Output 2 3 2 2" xfId="10382" xr:uid="{D10CD87C-FFA9-4EF7-9595-B68838F08C6B}"/>
    <cellStyle name="Output 2 3 3" xfId="4424" xr:uid="{9F212D9B-A66D-45DD-A697-CAEF007B05B3}"/>
    <cellStyle name="Output 2 3 3 2" xfId="9975" xr:uid="{0DFF050E-2E16-4D47-887B-2C8501328A0A}"/>
    <cellStyle name="Output 2 3 4" xfId="4320" xr:uid="{F8D5F49D-C1F3-4BA8-A112-C41F77B3DDF7}"/>
    <cellStyle name="Output 2 3 4 2" xfId="9871" xr:uid="{1ED158A4-0FC8-41F2-8A09-5B33247BD5B7}"/>
    <cellStyle name="Output 2 3 5" xfId="9212" xr:uid="{AAEF5CE2-FAAA-439A-962E-35BB82138A10}"/>
    <cellStyle name="Output 2 3 6" xfId="7623" xr:uid="{5FD8856F-6831-4B3B-AB43-A55B41443BEA}"/>
    <cellStyle name="Output 2 3 7" xfId="14966" xr:uid="{03C88754-7C7E-4ADD-BBB3-3B98425CB582}"/>
    <cellStyle name="Output 2 3 8" xfId="16032" xr:uid="{99597B84-4F58-47CC-9107-6A070A2E80CD}"/>
    <cellStyle name="Output 2 3 9" xfId="17528" xr:uid="{4DF62A0E-25C4-4937-805E-A090517EEC1A}"/>
    <cellStyle name="Output 2 3 9 2" xfId="18865" xr:uid="{23A428CD-2D99-4465-98E7-148D5950F31B}"/>
    <cellStyle name="Output 2 4" xfId="709" xr:uid="{44A18A18-9D2D-47B8-9FA7-DA041CDE887C}"/>
    <cellStyle name="Output 2 4 10" xfId="18250" xr:uid="{32938908-5F78-4910-AB12-8063F0F5400A}"/>
    <cellStyle name="Output 2 4 10 2" xfId="19144" xr:uid="{5A391749-A80B-4BCE-A49F-2314F3DCAD2A}"/>
    <cellStyle name="Output 2 4 11" xfId="28340" xr:uid="{D7FE7001-9C22-435A-9FA3-9D9DA5B03D15}"/>
    <cellStyle name="Output 2 4 12" xfId="3639" xr:uid="{CD1C8794-2122-401D-9F13-DAEB69D894F3}"/>
    <cellStyle name="Output 2 4 13" xfId="28800" xr:uid="{E4B244AA-89EF-4D24-A810-C13445702CCA}"/>
    <cellStyle name="Output 2 4 2" xfId="4825" xr:uid="{4CBA1BEF-6F47-4675-9969-A88E30AB1124}"/>
    <cellStyle name="Output 2 4 2 2" xfId="10376" xr:uid="{3A133B6B-9512-4E46-A5A4-322B099A28F7}"/>
    <cellStyle name="Output 2 4 3" xfId="4592" xr:uid="{4EB8B9BE-4E25-46D6-BD7D-426075CD6F38}"/>
    <cellStyle name="Output 2 4 3 2" xfId="10143" xr:uid="{D10141A4-1314-4CF1-B939-B8D4002BA6B7}"/>
    <cellStyle name="Output 2 4 4" xfId="4288" xr:uid="{2A9F0AC5-B208-480B-A438-02F6AD8315ED}"/>
    <cellStyle name="Output 2 4 4 2" xfId="9839" xr:uid="{5E783DEB-D314-4572-9593-05ED3EECD668}"/>
    <cellStyle name="Output 2 4 5" xfId="9206" xr:uid="{ADD5F0F7-F92A-40E3-9CBB-3658063921B6}"/>
    <cellStyle name="Output 2 4 6" xfId="7616" xr:uid="{5A4AD68B-B7B8-4570-AA42-C4CF168482A9}"/>
    <cellStyle name="Output 2 4 7" xfId="15009" xr:uid="{D2742418-25F6-4CC8-800B-4678FDC3B55C}"/>
    <cellStyle name="Output 2 4 8" xfId="16033" xr:uid="{8ABB3D51-F595-4D82-BBFB-AE175307137C}"/>
    <cellStyle name="Output 2 4 9" xfId="17521" xr:uid="{C6322F7E-E8E9-4323-9CC1-F33FC1164825}"/>
    <cellStyle name="Output 2 4 9 2" xfId="18859" xr:uid="{3FA04B59-25AB-4939-B98F-B854AEB82CA2}"/>
    <cellStyle name="Output 2 5" xfId="700" xr:uid="{E0B561CA-9500-4124-BB41-A7D8E70FB84D}"/>
    <cellStyle name="Output 2 5 10" xfId="18039" xr:uid="{AA1F5234-FB00-4D77-9CFB-25924AF40015}"/>
    <cellStyle name="Output 2 5 10 2" xfId="18933" xr:uid="{CFFA6271-5FD5-4C24-9244-AE850A68E01B}"/>
    <cellStyle name="Output 2 5 11" xfId="28331" xr:uid="{DE625149-689F-46C7-9BD0-B763BA26AE66}"/>
    <cellStyle name="Output 2 5 12" xfId="3068" xr:uid="{EA878AD6-87A6-4E75-B71C-C2C02464539B}"/>
    <cellStyle name="Output 2 5 13" xfId="28791" xr:uid="{926805DA-BDBD-47C3-BBA7-65BD4817F838}"/>
    <cellStyle name="Output 2 5 2" xfId="4557" xr:uid="{AF93E27F-A918-4519-9CE4-D6F09190038C}"/>
    <cellStyle name="Output 2 5 2 2" xfId="10108" xr:uid="{5F188D43-2DD5-4B3B-809E-172E2BB15C77}"/>
    <cellStyle name="Output 2 5 3" xfId="4305" xr:uid="{B14A72E0-03BC-4B66-BE8A-A68A83189A4A}"/>
    <cellStyle name="Output 2 5 3 2" xfId="9856" xr:uid="{A9010A6E-565C-4B90-B146-656330407C54}"/>
    <cellStyle name="Output 2 5 4" xfId="5056" xr:uid="{8C6822CA-F3E9-4E89-AD3A-A4B940B72EC3}"/>
    <cellStyle name="Output 2 5 4 2" xfId="10607" xr:uid="{F4F913A7-2E9D-4C88-9A72-73FDC72C1E57}"/>
    <cellStyle name="Output 2 5 5" xfId="8669" xr:uid="{E2307585-C68B-41AA-9BAE-A94CFF2FF792}"/>
    <cellStyle name="Output 2 5 6" xfId="7052" xr:uid="{5EEB7CE8-B257-4916-963A-82AC3413FB3A}"/>
    <cellStyle name="Output 2 5 7" xfId="15163" xr:uid="{DDD28F34-683E-45B8-99E7-FD4B85550B1F}"/>
    <cellStyle name="Output 2 5 8" xfId="16034" xr:uid="{3B7BF788-0249-4E18-A905-491B48EA584C}"/>
    <cellStyle name="Output 2 5 9" xfId="16949" xr:uid="{DA0FB3EE-0B22-4A14-8CD8-79615EE814B9}"/>
    <cellStyle name="Output 2 5 9 2" xfId="18648" xr:uid="{CD2F4359-8E34-4D7A-BBD8-80D06419A608}"/>
    <cellStyle name="Output 2 6" xfId="3405" xr:uid="{089BCFB6-3662-4D4B-8E7E-473978E8E1BC}"/>
    <cellStyle name="Output 2 6 10" xfId="28976" xr:uid="{04BB828E-B96C-4F0F-9E4A-D31CB613609C}"/>
    <cellStyle name="Output 2 6 2" xfId="4685" xr:uid="{FCEFF0CE-3C7C-4F84-A549-963EF9F0730C}"/>
    <cellStyle name="Output 2 6 2 2" xfId="10236" xr:uid="{3627666A-1E2F-471C-817E-BF40DF6B2657}"/>
    <cellStyle name="Output 2 6 3" xfId="4453" xr:uid="{DF44CE2D-87A9-45F0-A0AE-75E97AC5FC4E}"/>
    <cellStyle name="Output 2 6 3 2" xfId="10004" xr:uid="{3D38273F-0D90-4238-A425-851930528DED}"/>
    <cellStyle name="Output 2 6 4" xfId="4303" xr:uid="{69F85B2F-6AE8-4CCC-B9C8-A3DAAB4D4BA8}"/>
    <cellStyle name="Output 2 6 4 2" xfId="9854" xr:uid="{FAC812E2-FFD4-4D8F-9551-4AE2D2E23444}"/>
    <cellStyle name="Output 2 6 5" xfId="7384" xr:uid="{80E9E14E-B06C-4659-ABF0-CB9EAA91C67D}"/>
    <cellStyle name="Output 2 6 6" xfId="15119" xr:uid="{821E6FED-FF24-4A41-9416-E4796B9A6926}"/>
    <cellStyle name="Output 2 6 7" xfId="16035" xr:uid="{6E7697FD-437E-46DD-A39C-1CCFD71E67DC}"/>
    <cellStyle name="Output 2 6 8" xfId="17286" xr:uid="{D2E48FFC-3B8D-4F35-B8DC-93C5F022A384}"/>
    <cellStyle name="Output 2 6 8 2" xfId="18739" xr:uid="{EF0DE934-6CD8-4A54-9B16-27964EE620B1}"/>
    <cellStyle name="Output 2 6 9" xfId="18130" xr:uid="{26C04624-6B9E-434E-B80E-39C0A1A76DBD}"/>
    <cellStyle name="Output 2 6 9 2" xfId="19024" xr:uid="{F0E16C27-D840-4C15-B5F9-942BD81F6A81}"/>
    <cellStyle name="Output 2 7" xfId="4458" xr:uid="{2BD10658-A984-4729-A7EE-4815888A3862}"/>
    <cellStyle name="Output 2 7 2" xfId="10009" xr:uid="{27D57339-0F88-49B9-B742-C6E883A2FA75}"/>
    <cellStyle name="Output 2 7 3" xfId="15173" xr:uid="{5B123183-EC9D-4175-A3B7-CF9B40AFA556}"/>
    <cellStyle name="Output 2 7 4" xfId="16036" xr:uid="{B044D408-8E5F-4B33-9429-3933BBA8121E}"/>
    <cellStyle name="Output 2 8" xfId="6574" xr:uid="{4F2C6B4C-01B1-489C-8541-52115C7D121D}"/>
    <cellStyle name="Output 2 8 2" xfId="14923" xr:uid="{06E32689-D579-442C-90E1-1DA562B004F9}"/>
    <cellStyle name="Output 2 9" xfId="14530" xr:uid="{5047C454-8574-48A6-B4AD-0209A3A46732}"/>
    <cellStyle name="Output 3" xfId="1551" xr:uid="{8D02825C-043B-417D-9E72-9DE20E5892BD}"/>
    <cellStyle name="Output 3 10" xfId="16037" xr:uid="{9B15BE0E-CB53-4D37-859C-F25F680AADDD}"/>
    <cellStyle name="Output 3 11" xfId="16416" xr:uid="{1FF6B20C-EEC7-45A5-9BA3-4C34B5CFD807}"/>
    <cellStyle name="Output 3 11 2" xfId="18554" xr:uid="{C2F356FE-0341-4B3E-9510-C130F43E4E3D}"/>
    <cellStyle name="Output 3 12" xfId="16687" xr:uid="{46AFD79E-8D54-45BE-9C00-F6E7A69BBB02}"/>
    <cellStyle name="Output 3 12 2" xfId="18590" xr:uid="{DD6730E3-B754-445A-9189-91D5B8AD75AA}"/>
    <cellStyle name="Output 3 2" xfId="3563" xr:uid="{249421D0-E2A7-4E15-9504-634044356677}"/>
    <cellStyle name="Output 3 2 10" xfId="18184" xr:uid="{CADCED4D-27B1-49D1-8917-955E9BB1C1A5}"/>
    <cellStyle name="Output 3 2 10 2" xfId="19078" xr:uid="{DE21C114-0354-4030-A432-C19EF94773CD}"/>
    <cellStyle name="Output 3 2 2" xfId="4758" xr:uid="{FEAE3D3E-3EB3-45BE-AE2E-94D71B37A891}"/>
    <cellStyle name="Output 3 2 2 2" xfId="10309" xr:uid="{550817B3-79E4-4967-89A4-85E9670B6D54}"/>
    <cellStyle name="Output 3 2 3" xfId="4542" xr:uid="{D1015E23-42D8-429B-88F4-54680FC89CDA}"/>
    <cellStyle name="Output 3 2 3 2" xfId="10093" xr:uid="{62F3629A-4D43-4B48-AACF-10C2A21E2BBB}"/>
    <cellStyle name="Output 3 2 4" xfId="5011" xr:uid="{A6619D3D-C9AA-4030-82D4-85B0B13167C9}"/>
    <cellStyle name="Output 3 2 4 2" xfId="10562" xr:uid="{57D65806-4442-4243-A4CC-43320B46C2A2}"/>
    <cellStyle name="Output 3 2 5" xfId="9140" xr:uid="{8AA25826-BA5E-4FD4-96C5-5B9ED074932E}"/>
    <cellStyle name="Output 3 2 6" xfId="7541" xr:uid="{2AEB453A-C9E1-4F97-B85A-9A3455C9AD8D}"/>
    <cellStyle name="Output 3 2 7" xfId="15051" xr:uid="{7049A24B-7449-4A0D-9160-D2E3A7EC808C}"/>
    <cellStyle name="Output 3 2 8" xfId="16038" xr:uid="{AC8650E0-97CC-4D85-9BAC-95372F8C5821}"/>
    <cellStyle name="Output 3 2 9" xfId="17445" xr:uid="{0EE02991-FE1D-4ACA-A862-697EF1B2733B}"/>
    <cellStyle name="Output 3 2 9 2" xfId="18793" xr:uid="{50A74C2F-DC3C-4FF5-A32B-A92301A34515}"/>
    <cellStyle name="Output 3 3" xfId="3645" xr:uid="{E7067354-F93B-4D5C-A4E7-D6DAD1DD3E65}"/>
    <cellStyle name="Output 3 3 10" xfId="18255" xr:uid="{1A061C3B-7885-44FB-8F31-03C52FA38AB6}"/>
    <cellStyle name="Output 3 3 10 2" xfId="19149" xr:uid="{3E0562C8-06BD-41F3-B5B4-B8506070582F}"/>
    <cellStyle name="Output 3 3 2" xfId="4830" xr:uid="{6A827A54-D5F3-43BB-B0A1-3B31206EE657}"/>
    <cellStyle name="Output 3 3 2 2" xfId="10381" xr:uid="{1CF250C0-25DF-435F-97BD-1FB8FAD3D4D7}"/>
    <cellStyle name="Output 3 3 3" xfId="4494" xr:uid="{0305037C-9B10-4B55-967C-BC01DDBE7BA9}"/>
    <cellStyle name="Output 3 3 3 2" xfId="10045" xr:uid="{08A0A757-718D-40CB-ACA4-00F54B0BD675}"/>
    <cellStyle name="Output 3 3 4" xfId="4897" xr:uid="{82204BED-6E04-4128-99B9-D913297B4930}"/>
    <cellStyle name="Output 3 3 4 2" xfId="10448" xr:uid="{036B8131-5D41-43F7-BF30-529EC266C288}"/>
    <cellStyle name="Output 3 3 5" xfId="9211" xr:uid="{6A807239-7AD6-4407-84D3-FED3521E3B6C}"/>
    <cellStyle name="Output 3 3 6" xfId="7622" xr:uid="{1AC09A41-6A8D-4046-81DA-96E3026FB157}"/>
    <cellStyle name="Output 3 3 7" xfId="15075" xr:uid="{7BED4ED6-BA16-4A19-9558-4422623E00D3}"/>
    <cellStyle name="Output 3 3 8" xfId="16039" xr:uid="{E993913C-4532-4D4F-A2DA-0AAA0C8817D2}"/>
    <cellStyle name="Output 3 3 9" xfId="17527" xr:uid="{A3994FF4-0F00-46FC-9666-3F6B4D620184}"/>
    <cellStyle name="Output 3 3 9 2" xfId="18864" xr:uid="{BB9AD658-9CB4-4870-A203-CC5F1F9368BF}"/>
    <cellStyle name="Output 3 4" xfId="3023" xr:uid="{1368FCDC-1616-468F-BFE5-A014393471BF}"/>
    <cellStyle name="Output 3 4 10" xfId="18032" xr:uid="{960623BE-FEE7-4326-BF2A-4BD6A912A8C6}"/>
    <cellStyle name="Output 3 4 10 2" xfId="18926" xr:uid="{22E938DF-AE0D-46E0-93F1-8161FF64828B}"/>
    <cellStyle name="Output 3 4 2" xfId="4545" xr:uid="{37063024-8147-4F28-8537-EF294C820026}"/>
    <cellStyle name="Output 3 4 2 2" xfId="10096" xr:uid="{A3B14A2F-F10E-4A73-BD72-031769905EB8}"/>
    <cellStyle name="Output 3 4 3" xfId="4742" xr:uid="{FF09093B-3204-4924-A0BE-5D6349CA8CC6}"/>
    <cellStyle name="Output 3 4 3 2" xfId="10293" xr:uid="{FE77F4D6-0453-4FFD-8B3E-F64FA71827A7}"/>
    <cellStyle name="Output 3 4 4" xfId="5057" xr:uid="{32AD3D53-3518-4965-86B8-2ECD2DC69003}"/>
    <cellStyle name="Output 3 4 4 2" xfId="10608" xr:uid="{32325F18-9109-4713-9F30-479D4D7A22FF}"/>
    <cellStyle name="Output 3 4 5" xfId="8625" xr:uid="{4902FEA8-9764-4E9E-B400-0B2D2E1A94B7}"/>
    <cellStyle name="Output 3 4 6" xfId="7008" xr:uid="{901D138A-FD2C-4D4B-990A-7E3CDFC12F3A}"/>
    <cellStyle name="Output 3 4 7" xfId="15172" xr:uid="{14628774-883D-4407-AE80-ACD9FD559515}"/>
    <cellStyle name="Output 3 4 8" xfId="16040" xr:uid="{1200B503-2540-4E94-B704-118BF8DEC780}"/>
    <cellStyle name="Output 3 4 9" xfId="16904" xr:uid="{A0DA5F5D-35A6-440E-8B67-AA3F8763318F}"/>
    <cellStyle name="Output 3 4 9 2" xfId="18641" xr:uid="{7641B81E-DD6D-4987-B1C6-D5B2472D91CD}"/>
    <cellStyle name="Output 3 5" xfId="3582" xr:uid="{B92D5D7F-4296-422F-BB13-F9B239A77EC9}"/>
    <cellStyle name="Output 3 5 10" xfId="18203" xr:uid="{D449428C-D39D-4EB4-815F-1E465F965556}"/>
    <cellStyle name="Output 3 5 10 2" xfId="19097" xr:uid="{DD44B238-059A-40DA-9BC5-8EE00D1C1292}"/>
    <cellStyle name="Output 3 5 2" xfId="4777" xr:uid="{C9042662-B3A5-4A9B-8AF4-0A81EE2E8D1B}"/>
    <cellStyle name="Output 3 5 2 2" xfId="10328" xr:uid="{E24D8643-026C-44AD-878D-DC0A9634D47A}"/>
    <cellStyle name="Output 3 5 3" xfId="4752" xr:uid="{46775D1A-B9AD-4BC1-AB81-CC2C5397CEA0}"/>
    <cellStyle name="Output 3 5 3 2" xfId="10303" xr:uid="{D2E41553-85C4-4D22-BCE3-D829DF88C516}"/>
    <cellStyle name="Output 3 5 4" xfId="4390" xr:uid="{88436E50-4F97-4954-98D4-03F8963E6229}"/>
    <cellStyle name="Output 3 5 4 2" xfId="9941" xr:uid="{75880BA7-3E94-4007-ADC8-B50ACB10E104}"/>
    <cellStyle name="Output 3 5 5" xfId="9158" xr:uid="{1A86D690-BAE0-4790-9C3E-A693BA0D763F}"/>
    <cellStyle name="Output 3 5 6" xfId="7560" xr:uid="{F8CFE0F2-E6D6-4EDE-A9D9-82420D74C8E8}"/>
    <cellStyle name="Output 3 5 7" xfId="15108" xr:uid="{85C22462-65BC-415B-A32C-0212F14579B9}"/>
    <cellStyle name="Output 3 5 8" xfId="16041" xr:uid="{4AE06D69-4B0C-43E7-B85E-C061431503E4}"/>
    <cellStyle name="Output 3 5 9" xfId="17464" xr:uid="{1CA40DF8-2B28-46B2-8531-BFA5EACED8F8}"/>
    <cellStyle name="Output 3 5 9 2" xfId="18812" xr:uid="{EAD03B56-DD28-4AF8-841A-31D7495F7243}"/>
    <cellStyle name="Output 3 6" xfId="3146" xr:uid="{D7422556-864F-4093-9CFA-58902A41A0D8}"/>
    <cellStyle name="Output 3 6 2" xfId="4623" xr:uid="{626F048B-019C-4AAF-A601-DC14647E0904}"/>
    <cellStyle name="Output 3 6 2 2" xfId="10174" xr:uid="{4AA9EBA4-CA81-472F-B441-96FAD13E2396}"/>
    <cellStyle name="Output 3 6 3" xfId="4906" xr:uid="{69C1993C-C3BF-4814-9B75-DA445D98DE3D}"/>
    <cellStyle name="Output 3 6 3 2" xfId="10457" xr:uid="{3DF45BF3-F093-400D-8670-2A3F0F345B68}"/>
    <cellStyle name="Output 3 6 4" xfId="5039" xr:uid="{797FC388-453D-41FB-AA38-BF6D92A49DC8}"/>
    <cellStyle name="Output 3 6 4 2" xfId="10590" xr:uid="{E69CFFD3-C159-4BC9-933B-6D9CB5BB6617}"/>
    <cellStyle name="Output 3 6 5" xfId="7126" xr:uid="{7F27301C-82D2-4EE1-A295-95A90841ABF5}"/>
    <cellStyle name="Output 3 6 6" xfId="15055" xr:uid="{FFD32109-8408-4B11-8C75-83B24EFEF581}"/>
    <cellStyle name="Output 3 6 7" xfId="16042" xr:uid="{69CF5115-41A6-4222-86E0-C0D4E0209D35}"/>
    <cellStyle name="Output 3 6 8" xfId="17027" xr:uid="{FE7024E6-9690-4F23-944F-FB49EA5C85F5}"/>
    <cellStyle name="Output 3 6 8 2" xfId="18710" xr:uid="{2000D27A-BEAB-4FDA-A54F-201145B7D96E}"/>
    <cellStyle name="Output 3 6 9" xfId="18101" xr:uid="{6CEFBFA4-1EA2-4C53-99F9-EBD4DE46CCA9}"/>
    <cellStyle name="Output 3 6 9 2" xfId="18995" xr:uid="{F37EF0C4-1DE7-43A5-8B36-4326A2D788B7}"/>
    <cellStyle name="Output 3 7" xfId="4261" xr:uid="{9D15A37E-73B9-4C00-B41E-81DD1C8685AA}"/>
    <cellStyle name="Output 3 7 2" xfId="9812" xr:uid="{D546EEC6-AB12-44EC-88EB-17A148E47A07}"/>
    <cellStyle name="Output 3 7 3" xfId="15185" xr:uid="{3BAA269B-A483-49FE-B0C0-4914CE07D727}"/>
    <cellStyle name="Output 3 8" xfId="6575" xr:uid="{B2DC0292-094C-4D4D-9A84-9C76BFF00C61}"/>
    <cellStyle name="Output 3 9" xfId="14532" xr:uid="{E203C377-AC1C-4EF6-A071-422D1C7254AE}"/>
    <cellStyle name="Output 4" xfId="1549" xr:uid="{1C8676ED-2726-4ED6-B73F-081515BB1963}"/>
    <cellStyle name="Output 4 10" xfId="16043" xr:uid="{93C316EC-2F96-41C2-BD69-B7BC0B7F7443}"/>
    <cellStyle name="Output 4 11" xfId="16414" xr:uid="{DB2B3DD3-C01C-4C01-A397-E95B3EE30749}"/>
    <cellStyle name="Output 4 11 2" xfId="18552" xr:uid="{2671AE4B-A733-4AAF-AC71-98631A24BF05}"/>
    <cellStyle name="Output 4 12" xfId="16689" xr:uid="{418844C0-4AA8-4EA5-B46E-86C7592DA16A}"/>
    <cellStyle name="Output 4 12 2" xfId="18592" xr:uid="{02EE55B5-8DA5-42AE-AC24-29442E55D9C1}"/>
    <cellStyle name="Output 4 2" xfId="3565" xr:uid="{C954249E-8A5B-4E56-9A90-F0CAA6727D16}"/>
    <cellStyle name="Output 4 2 2" xfId="4760" xr:uid="{3CD25165-F862-41FD-893F-E9F9D07E81B8}"/>
    <cellStyle name="Output 4 2 2 2" xfId="10311" xr:uid="{7E19D5B6-391D-48A2-803D-E3C5AD7F5CCA}"/>
    <cellStyle name="Output 4 2 3" xfId="4432" xr:uid="{0ED27BA9-27AE-47A5-8628-61516518B273}"/>
    <cellStyle name="Output 4 2 3 2" xfId="9983" xr:uid="{4768F777-7389-4714-BB47-5DB8F980C41F}"/>
    <cellStyle name="Output 4 2 4" xfId="4920" xr:uid="{861E54F1-B10B-453B-884B-ECA42369DEC2}"/>
    <cellStyle name="Output 4 2 4 2" xfId="10471" xr:uid="{2CBFF3BD-97AC-4E6B-9957-9A4CF0D725A2}"/>
    <cellStyle name="Output 4 2 5" xfId="9142" xr:uid="{FAB21EDA-12D3-44AF-A51A-7C9884D4776E}"/>
    <cellStyle name="Output 4 2 6" xfId="7543" xr:uid="{FA2BE792-083B-4C3A-A3DC-470A46D6637F}"/>
    <cellStyle name="Output 4 2 7" xfId="16044" xr:uid="{A9DA3F3D-F523-4918-986D-E1B1DAB287B3}"/>
    <cellStyle name="Output 4 2 8" xfId="17447" xr:uid="{41312642-31D5-42CC-AAC5-6E74A3C26845}"/>
    <cellStyle name="Output 4 2 8 2" xfId="18795" xr:uid="{B7B49D9A-CF1A-4313-96AA-D785A8048AA1}"/>
    <cellStyle name="Output 4 2 9" xfId="18186" xr:uid="{469DFE82-850B-46E6-9AA9-D3F0D43009D7}"/>
    <cellStyle name="Output 4 2 9 2" xfId="19080" xr:uid="{2B529213-EC9C-4B42-BFE8-EEA1B4FA27F6}"/>
    <cellStyle name="Output 4 3" xfId="3647" xr:uid="{D74539AD-7AF0-4C16-BD29-437AC833C2C0}"/>
    <cellStyle name="Output 4 3 2" xfId="4832" xr:uid="{72BF4E5A-17F4-4325-9F20-37951DB2B152}"/>
    <cellStyle name="Output 4 3 2 2" xfId="10383" xr:uid="{0AC30667-983D-44EA-AE25-CD2E065EFAB8}"/>
    <cellStyle name="Output 4 3 3" xfId="4297" xr:uid="{1C849F46-879E-4C96-B19C-E4C78309AA1D}"/>
    <cellStyle name="Output 4 3 3 2" xfId="9848" xr:uid="{4B352AED-7B38-4100-9EB6-10723AAE762F}"/>
    <cellStyle name="Output 4 3 4" xfId="4900" xr:uid="{F1E1A66F-A1B7-4A95-BE09-75A42C886953}"/>
    <cellStyle name="Output 4 3 4 2" xfId="10451" xr:uid="{68991E50-5A1C-4A32-B259-E37AF5C8D3B6}"/>
    <cellStyle name="Output 4 3 5" xfId="9213" xr:uid="{5AE73519-68E0-43E8-A586-A88276638DFF}"/>
    <cellStyle name="Output 4 3 6" xfId="7624" xr:uid="{440D5F54-56C7-45D8-AA8D-02FB6B71D245}"/>
    <cellStyle name="Output 4 3 7" xfId="17529" xr:uid="{6B46C973-FA1D-4994-96DF-17F3B2AD5C98}"/>
    <cellStyle name="Output 4 3 7 2" xfId="18866" xr:uid="{551D24BF-1349-4A35-8274-15F301FE5C77}"/>
    <cellStyle name="Output 4 3 8" xfId="18257" xr:uid="{40D40888-433B-4C05-9BC6-900D2BF92593}"/>
    <cellStyle name="Output 4 3 8 2" xfId="19151" xr:uid="{6E21DB88-53D6-496A-AD6B-54F3C34E4E3A}"/>
    <cellStyle name="Output 4 4" xfId="3088" xr:uid="{1367A57D-57C8-4DCE-9C6D-BFE41C4AC23C}"/>
    <cellStyle name="Output 4 4 2" xfId="4577" xr:uid="{975604D2-5E8D-4E9C-BAA8-ECCED1398DAE}"/>
    <cellStyle name="Output 4 4 2 2" xfId="10128" xr:uid="{D83B7BE6-694F-421B-A709-663223A4E2E1}"/>
    <cellStyle name="Output 4 4 3" xfId="4552" xr:uid="{ACA354A0-8C66-45DF-9C4B-8B34384D34D4}"/>
    <cellStyle name="Output 4 4 3 2" xfId="10103" xr:uid="{4184C068-A0E4-4EF1-BED0-E917F7FEF755}"/>
    <cellStyle name="Output 4 4 4" xfId="4982" xr:uid="{6FF82A0D-8C37-4506-9406-AD707C98994C}"/>
    <cellStyle name="Output 4 4 4 2" xfId="10533" xr:uid="{F5A791C9-1490-4362-979B-3F8BFDE708B0}"/>
    <cellStyle name="Output 4 4 5" xfId="8686" xr:uid="{DBE61055-138D-4BFF-BFED-63DE6E861955}"/>
    <cellStyle name="Output 4 4 6" xfId="7071" xr:uid="{20FA99A6-147B-48CE-B92A-97CCA45E79C6}"/>
    <cellStyle name="Output 4 4 7" xfId="16969" xr:uid="{F60BED11-422F-482E-A842-55DC00AF4DD8}"/>
    <cellStyle name="Output 4 4 7 2" xfId="18668" xr:uid="{8F0F9618-821F-4FD6-A163-266DD738B22D}"/>
    <cellStyle name="Output 4 4 8" xfId="18059" xr:uid="{648619CC-63AC-4F81-B3E8-9083E4041F78}"/>
    <cellStyle name="Output 4 4 8 2" xfId="18953" xr:uid="{2788083E-0B35-41D4-AFAF-5425BF8F744C}"/>
    <cellStyle name="Output 4 5" xfId="3409" xr:uid="{9B531379-BCB4-4C94-B2FE-758C28D4866A}"/>
    <cellStyle name="Output 4 5 2" xfId="4688" xr:uid="{C4ADD657-4659-4565-AD3C-A0CFCAD7A889}"/>
    <cellStyle name="Output 4 5 2 2" xfId="10239" xr:uid="{F3B656D0-64A8-4583-AC20-200C84771275}"/>
    <cellStyle name="Output 4 5 3" xfId="4299" xr:uid="{D8BCE320-6D4D-4F95-AF79-712184F74A16}"/>
    <cellStyle name="Output 4 5 3 2" xfId="9850" xr:uid="{055F9FA0-21B3-446E-A5E1-67D9ABE47C84}"/>
    <cellStyle name="Output 4 5 4" xfId="5027" xr:uid="{44E4A318-866D-461C-9E23-9918A7317344}"/>
    <cellStyle name="Output 4 5 4 2" xfId="10578" xr:uid="{16297553-A595-4169-B943-DCA873EBAD43}"/>
    <cellStyle name="Output 4 5 5" xfId="8994" xr:uid="{2C113900-99D3-4BC1-B6F6-52468570FD60}"/>
    <cellStyle name="Output 4 5 6" xfId="7388" xr:uid="{42204F0B-A742-4F1C-B812-9B07EB4FCD44}"/>
    <cellStyle name="Output 4 5 7" xfId="17290" xr:uid="{A17BE065-764B-496F-B8C4-499E09D76A60}"/>
    <cellStyle name="Output 4 5 7 2" xfId="18742" xr:uid="{E4972558-C2B7-43A6-ABE7-1E868952AD58}"/>
    <cellStyle name="Output 4 5 8" xfId="18133" xr:uid="{690CA73C-6BA0-44A7-A553-35175F009C0D}"/>
    <cellStyle name="Output 4 5 8 2" xfId="19027" xr:uid="{CD7AB636-E14D-4A76-A449-BC3101729E0C}"/>
    <cellStyle name="Output 4 6" xfId="3163" xr:uid="{3AB5E46F-4FCC-4A6C-AE4E-B737D7CDE5EC}"/>
    <cellStyle name="Output 4 6 2" xfId="4632" xr:uid="{5CCE5F36-CD5E-4C23-8795-B393CFBFCA95}"/>
    <cellStyle name="Output 4 6 2 2" xfId="10183" xr:uid="{3BB71CE9-68C1-481E-AD9C-441308465B79}"/>
    <cellStyle name="Output 4 6 3" xfId="4471" xr:uid="{73FD9E71-D908-4C04-8F0C-2E9DC3E12446}"/>
    <cellStyle name="Output 4 6 3 2" xfId="10022" xr:uid="{302B6ADE-E566-413A-A465-F95F5156C5F1}"/>
    <cellStyle name="Output 4 6 4" xfId="4936" xr:uid="{004CC3EF-AB7D-4E62-A9D2-E74C5364C2FC}"/>
    <cellStyle name="Output 4 6 4 2" xfId="10487" xr:uid="{0139C6FE-C589-4282-8E19-2BB0206D8D72}"/>
    <cellStyle name="Output 4 6 5" xfId="7142" xr:uid="{920B7FC9-B524-4A69-BFD4-02324F9A30F9}"/>
    <cellStyle name="Output 4 6 6" xfId="17044" xr:uid="{FEE3E270-CA81-4DD5-8020-8CEE158AB7AD}"/>
    <cellStyle name="Output 4 6 6 2" xfId="18714" xr:uid="{4C44B8CC-56C6-4673-B4B2-8570834BE6B1}"/>
    <cellStyle name="Output 4 6 7" xfId="18105" xr:uid="{79A73CC1-C559-435F-ADFA-6B791772A54F}"/>
    <cellStyle name="Output 4 6 7 2" xfId="18999" xr:uid="{B13E45B7-380B-42A6-BF12-ED0F99CA2B37}"/>
    <cellStyle name="Output 4 7" xfId="4325" xr:uid="{EDF3FEDC-0BC6-46AB-866B-07BEAA972DD7}"/>
    <cellStyle name="Output 4 7 2" xfId="9876" xr:uid="{E1F81C26-671C-456B-92CB-E3B94BE8A7E2}"/>
    <cellStyle name="Output 4 8" xfId="6573" xr:uid="{B6950552-6F09-435B-AC33-62481FEE8881}"/>
    <cellStyle name="Output 4 9" xfId="14533" xr:uid="{2D5A1FE6-C852-47BF-AF8A-636D5F1A9AC4}"/>
    <cellStyle name="Output 5" xfId="16045" xr:uid="{5506A9CB-C363-432F-922E-5C615424E594}"/>
    <cellStyle name="Output 5 2" xfId="16046" xr:uid="{2E2402C6-BB33-4B85-A9E8-8EA9BD7057AC}"/>
    <cellStyle name="Output 6" xfId="16047" xr:uid="{F226BFC7-929A-42CE-B358-A3F863A7151C}"/>
    <cellStyle name="Output 6 2" xfId="16048" xr:uid="{745E7DC8-5ADF-43EA-8681-384F51366B30}"/>
    <cellStyle name="Output 7" xfId="16049" xr:uid="{45410E1E-75C0-40DC-8964-6275A0DE9715}"/>
    <cellStyle name="Output 8" xfId="16050" xr:uid="{9610CFD0-FEE9-4FFA-81C5-AE95651131CA}"/>
    <cellStyle name="Output Amounts" xfId="30259" xr:uid="{EDDEE5F8-E554-4574-A4CC-5549DAC63239}"/>
    <cellStyle name="Overscore" xfId="638" xr:uid="{D63CA5A9-E505-48BD-8A60-F6DC6D84C79A}"/>
    <cellStyle name="Overunder" xfId="639" xr:uid="{6EDDCA8D-433A-4413-AFEB-4B947809D7C4}"/>
    <cellStyle name="P" xfId="640" xr:uid="{A74D3FC0-DFA0-4E6C-92EB-1D2A5574ED26}"/>
    <cellStyle name="Percent" xfId="2" builtinId="5"/>
    <cellStyle name="Percent %" xfId="30356" xr:uid="{965C03DF-A127-4B3C-A3C4-54F159E45AE8}"/>
    <cellStyle name="Percent % Long Underline" xfId="30357" xr:uid="{EEC5DF17-EFA8-4C63-B4F7-30AB5045E2F6}"/>
    <cellStyle name="Percent (0)" xfId="30260" xr:uid="{F709DB34-0B39-424E-8C0E-FD6B7D4BCB43}"/>
    <cellStyle name="Percent (0) 2" xfId="30261" xr:uid="{8A870735-850D-42CA-935B-ABC059EC11FD}"/>
    <cellStyle name="Percent [0]" xfId="30358" xr:uid="{AFC2E76A-900D-4A70-91F5-94D39369A050}"/>
    <cellStyle name="Percent [00]" xfId="30359" xr:uid="{DD9680D6-0813-4891-9A73-7455796746D2}"/>
    <cellStyle name="Percent [2]" xfId="38" xr:uid="{00000000-0005-0000-0000-000028000000}"/>
    <cellStyle name="Percent [2] 2" xfId="1675" xr:uid="{FE2EBF98-0AE1-4B44-B6E5-E8D50A330831}"/>
    <cellStyle name="Percent [2] 3" xfId="1676" xr:uid="{7FEE63DA-549F-406A-8C37-A7679CFD131A}"/>
    <cellStyle name="Percent 0.0%" xfId="30360" xr:uid="{AB3A69F0-D64D-4DE9-8D6A-9B482A8BA6A1}"/>
    <cellStyle name="Percent 0.0% Long Underline" xfId="30361" xr:uid="{F2490CEF-CA93-4651-BE8A-D50412F4579E}"/>
    <cellStyle name="Percent 0.00%" xfId="30362" xr:uid="{24E93B2B-B053-40C9-A5C2-740B1CE7CF0B}"/>
    <cellStyle name="Percent 0.00% Long Underline" xfId="30363" xr:uid="{54D9AE9A-9C64-4A5A-91A5-71F8349AC821}"/>
    <cellStyle name="Percent 0.000%" xfId="30364" xr:uid="{C9BBB893-5D67-41C5-886C-060D4C39631F}"/>
    <cellStyle name="Percent 0.000% Long Underline" xfId="30365" xr:uid="{C629D818-F63F-43D0-B30B-CCBA64E0C34C}"/>
    <cellStyle name="Percent 10" xfId="1659" xr:uid="{3D86B5F1-3F73-47B3-BDE8-67FB93A7DB81}"/>
    <cellStyle name="Percent 10 2" xfId="2660" xr:uid="{C25F668E-D519-4D9A-BE69-0B684110666B}"/>
    <cellStyle name="Percent 10 2 2" xfId="14538" xr:uid="{84AEA53C-7F5C-4E6D-BD3E-95521ECC00D9}"/>
    <cellStyle name="Percent 10 3" xfId="14537" xr:uid="{C9161CC1-4838-421D-8318-F9BFBFAECB32}"/>
    <cellStyle name="Percent 10 4" xfId="31159" xr:uid="{29A9DB2C-A17A-485A-AA09-7C0657770416}"/>
    <cellStyle name="Percent 107" xfId="125" xr:uid="{C16E878E-AFE8-470F-B4C7-EF3491EE8E2D}"/>
    <cellStyle name="Percent 11" xfId="1691" xr:uid="{44DEBB98-FB75-43CD-BD3F-54C10C4C9DB0}"/>
    <cellStyle name="Percent 11 2" xfId="16052" xr:uid="{AD28B7E7-B73F-4683-85B2-81702302DB13}"/>
    <cellStyle name="Percent 11 2 2" xfId="33716" xr:uid="{99B84AB0-BA62-4C0E-B871-7EC458B74661}"/>
    <cellStyle name="Percent 11 3" xfId="30398" xr:uid="{BFFBD51C-055C-4E51-AE93-CA293B4F804D}"/>
    <cellStyle name="Percent 12" xfId="1693" xr:uid="{6FFAFA3C-EF44-4C5A-92CC-A0E0E90773D7}"/>
    <cellStyle name="Percent 12 2" xfId="14540" xr:uid="{B001707F-E7F8-44F3-9EC6-E07C94A70813}"/>
    <cellStyle name="Percent 12 3" xfId="32002" xr:uid="{9C6981BF-DF32-4E5A-9845-87880AA5C8DD}"/>
    <cellStyle name="Percent 13" xfId="1698" xr:uid="{B81890A9-C634-43AA-AB5A-AF0D2ADFCEFE}"/>
    <cellStyle name="Percent 13 2" xfId="14541" xr:uid="{81168467-F03E-4F7C-879F-9C82079DCAA8}"/>
    <cellStyle name="Percent 13 3" xfId="16053" xr:uid="{C374FA8B-270F-44DD-9BE2-A5656CF7D0AF}"/>
    <cellStyle name="Percent 13 4" xfId="32357" xr:uid="{100DD790-72C6-4F7D-84D8-9FC0C629E17E}"/>
    <cellStyle name="Percent 14" xfId="1701" xr:uid="{9C179CE0-3AAC-4046-A9F1-E40D83536BEB}"/>
    <cellStyle name="Percent 14 10" xfId="16054" xr:uid="{940706F9-FE2E-426A-9C9C-EEFB860F3E66}"/>
    <cellStyle name="Percent 14 11" xfId="16450" xr:uid="{2680D467-5027-4BC9-A14F-379BA2ABC3AC}"/>
    <cellStyle name="Percent 14 12" xfId="32782" xr:uid="{714DF784-EC97-41B5-94B5-F061B548A983}"/>
    <cellStyle name="Percent 14 2" xfId="3160" xr:uid="{322C9DBD-353D-4995-9513-622D1BA35169}"/>
    <cellStyle name="Percent 14 2 2" xfId="5628" xr:uid="{A427D4C5-53EA-4776-8934-F78A99401780}"/>
    <cellStyle name="Percent 14 2 2 2" xfId="11178" xr:uid="{65EAD27C-A6EC-4FDD-978E-4D173909306A}"/>
    <cellStyle name="Percent 14 2 3" xfId="12571" xr:uid="{D767E801-10A3-44B6-B768-B8078A498956}"/>
    <cellStyle name="Percent 14 2 4" xfId="8750" xr:uid="{9A8201EE-4527-43BB-BBC3-8B131C72CF06}"/>
    <cellStyle name="Percent 14 2 5" xfId="7140" xr:uid="{6C6FE87C-9A34-4A37-920E-B7BDA2B2B404}"/>
    <cellStyle name="Percent 14 2 6" xfId="13474" xr:uid="{E46E5D26-6220-48CE-98C2-9B5E7418A46B}"/>
    <cellStyle name="Percent 14 2 7" xfId="17041" xr:uid="{B4185C62-6070-48A3-96AA-F7FEAACB1523}"/>
    <cellStyle name="Percent 14 3" xfId="3814" xr:uid="{16B5657E-C635-4AA4-961B-C4BC29086B94}"/>
    <cellStyle name="Percent 14 3 2" xfId="6082" xr:uid="{53A3D3AC-A4EE-4338-9895-9A3D3B55A741}"/>
    <cellStyle name="Percent 14 3 2 2" xfId="11632" xr:uid="{7DDF8BA9-9CD3-4074-90C1-A8C1A5C70CC2}"/>
    <cellStyle name="Percent 14 3 3" xfId="13036" xr:uid="{35B51EBA-A462-4A26-8F9E-BDE138C539DB}"/>
    <cellStyle name="Percent 14 3 4" xfId="9365" xr:uid="{46373EA4-BE67-4F69-AD06-49D3C6DDF0FD}"/>
    <cellStyle name="Percent 14 3 5" xfId="7791" xr:uid="{992BE249-3E91-4D96-B305-85F197FB3AAC}"/>
    <cellStyle name="Percent 14 3 6" xfId="13558" xr:uid="{8D919A3E-621C-4FEF-8296-6D6C2EF565FD}"/>
    <cellStyle name="Percent 14 3 7" xfId="17696" xr:uid="{9D18244A-5597-4EC7-A9E1-D85444FAB6FF}"/>
    <cellStyle name="Percent 14 4" xfId="5181" xr:uid="{7EE6517C-550B-4011-9882-51253677FD04}"/>
    <cellStyle name="Percent 14 4 2" xfId="10731" xr:uid="{DF58BC9C-A9CA-49AD-81CE-547D620AE57B}"/>
    <cellStyle name="Percent 14 5" xfId="12103" xr:uid="{2326DB21-26B9-455F-A99F-31AFF6E03B45}"/>
    <cellStyle name="Percent 14 6" xfId="8236" xr:uid="{4B0AF1DF-0810-4337-BC5A-31642E2B279A}"/>
    <cellStyle name="Percent 14 7" xfId="6608" xr:uid="{A195B519-1EF2-4255-ACC2-C7D690B4C9F0}"/>
    <cellStyle name="Percent 14 8" xfId="13396" xr:uid="{9488F6AF-D992-4805-A860-EF3BE78593DC}"/>
    <cellStyle name="Percent 14 9" xfId="14542" xr:uid="{A4936463-E3F7-422C-94AC-CF68EF224A0B}"/>
    <cellStyle name="Percent 15" xfId="1711" xr:uid="{663DE516-8F7F-4A93-B413-5D540CA922B4}"/>
    <cellStyle name="Percent 15 10" xfId="16055" xr:uid="{BD4ADF69-4440-4F4C-987D-1F5750BF7FA6}"/>
    <cellStyle name="Percent 15 11" xfId="16459" xr:uid="{7E9A8E25-3513-47D0-986C-D4945D0CD954}"/>
    <cellStyle name="Percent 15 12" xfId="32789" xr:uid="{0CD19CED-86C2-4A7B-A757-B4EE4DC89CFE}"/>
    <cellStyle name="Percent 15 2" xfId="3166" xr:uid="{5A1017D2-29E9-4465-9604-0D8F6EB1CABD}"/>
    <cellStyle name="Percent 15 2 2" xfId="5632" xr:uid="{5DAFC52C-B82C-479B-9C19-51B9E4402CB8}"/>
    <cellStyle name="Percent 15 2 2 2" xfId="11182" xr:uid="{CC9081B3-DEE5-41A9-901F-F4D62B731CA4}"/>
    <cellStyle name="Percent 15 2 3" xfId="12575" xr:uid="{628CE89B-7083-46AB-8C8A-DC36782AB483}"/>
    <cellStyle name="Percent 15 2 4" xfId="8755" xr:uid="{D35B104B-985F-421C-A1DC-D55542D9F499}"/>
    <cellStyle name="Percent 15 2 5" xfId="7145" xr:uid="{D858ECE2-9AB6-44D3-B750-B25E3C741C92}"/>
    <cellStyle name="Percent 15 2 6" xfId="13478" xr:uid="{CCE237AD-2C57-4E0A-9B55-A2A858F6BC63}"/>
    <cellStyle name="Percent 15 2 7" xfId="17047" xr:uid="{AD0D95B8-6E48-4F42-BFA7-A7A429ECD165}"/>
    <cellStyle name="Percent 15 3" xfId="3818" xr:uid="{366C8574-86E3-442C-8642-1B2233A09F5D}"/>
    <cellStyle name="Percent 15 3 2" xfId="6086" xr:uid="{8E6B32B5-E7D9-4231-B9F5-12791CD487DE}"/>
    <cellStyle name="Percent 15 3 2 2" xfId="11636" xr:uid="{82ED8AB6-D1C5-4768-80A1-E28F7443443B}"/>
    <cellStyle name="Percent 15 3 3" xfId="13040" xr:uid="{036AE8EB-2071-4E7F-94A6-DDD8AEEF9E88}"/>
    <cellStyle name="Percent 15 3 4" xfId="9369" xr:uid="{695F2A75-AE4F-44A0-A2B5-1195D74357AD}"/>
    <cellStyle name="Percent 15 3 5" xfId="7795" xr:uid="{FBFE92C4-D151-4859-B230-3B9809DB853E}"/>
    <cellStyle name="Percent 15 3 6" xfId="13562" xr:uid="{BF4D5F96-F820-4F4D-A7DF-243D7C42E942}"/>
    <cellStyle name="Percent 15 3 7" xfId="17700" xr:uid="{5025C346-7FBD-4344-BD47-46166EBACBCB}"/>
    <cellStyle name="Percent 15 4" xfId="5185" xr:uid="{0198EA16-DAE3-445F-B426-1AA0FE9840B0}"/>
    <cellStyle name="Percent 15 4 2" xfId="10735" xr:uid="{7BE93A08-B085-40E0-9164-B4C7D3623256}"/>
    <cellStyle name="Percent 15 5" xfId="12107" xr:uid="{C72CAEE6-C502-4F49-BC3F-B7B9288BF31E}"/>
    <cellStyle name="Percent 15 6" xfId="8240" xr:uid="{53F41B82-F655-415E-A3F4-606AE70DC049}"/>
    <cellStyle name="Percent 15 7" xfId="6617" xr:uid="{E99EFBE3-AB3A-4A55-824C-3D7A210F0E64}"/>
    <cellStyle name="Percent 15 8" xfId="13401" xr:uid="{692C63FB-7D14-4FEA-A7CD-F5165E0DC74D}"/>
    <cellStyle name="Percent 15 9" xfId="14543" xr:uid="{6D447C5A-7AF3-4E53-B766-A0C635B40B62}"/>
    <cellStyle name="Percent 16" xfId="1714" xr:uid="{542AD1C0-7393-49BA-A39A-DBC10E55B936}"/>
    <cellStyle name="Percent 16 2" xfId="16056" xr:uid="{0C1C3D69-8C8E-407A-A8FB-786909BAA35E}"/>
    <cellStyle name="Percent 16 3" xfId="35382" xr:uid="{16696157-C8D4-4E82-B534-9194D8ED351F}"/>
    <cellStyle name="Percent 17" xfId="1718" xr:uid="{9AFBFE35-45D3-42DF-96C7-71C3926C92F9}"/>
    <cellStyle name="Percent 17 2" xfId="14545" xr:uid="{0B5A287D-878F-4868-AA0E-AAE779DB76F3}"/>
    <cellStyle name="Percent 17 3" xfId="16057" xr:uid="{08ECBC0E-12AA-4942-8C66-10AAE3D8BDF0}"/>
    <cellStyle name="Percent 18" xfId="1121" xr:uid="{BBDC3F49-A4E5-46CC-8E74-5C94A382CFC7}"/>
    <cellStyle name="Percent 18 2" xfId="14546" xr:uid="{6640DA97-A417-4845-AC79-3326EF96BF97}"/>
    <cellStyle name="Percent 18 3" xfId="16058" xr:uid="{7637A3B9-1600-4CDB-AF38-1D6262BBB5D4}"/>
    <cellStyle name="Percent 19" xfId="1724" xr:uid="{C609E7EA-04A0-4FFD-9AB2-B3A8C2C8E4E2}"/>
    <cellStyle name="Percent 19 2" xfId="14548" xr:uid="{0F943AB3-2D3F-4FF7-AAAE-2F1D784C18E1}"/>
    <cellStyle name="Percent 19 3" xfId="14549" xr:uid="{240DECE7-BA7C-4FD8-A9A0-23206C514113}"/>
    <cellStyle name="Percent 19 4" xfId="14547" xr:uid="{01773EAE-214F-474D-9964-2941B5786252}"/>
    <cellStyle name="Percent 19 5" xfId="16059" xr:uid="{5A9FFD7D-8927-4A2C-AC9B-140F571A995A}"/>
    <cellStyle name="Percent 2" xfId="39" xr:uid="{00000000-0005-0000-0000-000029000000}"/>
    <cellStyle name="Percent 2 10" xfId="14550" xr:uid="{6807452A-2260-48DA-B456-68277FB328DD}"/>
    <cellStyle name="Percent 2 11" xfId="14551" xr:uid="{8CF2229E-7E1D-4CCC-B120-F73C2211E9B8}"/>
    <cellStyle name="Percent 2 12" xfId="14552" xr:uid="{3F2CFBAB-55AA-48A2-9559-42CFE86EFDAA}"/>
    <cellStyle name="Percent 2 13" xfId="14553" xr:uid="{ABE20B28-89AE-459A-8155-CF2FF9E59BA9}"/>
    <cellStyle name="Percent 2 14" xfId="14554" xr:uid="{C0BC6351-503E-40EB-92C4-F66FDFAA0AD6}"/>
    <cellStyle name="Percent 2 15" xfId="14555" xr:uid="{1BC1D90F-CE95-44C3-A282-6A9D8F9D534C}"/>
    <cellStyle name="Percent 2 16" xfId="14556" xr:uid="{1466532A-4F65-4BBE-951C-5DDC611E57DA}"/>
    <cellStyle name="Percent 2 17" xfId="14557" xr:uid="{A6855841-E3A1-4A4B-9BEB-59930B990138}"/>
    <cellStyle name="Percent 2 18" xfId="14558" xr:uid="{DCC739D8-24AF-4556-95E7-6ED15A1346FD}"/>
    <cellStyle name="Percent 2 19" xfId="14559" xr:uid="{2656E9A8-99D0-4E14-BC92-AD5D5C33EFEE}"/>
    <cellStyle name="Percent 2 2" xfId="115" xr:uid="{2AF63EC2-2A86-44E0-BE9B-2D1FD6E0C4F4}"/>
    <cellStyle name="Percent 2 2 2" xfId="444" xr:uid="{31BA924F-D9F7-47CE-B90E-954294DBE2D8}"/>
    <cellStyle name="Percent 2 2 2 2" xfId="913" xr:uid="{1B7D8466-0D27-49E2-B194-7B4CC42343E3}"/>
    <cellStyle name="Percent 2 2 2 3" xfId="28174" xr:uid="{BAF295AD-438D-4A4D-80AA-98DBDFC31110}"/>
    <cellStyle name="Percent 2 2 2 4" xfId="2398" xr:uid="{BFEE4E03-9EC3-4681-A081-CA5678D55F4A}"/>
    <cellStyle name="Percent 2 2 3" xfId="909" xr:uid="{3103E54B-726A-4DAB-A842-89D8479A0834}"/>
    <cellStyle name="Percent 2 2 3 2" xfId="28514" xr:uid="{B3ABFC36-F951-4162-9BD5-85F975E79968}"/>
    <cellStyle name="Percent 2 2 3 3" xfId="14838" xr:uid="{96714667-E235-48E9-866D-DE319E70FC84}"/>
    <cellStyle name="Percent 2 2 3 4" xfId="31182" xr:uid="{70FD3AAA-7D6E-4AEC-BFCE-502652841711}"/>
    <cellStyle name="Percent 2 2 4" xfId="374" xr:uid="{F897614D-6F89-449B-A2EF-5BCBE16FC149}"/>
    <cellStyle name="Percent 2 2 4 2" xfId="32876" xr:uid="{415AF623-48C9-48E0-AF29-E9D8C7681F2D}"/>
    <cellStyle name="Percent 2 2 5" xfId="27920" xr:uid="{DC91D774-D81E-4CE5-9D07-D5C3E86250F8}"/>
    <cellStyle name="Percent 2 2 5 2" xfId="32794" xr:uid="{147E0554-C57E-4436-B94F-0EFE6E502956}"/>
    <cellStyle name="Percent 2 20" xfId="14562" xr:uid="{D71EF35F-A21D-472D-AFA8-037031567FA4}"/>
    <cellStyle name="Percent 2 21" xfId="14563" xr:uid="{BAD73BCD-3C09-4635-847E-7C0FC381FA09}"/>
    <cellStyle name="Percent 2 22" xfId="14907" xr:uid="{F50D1971-20C9-460E-A2E9-E24DD27D5364}"/>
    <cellStyle name="Percent 2 23" xfId="13678" xr:uid="{0520825C-5420-4EAF-AF94-0222B5121659}"/>
    <cellStyle name="Percent 2 24" xfId="937" xr:uid="{E90D08AD-6F36-42B2-AAC4-D206B4C2FE9C}"/>
    <cellStyle name="Percent 2 25" xfId="98" xr:uid="{283C67FF-8C13-48C5-B468-8DFD505DB66D}"/>
    <cellStyle name="Percent 2 3" xfId="233" xr:uid="{5605A242-070D-4D2F-9533-B7565E1DAD62}"/>
    <cellStyle name="Percent 2 3 2" xfId="782" xr:uid="{32091D9F-6966-4744-ACB2-BC197CFD3E28}"/>
    <cellStyle name="Percent 2 3 2 2" xfId="30638" xr:uid="{410F4F68-15A7-4C86-8CB2-16B0278AB510}"/>
    <cellStyle name="Percent 2 3 2 2 2" xfId="30639" xr:uid="{D6DD59F4-4532-44B7-8594-CC9D703127B5}"/>
    <cellStyle name="Percent 2 3 2 2 2 2" xfId="30939" xr:uid="{A6D1092C-3CE6-4FD9-B48B-38DD1E5AB84A}"/>
    <cellStyle name="Percent 2 3 2 2 2 2 2" xfId="31818" xr:uid="{AC0097A4-4DFB-4B02-9157-98AE754D8D53}"/>
    <cellStyle name="Percent 2 3 2 2 2 3" xfId="31819" xr:uid="{3ECF6DA1-A087-410E-B456-18658C6C2222}"/>
    <cellStyle name="Percent 2 3 2 2 3" xfId="30938" xr:uid="{2FB76A60-462B-4B64-9899-A992950F936C}"/>
    <cellStyle name="Percent 2 3 2 2 3 2" xfId="31820" xr:uid="{854E9C01-85A9-4009-A794-C900CB2D0390}"/>
    <cellStyle name="Percent 2 3 2 2 4" xfId="31821" xr:uid="{D5A1F64F-B042-4CA6-A257-642CAFEA348D}"/>
    <cellStyle name="Percent 2 3 2 3" xfId="30640" xr:uid="{3A1D1F7B-1A94-4E70-8E1D-992B37B62335}"/>
    <cellStyle name="Percent 2 3 2 3 2" xfId="30940" xr:uid="{B8F61846-8E2A-4792-98E0-9886D5442D0A}"/>
    <cellStyle name="Percent 2 3 2 3 2 2" xfId="31822" xr:uid="{139493A1-6915-481B-91FC-EE812A803E5B}"/>
    <cellStyle name="Percent 2 3 2 3 3" xfId="31823" xr:uid="{1EAA25A1-5980-459A-9CA0-54C9D714B49B}"/>
    <cellStyle name="Percent 2 3 2 4" xfId="30937" xr:uid="{7CE6422B-65FF-4B93-AC50-0D8ED70E259F}"/>
    <cellStyle name="Percent 2 3 2 4 2" xfId="31824" xr:uid="{8D812065-2670-49F2-9E70-9FABCF4BDB73}"/>
    <cellStyle name="Percent 2 3 2 5" xfId="31825" xr:uid="{A5385A97-E873-4049-A543-C41E994B1F84}"/>
    <cellStyle name="Percent 2 3 2 6" xfId="30637" xr:uid="{4FEA49EB-A232-45AF-8B12-EB0FDA697A19}"/>
    <cellStyle name="Percent 2 3 3" xfId="14564" xr:uid="{F208C166-09FC-4C25-B8EB-3CB8672EEC27}"/>
    <cellStyle name="Percent 2 3 3 2" xfId="30642" xr:uid="{7A3435D7-5846-4827-8ED0-453431EFCA93}"/>
    <cellStyle name="Percent 2 3 3 2 2" xfId="30942" xr:uid="{9F03A7A6-585F-4306-B97C-D4B8F746F092}"/>
    <cellStyle name="Percent 2 3 3 2 2 2" xfId="31826" xr:uid="{D25F74B6-2124-4A35-BDF8-A89B8E79782A}"/>
    <cellStyle name="Percent 2 3 3 2 3" xfId="31827" xr:uid="{EC4ED92F-9917-4858-B8A1-FD33B3BB3BF9}"/>
    <cellStyle name="Percent 2 3 3 3" xfId="30941" xr:uid="{AE9DBF2E-E794-4AC9-927B-984B447D1DA1}"/>
    <cellStyle name="Percent 2 3 3 3 2" xfId="31828" xr:uid="{1A5F3C9A-3358-45C1-8EF4-5D9BFEEB6EC1}"/>
    <cellStyle name="Percent 2 3 3 4" xfId="31829" xr:uid="{AA97D37F-7BF9-4D9F-8FBF-E37EF20CEDAD}"/>
    <cellStyle name="Percent 2 3 3 5" xfId="30641" xr:uid="{0158B4CB-B2B8-4835-9017-20E32B0363B9}"/>
    <cellStyle name="Percent 2 3 4" xfId="16060" xr:uid="{654AEC61-0DFC-4B3F-BDD5-6A98BFA3A843}"/>
    <cellStyle name="Percent 2 3 4 2" xfId="30943" xr:uid="{145F6D7B-419F-4A46-9A37-4323E30093D1}"/>
    <cellStyle name="Percent 2 3 4 2 2" xfId="31830" xr:uid="{160F39EE-59F3-4A29-858B-C90F47B25CB6}"/>
    <cellStyle name="Percent 2 3 4 3" xfId="31831" xr:uid="{4A4EE804-4BB7-4247-A7A9-679577829D62}"/>
    <cellStyle name="Percent 2 3 4 4" xfId="30643" xr:uid="{9221C7A1-B0C8-431A-BD2B-6D9A8C18F4D0}"/>
    <cellStyle name="Percent 2 3 5" xfId="1071" xr:uid="{B7365E4C-EE8C-4462-986F-1B4D1E634554}"/>
    <cellStyle name="Percent 2 3 5 2" xfId="31832" xr:uid="{F5937674-51A8-42BD-B3CC-BC81F148C176}"/>
    <cellStyle name="Percent 2 3 5 3" xfId="30716" xr:uid="{A91CD047-14A7-4AB3-B8AF-6FF1A16447F5}"/>
    <cellStyle name="Percent 2 3 6" xfId="31833" xr:uid="{D2C1440D-64EB-4432-B81B-37DDC6300526}"/>
    <cellStyle name="Percent 2 3 7" xfId="32882" xr:uid="{3C14B7E6-698B-4387-AD4C-23D621A13942}"/>
    <cellStyle name="Percent 2 3 8" xfId="30405" xr:uid="{C11DB25E-D81A-4A2A-9154-FA9D84827C9C}"/>
    <cellStyle name="Percent 2 4" xfId="209" xr:uid="{D4810204-5991-43BD-BE9A-3D8EE754B5FA}"/>
    <cellStyle name="Percent 2 4 2" xfId="11962" xr:uid="{B2080FEE-7941-4DF8-B2E4-203299E645EE}"/>
    <cellStyle name="Percent 2 4 2 2" xfId="16062" xr:uid="{550E3984-4EDE-494C-9A8F-DC0C79BDC7CE}"/>
    <cellStyle name="Percent 2 4 2 2 2" xfId="30946" xr:uid="{D23E26A5-DE09-4526-ACA8-06CC79E8A52A}"/>
    <cellStyle name="Percent 2 4 2 2 2 2" xfId="31834" xr:uid="{0B3832DA-A89A-4D9E-8FD2-E8747124DCF6}"/>
    <cellStyle name="Percent 2 4 2 2 3" xfId="31835" xr:uid="{A63ED15E-4611-4A88-A819-50A13438D349}"/>
    <cellStyle name="Percent 2 4 2 2 4" xfId="30646" xr:uid="{6BEB3E4F-CDA7-48BD-BE62-8A34D4CB3FAE}"/>
    <cellStyle name="Percent 2 4 2 3" xfId="30945" xr:uid="{44E7A878-41E1-4166-8205-8557211750C1}"/>
    <cellStyle name="Percent 2 4 2 3 2" xfId="31836" xr:uid="{E762CB0E-1583-41FA-B2FF-9C24946F540D}"/>
    <cellStyle name="Percent 2 4 2 4" xfId="31837" xr:uid="{77775AEB-CCAF-4578-AEED-BC2E4758D0D7}"/>
    <cellStyle name="Percent 2 4 2 5" xfId="30645" xr:uid="{D353A9BD-6A2E-437B-A49B-3D8CD7834757}"/>
    <cellStyle name="Percent 2 4 3" xfId="14565" xr:uid="{C5A48D05-7843-4D32-887C-E21EAC6EB369}"/>
    <cellStyle name="Percent 2 4 3 2" xfId="30947" xr:uid="{ED870E57-3182-4C51-94C8-E1304065AF98}"/>
    <cellStyle name="Percent 2 4 3 2 2" xfId="31838" xr:uid="{4793C059-DBB3-41DE-AB30-5D416C613E95}"/>
    <cellStyle name="Percent 2 4 3 3" xfId="31839" xr:uid="{A10D4C97-736E-4E7B-B2FE-84BD3459BA56}"/>
    <cellStyle name="Percent 2 4 3 4" xfId="30647" xr:uid="{A8DECEA3-900D-4F95-9BC3-4CAC80362453}"/>
    <cellStyle name="Percent 2 4 4" xfId="16061" xr:uid="{ECDAB715-01DA-4474-80BF-711E98AB3A0B}"/>
    <cellStyle name="Percent 2 4 4 2" xfId="31840" xr:uid="{E86F8F94-4BE6-4F0F-9A57-B91454306AA7}"/>
    <cellStyle name="Percent 2 4 4 3" xfId="30944" xr:uid="{909B9954-D7D8-48FD-AFF2-118007D1E3A4}"/>
    <cellStyle name="Percent 2 4 5" xfId="27989" xr:uid="{821DC217-6274-46D9-B633-E24A34E3C273}"/>
    <cellStyle name="Percent 2 4 5 2" xfId="31841" xr:uid="{E16D7A51-ACC1-479C-8F03-143FD62242AF}"/>
    <cellStyle name="Percent 2 4 6" xfId="6423" xr:uid="{5AFB84CC-3EFA-4230-AFA6-493E394D1585}"/>
    <cellStyle name="Percent 2 4 7" xfId="30644" xr:uid="{4C50C25C-3DB3-4B88-B774-245B7FF04254}"/>
    <cellStyle name="Percent 2 5" xfId="14566" xr:uid="{8560CB14-AF29-4F64-BF48-596983F722BD}"/>
    <cellStyle name="Percent 2 5 2" xfId="16063" xr:uid="{9CC52584-6E41-4DF3-84D4-4026DA80C6A5}"/>
    <cellStyle name="Percent 2 5 2 2" xfId="30949" xr:uid="{350CD411-1168-447A-98BF-C0AA10AC6C95}"/>
    <cellStyle name="Percent 2 5 2 2 2" xfId="31842" xr:uid="{365FFAAB-F2D2-4EB2-9642-FA7D8F21B2B5}"/>
    <cellStyle name="Percent 2 5 2 3" xfId="31843" xr:uid="{DC934187-7E23-456A-9B3A-29B022D6A228}"/>
    <cellStyle name="Percent 2 5 2 4" xfId="30649" xr:uid="{5BD20EFE-A1CC-415C-B7D6-008AEA49BCF2}"/>
    <cellStyle name="Percent 2 5 3" xfId="30948" xr:uid="{FFA90313-B353-43D9-A055-E529ACF83A4E}"/>
    <cellStyle name="Percent 2 5 3 2" xfId="31844" xr:uid="{E832167E-0753-4420-9572-450106C3FBFB}"/>
    <cellStyle name="Percent 2 5 4" xfId="31845" xr:uid="{ACB30ED6-1DCA-4BD4-ACEB-F773AA5C2D96}"/>
    <cellStyle name="Percent 2 5 5" xfId="30648" xr:uid="{5C381A0D-E7C1-43D8-B8B8-FB09B1E1F50E}"/>
    <cellStyle name="Percent 2 6" xfId="14567" xr:uid="{ED3CC89B-5F70-4B2F-86C2-E45D48A1F62B}"/>
    <cellStyle name="Percent 2 6 2" xfId="16064" xr:uid="{7E95BBA7-A273-474C-AB7C-AB578B2E002A}"/>
    <cellStyle name="Percent 2 6 2 2" xfId="31846" xr:uid="{13A4B2C3-19E3-4B71-B5E6-C8724CC746D6}"/>
    <cellStyle name="Percent 2 6 2 3" xfId="30950" xr:uid="{BE4D6525-DC31-4CCF-B6A9-77CBAFC88D77}"/>
    <cellStyle name="Percent 2 6 3" xfId="31847" xr:uid="{C59A3BB8-8C1E-497D-8EE8-CBA59114F664}"/>
    <cellStyle name="Percent 2 6 4" xfId="30650" xr:uid="{66AA196A-E9B6-4CD2-BAE8-9F7368C6B531}"/>
    <cellStyle name="Percent 2 7" xfId="14568" xr:uid="{B5DF1850-8050-413A-9D66-FB6F17AAC1C1}"/>
    <cellStyle name="Percent 2 7 2" xfId="16065" xr:uid="{BCF1C454-2B49-4E76-9852-125F28428F15}"/>
    <cellStyle name="Percent 2 7 2 2" xfId="31848" xr:uid="{AE9348CB-5B91-448C-8A81-2D0D00B4E50A}"/>
    <cellStyle name="Percent 2 7 3" xfId="30678" xr:uid="{272E492E-C242-420E-B037-AA476C4BAFF0}"/>
    <cellStyle name="Percent 2 8" xfId="14569" xr:uid="{3BAA6EB8-BB84-4E45-9A3D-573B8CCB480D}"/>
    <cellStyle name="Percent 2 8 2" xfId="34074" xr:uid="{B75471DB-9C37-4F1A-8DD0-9BC180856F1F}"/>
    <cellStyle name="Percent 2 8 3" xfId="31166" xr:uid="{EA024CDC-55BE-42E2-908D-6CF9835D50A4}"/>
    <cellStyle name="Percent 2 9" xfId="14570" xr:uid="{6FD047A9-59AA-4300-B28F-7FDAC9EE7D6C}"/>
    <cellStyle name="Percent 2 9 2" xfId="35276" xr:uid="{491689D8-DEFA-43FF-BAE0-65B3F7759336}"/>
    <cellStyle name="Percent 2 9 3" xfId="32773" xr:uid="{2D1B4D16-986C-45C2-9C90-62A1AB7E7D33}"/>
    <cellStyle name="Percent 20" xfId="1728" xr:uid="{F0FA273A-06C7-4812-83A8-ACFC735E269F}"/>
    <cellStyle name="Percent 20 2" xfId="14572" xr:uid="{8C429AD2-EF41-4AA0-A68E-0DE757DE8A28}"/>
    <cellStyle name="Percent 20 3" xfId="14573" xr:uid="{AC9F1961-A90B-4D6B-8C36-B88A3D499336}"/>
    <cellStyle name="Percent 20 4" xfId="14571" xr:uid="{8D676BA6-0867-4E80-8E64-DD564B6FC39D}"/>
    <cellStyle name="Percent 20 5" xfId="16066" xr:uid="{FEE9F7CF-2C50-4268-8C1A-37DE03F41BD5}"/>
    <cellStyle name="Percent 21" xfId="1733" xr:uid="{D5091F96-48A8-4AAA-9128-D0049C254321}"/>
    <cellStyle name="Percent 21 2" xfId="14575" xr:uid="{2864ED4C-3889-4B3F-9166-5AB610087323}"/>
    <cellStyle name="Percent 21 3" xfId="14576" xr:uid="{FBADEBB3-FC5C-4C21-AC13-23D90FFCEE3C}"/>
    <cellStyle name="Percent 21 4" xfId="14574" xr:uid="{7BD029D1-9531-417E-8C93-58A8CB61705D}"/>
    <cellStyle name="Percent 22" xfId="2682" xr:uid="{131D050F-D558-4627-807B-BFD61CEC7F66}"/>
    <cellStyle name="Percent 22 2" xfId="14578" xr:uid="{C0298C2E-C04F-4B54-A20A-48EA5EF90CF5}"/>
    <cellStyle name="Percent 22 3" xfId="14579" xr:uid="{2230897B-F57D-42D3-A569-A20ECCB986F4}"/>
    <cellStyle name="Percent 22 4" xfId="14577" xr:uid="{3FC785DF-7CF7-45F3-BD6A-EBD8CAC4B3B9}"/>
    <cellStyle name="Percent 22 5" xfId="16067" xr:uid="{B57F0E36-3EAC-48FE-966C-2A71E6AE08AA}"/>
    <cellStyle name="Percent 23" xfId="2940" xr:uid="{2577D6E7-9C61-42E4-AC34-C7E628FFF7DC}"/>
    <cellStyle name="Percent 23 2" xfId="4142" xr:uid="{8CB5B776-048E-4C77-8770-56E49952477E}"/>
    <cellStyle name="Percent 23 3" xfId="14580" xr:uid="{AA5AC8EB-75AE-4F89-A999-228EA7B12B4F}"/>
    <cellStyle name="Percent 23 4" xfId="16068" xr:uid="{BCAC44F8-E24A-4E8A-9D58-B3081E6E903F}"/>
    <cellStyle name="Percent 24" xfId="2942" xr:uid="{9594A163-DC9C-46A2-94F1-529EDA7832CC}"/>
    <cellStyle name="Percent 24 2" xfId="16069" xr:uid="{991308D7-5FB1-42C2-B583-64600F79DFDA}"/>
    <cellStyle name="Percent 25" xfId="1729" xr:uid="{D7A78817-EA50-4294-9C05-E3FFD860EE71}"/>
    <cellStyle name="Percent 25 2" xfId="5195" xr:uid="{7638F724-C75E-4F98-BBC1-6C74BE865548}"/>
    <cellStyle name="Percent 25 2 2" xfId="10745" xr:uid="{9A948002-ED7B-4D91-950D-57A743A8FA2E}"/>
    <cellStyle name="Percent 25 3" xfId="12119" xr:uid="{14A70159-CE7D-476B-9367-BA48ED5B0529}"/>
    <cellStyle name="Percent 25 4" xfId="8250" xr:uid="{347759B7-E66B-40DD-91C6-ADAE98662E56}"/>
    <cellStyle name="Percent 25 5" xfId="6627" xr:uid="{1A2BF0A7-A00B-4149-AF00-7A38AE1F1E26}"/>
    <cellStyle name="Percent 25 6" xfId="13404" xr:uid="{903F0DAA-EA50-4C89-982A-C3DEF436B6B8}"/>
    <cellStyle name="Percent 25 7" xfId="14582" xr:uid="{5609CC3E-E4D6-4572-A4F6-966BCE31E29D}"/>
    <cellStyle name="Percent 25 8" xfId="16070" xr:uid="{4A4FDAA6-8022-4804-B9F2-669FC25DCA97}"/>
    <cellStyle name="Percent 25 9" xfId="16470" xr:uid="{353D1F57-1194-4C30-BB2C-41F001517351}"/>
    <cellStyle name="Percent 26" xfId="2953" xr:uid="{FEE91124-0CDB-4CEB-90B6-E356B49CDE10}"/>
    <cellStyle name="Percent 26 2" xfId="5504" xr:uid="{698E7B0C-5DE0-4D5C-8159-8A614482F1FA}"/>
    <cellStyle name="Percent 26 2 2" xfId="11054" xr:uid="{00C2F0A2-A6A5-476E-B474-3B0E3DCE42D9}"/>
    <cellStyle name="Percent 26 3" xfId="12440" xr:uid="{6E70C730-CE91-44AA-9406-F10280034B55}"/>
    <cellStyle name="Percent 26 4" xfId="8560" xr:uid="{6D87B7FA-C5F1-417F-A691-73BC8D214E36}"/>
    <cellStyle name="Percent 26 5" xfId="6938" xr:uid="{4FD76D52-BBEC-41B8-885C-E429993C20AF}"/>
    <cellStyle name="Percent 26 6" xfId="13428" xr:uid="{C5860FA1-A27D-44DE-8E92-515BF1A324CB}"/>
    <cellStyle name="Percent 26 7" xfId="14583" xr:uid="{81FB7A0D-582A-480C-AA23-21C107C5ECED}"/>
    <cellStyle name="Percent 26 8" xfId="16071" xr:uid="{621094DA-3734-4999-87EE-E613116D459C}"/>
    <cellStyle name="Percent 26 9" xfId="16834" xr:uid="{FE89D3E6-6AE7-413B-9753-1BB19A209936}"/>
    <cellStyle name="Percent 27" xfId="2955" xr:uid="{F4C75A8E-5E49-4092-AD31-3A5A4703BC4F}"/>
    <cellStyle name="Percent 27 2" xfId="5506" xr:uid="{4247D99A-D006-4574-8DBD-257D44AFCF16}"/>
    <cellStyle name="Percent 27 2 2" xfId="11056" xr:uid="{C02979AC-7E8E-48B5-8C61-C5133E6E4AFD}"/>
    <cellStyle name="Percent 27 3" xfId="12442" xr:uid="{93660127-E52D-4777-AA38-02E5BF839E97}"/>
    <cellStyle name="Percent 27 4" xfId="8562" xr:uid="{2E66A591-65B7-4139-B9C3-6D3F813CE8D2}"/>
    <cellStyle name="Percent 27 5" xfId="6940" xr:uid="{0D5DCDE7-74AC-4E39-B451-62637FEAF3F7}"/>
    <cellStyle name="Percent 27 6" xfId="13429" xr:uid="{A07E5CFF-CA97-4074-9DA3-B124AAE6DB09}"/>
    <cellStyle name="Percent 27 7" xfId="13686" xr:uid="{F87482D4-09D1-468B-AA53-3B51025593D4}"/>
    <cellStyle name="Percent 27 8" xfId="16072" xr:uid="{2FE7C01E-C69F-41CC-9BA6-DC04251CD2C3}"/>
    <cellStyle name="Percent 27 9" xfId="16836" xr:uid="{8A58450A-EE91-417E-BF4A-272653CDE9D3}"/>
    <cellStyle name="Percent 28" xfId="3177" xr:uid="{6C0C34D8-EFE8-493F-BED7-5767AC509BDA}"/>
    <cellStyle name="Percent 28 2" xfId="5642" xr:uid="{8877A447-D5CA-481C-BEE7-7850AA48EA4E}"/>
    <cellStyle name="Percent 28 2 2" xfId="11192" xr:uid="{681BA394-9A1A-4287-A537-DA07ACF074FA}"/>
    <cellStyle name="Percent 28 3" xfId="12585" xr:uid="{5E30F827-EBE7-44C8-BD0D-17507AC47E90}"/>
    <cellStyle name="Percent 28 4" xfId="8766" xr:uid="{9EDEFBB2-6363-42DD-B06D-1574B0C5A773}"/>
    <cellStyle name="Percent 28 5" xfId="7156" xr:uid="{95732F7E-A118-4865-9853-FA07182E242F}"/>
    <cellStyle name="Percent 28 6" xfId="13481" xr:uid="{D9C7E112-5BA7-4B84-924D-5CD45499CE5E}"/>
    <cellStyle name="Percent 28 7" xfId="14584" xr:uid="{28A0013D-D674-45B4-84D1-255CDC69BE66}"/>
    <cellStyle name="Percent 28 8" xfId="16073" xr:uid="{47186951-CA1E-4846-BF43-20DE6C018FF7}"/>
    <cellStyle name="Percent 28 9" xfId="17058" xr:uid="{26DA793B-882E-47CE-A1D6-AF9858CAE24A}"/>
    <cellStyle name="Percent 29" xfId="3406" xr:uid="{869CEB07-144E-4606-BB6C-7CD9960B9C6D}"/>
    <cellStyle name="Percent 29 2" xfId="5847" xr:uid="{CCAEE325-2A16-4911-8739-713E77807667}"/>
    <cellStyle name="Percent 29 2 2" xfId="11397" xr:uid="{45D39461-F47F-4811-960A-8B5F942AB4B1}"/>
    <cellStyle name="Percent 29 3" xfId="12792" xr:uid="{F9E62029-44C8-4408-8098-9CD31C6571CC}"/>
    <cellStyle name="Percent 29 4" xfId="8992" xr:uid="{7A996331-9124-4CCE-9D1D-864C60BDB41C}"/>
    <cellStyle name="Percent 29 5" xfId="7385" xr:uid="{2FD5D363-2CDE-4BB7-BAF4-D15F15F1CFF7}"/>
    <cellStyle name="Percent 29 6" xfId="13490" xr:uid="{5F594ECD-8F1D-462B-8D65-D50B2E40F964}"/>
    <cellStyle name="Percent 29 7" xfId="14585" xr:uid="{3C4FD8AD-430E-403E-9664-6D4C27AC6ECA}"/>
    <cellStyle name="Percent 29 8" xfId="17287" xr:uid="{D7DCCDF3-50E1-4551-A231-48231E73C839}"/>
    <cellStyle name="Percent 3" xfId="285" xr:uid="{B675E453-5E7F-4069-B39E-D6EED0DACED8}"/>
    <cellStyle name="Percent 3 10" xfId="35513" xr:uid="{8F1F3738-DFB5-44FE-AB83-3DCA91465670}"/>
    <cellStyle name="Percent 3 2" xfId="243" xr:uid="{04DC93BB-8AE6-4AF6-AE9E-B0F902A1054B}"/>
    <cellStyle name="Percent 3 2 2" xfId="298" xr:uid="{731E3C0D-D4B6-43C3-BDA6-C9E5C69025F8}"/>
    <cellStyle name="Percent 3 2 2 2" xfId="28061" xr:uid="{EDEFCE47-FD43-487A-A26E-842D4F7F5A41}"/>
    <cellStyle name="Percent 3 2 2 3" xfId="14588" xr:uid="{26EA0E49-02C7-4FCE-9591-A34FDC3F88CC}"/>
    <cellStyle name="Percent 3 2 2 4" xfId="35525" xr:uid="{4A1E2FB5-3DF0-4215-BB77-E39FC8D31E25}"/>
    <cellStyle name="Percent 3 2 3" xfId="331" xr:uid="{99C466FB-BEC7-4974-A518-A8407E4D1443}"/>
    <cellStyle name="Percent 3 2 3 2" xfId="35557" xr:uid="{7205B73F-EAFE-4C89-BE52-657A8E3F6CC3}"/>
    <cellStyle name="Percent 3 2 4" xfId="712" xr:uid="{87EC9E75-8824-4B0D-BC2D-94496B773816}"/>
    <cellStyle name="Percent 3 2 5" xfId="28017" xr:uid="{F2DC3FCD-7083-44BE-8DD8-DDE0814326E7}"/>
    <cellStyle name="Percent 3 2 6" xfId="1072" xr:uid="{D0DFBADA-3197-48D0-942F-6EC7E716A60F}"/>
    <cellStyle name="Percent 3 2 7" xfId="30278" xr:uid="{17D1BEBD-9106-489A-80F9-D0D0F6DAB85D}"/>
    <cellStyle name="Percent 3 2 8" xfId="35480" xr:uid="{08DF55FD-7F5F-4262-BEE8-1F534A9AFDD9}"/>
    <cellStyle name="Percent 3 3" xfId="317" xr:uid="{1ADB694D-48D6-4978-974D-C38F8CEBC67D}"/>
    <cellStyle name="Percent 3 3 2" xfId="14839" xr:uid="{6A6F11F5-6360-4D56-B30B-1EA40CC99F91}"/>
    <cellStyle name="Percent 3 3 3" xfId="14589" xr:uid="{8F6783C9-C9BC-46FB-A0FD-672786EE61FE}"/>
    <cellStyle name="Percent 3 3 4" xfId="28077" xr:uid="{70DFDEDB-15CF-45ED-A593-C74945D19962}"/>
    <cellStyle name="Percent 3 3 5" xfId="1073" xr:uid="{D0A67840-6E78-4920-BBE9-19D72385DC43}"/>
    <cellStyle name="Percent 3 3 6" xfId="30279" xr:uid="{E7C97301-9F95-4605-9F25-E550063691AE}"/>
    <cellStyle name="Percent 3 3 7" xfId="35543" xr:uid="{6440E43E-0547-4CC0-9174-26515EA40978}"/>
    <cellStyle name="Percent 3 4" xfId="641" xr:uid="{E40FECE8-6ACD-4B81-915D-9F4BA4B4EDA7}"/>
    <cellStyle name="Percent 3 4 2" xfId="14853" xr:uid="{1E05A356-E0E5-4C95-9A08-4F0F8FDC94C3}"/>
    <cellStyle name="Percent 3 4 2 2" xfId="30653" xr:uid="{BD6B43FB-BDD1-4D8A-A97D-1BBD8E9C9C94}"/>
    <cellStyle name="Percent 3 4 2 2 2" xfId="30953" xr:uid="{49BCBF65-64ED-41FD-AB7A-B409E1F64EB9}"/>
    <cellStyle name="Percent 3 4 2 2 2 2" xfId="31849" xr:uid="{C6A88376-4879-42C6-B31D-1F72CA638769}"/>
    <cellStyle name="Percent 3 4 2 2 3" xfId="31850" xr:uid="{03663B35-20F8-44C2-AA8A-591F3AFF160F}"/>
    <cellStyle name="Percent 3 4 2 3" xfId="30952" xr:uid="{EE900D6E-4BF9-4C05-8615-86B813923235}"/>
    <cellStyle name="Percent 3 4 2 3 2" xfId="31851" xr:uid="{ED16C47F-76A7-4C17-822B-7E1F6FFCC3BA}"/>
    <cellStyle name="Percent 3 4 2 4" xfId="31852" xr:uid="{32C931E8-7529-41C1-BC8B-D1F77E234FAD}"/>
    <cellStyle name="Percent 3 4 2 5" xfId="30652" xr:uid="{721FC07C-AC62-4DD1-A5F9-8A26ACA9B2D9}"/>
    <cellStyle name="Percent 3 4 3" xfId="14590" xr:uid="{C3A89635-3E53-457E-9721-F7403BB37A32}"/>
    <cellStyle name="Percent 3 4 3 2" xfId="30954" xr:uid="{2EBF331B-3BEC-482D-8D6F-67C6DC782E2A}"/>
    <cellStyle name="Percent 3 4 3 2 2" xfId="31853" xr:uid="{6F9A707F-1158-4502-B6BA-C55AEE6218BC}"/>
    <cellStyle name="Percent 3 4 3 3" xfId="31854" xr:uid="{602FA122-5DE6-49F8-B155-ACDC66A84366}"/>
    <cellStyle name="Percent 3 4 3 4" xfId="30654" xr:uid="{78048B0A-4B49-4DD0-A6F4-329D20DA4753}"/>
    <cellStyle name="Percent 3 4 4" xfId="1074" xr:uid="{BB292DE8-7DF1-4815-A4F7-06C8CAD58E98}"/>
    <cellStyle name="Percent 3 4 4 2" xfId="31855" xr:uid="{60C0E26A-EA6B-4C91-B7DA-63531E3B056B}"/>
    <cellStyle name="Percent 3 4 4 3" xfId="30951" xr:uid="{C8EA1210-C834-46D7-BF1F-E38C9A5B3C3A}"/>
    <cellStyle name="Percent 3 4 5" xfId="31856" xr:uid="{E9B21E57-FB28-496A-AAAA-B4862C1D6D8C}"/>
    <cellStyle name="Percent 3 4 6" xfId="30651" xr:uid="{7E8F4361-2DD5-4FD9-861B-BE480CAD1948}"/>
    <cellStyle name="Percent 3 5" xfId="2866" xr:uid="{1EDB26DF-4C88-41AB-B614-14A24CE2FBAA}"/>
    <cellStyle name="Percent 3 5 2" xfId="14591" xr:uid="{6EBEB007-9FF2-4BE9-8F5B-AFB33640B15A}"/>
    <cellStyle name="Percent 3 5 2 2" xfId="30956" xr:uid="{0D780E0B-ED59-42EB-93F8-7526C6C6A2DE}"/>
    <cellStyle name="Percent 3 5 2 2 2" xfId="31857" xr:uid="{66FD9736-AF32-4157-9306-50D54E6C7CA3}"/>
    <cellStyle name="Percent 3 5 2 3" xfId="31858" xr:uid="{FB12E7CF-6AB0-454B-9FBE-6CA8AC04C84B}"/>
    <cellStyle name="Percent 3 5 2 4" xfId="30656" xr:uid="{C0732FEB-699A-440D-BDDE-63A88322A712}"/>
    <cellStyle name="Percent 3 5 3" xfId="30955" xr:uid="{282A27C8-BD4D-44A4-BFA8-87EF2A20288F}"/>
    <cellStyle name="Percent 3 5 3 2" xfId="31859" xr:uid="{B37842E7-5F59-4161-AD18-D0EBFEBDFE3D}"/>
    <cellStyle name="Percent 3 5 4" xfId="31860" xr:uid="{2FAB2BC6-4EBA-499B-A501-CB8D53AA4AC8}"/>
    <cellStyle name="Percent 3 5 5" xfId="30655" xr:uid="{F87858E0-071C-4C69-8CA1-F20599102C1B}"/>
    <cellStyle name="Percent 3 6" xfId="14592" xr:uid="{93F24BD8-E5F2-4273-8B95-E5F90CFDB219}"/>
    <cellStyle name="Percent 3 6 2" xfId="30957" xr:uid="{BBA2B45E-436E-4077-B201-C1C9540CF86C}"/>
    <cellStyle name="Percent 3 6 2 2" xfId="31861" xr:uid="{34B681A2-7F98-4851-973C-89D621FA1BF1}"/>
    <cellStyle name="Percent 3 6 3" xfId="31862" xr:uid="{F87021A6-8E28-4E4C-87D1-4BCD10A2CED7}"/>
    <cellStyle name="Percent 3 6 4" xfId="30657" xr:uid="{8CE6ECA2-EEA5-4CE4-856C-6C88584C9AC0}"/>
    <cellStyle name="Percent 3 7" xfId="14586" xr:uid="{77463DB5-1665-4598-877C-420A5AD56E6B}"/>
    <cellStyle name="Percent 3 7 2" xfId="31923" xr:uid="{4B717098-4F2F-4F4C-B73A-338D460C8635}"/>
    <cellStyle name="Percent 3 8" xfId="28051" xr:uid="{9527FF2F-FD9B-48B3-89C8-093E44EFD1A2}"/>
    <cellStyle name="Percent 3 8 2" xfId="30277" xr:uid="{EEF09DDB-4D8D-4955-BA4A-0BC23098C475}"/>
    <cellStyle name="Percent 3 9" xfId="32891" xr:uid="{327EBBB2-A8BB-4E22-B6F8-B2D3EB90842D}"/>
    <cellStyle name="Percent 30" xfId="3186" xr:uid="{7870651E-E704-4708-9EA6-1F161F3855A0}"/>
    <cellStyle name="Percent 30 2" xfId="5649" xr:uid="{A6146986-16AF-4AE5-A69B-B1026E493DA6}"/>
    <cellStyle name="Percent 30 2 2" xfId="11199" xr:uid="{753C9D16-1F19-4933-8F38-C909D07FE8AA}"/>
    <cellStyle name="Percent 30 3" xfId="12592" xr:uid="{65DCC8CF-6FC7-478B-BE80-407E917A245C}"/>
    <cellStyle name="Percent 30 4" xfId="8775" xr:uid="{B53F7907-E7EC-46A7-8C5C-3B4BA90FAA88}"/>
    <cellStyle name="Percent 30 5" xfId="7165" xr:uid="{D3575B4F-D577-44F5-80FB-4B82ED706F95}"/>
    <cellStyle name="Percent 30 6" xfId="13483" xr:uid="{7F7E23A4-3EB7-4956-9F79-C1B91316950B}"/>
    <cellStyle name="Percent 30 7" xfId="14593" xr:uid="{37C41B41-35B9-46E1-97B3-FF2C66545080}"/>
    <cellStyle name="Percent 30 8" xfId="17067" xr:uid="{F01485E4-D32C-4976-AFB8-76431125702B}"/>
    <cellStyle name="Percent 31" xfId="3066" xr:uid="{6BC0290F-3177-4D01-9F2B-ACD10911D6C3}"/>
    <cellStyle name="Percent 31 2" xfId="5599" xr:uid="{18CF340D-F071-45F1-967F-A8757F79682D}"/>
    <cellStyle name="Percent 31 2 2" xfId="11149" xr:uid="{AAB78721-33CF-4D5B-91A0-201BA4E7A746}"/>
    <cellStyle name="Percent 31 3" xfId="12536" xr:uid="{F914CBD5-426A-4357-ADDA-E94EA63B98B1}"/>
    <cellStyle name="Percent 31 4" xfId="8667" xr:uid="{70964017-AFB0-441F-BDB8-D615288B2176}"/>
    <cellStyle name="Percent 31 5" xfId="7050" xr:uid="{8A5CF314-DAAB-4671-B4A9-1C2005996ACF}"/>
    <cellStyle name="Percent 31 6" xfId="13463" xr:uid="{EF450624-5BF1-4EC5-B54B-46AB1391A4CC}"/>
    <cellStyle name="Percent 31 7" xfId="14594" xr:uid="{FD40C2BA-568B-40BD-9A80-1D041682B2DD}"/>
    <cellStyle name="Percent 31 8" xfId="16947" xr:uid="{84F51852-5FCA-4259-ACCF-A58728CC9D0E}"/>
    <cellStyle name="Percent 32" xfId="3386" xr:uid="{87E6302D-4ED0-4C7D-8F34-8A8048396740}"/>
    <cellStyle name="Percent 32 2" xfId="5845" xr:uid="{DB20D5AD-492C-4CD3-966D-C6877C34D55B}"/>
    <cellStyle name="Percent 32 2 2" xfId="11395" xr:uid="{B68E8AEC-3CA3-430C-A2FD-E436852FFB99}"/>
    <cellStyle name="Percent 32 3" xfId="12788" xr:uid="{B16B7262-8056-4531-900A-5759278F2664}"/>
    <cellStyle name="Percent 32 4" xfId="8974" xr:uid="{4FA77E87-2C65-4A2B-9748-3348CB2FB5D8}"/>
    <cellStyle name="Percent 32 5" xfId="7365" xr:uid="{C1322D74-46EA-45C1-B6DE-DA04CBEE20D2}"/>
    <cellStyle name="Percent 32 6" xfId="13488" xr:uid="{5F1662B0-63F5-4297-9D5C-3ED2C6D0F5FC}"/>
    <cellStyle name="Percent 32 7" xfId="14595" xr:uid="{E22AFFF9-2898-49B3-90A0-494870E89782}"/>
    <cellStyle name="Percent 32 8" xfId="17267" xr:uid="{12922637-93E2-46B8-AA7B-FF0B4F9D3275}"/>
    <cellStyle name="Percent 33" xfId="3470" xr:uid="{980F6A7D-8BDB-4046-9B38-631F80DEBF1C}"/>
    <cellStyle name="Percent 33 2" xfId="5874" xr:uid="{E9D552AA-1CD3-4322-97E5-44FB4B30A7DE}"/>
    <cellStyle name="Percent 33 2 2" xfId="11424" xr:uid="{69F95674-88D5-40F7-B77E-A86ABDE61F9F}"/>
    <cellStyle name="Percent 33 3" xfId="12822" xr:uid="{F4E3DCDF-BB7E-45EF-BEF7-B0605A7EDF97}"/>
    <cellStyle name="Percent 33 4" xfId="9048" xr:uid="{3B7E6FC8-7999-4B5E-86DB-C36CFB5B4E51}"/>
    <cellStyle name="Percent 33 5" xfId="7449" xr:uid="{C22E6E22-1B50-48DA-A929-C37030B896C4}"/>
    <cellStyle name="Percent 33 6" xfId="13504" xr:uid="{9CFF20F2-FFB6-4EA5-A7E8-43B1738B9543}"/>
    <cellStyle name="Percent 33 7" xfId="14596" xr:uid="{35EFC526-6BC8-4CF2-BC3B-2013B8CBA47A}"/>
    <cellStyle name="Percent 33 8" xfId="17351" xr:uid="{22D7A17B-4462-46C0-A4C4-90DA40822DCB}"/>
    <cellStyle name="Percent 34" xfId="3472" xr:uid="{F21D1A21-6C45-43ED-A834-775FCD7ABA5F}"/>
    <cellStyle name="Percent 34 2" xfId="5875" xr:uid="{A4FC9ACC-7FDC-4E91-A08E-6ACD9021743E}"/>
    <cellStyle name="Percent 34 2 2" xfId="11425" xr:uid="{681C54C3-0FE2-435D-9C99-4F9CCE321504}"/>
    <cellStyle name="Percent 34 3" xfId="12823" xr:uid="{A282B676-B27E-40FD-8D41-CB989D9E7635}"/>
    <cellStyle name="Percent 34 4" xfId="9050" xr:uid="{78BBBFA2-5121-4777-8478-646A9FDCD0EE}"/>
    <cellStyle name="Percent 34 5" xfId="7451" xr:uid="{16754054-CACD-47B3-97BC-53E1DA5DAF62}"/>
    <cellStyle name="Percent 34 6" xfId="13505" xr:uid="{8339DB8B-2663-49FC-A5FF-D900BF19A7B7}"/>
    <cellStyle name="Percent 34 7" xfId="14597" xr:uid="{B65940E1-CF6A-46AA-820E-226A7145971B}"/>
    <cellStyle name="Percent 34 8" xfId="17353" xr:uid="{EDAC8C13-38B6-4CFE-B8F0-A2C8CB4C18B2}"/>
    <cellStyle name="Percent 35" xfId="3689" xr:uid="{791000F5-9F16-438C-B981-163A50AAC000}"/>
    <cellStyle name="Percent 35 2" xfId="5964" xr:uid="{E8FB3321-C49A-45F3-83CE-68807EADF1AC}"/>
    <cellStyle name="Percent 35 2 2" xfId="11514" xr:uid="{F73036E3-2A73-4D89-9250-F1A5C123AC82}"/>
    <cellStyle name="Percent 35 3" xfId="12918" xr:uid="{F32BB0AE-76AE-4747-BE79-9E05AEABC871}"/>
    <cellStyle name="Percent 35 4" xfId="9241" xr:uid="{21055B3D-E33C-43E0-9001-776EA4341B0F}"/>
    <cellStyle name="Percent 35 5" xfId="7666" xr:uid="{0B4D9D36-F590-43D1-B082-0CCA2B56FA6A}"/>
    <cellStyle name="Percent 35 6" xfId="13517" xr:uid="{E923279D-6E6C-4514-BDB0-CFD9633AC84C}"/>
    <cellStyle name="Percent 35 7" xfId="14598" xr:uid="{A128967A-F23D-456A-83B9-0BF28D6B340B}"/>
    <cellStyle name="Percent 35 8" xfId="17571" xr:uid="{0B93DB61-5C17-450D-9D8E-065E812E09BA}"/>
    <cellStyle name="Percent 36" xfId="3461" xr:uid="{D4003C87-1582-4EA1-87E2-73B9FFDC234B}"/>
    <cellStyle name="Percent 36 2" xfId="5873" xr:uid="{BBDFA91A-BA56-4C3C-896D-74F959E4D8C4}"/>
    <cellStyle name="Percent 36 2 2" xfId="11423" xr:uid="{0A8B2E66-3392-455D-9C06-5CC0F118B63F}"/>
    <cellStyle name="Percent 36 3" xfId="12820" xr:uid="{A2F189D3-72B0-42D6-94CB-4FAEB599E66F}"/>
    <cellStyle name="Percent 36 4" xfId="9042" xr:uid="{F8B8E727-454D-45E3-9A95-9368C2114AE7}"/>
    <cellStyle name="Percent 36 5" xfId="7440" xr:uid="{48E76CDE-6130-4F43-8D0D-0AF7BF9076A2}"/>
    <cellStyle name="Percent 36 6" xfId="13503" xr:uid="{D150C8FF-AE58-4B47-B7C4-43B0415FE4CD}"/>
    <cellStyle name="Percent 36 7" xfId="14599" xr:uid="{021C7FA0-E86D-4BC4-963F-F1E6C8A3FE37}"/>
    <cellStyle name="Percent 36 8" xfId="17342" xr:uid="{9EA55F67-C86E-4570-86A8-F12321E0BDC2}"/>
    <cellStyle name="Percent 37" xfId="3828" xr:uid="{F1010457-FFF7-4221-952C-B178FEB8CD58}"/>
    <cellStyle name="Percent 37 2" xfId="6096" xr:uid="{78E74F2C-F21D-4045-AB31-D9FD0C28BD57}"/>
    <cellStyle name="Percent 37 2 2" xfId="11646" xr:uid="{9C540684-CB15-4992-9A22-38D6049E291D}"/>
    <cellStyle name="Percent 37 3" xfId="13050" xr:uid="{243AE1C1-C7DD-42C7-9414-DFFD23DE9C9D}"/>
    <cellStyle name="Percent 37 4" xfId="9379" xr:uid="{FF91D87E-5BB3-4C77-8C3B-A945E6488D78}"/>
    <cellStyle name="Percent 37 5" xfId="7805" xr:uid="{5FCF5650-FF5E-439C-82EA-F15B8EAC2D8C}"/>
    <cellStyle name="Percent 37 6" xfId="13565" xr:uid="{3CA6BCD2-FF6F-4A5C-A02C-0FEC20C865C5}"/>
    <cellStyle name="Percent 37 7" xfId="14600" xr:uid="{49BEB083-C71D-487C-9183-CC80E746F027}"/>
    <cellStyle name="Percent 37 8" xfId="17710" xr:uid="{C2AB9974-F1C0-4638-B60B-965DF8E17045}"/>
    <cellStyle name="Percent 38" xfId="4136" xr:uid="{952FCDFE-7027-454E-B633-210950BD7CFE}"/>
    <cellStyle name="Percent 38 2" xfId="9689" xr:uid="{6234909D-5DD0-4B72-8867-6EC4A12CF7B2}"/>
    <cellStyle name="Percent 38 3" xfId="14601" xr:uid="{0785DD96-B2EA-42B6-9767-79ED4AA2094F}"/>
    <cellStyle name="Percent 39" xfId="4149" xr:uid="{7AA2C517-BAE9-4DA4-B355-3F6F233FD8CD}"/>
    <cellStyle name="Percent 39 2" xfId="9700" xr:uid="{57B31FD1-A695-436C-996E-0338B44FFF21}"/>
    <cellStyle name="Percent 39 3" xfId="14602" xr:uid="{126334A8-5B7D-437D-A6BB-BDA107C306C6}"/>
    <cellStyle name="Percent 4" xfId="291" xr:uid="{AACC9174-6823-4A54-A68F-38E8B05334E9}"/>
    <cellStyle name="Percent 4 10" xfId="123" xr:uid="{44B9AA38-8B9D-40C5-886D-9C87C99D2176}"/>
    <cellStyle name="Percent 4 10 2" xfId="35411" xr:uid="{D9E97942-B04D-4407-BE75-EBEFA789138D}"/>
    <cellStyle name="Percent 4 10 3" xfId="35422" xr:uid="{A9B5E0D3-182D-44F4-8401-9137898454B3}"/>
    <cellStyle name="Percent 4 11" xfId="35518" xr:uid="{9587ADCD-7CF1-4024-8FF2-779B308BF9E0}"/>
    <cellStyle name="Percent 4 2" xfId="262" xr:uid="{F9D8BE04-E834-40AC-BCDA-74765B2BE18C}"/>
    <cellStyle name="Percent 4 2 2" xfId="306" xr:uid="{6F58805B-4C57-40BC-B586-5FD3BCB79A75}"/>
    <cellStyle name="Percent 4 2 2 2" xfId="28067" xr:uid="{C7BF308A-4D05-4680-B94D-E8DB08BD0DC3}"/>
    <cellStyle name="Percent 4 2 2 2 2" xfId="30959" xr:uid="{07D1A1F1-8EF7-4A77-A849-D4B9A2069A2B}"/>
    <cellStyle name="Percent 4 2 2 2 2 2" xfId="31863" xr:uid="{52B37BAB-7680-46BD-93A4-480C637DEBC2}"/>
    <cellStyle name="Percent 4 2 2 2 3" xfId="31864" xr:uid="{84EA6144-AA1A-495F-88C1-E9A8581DA7FD}"/>
    <cellStyle name="Percent 4 2 2 2 4" xfId="30659" xr:uid="{F20C81BD-D293-4808-B23F-2CDEA6313041}"/>
    <cellStyle name="Percent 4 2 2 3" xfId="2661" xr:uid="{531CA05F-8C86-4A50-BA17-BBE8AE1735DB}"/>
    <cellStyle name="Percent 4 2 2 3 2" xfId="31865" xr:uid="{357F2E1B-E036-4630-A9A7-A6CAB52C3EEE}"/>
    <cellStyle name="Percent 4 2 2 3 3" xfId="30958" xr:uid="{B1F6CDD2-1F7B-4637-929D-E0C77FC79C5A}"/>
    <cellStyle name="Percent 4 2 2 4" xfId="31866" xr:uid="{F73BD5B1-A672-4C44-8CBA-99ECCFC3A90F}"/>
    <cellStyle name="Percent 4 2 2 5" xfId="30658" xr:uid="{1C79A247-684F-4032-81AF-5A734C6A9F70}"/>
    <cellStyle name="Percent 4 2 2 6" xfId="35532" xr:uid="{DA7749E6-A8D1-4740-93DD-322D6D6D258B}"/>
    <cellStyle name="Percent 4 2 3" xfId="338" xr:uid="{888B8464-E479-4343-9AF1-08DFF594014C}"/>
    <cellStyle name="Percent 4 2 3 2" xfId="30960" xr:uid="{C1020FBA-506B-4579-B0A9-EFD82AA7FD67}"/>
    <cellStyle name="Percent 4 2 3 2 2" xfId="31867" xr:uid="{DC2EC69C-3CB1-4520-AAAB-0154954D3D68}"/>
    <cellStyle name="Percent 4 2 3 3" xfId="31868" xr:uid="{6473F2AA-5C19-431B-8A0B-2C42B522B915}"/>
    <cellStyle name="Percent 4 2 3 4" xfId="30660" xr:uid="{009263FA-9154-4DB2-8E26-2524091DFD63}"/>
    <cellStyle name="Percent 4 2 3 5" xfId="35564" xr:uid="{4FA49BDB-9411-47E5-AA6E-92C82AAAC930}"/>
    <cellStyle name="Percent 4 2 4" xfId="677" xr:uid="{54B9C3A6-5255-4074-9CC3-FDFA0C942A71}"/>
    <cellStyle name="Percent 4 2 4 2" xfId="35369" xr:uid="{9A0FF4A3-DA2B-44D1-9BE5-C5CE09988171}"/>
    <cellStyle name="Percent 4 2 4 3" xfId="32892" xr:uid="{F8845A04-468F-4A77-8387-FFDB88829CCE}"/>
    <cellStyle name="Percent 4 2 5" xfId="28028" xr:uid="{24EE1E54-B981-41C2-A42D-F516D0511FA3}"/>
    <cellStyle name="Percent 4 2 6" xfId="1075" xr:uid="{4EA86154-EB2A-42C4-AFEC-F55770B7D5F2}"/>
    <cellStyle name="Percent 4 2 7" xfId="35498" xr:uid="{8CF8234B-71DB-43F9-8A09-928A87F0375C}"/>
    <cellStyle name="Percent 4 3" xfId="323" xr:uid="{4F18C921-DA63-46BA-A540-81A62AFB00DD}"/>
    <cellStyle name="Percent 4 3 2" xfId="14605" xr:uid="{A2A986A7-0C3B-43F9-BA1B-0886334E53C4}"/>
    <cellStyle name="Percent 4 3 2 2" xfId="30962" xr:uid="{520DDD6F-468A-47CD-A37D-F892F86C2B1D}"/>
    <cellStyle name="Percent 4 3 2 2 2" xfId="31869" xr:uid="{4A832F8A-5CF6-4E61-A47C-A6DCF6728E5A}"/>
    <cellStyle name="Percent 4 3 2 3" xfId="31870" xr:uid="{49EC2FA5-B6CB-4BCD-BC2D-C5AFA2090A86}"/>
    <cellStyle name="Percent 4 3 2 4" xfId="30662" xr:uid="{5F9A0705-A190-493C-9CF9-EFD26D3298A7}"/>
    <cellStyle name="Percent 4 3 2 5" xfId="35414" xr:uid="{670B985E-5BE8-4E57-823E-8BE6C8B8C5ED}"/>
    <cellStyle name="Percent 4 3 2 6" xfId="35418" xr:uid="{D473FD61-B7B1-4698-9B38-B852B247E5D6}"/>
    <cellStyle name="Percent 4 3 3" xfId="28082" xr:uid="{4491FA39-F1F4-4854-A191-2893D4834966}"/>
    <cellStyle name="Percent 4 3 3 2" xfId="31871" xr:uid="{55EF2F3E-0E69-4AD5-9719-9BE34A1854D1}"/>
    <cellStyle name="Percent 4 3 3 3" xfId="30961" xr:uid="{1AF79003-36F4-4377-8A1B-FE908A1B6D35}"/>
    <cellStyle name="Percent 4 3 4" xfId="2662" xr:uid="{18A2035A-7413-45F0-875B-151C39B325CC}"/>
    <cellStyle name="Percent 4 3 4 2" xfId="31872" xr:uid="{443EC700-7230-443D-8BAD-06F3F5E3ECB0}"/>
    <cellStyle name="Percent 4 3 5" xfId="30661" xr:uid="{C2C5072B-8918-4A23-B6F3-9E8D7719EDED}"/>
    <cellStyle name="Percent 4 3 6" xfId="35549" xr:uid="{DE6A1A35-24AE-4FE7-9F38-4924DF0A1E9C}"/>
    <cellStyle name="Percent 4 4" xfId="672" xr:uid="{FE4AFAD9-C36A-4C4B-9160-25B4C3C861F0}"/>
    <cellStyle name="Percent 4 4 2" xfId="28308" xr:uid="{C8F3C794-7F3A-43D3-93F6-6E6A9A482B9A}"/>
    <cellStyle name="Percent 4 4 2 2" xfId="31873" xr:uid="{FE421A0A-1CD0-4F33-BB2F-A5C888366AB7}"/>
    <cellStyle name="Percent 4 4 2 3" xfId="30963" xr:uid="{76867F34-0962-47AF-B376-79E2C91215E8}"/>
    <cellStyle name="Percent 4 4 3" xfId="14606" xr:uid="{192A1675-6728-4904-8479-C41C4B4366C4}"/>
    <cellStyle name="Percent 4 4 3 2" xfId="31874" xr:uid="{70E4AB78-9533-44F4-9A6C-1937C700EE76}"/>
    <cellStyle name="Percent 4 4 4" xfId="30663" xr:uid="{ABB81805-CBE9-45E2-8CBF-0176312A60E3}"/>
    <cellStyle name="Percent 4 5" xfId="14607" xr:uid="{180CF264-B683-4E87-8E1F-706E6E805491}"/>
    <cellStyle name="Percent 4 5 2" xfId="31875" xr:uid="{FE059A6C-3B34-4192-BEB0-0BBA16019258}"/>
    <cellStyle name="Percent 4 5 3" xfId="30690" xr:uid="{77404E21-A517-464F-9533-AEC404AAE54B}"/>
    <cellStyle name="Percent 4 6" xfId="28056" xr:uid="{725F8803-AAAD-4B06-A3D3-BADEC86F56B7}"/>
    <cellStyle name="Percent 4 6 2" xfId="31876" xr:uid="{DC432685-BF0F-4B9C-8B6E-8A4EC571F596}"/>
    <cellStyle name="Percent 4 7" xfId="942" xr:uid="{F23A9FBE-2EE8-4324-9656-C4DFB9C21C14}"/>
    <cellStyle name="Percent 4 7 2" xfId="31924" xr:uid="{72FA544B-51ED-44FA-AF3A-A0CD8A689AC8}"/>
    <cellStyle name="Percent 4 8" xfId="30280" xr:uid="{273E9ACB-6B87-4D31-8ACB-6F9306310C48}"/>
    <cellStyle name="Percent 4 9" xfId="32874" xr:uid="{3E98D427-9A31-49D1-8E94-7B4870E173A0}"/>
    <cellStyle name="Percent 4 9 2" xfId="35362" xr:uid="{62905A02-1B8D-4D48-890C-8B47E4DECD4B}"/>
    <cellStyle name="Percent 40" xfId="4147" xr:uid="{A1B6E549-9CE4-4A7C-BBA2-6C7EB2DABFCA}"/>
    <cellStyle name="Percent 40 2" xfId="9698" xr:uid="{0D06574C-8528-47E5-B6E4-17540E2197C7}"/>
    <cellStyle name="Percent 40 3" xfId="14608" xr:uid="{18FC1E80-F50D-4DCC-9426-605610B81DAE}"/>
    <cellStyle name="Percent 41" xfId="6406" xr:uid="{9A8AA645-515D-4B19-B48C-A080EDFE0ED9}"/>
    <cellStyle name="Percent 41 2" xfId="14609" xr:uid="{1EFA8B6E-3085-4B74-9DCC-A73628E4CD9E}"/>
    <cellStyle name="Percent 42" xfId="6410" xr:uid="{109538AC-760C-4CCE-8921-3D8D6A808D09}"/>
    <cellStyle name="Percent 42 2" xfId="14610" xr:uid="{966D8792-FDD6-44BF-928A-38CCD7BA1567}"/>
    <cellStyle name="Percent 43" xfId="6422" xr:uid="{F3A1710A-A7E4-43AD-9957-DB3C0FB22B95}"/>
    <cellStyle name="Percent 43 2" xfId="14611" xr:uid="{57005DCC-B506-42B5-9817-29F9060FF8FE}"/>
    <cellStyle name="Percent 44" xfId="6426" xr:uid="{2BE1D8CD-1B59-4F68-A56D-3EBA0EA9AAC7}"/>
    <cellStyle name="Percent 44 2" xfId="14612" xr:uid="{1049DB4E-F4F0-4CAD-93EA-5605BECB39C2}"/>
    <cellStyle name="Percent 45" xfId="6420" xr:uid="{1530FEA6-0F37-4042-87DB-C56AC9509F25}"/>
    <cellStyle name="Percent 45 2" xfId="14613" xr:uid="{3E431686-6307-4F95-BC71-BE6BB1DD758B}"/>
    <cellStyle name="Percent 46" xfId="6433" xr:uid="{7485DB29-D8C2-4A03-90E9-B16ECE2508A7}"/>
    <cellStyle name="Percent 46 2" xfId="11968" xr:uid="{AF0D9C3D-86FB-44D7-917E-A78A2EC09835}"/>
    <cellStyle name="Percent 46 3" xfId="14614" xr:uid="{CA855A4F-054F-4C58-984D-2FFB4305F5D2}"/>
    <cellStyle name="Percent 47" xfId="6435" xr:uid="{54C4F341-121F-42E5-A603-CAABA5A92E6B}"/>
    <cellStyle name="Percent 47 2" xfId="11970" xr:uid="{EF5D1052-F01B-417A-9625-048AAAB85760}"/>
    <cellStyle name="Percent 47 3" xfId="14615" xr:uid="{5FC06769-5DBE-4CAE-B41E-DF4B6D9374DC}"/>
    <cellStyle name="Percent 48" xfId="12080" xr:uid="{4B2DB94B-B0D2-4AAA-A6AC-F90E78E16C2D}"/>
    <cellStyle name="Percent 49" xfId="13589" xr:uid="{0563EB13-500E-43ED-BBD6-00969982D7E8}"/>
    <cellStyle name="Percent 5" xfId="144" xr:uid="{16482BBB-F1CA-4117-A703-FCA133EE2504}"/>
    <cellStyle name="Percent 5 10" xfId="29069" xr:uid="{2E47524E-0554-4969-B1A6-19B25CF4F314}"/>
    <cellStyle name="Percent 5 2" xfId="431" xr:uid="{B439CC71-E65E-46C8-BA89-3AE0D2A116CA}"/>
    <cellStyle name="Percent 5 2 2" xfId="14840" xr:uid="{4FC1D28D-3459-4ABE-BA3B-7D9492161CFD}"/>
    <cellStyle name="Percent 5 2 3" xfId="14619" xr:uid="{DB54019B-88F8-4EFD-A788-95430434829A}"/>
    <cellStyle name="Percent 5 2 4" xfId="28167" xr:uid="{B514A479-E001-480E-B8AD-0CED36AEB181}"/>
    <cellStyle name="Percent 5 2 5" xfId="1077" xr:uid="{C970149E-AFC7-417A-9223-32B7A9BB24C7}"/>
    <cellStyle name="Percent 5 2 6" xfId="31925" xr:uid="{D91D8E38-2C62-428F-95D8-694A166FD570}"/>
    <cellStyle name="Percent 5 3" xfId="1076" xr:uid="{51446100-5631-451B-9D14-F6E52964A5DC}"/>
    <cellStyle name="Percent 5 3 2" xfId="14620" xr:uid="{D5E6946A-28CF-4D11-B46B-E756505E9BD4}"/>
    <cellStyle name="Percent 5 3 3" xfId="30281" xr:uid="{F0D9DF52-3A79-4E64-ADD6-B015AD4ADDB8}"/>
    <cellStyle name="Percent 5 4" xfId="14621" xr:uid="{BDD01182-024E-435D-9184-DA6B038E8C6E}"/>
    <cellStyle name="Percent 5 5" xfId="14622" xr:uid="{B3CFCD38-FCF8-4EE9-82DF-B1254758981E}"/>
    <cellStyle name="Percent 5 6" xfId="14792" xr:uid="{D95583C9-C4B9-4EB4-9731-FD3CDA95A25B}"/>
    <cellStyle name="Percent 5 7" xfId="14618" xr:uid="{892F8B0B-82E0-4496-B09B-DA10190DCBB2}"/>
    <cellStyle name="Percent 5 8" xfId="27936" xr:uid="{177DF4E4-DCD6-4428-A3CA-0156209D04C7}"/>
    <cellStyle name="Percent 5 9" xfId="947" xr:uid="{7663990C-BA20-428A-880B-FDF5655CCD1B}"/>
    <cellStyle name="Percent 50" xfId="13633" xr:uid="{563C9DE7-7BA4-42BD-ADC5-F764C3ADCF68}"/>
    <cellStyle name="Percent 51" xfId="13634" xr:uid="{661E41D9-28E3-497B-9EEA-C3E896C5398A}"/>
    <cellStyle name="Percent 52" xfId="14625" xr:uid="{ADF8F8AB-27E0-4960-AE37-A513C5D91230}"/>
    <cellStyle name="Percent 53" xfId="14626" xr:uid="{F5E2E23E-34D1-4274-AFB5-4A9C6E2BD0F0}"/>
    <cellStyle name="Percent 54" xfId="14627" xr:uid="{BE3DAC79-734B-426A-95C8-7EB66743D12B}"/>
    <cellStyle name="Percent 55" xfId="14628" xr:uid="{F6FC0820-8704-490E-856F-5AAB4FE77D89}"/>
    <cellStyle name="Percent 56" xfId="14629" xr:uid="{33C8670E-6A64-4809-ACB3-1DA632BDE598}"/>
    <cellStyle name="Percent 57" xfId="14630" xr:uid="{3C4A5E05-4531-45D9-872F-75D41F6EF20C}"/>
    <cellStyle name="Percent 58" xfId="14631" xr:uid="{051C3358-2D98-4B97-9DC3-862A5E37931C}"/>
    <cellStyle name="Percent 59" xfId="14632" xr:uid="{6B4433CC-5DBB-4A14-9C6B-9C7690D9548C}"/>
    <cellStyle name="Percent 6" xfId="1078" xr:uid="{B4DA10C6-F017-4B5B-AA92-F90FE206E1AA}"/>
    <cellStyle name="Percent 6 2" xfId="2663" xr:uid="{7F444959-A58B-42B8-8005-F8B5348AB1AE}"/>
    <cellStyle name="Percent 6 2 2" xfId="14634" xr:uid="{EF9CA879-8426-4C2F-9DCF-AFFB23B047B6}"/>
    <cellStyle name="Percent 6 2 2 2" xfId="33820" xr:uid="{6ADA3435-4D33-471B-8410-6013530BA9B6}"/>
    <cellStyle name="Percent 6 2 3" xfId="30664" xr:uid="{BF415905-407F-4D46-955F-FCA66404271C}"/>
    <cellStyle name="Percent 6 3" xfId="14635" xr:uid="{1BE71B70-1A5F-42B6-82D0-84B30CEE93CD}"/>
    <cellStyle name="Percent 6 3 2" xfId="31926" xr:uid="{F063ECC1-F9BC-43ED-90E4-3E7D349ABC77}"/>
    <cellStyle name="Percent 6 4" xfId="14636" xr:uid="{29BB0483-F558-4A8D-AA62-DB92E532863B}"/>
    <cellStyle name="Percent 6 4 2" xfId="33707" xr:uid="{CB4666E9-B4CF-4B52-BDF0-0589BACBB313}"/>
    <cellStyle name="Percent 6 4 3" xfId="30282" xr:uid="{DE731DB5-84ED-4CF1-8780-70C3E1B2D39A}"/>
    <cellStyle name="Percent 6 5" xfId="14633" xr:uid="{1EBD4CFB-20AC-40BE-AF52-F15A6602BC20}"/>
    <cellStyle name="Percent 6 6" xfId="29070" xr:uid="{AAB13C2E-A3F5-4E5B-ADB4-96BC92C18209}"/>
    <cellStyle name="Percent 60" xfId="14637" xr:uid="{9CCE5669-3E79-4B3E-AF53-2E4BA537FDF2}"/>
    <cellStyle name="Percent 61" xfId="14638" xr:uid="{D1DF976B-F1F0-4A29-88A6-14137A564C20}"/>
    <cellStyle name="Percent 62" xfId="14639" xr:uid="{FBC506E4-17DA-4D53-874E-16F88126102E}"/>
    <cellStyle name="Percent 63" xfId="14640" xr:uid="{320094EE-65E5-4A5E-ACD0-44E7215376CE}"/>
    <cellStyle name="Percent 64" xfId="14641" xr:uid="{39CD1A27-4BCD-4279-B88A-7B49F984A516}"/>
    <cellStyle name="Percent 65" xfId="14642" xr:uid="{A55C27A1-1100-4D0F-B56D-6FCDE7B85BF1}"/>
    <cellStyle name="Percent 66" xfId="14643" xr:uid="{B25C7217-28E2-4EF5-A9A5-5587683EA48E}"/>
    <cellStyle name="Percent 67" xfId="14644" xr:uid="{B53CABCB-A442-4FE0-87C3-DCE135F49E5A}"/>
    <cellStyle name="Percent 68" xfId="450" xr:uid="{07995B80-8304-430B-9E50-BF6AD9DFCA06}"/>
    <cellStyle name="Percent 68 2" xfId="28178" xr:uid="{FE01F47A-D94C-4BA5-9327-BC0FBEF2FE63}"/>
    <cellStyle name="Percent 68 3" xfId="14645" xr:uid="{248DFE02-B4FA-4156-9F86-BCB6CD539936}"/>
    <cellStyle name="Percent 69" xfId="500" xr:uid="{0A4EC628-ADD5-4C1D-B770-2976EA77DE84}"/>
    <cellStyle name="Percent 69 2" xfId="28216" xr:uid="{4E4BFA8B-2AA1-45FF-9786-92F2DF326892}"/>
    <cellStyle name="Percent 69 3" xfId="14646" xr:uid="{C93B621D-3BDC-452C-AA8D-C0EDEFE412D8}"/>
    <cellStyle name="Percent 7" xfId="1079" xr:uid="{29B159D1-A4BB-439D-A42E-E3C70D10F128}"/>
    <cellStyle name="Percent 7 2" xfId="2664" xr:uid="{427D9A89-F509-44BB-A6A4-F38351DDAF80}"/>
    <cellStyle name="Percent 7 2 2" xfId="2665" xr:uid="{31D75E67-A283-456F-926E-0E1FD655924B}"/>
    <cellStyle name="Percent 7 2 3" xfId="14648" xr:uid="{D5507F5B-25A0-4887-ABF2-1BFA337BF865}"/>
    <cellStyle name="Percent 7 3" xfId="2666" xr:uid="{86345C70-6F2B-49D8-A04E-474D83262B50}"/>
    <cellStyle name="Percent 7 4" xfId="14647" xr:uid="{7E952DC8-4AC8-4E96-9CFB-9ECCBB084359}"/>
    <cellStyle name="Percent 7 5" xfId="16074" xr:uid="{1A21E3B7-1A07-4B04-8E17-F44D9A95282E}"/>
    <cellStyle name="Percent 7 6" xfId="29074" xr:uid="{62A707D3-AB82-4E92-86D3-E291866AFC04}"/>
    <cellStyle name="Percent 70" xfId="14781" xr:uid="{53747F4C-2844-40EE-B4A1-4A3C65792D98}"/>
    <cellStyle name="Percent 71" xfId="14870" xr:uid="{F65FDC74-5791-435A-8993-905F00DA25CD}"/>
    <cellStyle name="Percent 72" xfId="14775" xr:uid="{A734E279-19DA-4B87-9264-731577E05CD8}"/>
    <cellStyle name="Percent 73" xfId="14776" xr:uid="{AC1A0BE1-03F1-4A27-A7BF-91A08731BCF9}"/>
    <cellStyle name="Percent 74" xfId="16051" xr:uid="{F76629E5-C186-42E2-9393-20BADDA39F02}"/>
    <cellStyle name="Percent 75" xfId="16274" xr:uid="{F97F2747-4535-4A26-8C65-3076DA0FDB6A}"/>
    <cellStyle name="Percent 76" xfId="16279" xr:uid="{E9653628-AD9D-408B-BC87-3CC1EAC21793}"/>
    <cellStyle name="Percent 77" xfId="16282" xr:uid="{3CDEE98D-AB41-44C5-BBB9-F3997671D2FB}"/>
    <cellStyle name="Percent 78" xfId="18308" xr:uid="{005BAB18-53F8-4F87-A84C-9F53A31E92B6}"/>
    <cellStyle name="Percent 79" xfId="18325" xr:uid="{24B687BB-933A-4C77-A1DD-CACF67AF5756}"/>
    <cellStyle name="Percent 8" xfId="1080" xr:uid="{DA8E8818-C0EB-4336-9030-0BB5311ABC87}"/>
    <cellStyle name="Percent 8 2" xfId="1141" xr:uid="{B12A1559-73B5-4590-AFAE-8BA39F5A784D}"/>
    <cellStyle name="Percent 8 2 2" xfId="2667" xr:uid="{26C46681-1886-4A47-9D00-07F70FC392B3}"/>
    <cellStyle name="Percent 8 2 3" xfId="2668" xr:uid="{185550DE-75AD-469E-B926-B78760819F53}"/>
    <cellStyle name="Percent 8 2 4" xfId="14650" xr:uid="{8E999A88-E1AB-45E6-A6DC-6B17D37B13D6}"/>
    <cellStyle name="Percent 8 3" xfId="2669" xr:uid="{C6B94768-6389-4121-A1DF-7FA7A2E8530F}"/>
    <cellStyle name="Percent 8 4" xfId="2670" xr:uid="{560C16DB-1EC0-4564-A213-C3AC37493765}"/>
    <cellStyle name="Percent 8 5" xfId="14649" xr:uid="{BCE9744F-FDAF-42C2-9774-63B7061F643C}"/>
    <cellStyle name="Percent 8 6" xfId="30411" xr:uid="{09C3C090-D15E-4A5F-8206-B7D4E193A1CE}"/>
    <cellStyle name="Percent 80" xfId="18321" xr:uid="{B4FC5576-0B1A-48B9-BA24-37E97D9EC283}"/>
    <cellStyle name="Percent 81" xfId="18364" xr:uid="{38A23432-C01D-4FB2-87E5-FB0561127E9C}"/>
    <cellStyle name="Percent 82" xfId="18403" xr:uid="{260CA417-30E8-4D69-BB2B-9DA1331C83CC}"/>
    <cellStyle name="Percent 83" xfId="18407" xr:uid="{7406AEC8-C8F9-42DC-98D0-CC9D09042D9C}"/>
    <cellStyle name="Percent 84" xfId="18409" xr:uid="{99CEF18A-4D2B-4A9C-B285-4B78DA07EAE0}"/>
    <cellStyle name="Percent 85" xfId="18473" xr:uid="{2B45419A-6FBF-4D85-9104-6D20FBD7EA9D}"/>
    <cellStyle name="Percent 86" xfId="18480" xr:uid="{BB6CD886-51A4-450F-98BD-0ED3C7A120C2}"/>
    <cellStyle name="Percent 87" xfId="18507" xr:uid="{7E8F629D-B8E0-4DAA-953E-26C3D6272A47}"/>
    <cellStyle name="Percent 88" xfId="5061" xr:uid="{A36ACFDD-5B99-4FE2-A5E5-F28B904352FB}"/>
    <cellStyle name="Percent 89" xfId="18515" xr:uid="{17518E05-3725-4303-A32A-EC85C77EF29E}"/>
    <cellStyle name="Percent 9" xfId="1081" xr:uid="{53FF960F-2D32-4B8F-AA93-8FD5F5CFC0F0}"/>
    <cellStyle name="Percent 9 2" xfId="1145" xr:uid="{13C04A9A-754C-4B59-963E-EA3EC7FD8FE5}"/>
    <cellStyle name="Percent 9 2 10" xfId="16365" xr:uid="{57841479-F504-4DDB-A4A7-A04A4FB1B4E9}"/>
    <cellStyle name="Percent 9 2 2" xfId="3045" xr:uid="{253FA431-1119-4787-B5C8-E6FEE74EB243}"/>
    <cellStyle name="Percent 9 2 2 2" xfId="5583" xr:uid="{F45A54F7-13E6-4448-B66E-201694FD0C53}"/>
    <cellStyle name="Percent 9 2 2 2 2" xfId="11133" xr:uid="{7D677819-3749-4EF6-87A8-B65E9D58D6F4}"/>
    <cellStyle name="Percent 9 2 2 3" xfId="12520" xr:uid="{61FC7985-A9FA-4FE6-9A9D-8122753B0624}"/>
    <cellStyle name="Percent 9 2 2 4" xfId="8646" xr:uid="{9B0D5690-B194-440B-81A5-C49A126203C3}"/>
    <cellStyle name="Percent 9 2 2 5" xfId="7030" xr:uid="{2521B793-6802-4CF7-AA09-6FB1CC42AA8F}"/>
    <cellStyle name="Percent 9 2 2 6" xfId="13447" xr:uid="{A3021C1E-043D-4185-8496-0BF1765AD906}"/>
    <cellStyle name="Percent 9 2 2 7" xfId="16926" xr:uid="{92709206-3A28-4E05-89FB-7CA217946C5D}"/>
    <cellStyle name="Percent 9 2 3" xfId="3775" xr:uid="{9DC028EA-6F6C-4368-A617-699425315F77}"/>
    <cellStyle name="Percent 9 2 3 2" xfId="6043" xr:uid="{BA23C992-B395-4057-BEC0-11D899196736}"/>
    <cellStyle name="Percent 9 2 3 2 2" xfId="11593" xr:uid="{D85BA951-F814-42E7-9E94-AD97EF5DCA48}"/>
    <cellStyle name="Percent 9 2 3 3" xfId="12997" xr:uid="{463F1421-933D-4D5E-BF1E-0C66D14A9245}"/>
    <cellStyle name="Percent 9 2 3 4" xfId="9326" xr:uid="{DAD4FF92-DEC4-47D6-9D50-364B8682D63B}"/>
    <cellStyle name="Percent 9 2 3 5" xfId="7752" xr:uid="{7CC19C24-DCB2-4FD6-99E2-284B7F771016}"/>
    <cellStyle name="Percent 9 2 3 6" xfId="13537" xr:uid="{3C3F4F2A-EE08-4D82-8137-931A36AF827D}"/>
    <cellStyle name="Percent 9 2 3 7" xfId="17657" xr:uid="{5EA31E81-8DDC-4C38-8595-1C9442BED036}"/>
    <cellStyle name="Percent 9 2 4" xfId="5142" xr:uid="{6F941F4C-9B00-4432-A8CD-0BA44D169545}"/>
    <cellStyle name="Percent 9 2 4 2" xfId="10692" xr:uid="{CA571CEE-6331-4BFF-B51F-32F002F5B8C8}"/>
    <cellStyle name="Percent 9 2 5" xfId="12055" xr:uid="{4F157B8D-22C2-49D7-95D4-23BD881DA546}"/>
    <cellStyle name="Percent 9 2 6" xfId="8197" xr:uid="{FF70F349-5CC7-4A66-888D-6E797DD89A9C}"/>
    <cellStyle name="Percent 9 2 7" xfId="6524" xr:uid="{30741065-9668-402B-B061-45BA6B91E3A3}"/>
    <cellStyle name="Percent 9 2 8" xfId="13375" xr:uid="{B07F8748-5CE4-4F37-AA57-B015D1A3CFED}"/>
    <cellStyle name="Percent 9 2 9" xfId="14652" xr:uid="{542B8FBF-2B38-465E-AD9A-68CDB0E86556}"/>
    <cellStyle name="Percent 9 3" xfId="2671" xr:uid="{9F4F5D90-76DB-4B7E-B21C-EE723A8D1B24}"/>
    <cellStyle name="Percent 9 4" xfId="14651" xr:uid="{358A993B-0F47-4433-B27E-1A0A3679FFAF}"/>
    <cellStyle name="Percent 9 5" xfId="30973" xr:uid="{24EDC5B0-7E1E-4C8F-BF2F-61C65B9C66FF}"/>
    <cellStyle name="Percent 90" xfId="176" xr:uid="{D0E7649D-3E8A-436D-8C37-7F42F9D86F7A}"/>
    <cellStyle name="Percent 91" xfId="35400" xr:uid="{09426315-BB41-46C5-8BEE-BAE62D1C5A4E}"/>
    <cellStyle name="Percent 92" xfId="35461" xr:uid="{EEC51849-2A02-4E07-8A96-E1D9892CF349}"/>
    <cellStyle name="Percent 93" xfId="35456" xr:uid="{7CD55E8C-6E67-4E35-B1BD-86474D3DD85F}"/>
    <cellStyle name="PERCENTAGE" xfId="30366" xr:uid="{DD96EB81-7258-4936-98F3-5EC85E5C7846}"/>
    <cellStyle name="Pilkku_BINV" xfId="30367" xr:uid="{3C023B41-A93B-4985-B385-D4BAC3F75B2D}"/>
    <cellStyle name="Porcentagem 2" xfId="1679" xr:uid="{D7A299F1-7361-4248-86AD-F920F7159290}"/>
    <cellStyle name="Porcentagem 2 2" xfId="1680" xr:uid="{C829F256-5FE3-405E-B8D2-D0F8F4A868AD}"/>
    <cellStyle name="Porcentagem 3" xfId="1681" xr:uid="{3F4ED365-CDF3-468D-8840-0D5457A9AEAF}"/>
    <cellStyle name="Porcentagem 3 2" xfId="1682" xr:uid="{310182D8-7583-4BC9-857B-94172AC87E22}"/>
    <cellStyle name="Porcentagem 4" xfId="2945" xr:uid="{003A1B89-076E-4AB4-A7F1-C8BA86624CD2}"/>
    <cellStyle name="PrePop Currency (0)" xfId="30368" xr:uid="{3099AA61-8808-4248-B238-29FA848EDACB}"/>
    <cellStyle name="PrePop Currency (2)" xfId="30369" xr:uid="{402AFBC0-53B1-4708-9254-CCB80A03E849}"/>
    <cellStyle name="PrePop Units (0)" xfId="30370" xr:uid="{908EAA9E-1B5F-4D15-8E31-F59FABFD7EF9}"/>
    <cellStyle name="PrePop Units (1)" xfId="30371" xr:uid="{4CD55A49-BD83-4744-9A4F-3DCAAE961309}"/>
    <cellStyle name="PrePop Units (2)" xfId="30372" xr:uid="{14F20C7C-7B9E-4896-A778-70A0320CC5E9}"/>
    <cellStyle name="Prozent 2" xfId="1552" xr:uid="{D3F00341-DB3A-424C-9828-0C4B433FBEAD}"/>
    <cellStyle name="Prozent 3" xfId="1553" xr:uid="{D437842E-5D14-499F-BDC4-D90D7271CF51}"/>
    <cellStyle name="Prozent 4" xfId="1554" xr:uid="{F12DF8D7-8B44-4AAC-B57D-954194470E6A}"/>
    <cellStyle name="pwstyle" xfId="32785" xr:uid="{EADCF966-1EEB-4374-8BDA-697950DBAF48}"/>
    <cellStyle name="Py?r. luku_BINV" xfId="30373" xr:uid="{08B313AB-92A4-4F82-8C96-B0828F7C8AF3}"/>
    <cellStyle name="Py?r. valuutta_BINV" xfId="30374" xr:uid="{3D9B48CB-AA09-48CE-80D7-FAD64E76D3B3}"/>
    <cellStyle name="Quantity" xfId="40" xr:uid="{00000000-0005-0000-0000-00002A000000}"/>
    <cellStyle name="Quantity 2" xfId="1677" xr:uid="{B7CB7C69-47D4-47E6-975F-6FE71A84319B}"/>
    <cellStyle name="Quantity 3" xfId="1678" xr:uid="{060EEE6D-FF38-45FC-BE6B-3EE018D7FC62}"/>
    <cellStyle name="Quantity_CIP  AUG.2012  Real" xfId="2385" xr:uid="{B87896CB-583B-46F7-B998-CB45E07AECAB}"/>
    <cellStyle name="Reg1" xfId="642" xr:uid="{8DECCDC0-2F5E-4545-B6DD-1DC30670FA54}"/>
    <cellStyle name="Reg2" xfId="643" xr:uid="{759D343B-2920-40B4-8728-374D9D6E9C29}"/>
    <cellStyle name="Reg3" xfId="644" xr:uid="{5208221F-9722-4300-9641-B5DFEE147E2F}"/>
    <cellStyle name="Reg4" xfId="645" xr:uid="{8F8C2724-7539-451A-AD7A-52427EB96570}"/>
    <cellStyle name="Reg5" xfId="646" xr:uid="{A5369C92-CBC3-4144-A742-1DCE1956C763}"/>
    <cellStyle name="Reg6" xfId="647" xr:uid="{B38F3518-7D96-43BC-95F5-C758194789B0}"/>
    <cellStyle name="Reg7" xfId="648" xr:uid="{D400CB2E-174E-4FC3-B7AD-4977F0724726}"/>
    <cellStyle name="Reg8" xfId="649" xr:uid="{D24CF4CA-8CE5-4A61-939A-DE216644F8FD}"/>
    <cellStyle name="Reg9" xfId="650" xr:uid="{D2048901-6A5D-4BD6-975E-92FA91569F9B}"/>
    <cellStyle name="Rittichai" xfId="14656" xr:uid="{44403FE7-2F1B-490F-8F4B-30D7C407DF62}"/>
    <cellStyle name="Rossz" xfId="1555" xr:uid="{289CEC1D-94E8-4FF8-8D4C-A9A31B64B73E}"/>
    <cellStyle name="Saída" xfId="1556" xr:uid="{9E711395-5442-4C29-AA51-D1FB250C2A15}"/>
    <cellStyle name="Saída 10" xfId="16686" xr:uid="{18119577-C80C-4FE2-B4F5-FD0CD8BB8964}"/>
    <cellStyle name="Saída 10 2" xfId="18589" xr:uid="{2B8CF1C7-138B-473E-B1E9-CEDCA17D6E53}"/>
    <cellStyle name="Saída 2" xfId="3562" xr:uid="{1DD2246E-A277-4B42-8865-D65446AB66A9}"/>
    <cellStyle name="Saída 2 2" xfId="4757" xr:uid="{5F3B979F-FE24-49AE-BBDF-8379FFC4BF1B}"/>
    <cellStyle name="Saída 2 2 2" xfId="10308" xr:uid="{95D637F6-5029-4E65-ABB0-B1301EDC2000}"/>
    <cellStyle name="Saída 2 3" xfId="4433" xr:uid="{74DA476A-CD35-45D8-A006-1847FA7C2FD0}"/>
    <cellStyle name="Saída 2 3 2" xfId="9984" xr:uid="{3A02C4B5-AD85-42A5-8B74-1D82743CCFEB}"/>
    <cellStyle name="Saída 2 4" xfId="4217" xr:uid="{21D99B18-8971-4891-91CE-40B7E050005A}"/>
    <cellStyle name="Saída 2 4 2" xfId="9768" xr:uid="{DCDB2F42-F010-4FF6-B6AA-DBD332D85048}"/>
    <cellStyle name="Saída 2 5" xfId="9139" xr:uid="{0884FE07-9A83-41D8-9F4A-6763394532E5}"/>
    <cellStyle name="Saída 2 6" xfId="7540" xr:uid="{3F645AD8-BF9C-403E-BBEA-E35F68D744B7}"/>
    <cellStyle name="Saída 2 7" xfId="17444" xr:uid="{D63C8333-E105-42A5-A9AC-2398CFC2D4FC}"/>
    <cellStyle name="Saída 2 7 2" xfId="18792" xr:uid="{C4A7CB78-677E-4797-916C-96DEFBCFF519}"/>
    <cellStyle name="Saída 2 8" xfId="18183" xr:uid="{8DAB3A03-70CC-4864-8DD0-2E580EEB0530}"/>
    <cellStyle name="Saída 2 8 2" xfId="19077" xr:uid="{F19F5F14-A925-4A4B-B6B2-5559E858D265}"/>
    <cellStyle name="Saída 3" xfId="3074" xr:uid="{252E982C-B257-4490-8836-9FD4DC39A625}"/>
    <cellStyle name="Saída 3 2" xfId="4563" xr:uid="{1E85C963-9DE8-48E9-B7A1-6FABE2D54C3E}"/>
    <cellStyle name="Saída 3 2 2" xfId="10114" xr:uid="{DCBFECCE-1190-4686-910F-7DFFE7C0FC1C}"/>
    <cellStyle name="Saída 3 3" xfId="4367" xr:uid="{CB099B2E-1F76-4D23-A6D2-A9A18A683A95}"/>
    <cellStyle name="Saída 3 3 2" xfId="9918" xr:uid="{5FDFD456-95A4-4A49-A6E7-E70482952953}"/>
    <cellStyle name="Saída 3 4" xfId="5054" xr:uid="{F612A3A1-A765-4C97-A6B3-2F56EAA125BA}"/>
    <cellStyle name="Saída 3 4 2" xfId="10605" xr:uid="{28DD31EC-E301-4BF9-8EDF-176AA2463C45}"/>
    <cellStyle name="Saída 3 5" xfId="8674" xr:uid="{838F173A-4A14-4BDD-9256-44A3BF45710D}"/>
    <cellStyle name="Saída 3 6" xfId="7058" xr:uid="{E231D003-5E1C-42D6-BC12-4D06C4C8BBF1}"/>
    <cellStyle name="Saída 3 7" xfId="16955" xr:uid="{D4605B4A-BEF4-45E3-AD4D-A110484B94C0}"/>
    <cellStyle name="Saída 3 7 2" xfId="18654" xr:uid="{AEA008D4-4B7F-46DA-A63D-7EE16EEC6EB2}"/>
    <cellStyle name="Saída 3 8" xfId="18045" xr:uid="{5BE4B82A-39DC-416A-84A0-9560249CDD16}"/>
    <cellStyle name="Saída 3 8 2" xfId="18939" xr:uid="{E66AA93B-9CD8-4A64-A071-400A9E445E8D}"/>
    <cellStyle name="Saída 4" xfId="3688" xr:uid="{FFB568B7-31A1-4C00-A649-049660354C54}"/>
    <cellStyle name="Saída 4 2" xfId="4872" xr:uid="{BBA944F6-3EBE-4592-9327-47C1A883B1D9}"/>
    <cellStyle name="Saída 4 2 2" xfId="10423" xr:uid="{B7BDE544-408E-409E-AEE6-ECCC064BAD42}"/>
    <cellStyle name="Saída 4 3" xfId="4413" xr:uid="{1430A102-043B-4D14-B22E-C79996602D7F}"/>
    <cellStyle name="Saída 4 3 2" xfId="9964" xr:uid="{8DE126C5-1B3C-4A51-B0E6-38896BF08185}"/>
    <cellStyle name="Saída 4 4" xfId="4259" xr:uid="{DA8CAFEC-9BB0-4063-8AB9-DD4C03EF0003}"/>
    <cellStyle name="Saída 4 4 2" xfId="9810" xr:uid="{545EC0FC-3330-4467-BBFB-28F4EE8766E3}"/>
    <cellStyle name="Saída 4 5" xfId="9240" xr:uid="{457A0ECE-D5C6-425B-BD43-CF5DD005E467}"/>
    <cellStyle name="Saída 4 6" xfId="7665" xr:uid="{99A3535D-1653-4086-83D3-E1EBC6E7158A}"/>
    <cellStyle name="Saída 4 7" xfId="17570" xr:uid="{1226091B-7718-40E4-9750-A297040A223D}"/>
    <cellStyle name="Saída 4 7 2" xfId="18906" xr:uid="{45966590-848F-4411-8DC2-6C897B12D431}"/>
    <cellStyle name="Saída 4 8" xfId="18297" xr:uid="{5C23052E-D853-438E-808E-124E3F38FFB9}"/>
    <cellStyle name="Saída 4 8 2" xfId="19191" xr:uid="{A0025574-F668-45AB-B015-CCFE582D0F1D}"/>
    <cellStyle name="Saída 5" xfId="3620" xr:uid="{1E3102FB-4E3A-446A-A0F1-1F962A3E50B0}"/>
    <cellStyle name="Saída 5 2" xfId="4807" xr:uid="{56691E67-E572-466E-833D-043A3EBDCC53}"/>
    <cellStyle name="Saída 5 2 2" xfId="10358" xr:uid="{4A69828C-63B0-4AC4-999B-E945AEC7F853}"/>
    <cellStyle name="Saída 5 3" xfId="4965" xr:uid="{6E5E89DC-3AAE-420F-B153-36DFD624CF9A}"/>
    <cellStyle name="Saída 5 3 2" xfId="10516" xr:uid="{CB70E777-D272-4DDA-954C-798F2D38587B}"/>
    <cellStyle name="Saída 5 4" xfId="4538" xr:uid="{B206109F-9ADD-4896-B79C-FCE4F3EF46FC}"/>
    <cellStyle name="Saída 5 4 2" xfId="10089" xr:uid="{33343ADD-470C-40EC-80B9-488B961BC994}"/>
    <cellStyle name="Saída 5 5" xfId="9190" xr:uid="{EFB586D2-98B6-498B-8735-F27A1BCB32BA}"/>
    <cellStyle name="Saída 5 6" xfId="7598" xr:uid="{70EE17AD-42EC-42AD-9816-F2571A87431A}"/>
    <cellStyle name="Saída 5 7" xfId="17502" xr:uid="{401C31B5-B7D3-4DD2-A683-6225601F70F8}"/>
    <cellStyle name="Saída 5 7 2" xfId="18841" xr:uid="{94AD54A2-8B8A-42BF-B5E9-AD0797CBF683}"/>
    <cellStyle name="Saída 5 8" xfId="18232" xr:uid="{E5D6EFEA-7969-41FD-B19C-5182D776E5F1}"/>
    <cellStyle name="Saída 5 8 2" xfId="19126" xr:uid="{ED5F1EC7-3A6F-4E6C-96D2-63AE31181F45}"/>
    <cellStyle name="Saída 6" xfId="3462" xr:uid="{498CA1EA-C347-4C1A-B6D3-2BFC3B328974}"/>
    <cellStyle name="Saída 6 2" xfId="4718" xr:uid="{F9BA27D0-C355-4131-A417-4500399B6AEC}"/>
    <cellStyle name="Saída 6 2 2" xfId="10269" xr:uid="{E24C2CBF-4919-4663-8073-C80728E49EC0}"/>
    <cellStyle name="Saída 6 3" xfId="4443" xr:uid="{7CF1619B-30BD-4443-99C9-ED4CF1CA0791}"/>
    <cellStyle name="Saída 6 3 2" xfId="9994" xr:uid="{4FAC3B07-D7B8-4253-BDDA-B6AB8FCD47AE}"/>
    <cellStyle name="Saída 6 4" xfId="4323" xr:uid="{8A2B73EB-E0FC-4C65-A58E-45CA617DB7A0}"/>
    <cellStyle name="Saída 6 4 2" xfId="9874" xr:uid="{43CBB4AA-B59F-4475-BC31-9BC9DD5C6BC7}"/>
    <cellStyle name="Saída 6 5" xfId="7441" xr:uid="{22F78118-6417-4EE1-9A26-3B96BA729B87}"/>
    <cellStyle name="Saída 6 6" xfId="17343" xr:uid="{FC249682-5677-483F-81C2-F7822B16DD01}"/>
    <cellStyle name="Saída 6 6 2" xfId="18769" xr:uid="{DB68526D-4B8D-4FBB-B3D1-1CB36C2C7714}"/>
    <cellStyle name="Saída 6 7" xfId="18160" xr:uid="{77D90109-DDDB-47A9-8941-4B263E21B9B3}"/>
    <cellStyle name="Saída 6 7 2" xfId="19054" xr:uid="{7945BD80-5362-4323-BDF2-B2417322BB31}"/>
    <cellStyle name="Saída 7" xfId="4182" xr:uid="{943C4F6D-3A0A-4DF5-804A-883BBAF573D2}"/>
    <cellStyle name="Saída 7 2" xfId="9733" xr:uid="{56636808-694E-49F4-B363-62A82D0290D5}"/>
    <cellStyle name="Saída 8" xfId="6576" xr:uid="{6ED5767F-354D-40E2-839E-B36F0F778C83}"/>
    <cellStyle name="Saída 9" xfId="16417" xr:uid="{54598BA9-5779-49B1-A57D-C69072E132B6}"/>
    <cellStyle name="Saída 9 2" xfId="18555" xr:uid="{CA347EEA-60E2-43A8-83B8-9AB83FEF81C7}"/>
    <cellStyle name="Satisfaisant" xfId="1557" xr:uid="{A3A03B56-8C61-4545-B1A0-6BABCB515B49}"/>
    <cellStyle name="Schlecht 2" xfId="1558" xr:uid="{038DAAEC-B856-4607-8314-32DE19DC14C0}"/>
    <cellStyle name="Schlecht 2 2" xfId="1559" xr:uid="{B7FB68C6-8648-42EA-9B17-DC5F64C5FAAA}"/>
    <cellStyle name="Semleges" xfId="1560" xr:uid="{14898B64-AF6C-4F1A-B6C7-DEABE6C89076}"/>
    <cellStyle name="Separador de milhares 2" xfId="1561" xr:uid="{D521A903-B138-4135-937D-A236FA0C34D5}"/>
    <cellStyle name="Separador de milhares 2 10" xfId="16275" xr:uid="{118D295A-37B8-4C38-ADEF-F42FC978C9B1}"/>
    <cellStyle name="Separador de milhares 2 10 2" xfId="26621" xr:uid="{F81EF1FC-1A07-4AA0-AC3C-6AE3E59FEFAB}"/>
    <cellStyle name="Separador de milhares 2 11" xfId="16418" xr:uid="{1CC56083-B157-4A1E-B0D1-8C4BB4AEAB79}"/>
    <cellStyle name="Separador de milhares 2 11 2" xfId="26691" xr:uid="{00ABBFDD-4277-4415-A1AE-1AE67DD748A5}"/>
    <cellStyle name="Separador de milhares 2 12" xfId="19288" xr:uid="{A8D8D4B0-83C0-47C8-AE31-9A5AA913797B}"/>
    <cellStyle name="Separador de milhares 2 2" xfId="1562" xr:uid="{094D2CD0-B352-45A4-A0AF-60593B9D733B}"/>
    <cellStyle name="Separador de milhares 2 2 2" xfId="3122" xr:uid="{C3995C5E-297D-4A5F-A2F8-07ADCF8F752E}"/>
    <cellStyle name="Separador de milhares 2 2 2 2" xfId="5609" xr:uid="{1D50A924-0F54-4B95-887E-C1ADAB2AC67E}"/>
    <cellStyle name="Separador de milhares 2 2 2 2 2" xfId="11159" xr:uid="{06E9379C-7347-4125-9344-3CE555695698}"/>
    <cellStyle name="Separador de milhares 2 2 2 2 2 2" xfId="24328" xr:uid="{FE556584-8C1D-4224-B50A-A4489D815AEA}"/>
    <cellStyle name="Separador de milhares 2 2 2 2 3" xfId="20837" xr:uid="{98F36341-23B5-4D82-B77B-A1CDA7D35652}"/>
    <cellStyle name="Separador de milhares 2 2 2 3" xfId="12551" xr:uid="{73861CDE-9293-47C3-A76F-64F77FA2058C}"/>
    <cellStyle name="Separador de milhares 2 2 2 3 2" xfId="25520" xr:uid="{D3CA8A91-3608-407B-9FAC-D6722DE8EE4F}"/>
    <cellStyle name="Separador de milhares 2 2 2 4" xfId="8718" xr:uid="{7EBC204F-0E3C-4DCF-8B8C-9BCB44A1D7A4}"/>
    <cellStyle name="Separador de milhares 2 2 2 4 2" xfId="23163" xr:uid="{2445006C-D0D4-4DCC-AABD-C49C2B7F6843}"/>
    <cellStyle name="Separador de milhares 2 2 2 5" xfId="7104" xr:uid="{D7607A79-8BE6-4DAE-9785-0930A9F6F9CB}"/>
    <cellStyle name="Separador de milhares 2 2 2 5 2" xfId="22005" xr:uid="{66A330F7-0F20-493B-A861-BEA776591721}"/>
    <cellStyle name="Separador de milhares 2 2 2 6" xfId="17003" xr:uid="{7DD4DDFB-AFB7-411F-A1E5-B33D86C4B286}"/>
    <cellStyle name="Separador de milhares 2 2 2 6 2" xfId="27076" xr:uid="{E2788D5C-D3EE-4359-96C3-A096963DA4C2}"/>
    <cellStyle name="Separador de milhares 2 2 2 7" xfId="19672" xr:uid="{1D3E0CAC-32B8-43A5-8C05-F57E5E8BE8A5}"/>
    <cellStyle name="Separador de milhares 2 2 3" xfId="3797" xr:uid="{B0A7F794-1B1A-41F7-955F-976F051B6146}"/>
    <cellStyle name="Separador de milhares 2 2 3 2" xfId="6065" xr:uid="{87B05804-B00B-4373-A15A-793D70754FFD}"/>
    <cellStyle name="Separador de milhares 2 2 3 2 2" xfId="11615" xr:uid="{02A3703C-5395-48E7-A615-BEED5D1FC2DA}"/>
    <cellStyle name="Separador de milhares 2 2 3 2 2 2" xfId="24715" xr:uid="{520CF5DD-34ED-4C1F-9014-EC13790E19C6}"/>
    <cellStyle name="Separador de milhares 2 2 3 2 3" xfId="21224" xr:uid="{F27BA6A3-BF55-451C-9FDE-7D6621FE1A15}"/>
    <cellStyle name="Separador de milhares 2 2 3 3" xfId="13019" xr:uid="{E3FCF34C-8BFD-455B-A5C9-C1C457F7FB08}"/>
    <cellStyle name="Separador de milhares 2 2 3 3 2" xfId="25916" xr:uid="{31DE1071-5DB7-45CE-B3D6-3CA16553759A}"/>
    <cellStyle name="Separador de milhares 2 2 3 4" xfId="9348" xr:uid="{1788C8EF-03FE-4ADA-BCA0-352619FBC0D3}"/>
    <cellStyle name="Separador de milhares 2 2 3 4 2" xfId="23550" xr:uid="{D080F2C3-7CB2-46E8-A7D6-007955702747}"/>
    <cellStyle name="Separador de milhares 2 2 3 5" xfId="7774" xr:uid="{A55EDE08-83E7-4BC3-8CED-0D2F7996F093}"/>
    <cellStyle name="Separador de milhares 2 2 3 5 2" xfId="22392" xr:uid="{CE1D0B26-1E89-48A7-AF9B-06D7026BAAD2}"/>
    <cellStyle name="Separador de milhares 2 2 3 6" xfId="17679" xr:uid="{E7A2E4DF-54DC-4F4D-9F5F-F39B7D373368}"/>
    <cellStyle name="Separador de milhares 2 2 3 6 2" xfId="27463" xr:uid="{70D0B692-AFE8-497D-B1C2-7F74A058E474}"/>
    <cellStyle name="Separador de milhares 2 2 3 7" xfId="20059" xr:uid="{498D65F3-E51A-4BF1-969A-2984E8100F3A}"/>
    <cellStyle name="Separador de milhares 2 2 4" xfId="5164" xr:uid="{FA6BC114-EAA0-44F4-83C9-9EE2C456CD5D}"/>
    <cellStyle name="Separador de milhares 2 2 4 2" xfId="10714" xr:uid="{43D8EE16-6499-46FF-80E0-05E2EF5A12AA}"/>
    <cellStyle name="Separador de milhares 2 2 4 2 2" xfId="23945" xr:uid="{BE325AD3-3C87-4205-86D3-3EF42565F8AC}"/>
    <cellStyle name="Separador de milhares 2 2 4 3" xfId="20454" xr:uid="{D70BD5A4-00A7-447E-97BC-09B7E0C0D72B}"/>
    <cellStyle name="Separador de milhares 2 2 5" xfId="12079" xr:uid="{BB438409-8DB1-432B-95D3-8047A86EBF6C}"/>
    <cellStyle name="Separador de milhares 2 2 5 2" xfId="25117" xr:uid="{B874D8D7-DD11-4A89-8A02-F62C9CCE76D5}"/>
    <cellStyle name="Separador de milhares 2 2 6" xfId="8219" xr:uid="{FECE962C-93A7-43A3-B78B-2C1E8A66E391}"/>
    <cellStyle name="Separador de milhares 2 2 6 2" xfId="22780" xr:uid="{EC4BB9F3-6850-4DAF-826D-B34B80967597}"/>
    <cellStyle name="Separador de milhares 2 2 7" xfId="6578" xr:uid="{C41A1C50-E000-4F9B-A2BE-907D22641BE0}"/>
    <cellStyle name="Separador de milhares 2 2 7 2" xfId="21622" xr:uid="{034413A9-E630-461C-A836-F3C911B830A7}"/>
    <cellStyle name="Separador de milhares 2 2 8" xfId="16419" xr:uid="{8BBB01DA-4F59-4BEA-BCB5-1512D6C793EB}"/>
    <cellStyle name="Separador de milhares 2 2 8 2" xfId="26692" xr:uid="{3B24E716-40E6-44B2-B098-CC42F17116CA}"/>
    <cellStyle name="Separador de milhares 2 2 9" xfId="19289" xr:uid="{AC4E1D5C-4282-454F-B3D8-59E67BA4A18E}"/>
    <cellStyle name="Separador de milhares 2 3" xfId="3121" xr:uid="{CFC3E9F2-10B9-4F63-BFB4-F3A17D7D4962}"/>
    <cellStyle name="Separador de milhares 2 3 2" xfId="5608" xr:uid="{4B11EF87-F3E4-4AE3-9CB6-47BC6F0B4FE1}"/>
    <cellStyle name="Separador de milhares 2 3 2 2" xfId="11158" xr:uid="{FDF3F8F6-22B0-4F36-A954-0FA7810BFE28}"/>
    <cellStyle name="Separador de milhares 2 3 2 2 2" xfId="24327" xr:uid="{833F7404-51CE-4516-8FE2-5CA6FBA8BAE7}"/>
    <cellStyle name="Separador de milhares 2 3 2 3" xfId="20836" xr:uid="{8E58C81C-D997-4473-80DB-1A17C5ADBDDC}"/>
    <cellStyle name="Separador de milhares 2 3 3" xfId="12550" xr:uid="{E5AF3962-D683-444D-91F6-9CB983296928}"/>
    <cellStyle name="Separador de milhares 2 3 3 2" xfId="25519" xr:uid="{6284DE30-EC7B-4E4E-AA46-301D816EB04B}"/>
    <cellStyle name="Separador de milhares 2 3 4" xfId="8717" xr:uid="{E213C35D-E6E4-4BCA-8B75-B446ADBFD447}"/>
    <cellStyle name="Separador de milhares 2 3 4 2" xfId="23162" xr:uid="{3B762504-42DF-41D6-80A5-271D2175B2FE}"/>
    <cellStyle name="Separador de milhares 2 3 5" xfId="7103" xr:uid="{E0B0418B-0A5E-47B0-B10C-0A47802AA64A}"/>
    <cellStyle name="Separador de milhares 2 3 5 2" xfId="22004" xr:uid="{0D99CE91-D408-46E5-BCAA-BC4B665C2E66}"/>
    <cellStyle name="Separador de milhares 2 3 6" xfId="17002" xr:uid="{FF89F256-9FEB-4A97-A438-C4B1D3A432BF}"/>
    <cellStyle name="Separador de milhares 2 3 6 2" xfId="27075" xr:uid="{59569500-1635-4D59-A54A-B8641AA2E14B}"/>
    <cellStyle name="Separador de milhares 2 3 7" xfId="19671" xr:uid="{B70D3099-C29D-4AE7-B5A9-8C9C79F17CEE}"/>
    <cellStyle name="Separador de milhares 2 4" xfId="3796" xr:uid="{6E2AF7FD-D708-4D2E-96EE-22D0DBAE8393}"/>
    <cellStyle name="Separador de milhares 2 4 2" xfId="6064" xr:uid="{68212209-60D1-4956-A2F3-38557736D2C2}"/>
    <cellStyle name="Separador de milhares 2 4 2 2" xfId="11614" xr:uid="{F2ABADE8-7E3A-486A-922D-E0BC276CDA2B}"/>
    <cellStyle name="Separador de milhares 2 4 2 2 2" xfId="24714" xr:uid="{5BA8A79F-AB92-4F5C-BBB4-B01F83B8C76E}"/>
    <cellStyle name="Separador de milhares 2 4 2 3" xfId="21223" xr:uid="{A89EC861-BC62-4CA8-82E6-CE83953232BA}"/>
    <cellStyle name="Separador de milhares 2 4 3" xfId="13018" xr:uid="{851079AE-B0B0-4391-8D98-B928B91B8A7E}"/>
    <cellStyle name="Separador de milhares 2 4 3 2" xfId="25915" xr:uid="{36A699C0-1EAC-4C08-B09C-77ECA7A4A200}"/>
    <cellStyle name="Separador de milhares 2 4 4" xfId="9347" xr:uid="{AD5FB3E6-5089-4DA0-A7D0-41A6C0E087E2}"/>
    <cellStyle name="Separador de milhares 2 4 4 2" xfId="23549" xr:uid="{DE43E008-A07A-4335-87B6-E60273BE9594}"/>
    <cellStyle name="Separador de milhares 2 4 5" xfId="7773" xr:uid="{6CFF1E54-1C8F-4BB3-B5E8-09E571E00E5C}"/>
    <cellStyle name="Separador de milhares 2 4 5 2" xfId="22391" xr:uid="{57123C24-4CA5-4189-A41D-305C39D31641}"/>
    <cellStyle name="Separador de milhares 2 4 6" xfId="17678" xr:uid="{342F3059-5E7A-48F7-9A07-C72B857DECD3}"/>
    <cellStyle name="Separador de milhares 2 4 6 2" xfId="27462" xr:uid="{17AA971C-3D47-4C2F-A497-4C850FFA79FD}"/>
    <cellStyle name="Separador de milhares 2 4 7" xfId="20058" xr:uid="{3A96BA42-7A10-4CBA-ADF0-D02FDBB7721C}"/>
    <cellStyle name="Separador de milhares 2 5" xfId="5163" xr:uid="{9EB9657D-E327-4C9E-B5E8-EF7D12D520B3}"/>
    <cellStyle name="Separador de milhares 2 5 2" xfId="10713" xr:uid="{407874F0-AEA2-4697-A8CF-43F83A3BB4AB}"/>
    <cellStyle name="Separador de milhares 2 5 2 2" xfId="23944" xr:uid="{D41C4725-A988-4095-B2DA-E95C24976E57}"/>
    <cellStyle name="Separador de milhares 2 5 3" xfId="20453" xr:uid="{7D55FBBE-5E78-4C24-A64F-5764A38D8105}"/>
    <cellStyle name="Separador de milhares 2 6" xfId="12078" xr:uid="{4E378E0F-43BB-4B4A-B950-8BA617C7237C}"/>
    <cellStyle name="Separador de milhares 2 6 2" xfId="25116" xr:uid="{6D1314EF-9CD1-4CAA-9943-EC5E65C57840}"/>
    <cellStyle name="Separador de milhares 2 7" xfId="8218" xr:uid="{DC3F588D-F2EC-49C6-AA35-676F5B1040EF}"/>
    <cellStyle name="Separador de milhares 2 7 2" xfId="22779" xr:uid="{D9F8B58E-8A10-4615-B49D-F65D8FAC8D53}"/>
    <cellStyle name="Separador de milhares 2 8" xfId="6577" xr:uid="{211EF464-FB38-4CE0-A3BF-BF42512C3ADC}"/>
    <cellStyle name="Separador de milhares 2 8 2" xfId="21621" xr:uid="{F2652F6D-04A7-4FE7-A042-A96C44BCA35D}"/>
    <cellStyle name="Separador de milhares 2 9" xfId="16075" xr:uid="{6648E8E0-DCE0-49EE-937C-68D152C9893B}"/>
    <cellStyle name="Separador de milhares 2 9 2" xfId="26589" xr:uid="{59E211BD-F2F3-4D8E-8D24-E02B1157F36F}"/>
    <cellStyle name="Separador de milhares 3" xfId="1683" xr:uid="{536A82D2-5031-46AC-8CEA-EEE3160208DA}"/>
    <cellStyle name="Separador de milhares 3 2" xfId="3147" xr:uid="{5F7723A0-0F2E-4B6E-968A-E7901570611B}"/>
    <cellStyle name="Separador de milhares 3 2 2" xfId="5617" xr:uid="{CA356536-69DE-4618-9BF9-69E5CE28FC5A}"/>
    <cellStyle name="Separador de milhares 3 2 2 2" xfId="11167" xr:uid="{13627C19-9786-4ADE-A8AC-C5E9467EA968}"/>
    <cellStyle name="Separador de milhares 3 2 2 2 2" xfId="24333" xr:uid="{6FF48AA4-DD8F-4B87-8C3C-95E28DB92057}"/>
    <cellStyle name="Separador de milhares 3 2 2 3" xfId="20842" xr:uid="{2F5F6C77-A2EB-493F-B1D3-4FB028192867}"/>
    <cellStyle name="Separador de milhares 3 2 3" xfId="12560" xr:uid="{5664AE95-80A3-45BC-A2C9-33C87DE22E9D}"/>
    <cellStyle name="Separador de milhares 3 2 3 2" xfId="25526" xr:uid="{012EF1E9-8AC3-4350-9B01-34B323A06172}"/>
    <cellStyle name="Separador de milhares 3 2 4" xfId="8737" xr:uid="{3F3F9D98-6831-48E8-933F-51686B3B9758}"/>
    <cellStyle name="Separador de milhares 3 2 4 2" xfId="23168" xr:uid="{17747840-3B56-4C9A-B00A-E479F2FD1798}"/>
    <cellStyle name="Separador de milhares 3 2 5" xfId="7127" xr:uid="{F7F75123-7CE6-4A4A-B4A8-3A0E8F7D1088}"/>
    <cellStyle name="Separador de milhares 3 2 5 2" xfId="22010" xr:uid="{70954253-4736-4FF7-99EB-CE50EBE4546D}"/>
    <cellStyle name="Separador de milhares 3 2 6" xfId="17028" xr:uid="{9B55ED5F-7C4D-405D-A8F4-DBB7E7018CC9}"/>
    <cellStyle name="Separador de milhares 3 2 6 2" xfId="27081" xr:uid="{9A152F5A-EA78-453F-B711-77424325654B}"/>
    <cellStyle name="Separador de milhares 3 2 7" xfId="19677" xr:uid="{6C4873A5-B207-42F1-A9A7-E12F914D6AB7}"/>
    <cellStyle name="Separador de milhares 3 3" xfId="3803" xr:uid="{20B08E09-4B4D-4F8D-9BE6-07FE0657A15B}"/>
    <cellStyle name="Separador de milhares 3 3 2" xfId="6071" xr:uid="{FD5C52CC-8A2E-4298-8FB2-B361E0DBCEF4}"/>
    <cellStyle name="Separador de milhares 3 3 2 2" xfId="11621" xr:uid="{6CBCB210-FAA1-4F63-B99B-2FD4FF4E2E08}"/>
    <cellStyle name="Separador de milhares 3 3 2 2 2" xfId="24720" xr:uid="{7C9E142B-6B44-4E51-BAA5-3EB7ABD12DFF}"/>
    <cellStyle name="Separador de milhares 3 3 2 3" xfId="21229" xr:uid="{B89FAAB3-8248-4854-9147-9B8DD5122A69}"/>
    <cellStyle name="Separador de milhares 3 3 3" xfId="13025" xr:uid="{2B3D40B6-84F2-4D1C-9E2E-1D0D71AA825E}"/>
    <cellStyle name="Separador de milhares 3 3 3 2" xfId="25921" xr:uid="{96A4D78F-3180-49F3-9491-C4F129128938}"/>
    <cellStyle name="Separador de milhares 3 3 4" xfId="9354" xr:uid="{98B0AA82-F86D-456C-9D4F-CC54D30F498E}"/>
    <cellStyle name="Separador de milhares 3 3 4 2" xfId="23555" xr:uid="{AE8FFCE9-5469-435E-B716-2BCBA89670D3}"/>
    <cellStyle name="Separador de milhares 3 3 5" xfId="7780" xr:uid="{0B06EE8B-33E4-41A3-BE08-B29A2A469960}"/>
    <cellStyle name="Separador de milhares 3 3 5 2" xfId="22397" xr:uid="{EE40D33B-FA3E-412B-8F07-BA9C9CD12A1F}"/>
    <cellStyle name="Separador de milhares 3 3 6" xfId="17685" xr:uid="{E40059CF-8158-4070-A228-3A59C6490435}"/>
    <cellStyle name="Separador de milhares 3 3 6 2" xfId="27468" xr:uid="{725950C9-31E4-4F18-A17A-800835A1921B}"/>
    <cellStyle name="Separador de milhares 3 3 7" xfId="20064" xr:uid="{11C67A4E-47DA-49DE-9BD1-B98B0445449D}"/>
    <cellStyle name="Separador de milhares 3 4" xfId="5170" xr:uid="{9063FFD6-ABBF-431C-BD09-BD010AD5BF9B}"/>
    <cellStyle name="Separador de milhares 3 4 2" xfId="10720" xr:uid="{E1A20807-1A51-4FA9-979A-53120D69A23A}"/>
    <cellStyle name="Separador de milhares 3 4 2 2" xfId="23950" xr:uid="{E41552F7-D9B7-433C-955E-C3C1DBF4D78D}"/>
    <cellStyle name="Separador de milhares 3 4 3" xfId="20459" xr:uid="{BF5D6E08-2440-4052-8EA3-F911D6E83001}"/>
    <cellStyle name="Separador de milhares 3 5" xfId="12089" xr:uid="{10BA4EF1-74E9-4487-8C8D-3C2F7F3D1EA4}"/>
    <cellStyle name="Separador de milhares 3 5 2" xfId="25123" xr:uid="{00501D11-F8E0-49D6-829C-FAE55666C09B}"/>
    <cellStyle name="Separador de milhares 3 6" xfId="8225" xr:uid="{EBDD655C-AB47-4035-8B79-22D82953742B}"/>
    <cellStyle name="Separador de milhares 3 6 2" xfId="22785" xr:uid="{1A5E04C3-6266-4549-814F-362EE1D653EE}"/>
    <cellStyle name="Separador de milhares 3 7" xfId="6597" xr:uid="{F5A9D009-BFE8-454B-9E9F-11517FAEB2DF}"/>
    <cellStyle name="Separador de milhares 3 7 2" xfId="21627" xr:uid="{30DB4DEC-542F-4B06-80E4-FB8EC3C4F1C7}"/>
    <cellStyle name="Separador de milhares 3 8" xfId="16438" xr:uid="{4F780EEE-F4A3-4727-97CE-7E0B6236B04B}"/>
    <cellStyle name="Separador de milhares 3 8 2" xfId="26697" xr:uid="{58148A12-A1C2-4C17-AEDC-9660E1530EA3}"/>
    <cellStyle name="Separador de milhares 3 9" xfId="19294" xr:uid="{72B3D74E-2329-44B1-9CA4-CF4C30B7167F}"/>
    <cellStyle name="Separador de milhares 4" xfId="1684" xr:uid="{EBE4E700-BD42-4702-A371-C78A477A840E}"/>
    <cellStyle name="Separador de milhares 4 2" xfId="3148" xr:uid="{ECBED44A-89BF-4CBB-B038-742A8AD5D92A}"/>
    <cellStyle name="Separador de milhares 4 2 2" xfId="5618" xr:uid="{3ABC5EBF-EAA8-4F86-BBED-6407B370FAA8}"/>
    <cellStyle name="Separador de milhares 4 2 2 2" xfId="11168" xr:uid="{EBB4C0E7-F833-4581-8361-BF0315BF5A70}"/>
    <cellStyle name="Separador de milhares 4 2 2 2 2" xfId="24334" xr:uid="{68AF38B3-A687-4393-BA59-24B1B63F399D}"/>
    <cellStyle name="Separador de milhares 4 2 2 3" xfId="20843" xr:uid="{DA14FCCF-B7F7-41DD-9912-A83B8093CC3B}"/>
    <cellStyle name="Separador de milhares 4 2 3" xfId="12561" xr:uid="{78145D6A-9698-49B2-A77D-BFFC099952DC}"/>
    <cellStyle name="Separador de milhares 4 2 3 2" xfId="25527" xr:uid="{76817E8B-A985-441E-BF05-ADFA0406E172}"/>
    <cellStyle name="Separador de milhares 4 2 4" xfId="8738" xr:uid="{D6CAC258-B546-4B63-9D21-8CD19F310FB3}"/>
    <cellStyle name="Separador de milhares 4 2 4 2" xfId="23169" xr:uid="{1EB38AAB-AA7C-4756-8984-502A2263555E}"/>
    <cellStyle name="Separador de milhares 4 2 5" xfId="7128" xr:uid="{002258AF-BBEB-4172-84E2-5E8DD2B32D6D}"/>
    <cellStyle name="Separador de milhares 4 2 5 2" xfId="22011" xr:uid="{4F097BF4-23D8-430E-9394-9B3DEB355B8F}"/>
    <cellStyle name="Separador de milhares 4 2 6" xfId="17029" xr:uid="{3C06C89C-82BC-44B3-A7D1-D8015A06C5C9}"/>
    <cellStyle name="Separador de milhares 4 2 6 2" xfId="27082" xr:uid="{BA73DCE9-DE49-4EED-8334-57685469ACA4}"/>
    <cellStyle name="Separador de milhares 4 2 7" xfId="19678" xr:uid="{F2323A71-D663-4A7A-8D0A-7F79325F0A5D}"/>
    <cellStyle name="Separador de milhares 4 3" xfId="3804" xr:uid="{984E6AAF-4C2A-400E-83C0-6119561772EB}"/>
    <cellStyle name="Separador de milhares 4 3 2" xfId="6072" xr:uid="{CEA805A9-C90D-4AB4-A1A2-04AD9E022AFD}"/>
    <cellStyle name="Separador de milhares 4 3 2 2" xfId="11622" xr:uid="{3732C756-791A-4A79-8E28-0795E2174FD1}"/>
    <cellStyle name="Separador de milhares 4 3 2 2 2" xfId="24721" xr:uid="{138A652C-A222-4A87-83FE-45A555CB4688}"/>
    <cellStyle name="Separador de milhares 4 3 2 3" xfId="21230" xr:uid="{9C90860D-0A52-457B-A5DA-76B9FE2DB320}"/>
    <cellStyle name="Separador de milhares 4 3 3" xfId="13026" xr:uid="{E7F3CE94-0C32-4354-8095-6AA12FBDA68A}"/>
    <cellStyle name="Separador de milhares 4 3 3 2" xfId="25922" xr:uid="{D306EEA8-ABCF-4BF5-B1C7-4513BBFE28F8}"/>
    <cellStyle name="Separador de milhares 4 3 4" xfId="9355" xr:uid="{9E64BF03-FF0F-4A6A-98B7-A23FBB3C6B17}"/>
    <cellStyle name="Separador de milhares 4 3 4 2" xfId="23556" xr:uid="{CF5AFF65-2C70-4011-A635-C1D22C65159A}"/>
    <cellStyle name="Separador de milhares 4 3 5" xfId="7781" xr:uid="{5773EC5F-7582-47C6-811E-A1781F5CB71F}"/>
    <cellStyle name="Separador de milhares 4 3 5 2" xfId="22398" xr:uid="{4C95615E-2853-4529-B57F-8A21F73F8242}"/>
    <cellStyle name="Separador de milhares 4 3 6" xfId="17686" xr:uid="{408DCD54-C381-4F0D-B20D-0648DC20AB6D}"/>
    <cellStyle name="Separador de milhares 4 3 6 2" xfId="27469" xr:uid="{C8BACCF9-D66E-460E-B33D-ED2CE15A614E}"/>
    <cellStyle name="Separador de milhares 4 3 7" xfId="20065" xr:uid="{B6222888-0556-49A4-A63A-51388501B426}"/>
    <cellStyle name="Separador de milhares 4 4" xfId="5171" xr:uid="{8073AC3B-FA84-4689-A267-71AFA12590B4}"/>
    <cellStyle name="Separador de milhares 4 4 2" xfId="10721" xr:uid="{8BE2A9AE-279E-4A15-9D12-22733FC94257}"/>
    <cellStyle name="Separador de milhares 4 4 2 2" xfId="23951" xr:uid="{2A723958-0851-4FD8-BEB9-B952C9435A6E}"/>
    <cellStyle name="Separador de milhares 4 4 3" xfId="20460" xr:uid="{70918BF0-CF3B-43AE-B3ED-B49D7672CAB4}"/>
    <cellStyle name="Separador de milhares 4 5" xfId="12090" xr:uid="{8411FDEB-3BD7-4336-ACE8-EE036D27E123}"/>
    <cellStyle name="Separador de milhares 4 5 2" xfId="25124" xr:uid="{61F7252E-ED67-4CD2-B19B-D241C6B0BDCA}"/>
    <cellStyle name="Separador de milhares 4 6" xfId="8226" xr:uid="{D054912A-3913-492D-B171-733DB4C249F0}"/>
    <cellStyle name="Separador de milhares 4 6 2" xfId="22786" xr:uid="{BF61C00A-0D53-47DE-ABD4-06DB0813C7F1}"/>
    <cellStyle name="Separador de milhares 4 7" xfId="6598" xr:uid="{1F096E41-80EB-443A-A979-809E8AAAE4B0}"/>
    <cellStyle name="Separador de milhares 4 7 2" xfId="21628" xr:uid="{3A375851-E6C5-43D0-9E61-3636FC785989}"/>
    <cellStyle name="Separador de milhares 4 8" xfId="16439" xr:uid="{BF171FEA-AC36-4DE8-98F7-8318EB06B668}"/>
    <cellStyle name="Separador de milhares 4 8 2" xfId="26698" xr:uid="{C1779D51-F182-484B-A7E6-6AD05246F9C9}"/>
    <cellStyle name="Separador de milhares 4 9" xfId="19295" xr:uid="{7C562D78-ED0E-41DD-AD92-B3B55A963F86}"/>
    <cellStyle name="Separador de milhares 5" xfId="1685" xr:uid="{28D93508-FC2B-4142-9BB9-C5479001E174}"/>
    <cellStyle name="Separador de milhares 5 10" xfId="19296" xr:uid="{67A44A0A-24E5-4D4B-99C8-F92C313F674D}"/>
    <cellStyle name="Separador de milhares 5 2" xfId="1686" xr:uid="{5A4FC6FB-1DD3-43F0-A6E4-062A492D1F80}"/>
    <cellStyle name="Separador de milhares 5 2 2" xfId="3150" xr:uid="{DB7925FE-B4C8-4A14-AD46-7EBE6CEF9BA3}"/>
    <cellStyle name="Separador de milhares 5 2 2 2" xfId="5620" xr:uid="{240F7AAA-E770-4B92-8C9A-E4B2A38F94F6}"/>
    <cellStyle name="Separador de milhares 5 2 2 2 2" xfId="11170" xr:uid="{EF6703CC-9F0B-42B2-8B10-4087ADB99F49}"/>
    <cellStyle name="Separador de milhares 5 2 2 2 2 2" xfId="24336" xr:uid="{4B67C920-49F9-4DBB-AF23-FDDAC0236925}"/>
    <cellStyle name="Separador de milhares 5 2 2 2 3" xfId="20845" xr:uid="{690BD95C-3AE6-43B6-B050-CC588BAEAF34}"/>
    <cellStyle name="Separador de milhares 5 2 2 3" xfId="12563" xr:uid="{C339BE23-94C8-47C8-9069-FB30D1D8A83B}"/>
    <cellStyle name="Separador de milhares 5 2 2 3 2" xfId="25529" xr:uid="{7C4161E7-5850-4915-AC80-2FA5347245B6}"/>
    <cellStyle name="Separador de milhares 5 2 2 4" xfId="8740" xr:uid="{AE0347EA-A2D7-440C-837C-D53586F5BD61}"/>
    <cellStyle name="Separador de milhares 5 2 2 4 2" xfId="23171" xr:uid="{DE683580-5AF0-4310-A9B2-A96C6EC7F987}"/>
    <cellStyle name="Separador de milhares 5 2 2 5" xfId="7130" xr:uid="{5D539214-27A5-46D4-9A72-A6758CDB2B7C}"/>
    <cellStyle name="Separador de milhares 5 2 2 5 2" xfId="22013" xr:uid="{BB55584B-4532-4D90-BC9E-4A64C345A403}"/>
    <cellStyle name="Separador de milhares 5 2 2 6" xfId="17031" xr:uid="{B14EA2B0-4712-4468-805C-760F0D3B61DE}"/>
    <cellStyle name="Separador de milhares 5 2 2 6 2" xfId="27084" xr:uid="{553E63F5-1A9D-4D18-9E61-C8ED12390A61}"/>
    <cellStyle name="Separador de milhares 5 2 2 7" xfId="19680" xr:uid="{80F99269-7EB9-4D5D-9AEC-B565E7CB54D9}"/>
    <cellStyle name="Separador de milhares 5 2 3" xfId="3806" xr:uid="{344F1D0F-E94D-4C86-A97E-F27459E81ACD}"/>
    <cellStyle name="Separador de milhares 5 2 3 2" xfId="6074" xr:uid="{5AF44921-29AE-4ED0-9F9D-8E7249D853CA}"/>
    <cellStyle name="Separador de milhares 5 2 3 2 2" xfId="11624" xr:uid="{216556B9-F3D7-487D-8FFC-1287693E2575}"/>
    <cellStyle name="Separador de milhares 5 2 3 2 2 2" xfId="24723" xr:uid="{36617F94-E556-4747-BE5D-8A40F0530B39}"/>
    <cellStyle name="Separador de milhares 5 2 3 2 3" xfId="21232" xr:uid="{BAF936BD-A5A2-4C33-AAAD-5CA59DF0A7B3}"/>
    <cellStyle name="Separador de milhares 5 2 3 3" xfId="13028" xr:uid="{0F7E38EA-D302-4A91-9ABB-73F788E3F117}"/>
    <cellStyle name="Separador de milhares 5 2 3 3 2" xfId="25924" xr:uid="{503AC04A-9295-49C3-8F5B-C6E875D029AE}"/>
    <cellStyle name="Separador de milhares 5 2 3 4" xfId="9357" xr:uid="{42B2C323-0573-431D-AC0C-08FC6F1146D0}"/>
    <cellStyle name="Separador de milhares 5 2 3 4 2" xfId="23558" xr:uid="{A7D6999F-EAAC-430C-8C70-C2DEBD47C3D4}"/>
    <cellStyle name="Separador de milhares 5 2 3 5" xfId="7783" xr:uid="{786D4DF8-8650-48D0-9CC7-67B07DDB44DA}"/>
    <cellStyle name="Separador de milhares 5 2 3 5 2" xfId="22400" xr:uid="{818AC6F0-2DB8-4DA1-9C7B-030D34430A63}"/>
    <cellStyle name="Separador de milhares 5 2 3 6" xfId="17688" xr:uid="{C4791E4F-6E81-42A9-9DC4-FFCEE51F3B85}"/>
    <cellStyle name="Separador de milhares 5 2 3 6 2" xfId="27471" xr:uid="{B8A44D5F-3414-4A26-8492-9BC7EA582896}"/>
    <cellStyle name="Separador de milhares 5 2 3 7" xfId="20067" xr:uid="{A2526E8D-0885-40F3-BB33-2304D3348CD6}"/>
    <cellStyle name="Separador de milhares 5 2 4" xfId="5173" xr:uid="{298D0934-D35B-4403-8DBB-B0D1F72FA0A9}"/>
    <cellStyle name="Separador de milhares 5 2 4 2" xfId="10723" xr:uid="{A9E71FA9-6267-470E-B308-941936454DA2}"/>
    <cellStyle name="Separador de milhares 5 2 4 2 2" xfId="23953" xr:uid="{4D0BBF82-0BE7-4269-AB26-9C5FEEA769D5}"/>
    <cellStyle name="Separador de milhares 5 2 4 3" xfId="20462" xr:uid="{65C77335-47B1-4492-B1CA-B56A85F8579D}"/>
    <cellStyle name="Separador de milhares 5 2 5" xfId="12092" xr:uid="{627AA78C-D44E-4311-8118-C05DF9A0634E}"/>
    <cellStyle name="Separador de milhares 5 2 5 2" xfId="25126" xr:uid="{364FBD9B-4BEC-4B3C-A625-5836CBD804D0}"/>
    <cellStyle name="Separador de milhares 5 2 6" xfId="8228" xr:uid="{334BF49B-F874-4811-8C69-CEB319361801}"/>
    <cellStyle name="Separador de milhares 5 2 6 2" xfId="22788" xr:uid="{35970244-F491-4B9B-A55F-D6EB336DCF7F}"/>
    <cellStyle name="Separador de milhares 5 2 7" xfId="6600" xr:uid="{D48289FE-4F72-460B-9037-8345BEA0633B}"/>
    <cellStyle name="Separador de milhares 5 2 7 2" xfId="21630" xr:uid="{280A2336-8BD0-4495-9F43-A247ECAC9B72}"/>
    <cellStyle name="Separador de milhares 5 2 8" xfId="16441" xr:uid="{A28F5339-F38E-4130-A5AF-01DF5E7D3247}"/>
    <cellStyle name="Separador de milhares 5 2 8 2" xfId="26700" xr:uid="{5E9328E9-9719-436A-9169-7EB2AE8CD770}"/>
    <cellStyle name="Separador de milhares 5 2 9" xfId="19297" xr:uid="{B34D9144-BAA1-4991-B373-42ECC4F90523}"/>
    <cellStyle name="Separador de milhares 5 3" xfId="3149" xr:uid="{6115979C-B5A4-42CF-911B-4EB10EB5024D}"/>
    <cellStyle name="Separador de milhares 5 3 2" xfId="5619" xr:uid="{5256B1C1-34A2-42D6-8931-5DA83047CCFC}"/>
    <cellStyle name="Separador de milhares 5 3 2 2" xfId="11169" xr:uid="{8CBD3BAA-C002-4E47-B92F-64B41EE8728C}"/>
    <cellStyle name="Separador de milhares 5 3 2 2 2" xfId="24335" xr:uid="{C53F7FDF-0A17-412F-ADCB-4962E35F199D}"/>
    <cellStyle name="Separador de milhares 5 3 2 3" xfId="20844" xr:uid="{E6F1BD2E-56D2-4894-8E15-648B041F5D13}"/>
    <cellStyle name="Separador de milhares 5 3 3" xfId="12562" xr:uid="{F3E3E3CD-6655-4D14-BD4C-BAE4644785D9}"/>
    <cellStyle name="Separador de milhares 5 3 3 2" xfId="25528" xr:uid="{CF550CFE-CD6F-4246-BE71-92910C299E48}"/>
    <cellStyle name="Separador de milhares 5 3 4" xfId="8739" xr:uid="{C6E252E8-39EE-41B3-A156-E9CE3DD4B840}"/>
    <cellStyle name="Separador de milhares 5 3 4 2" xfId="23170" xr:uid="{81D610BC-FA75-4DAB-AAC2-ECB101167DB0}"/>
    <cellStyle name="Separador de milhares 5 3 5" xfId="7129" xr:uid="{9BAF7D52-1443-4CA6-A162-51BD05C3F998}"/>
    <cellStyle name="Separador de milhares 5 3 5 2" xfId="22012" xr:uid="{3528F352-6A53-414E-8260-783056BA7645}"/>
    <cellStyle name="Separador de milhares 5 3 6" xfId="17030" xr:uid="{BBA15A2B-DE5A-4825-8F11-8FDD8513EAC0}"/>
    <cellStyle name="Separador de milhares 5 3 6 2" xfId="27083" xr:uid="{1380D839-B11E-4B2E-8F20-4C4B514BEC0F}"/>
    <cellStyle name="Separador de milhares 5 3 7" xfId="19679" xr:uid="{BEB65871-90B3-4E1E-9147-A87301D6E103}"/>
    <cellStyle name="Separador de milhares 5 4" xfId="3805" xr:uid="{F7FAD50C-DA44-4EF0-B922-25CAE4586553}"/>
    <cellStyle name="Separador de milhares 5 4 2" xfId="6073" xr:uid="{E4B63C6B-3691-4794-9640-3C11F901449C}"/>
    <cellStyle name="Separador de milhares 5 4 2 2" xfId="11623" xr:uid="{60E51F9B-391C-4611-B117-7F59B2C807D8}"/>
    <cellStyle name="Separador de milhares 5 4 2 2 2" xfId="24722" xr:uid="{4F6734C6-A78C-40B3-839A-2F3F7013CC9A}"/>
    <cellStyle name="Separador de milhares 5 4 2 3" xfId="21231" xr:uid="{54DCAF2C-9798-4893-BDC8-C878A074FCD9}"/>
    <cellStyle name="Separador de milhares 5 4 3" xfId="13027" xr:uid="{60FA2EDF-0C13-4E45-9E2C-E98BBB41BD3B}"/>
    <cellStyle name="Separador de milhares 5 4 3 2" xfId="25923" xr:uid="{D333B679-A839-4C88-B062-6006C93FB097}"/>
    <cellStyle name="Separador de milhares 5 4 4" xfId="9356" xr:uid="{A2F17087-9855-43FB-AE63-4C5823CA86E2}"/>
    <cellStyle name="Separador de milhares 5 4 4 2" xfId="23557" xr:uid="{05C315D5-EE92-4E41-BD15-02B743426C18}"/>
    <cellStyle name="Separador de milhares 5 4 5" xfId="7782" xr:uid="{C951A9AE-E99A-4294-BF9E-32D0D2EBDA11}"/>
    <cellStyle name="Separador de milhares 5 4 5 2" xfId="22399" xr:uid="{34B9EF40-B8DB-4D26-B73F-401AA64DB6BE}"/>
    <cellStyle name="Separador de milhares 5 4 6" xfId="17687" xr:uid="{081CD6A2-C051-4886-8058-E2A0F808C2E2}"/>
    <cellStyle name="Separador de milhares 5 4 6 2" xfId="27470" xr:uid="{7DB0DE5F-9B93-4AC8-A4E3-1434FAD993F3}"/>
    <cellStyle name="Separador de milhares 5 4 7" xfId="20066" xr:uid="{8DDA91B9-351D-4B3A-8288-A53377A08982}"/>
    <cellStyle name="Separador de milhares 5 5" xfId="5172" xr:uid="{79ADFF21-1D6F-40E8-BC27-5FDA812AB648}"/>
    <cellStyle name="Separador de milhares 5 5 2" xfId="10722" xr:uid="{15BE7CC0-DD76-47C1-AFD7-21BF7ED10435}"/>
    <cellStyle name="Separador de milhares 5 5 2 2" xfId="23952" xr:uid="{2C0305FC-DA6D-4E3E-AF1F-AE13AB2313AA}"/>
    <cellStyle name="Separador de milhares 5 5 3" xfId="20461" xr:uid="{C3CBF584-4E01-4CF6-B005-04B91DA7FF3E}"/>
    <cellStyle name="Separador de milhares 5 6" xfId="12091" xr:uid="{F847C243-9D92-47E8-BB8F-D53DCEBB3302}"/>
    <cellStyle name="Separador de milhares 5 6 2" xfId="25125" xr:uid="{C142DEBE-58DC-4AD9-8369-D6DC9A48AF97}"/>
    <cellStyle name="Separador de milhares 5 7" xfId="8227" xr:uid="{FC409E64-D2FC-47D7-8045-4CE45C3F8C6F}"/>
    <cellStyle name="Separador de milhares 5 7 2" xfId="22787" xr:uid="{9C1CCC06-0AEE-4769-BEB8-9921F2B2DEB1}"/>
    <cellStyle name="Separador de milhares 5 8" xfId="6599" xr:uid="{5CB5A9A2-226E-40F0-85F2-5AC2DC08C343}"/>
    <cellStyle name="Separador de milhares 5 8 2" xfId="21629" xr:uid="{9E756F8F-C937-4EB6-B3F3-4582A92FC4D4}"/>
    <cellStyle name="Separador de milhares 5 9" xfId="16440" xr:uid="{FFA139FC-C92E-4A1E-A794-CC2CE3C04BB8}"/>
    <cellStyle name="Separador de milhares 5 9 2" xfId="26699" xr:uid="{6190C0E7-F0A6-4051-8791-7D80C87E100B}"/>
    <cellStyle name="Separador de milhares 6" xfId="1687" xr:uid="{23873DA9-3907-47A4-8819-5F79B80D426F}"/>
    <cellStyle name="Separador de milhares 6 2" xfId="3151" xr:uid="{EF13373A-3CEA-4F64-8809-FADF65E052E5}"/>
    <cellStyle name="Separador de milhares 6 2 2" xfId="5621" xr:uid="{E8DDEA54-8193-4C23-88E1-74D485748F3B}"/>
    <cellStyle name="Separador de milhares 6 2 2 2" xfId="11171" xr:uid="{B22704DC-4D39-481F-AB72-7AC9912F616B}"/>
    <cellStyle name="Separador de milhares 6 2 2 2 2" xfId="24337" xr:uid="{EC8F6DAE-16C5-4F08-91EB-E853D02F9D83}"/>
    <cellStyle name="Separador de milhares 6 2 2 3" xfId="20846" xr:uid="{5DC532B3-AED4-413F-88F0-A043BA2646B6}"/>
    <cellStyle name="Separador de milhares 6 2 3" xfId="12564" xr:uid="{9260A0AF-BCBE-4C03-860D-EA54DD76655D}"/>
    <cellStyle name="Separador de milhares 6 2 3 2" xfId="25530" xr:uid="{23AB724B-BFF3-4D96-9583-8C2A825ABCB9}"/>
    <cellStyle name="Separador de milhares 6 2 4" xfId="8741" xr:uid="{662ED88D-2B3F-4BAA-BF6A-E6F0943A9939}"/>
    <cellStyle name="Separador de milhares 6 2 4 2" xfId="23172" xr:uid="{1F823AE7-DEF7-4092-830A-62878A668C64}"/>
    <cellStyle name="Separador de milhares 6 2 5" xfId="7131" xr:uid="{DE9F1A87-B7E3-4F93-80F7-7D51C825CA9E}"/>
    <cellStyle name="Separador de milhares 6 2 5 2" xfId="22014" xr:uid="{F23FC9A6-E973-48F4-BAC2-E0C42E4FA72E}"/>
    <cellStyle name="Separador de milhares 6 2 6" xfId="17032" xr:uid="{73F4A552-F842-481B-B51D-0C132841B16D}"/>
    <cellStyle name="Separador de milhares 6 2 6 2" xfId="27085" xr:uid="{C08A016F-243C-4FDA-A57F-035AF424889A}"/>
    <cellStyle name="Separador de milhares 6 2 7" xfId="19681" xr:uid="{7E1C271F-003D-4BB1-9DB5-F4C6BD0363D3}"/>
    <cellStyle name="Separador de milhares 6 3" xfId="3807" xr:uid="{225398B7-0054-4BE9-943C-FDA8A221255C}"/>
    <cellStyle name="Separador de milhares 6 3 2" xfId="6075" xr:uid="{1BF68ADE-1967-40F3-80B0-5AFCD22C43F3}"/>
    <cellStyle name="Separador de milhares 6 3 2 2" xfId="11625" xr:uid="{FA41558C-28EC-411F-A3CE-E725A54984BD}"/>
    <cellStyle name="Separador de milhares 6 3 2 2 2" xfId="24724" xr:uid="{A19BD9D3-679B-4C22-8EA1-80F2C5F3B1B6}"/>
    <cellStyle name="Separador de milhares 6 3 2 3" xfId="21233" xr:uid="{C599B07B-4EBF-4A9B-BC7C-CC0ABEE7A2DE}"/>
    <cellStyle name="Separador de milhares 6 3 3" xfId="13029" xr:uid="{FC3C64B4-C4D5-43C0-9C69-AD6D9EAB68C7}"/>
    <cellStyle name="Separador de milhares 6 3 3 2" xfId="25925" xr:uid="{9816D0EF-52B5-42FF-AD3F-52BC51DB004D}"/>
    <cellStyle name="Separador de milhares 6 3 4" xfId="9358" xr:uid="{BECC2C3B-688D-4FD8-988B-F590BFF0188F}"/>
    <cellStyle name="Separador de milhares 6 3 4 2" xfId="23559" xr:uid="{68E577C8-4B88-4F42-B42A-5F7970ECD99B}"/>
    <cellStyle name="Separador de milhares 6 3 5" xfId="7784" xr:uid="{F0094FF8-2683-488C-BF1F-FAABB3058A0C}"/>
    <cellStyle name="Separador de milhares 6 3 5 2" xfId="22401" xr:uid="{0CE7A6C7-A07F-4464-944A-C995504F1817}"/>
    <cellStyle name="Separador de milhares 6 3 6" xfId="17689" xr:uid="{1C8C6140-D5A8-4EA3-9099-6B2A184AE2EF}"/>
    <cellStyle name="Separador de milhares 6 3 6 2" xfId="27472" xr:uid="{A886AC5A-276A-4743-B666-DED7BF3FB4A2}"/>
    <cellStyle name="Separador de milhares 6 3 7" xfId="20068" xr:uid="{64F10EBA-C9B8-4728-A625-C1069054E2E2}"/>
    <cellStyle name="Separador de milhares 6 4" xfId="5174" xr:uid="{3F2776B5-6D45-41EC-B1AA-75C988D327B1}"/>
    <cellStyle name="Separador de milhares 6 4 2" xfId="10724" xr:uid="{47F8BBB5-D919-425B-92B8-262666D284C7}"/>
    <cellStyle name="Separador de milhares 6 4 2 2" xfId="23954" xr:uid="{DDA47C0B-E050-4D02-861D-A6301246AFEA}"/>
    <cellStyle name="Separador de milhares 6 4 3" xfId="20463" xr:uid="{5FF17D79-F77B-4A06-B62E-DA0024D22C69}"/>
    <cellStyle name="Separador de milhares 6 5" xfId="12093" xr:uid="{904CDA5C-3739-4141-9285-5BEECE7621EF}"/>
    <cellStyle name="Separador de milhares 6 5 2" xfId="25127" xr:uid="{6CD00B4C-C6ED-4B44-B551-7699B74DCD4B}"/>
    <cellStyle name="Separador de milhares 6 6" xfId="8229" xr:uid="{492109A1-866C-4B7E-845A-E3AA266C3970}"/>
    <cellStyle name="Separador de milhares 6 6 2" xfId="22789" xr:uid="{33B017E9-1429-4BA2-8A89-6C781284A4FD}"/>
    <cellStyle name="Separador de milhares 6 7" xfId="6601" xr:uid="{B16F0CEF-47C7-4E97-B6B4-7B65C903AD59}"/>
    <cellStyle name="Separador de milhares 6 7 2" xfId="21631" xr:uid="{A086A834-EC85-4D68-BAAC-4A0E9949AA67}"/>
    <cellStyle name="Separador de milhares 6 8" xfId="16442" xr:uid="{8E13A8B3-85AF-4DCC-97E7-AF87F4FB9683}"/>
    <cellStyle name="Separador de milhares 6 8 2" xfId="26701" xr:uid="{53E6E333-A86D-465B-A2A5-6B650666B214}"/>
    <cellStyle name="Separador de milhares 6 9" xfId="19298" xr:uid="{367BECF3-546C-436D-AF75-811472354F0E}"/>
    <cellStyle name="Separador de milhares 7" xfId="1688" xr:uid="{8EA00627-AA16-4E42-A367-2FE320EBE470}"/>
    <cellStyle name="Separador de milhares 7 2" xfId="3152" xr:uid="{C9D221A1-6221-4846-8534-CC1F9D04EC24}"/>
    <cellStyle name="Separador de milhares 7 2 2" xfId="5622" xr:uid="{4DA18C96-03D8-4B68-B94A-FE0FE5F9BEC8}"/>
    <cellStyle name="Separador de milhares 7 2 2 2" xfId="11172" xr:uid="{A1C8DBF2-022E-4494-9C66-8EAA3FE2865F}"/>
    <cellStyle name="Separador de milhares 7 2 2 2 2" xfId="24338" xr:uid="{EFAEED99-1CE8-4E07-A708-21D2CD66737E}"/>
    <cellStyle name="Separador de milhares 7 2 2 3" xfId="20847" xr:uid="{39679137-CDA3-4B95-BE17-5FA018B4CC6A}"/>
    <cellStyle name="Separador de milhares 7 2 3" xfId="12565" xr:uid="{EB9A51B5-A55F-41AC-91FD-D2721D354AC8}"/>
    <cellStyle name="Separador de milhares 7 2 3 2" xfId="25531" xr:uid="{4435949F-D29C-4FD6-8BBF-A1774307818A}"/>
    <cellStyle name="Separador de milhares 7 2 4" xfId="8742" xr:uid="{A44E84C2-A01B-4FD4-BF8C-E8189CD66900}"/>
    <cellStyle name="Separador de milhares 7 2 4 2" xfId="23173" xr:uid="{F15DE951-9808-4BBA-ABE3-4914775C7171}"/>
    <cellStyle name="Separador de milhares 7 2 5" xfId="7132" xr:uid="{D4F7F625-7E61-45A5-98BA-23B78DF42FAD}"/>
    <cellStyle name="Separador de milhares 7 2 5 2" xfId="22015" xr:uid="{A67AE806-3AAB-46CD-BE7B-DEF8E6805B4A}"/>
    <cellStyle name="Separador de milhares 7 2 6" xfId="17033" xr:uid="{27F1B1C7-94DD-47D9-9557-7558EFB4CB20}"/>
    <cellStyle name="Separador de milhares 7 2 6 2" xfId="27086" xr:uid="{2DE0EAE3-8BB7-4419-B4C0-02D6A5E324F8}"/>
    <cellStyle name="Separador de milhares 7 2 7" xfId="19682" xr:uid="{5621AAC6-7F20-4495-9780-C3FE2183808C}"/>
    <cellStyle name="Separador de milhares 7 3" xfId="3808" xr:uid="{FC75A38D-AF81-44F5-9F84-F39EB82BBB95}"/>
    <cellStyle name="Separador de milhares 7 3 2" xfId="6076" xr:uid="{837AF2DF-8D98-4145-B16E-F050282C0491}"/>
    <cellStyle name="Separador de milhares 7 3 2 2" xfId="11626" xr:uid="{FD378141-0767-457D-96F9-A571E282D141}"/>
    <cellStyle name="Separador de milhares 7 3 2 2 2" xfId="24725" xr:uid="{F28E4517-A194-4818-9EAF-BE3D2F8AE5FE}"/>
    <cellStyle name="Separador de milhares 7 3 2 3" xfId="21234" xr:uid="{B7312153-6918-48B8-BA10-259BCCE43C9C}"/>
    <cellStyle name="Separador de milhares 7 3 3" xfId="13030" xr:uid="{3FBC0427-85D8-445F-8ACE-61235F2EA427}"/>
    <cellStyle name="Separador de milhares 7 3 3 2" xfId="25926" xr:uid="{EC102E88-26CD-4EF9-B031-7A48FC94830E}"/>
    <cellStyle name="Separador de milhares 7 3 4" xfId="9359" xr:uid="{C27471B8-4A20-43A7-99CA-F2E58B61B1FE}"/>
    <cellStyle name="Separador de milhares 7 3 4 2" xfId="23560" xr:uid="{31D703BB-0906-486B-BABD-000ECBD4833D}"/>
    <cellStyle name="Separador de milhares 7 3 5" xfId="7785" xr:uid="{82FECA84-75DD-463F-8420-0041C7A81A52}"/>
    <cellStyle name="Separador de milhares 7 3 5 2" xfId="22402" xr:uid="{7D946BE1-1B3E-417B-8FB5-B056A6F06207}"/>
    <cellStyle name="Separador de milhares 7 3 6" xfId="17690" xr:uid="{88CBC17E-0B87-4BF8-B8C8-2950685D45CF}"/>
    <cellStyle name="Separador de milhares 7 3 6 2" xfId="27473" xr:uid="{8BFE34E6-0BE5-44B8-AAC3-371B906DDA21}"/>
    <cellStyle name="Separador de milhares 7 3 7" xfId="20069" xr:uid="{43074BF7-EC41-4859-B81B-E2389847035A}"/>
    <cellStyle name="Separador de milhares 7 4" xfId="5175" xr:uid="{DDA4E379-44C7-4A1C-ADAE-1C72A97951A9}"/>
    <cellStyle name="Separador de milhares 7 4 2" xfId="10725" xr:uid="{CA9A1F2F-B583-4CD7-8971-739ABFABDA67}"/>
    <cellStyle name="Separador de milhares 7 4 2 2" xfId="23955" xr:uid="{308429AB-0FE0-4E20-A885-EF5417FF8A80}"/>
    <cellStyle name="Separador de milhares 7 4 3" xfId="20464" xr:uid="{DAEC684D-7AE5-4C0F-9B39-B153AAE0CF7B}"/>
    <cellStyle name="Separador de milhares 7 5" xfId="12094" xr:uid="{8C438AAC-CE9F-4F0F-B50A-3D5333C92093}"/>
    <cellStyle name="Separador de milhares 7 5 2" xfId="25128" xr:uid="{AA7F9C2B-53FC-4A5A-A054-ED638D91DC31}"/>
    <cellStyle name="Separador de milhares 7 6" xfId="8230" xr:uid="{223767CA-F38D-4C51-901F-105F430F14E0}"/>
    <cellStyle name="Separador de milhares 7 6 2" xfId="22790" xr:uid="{D9E9ACDD-FF48-45A8-B9EB-C8C925896BC3}"/>
    <cellStyle name="Separador de milhares 7 7" xfId="6602" xr:uid="{2EB4F7AF-CB6D-47AD-9D35-5C10C308D3BF}"/>
    <cellStyle name="Separador de milhares 7 7 2" xfId="21632" xr:uid="{51DDF9CD-9F20-4CFF-A356-CC88648EA411}"/>
    <cellStyle name="Separador de milhares 7 8" xfId="16443" xr:uid="{7DDEF9DE-81EF-4E9B-985B-78D2CB1BB163}"/>
    <cellStyle name="Separador de milhares 7 8 2" xfId="26702" xr:uid="{27A1A0D6-30F2-404F-AA62-8D8C87AAFBE3}"/>
    <cellStyle name="Separador de milhares 7 9" xfId="19299" xr:uid="{68D3FA0F-7DDF-4D57-8080-F6CEC7CBEE3C}"/>
    <cellStyle name="Separador de milhares 8" xfId="2946" xr:uid="{EB9CB643-D1A0-4BC1-A19B-E5D11405EF47}"/>
    <cellStyle name="Sheet Title" xfId="14657" xr:uid="{B6BC0804-7E93-4184-8BB0-1D1FD5A24BC5}"/>
    <cellStyle name="Sortie" xfId="1563" xr:uid="{EA8EF654-ACE1-457D-A65E-05F8BAE4379F}"/>
    <cellStyle name="Sortie 10" xfId="16685" xr:uid="{04928A30-AAF3-4F1C-BCC3-8F3A75F5D599}"/>
    <cellStyle name="Sortie 10 2" xfId="18588" xr:uid="{C720817C-78D3-475A-B93A-9C6B5AEF4934}"/>
    <cellStyle name="Sortie 2" xfId="3484" xr:uid="{770F401E-652F-47F8-8B2A-A293EB8C4D8F}"/>
    <cellStyle name="Sortie 2 2" xfId="4738" xr:uid="{690AF6DA-B02B-4BB0-A744-7695FA4DACDE}"/>
    <cellStyle name="Sortie 2 2 2" xfId="10289" xr:uid="{48BD3CFA-AC14-4663-9EFB-3B5877E7B4FB}"/>
    <cellStyle name="Sortie 2 3" xfId="4352" xr:uid="{FFA6897F-2A6D-497F-916A-7DC9A8EE4E1E}"/>
    <cellStyle name="Sortie 2 3 2" xfId="9903" xr:uid="{A1D4193A-769D-4BB4-81FB-43A9468BBB2A}"/>
    <cellStyle name="Sortie 2 4" xfId="4940" xr:uid="{3385D2D5-93B0-40B8-8F77-4C0B533C5302}"/>
    <cellStyle name="Sortie 2 4 2" xfId="10491" xr:uid="{178406B2-63C3-4506-B961-3EB78F1D9A69}"/>
    <cellStyle name="Sortie 2 5" xfId="9060" xr:uid="{023C1DEA-B209-4668-BD4C-900A3D3FE113}"/>
    <cellStyle name="Sortie 2 6" xfId="7462" xr:uid="{9968A740-C2F0-4DC3-8233-78B441D9C411}"/>
    <cellStyle name="Sortie 2 7" xfId="17365" xr:uid="{CA94C229-3285-48FE-8C7A-91E274880F64}"/>
    <cellStyle name="Sortie 2 7 2" xfId="18788" xr:uid="{DBAE8643-3376-44C1-AF4E-E119724B341B}"/>
    <cellStyle name="Sortie 2 8" xfId="18179" xr:uid="{3913F1D5-CAC2-443C-8AC7-23067864E6B6}"/>
    <cellStyle name="Sortie 2 8 2" xfId="19073" xr:uid="{7C0C9354-7C65-45FC-A1A0-EBBC90E262CC}"/>
    <cellStyle name="Sortie 3" xfId="3643" xr:uid="{CD86D161-BFCA-4245-AF1C-C7064150C347}"/>
    <cellStyle name="Sortie 3 2" xfId="4828" xr:uid="{819889AF-4595-4427-BBA0-B60E6F80DDE6}"/>
    <cellStyle name="Sortie 3 2 2" xfId="10379" xr:uid="{08AF2D2C-0C7F-4FF5-9290-A7B6A715E110}"/>
    <cellStyle name="Sortie 3 3" xfId="4423" xr:uid="{E1761545-FD66-470C-92C4-1C6755788B67}"/>
    <cellStyle name="Sortie 3 3 2" xfId="9974" xr:uid="{A64D0F2C-924C-4D6D-99D9-3D4C8247264C}"/>
    <cellStyle name="Sortie 3 4" xfId="4177" xr:uid="{BBCCCE66-333E-4138-8BA6-9933655FD549}"/>
    <cellStyle name="Sortie 3 4 2" xfId="9728" xr:uid="{6961A18E-DBC6-42CE-B16F-60D4CC38F34B}"/>
    <cellStyle name="Sortie 3 5" xfId="9210" xr:uid="{43571766-A65D-4974-B7DB-5EC5D67BBBBF}"/>
    <cellStyle name="Sortie 3 6" xfId="7620" xr:uid="{AF68BC3E-F6DA-4633-B713-6FE92F4F001C}"/>
    <cellStyle name="Sortie 3 7" xfId="17525" xr:uid="{E93FE287-6CB8-43AC-A29A-2D15C1B80B6D}"/>
    <cellStyle name="Sortie 3 7 2" xfId="18862" xr:uid="{D55D19D6-572E-4979-81D6-23E6D0B864D4}"/>
    <cellStyle name="Sortie 3 8" xfId="18253" xr:uid="{B691C992-F75E-4805-A499-3E60AB518D13}"/>
    <cellStyle name="Sortie 3 8 2" xfId="19147" xr:uid="{CE9E19C0-801D-4EA9-ABAE-97AA3E9522F5}"/>
    <cellStyle name="Sortie 4" xfId="3391" xr:uid="{A4B4A8D4-F3A0-4527-895B-EF94A48A2B35}"/>
    <cellStyle name="Sortie 4 2" xfId="4671" xr:uid="{069AB41B-E351-4FD9-AF26-446D244C0E28}"/>
    <cellStyle name="Sortie 4 2 2" xfId="10222" xr:uid="{133B27D6-69DB-445F-9083-636853119A92}"/>
    <cellStyle name="Sortie 4 3" xfId="4159" xr:uid="{E77BC821-5A59-40A2-9B2B-9441F60B3B61}"/>
    <cellStyle name="Sortie 4 3 2" xfId="9710" xr:uid="{C22E8871-BA96-4FAE-B4A0-E8FF73936256}"/>
    <cellStyle name="Sortie 4 4" xfId="5032" xr:uid="{9473A63B-DC04-464D-A3FA-1F8E05B52D1D}"/>
    <cellStyle name="Sortie 4 4 2" xfId="10583" xr:uid="{9089564D-9E11-4E09-BDEE-9DB1BA1BB4A8}"/>
    <cellStyle name="Sortie 4 5" xfId="8979" xr:uid="{EAE5F566-3655-405F-A110-009EBAEF450A}"/>
    <cellStyle name="Sortie 4 6" xfId="7370" xr:uid="{D9ACBCEC-BF20-4A05-AB88-7049E655DC4A}"/>
    <cellStyle name="Sortie 4 7" xfId="17272" xr:uid="{863EE52B-6D5D-49E3-A5BF-9F80AD6E4A17}"/>
    <cellStyle name="Sortie 4 7 2" xfId="18725" xr:uid="{C130B078-7C47-4DD8-BB59-32B432CC7B3D}"/>
    <cellStyle name="Sortie 4 8" xfId="18116" xr:uid="{1AA9BEDC-FF6A-44B1-9B9C-33343E8EBEA5}"/>
    <cellStyle name="Sortie 4 8 2" xfId="19010" xr:uid="{86E39A28-89FB-4518-AE77-D495AFCA8188}"/>
    <cellStyle name="Sortie 5" xfId="3580" xr:uid="{ED8F47EF-2B22-48AA-8A5F-3C1D30AC86D6}"/>
    <cellStyle name="Sortie 5 2" xfId="4775" xr:uid="{36D5F44C-B0CC-4138-9F7F-D44D57510F34}"/>
    <cellStyle name="Sortie 5 2 2" xfId="10326" xr:uid="{3716C474-6BC6-4A05-ABD1-5CA930BA75D7}"/>
    <cellStyle name="Sortie 5 3" xfId="4406" xr:uid="{C73CB84F-F388-4F64-8BE3-C3FB842A1B9E}"/>
    <cellStyle name="Sortie 5 3 2" xfId="9957" xr:uid="{609FFAB7-87D6-43A4-A743-5DEA4F6AF6C1}"/>
    <cellStyle name="Sortie 5 4" xfId="4519" xr:uid="{B502078B-12EE-4E14-B494-E75D75213F1B}"/>
    <cellStyle name="Sortie 5 4 2" xfId="10070" xr:uid="{292E990F-6621-4D17-A95A-06597B460E5C}"/>
    <cellStyle name="Sortie 5 5" xfId="9156" xr:uid="{C48E855E-E7EF-4E7C-B4DC-D32169C2009E}"/>
    <cellStyle name="Sortie 5 6" xfId="7558" xr:uid="{40E102D9-390B-47DD-B986-08659086D502}"/>
    <cellStyle name="Sortie 5 7" xfId="17462" xr:uid="{4C6290B4-1F8E-4B18-AB28-816714C35EAA}"/>
    <cellStyle name="Sortie 5 7 2" xfId="18810" xr:uid="{486E6A67-1311-4BE6-8626-BE77381D5184}"/>
    <cellStyle name="Sortie 5 8" xfId="18201" xr:uid="{481C5E37-E0D2-4053-9CD0-9017E3EF96F9}"/>
    <cellStyle name="Sortie 5 8 2" xfId="19095" xr:uid="{72B53121-DE95-4D7F-96E1-7F07A7952FF1}"/>
    <cellStyle name="Sortie 6" xfId="3480" xr:uid="{6645701C-7680-478C-899B-E039E2A3ABB2}"/>
    <cellStyle name="Sortie 6 2" xfId="4734" xr:uid="{EE590DA2-ACA0-4FC1-8099-7AB30029E708}"/>
    <cellStyle name="Sortie 6 2 2" xfId="10285" xr:uid="{2AA09603-EBFD-448C-AAD5-269478E6014B}"/>
    <cellStyle name="Sortie 6 3" xfId="4439" xr:uid="{B30BF838-15CA-47D8-AF2B-11ED93C6A5F7}"/>
    <cellStyle name="Sortie 6 3 2" xfId="9990" xr:uid="{B68161DC-2569-437F-A8A0-B0696A441D11}"/>
    <cellStyle name="Sortie 6 4" xfId="4523" xr:uid="{EDA63B7F-8977-46D6-BDB2-8B6D7C81655E}"/>
    <cellStyle name="Sortie 6 4 2" xfId="10074" xr:uid="{8FB3C8C4-1CC1-47B5-9EAC-2044EB41E4CF}"/>
    <cellStyle name="Sortie 6 5" xfId="7459" xr:uid="{3D036358-C105-493C-9033-931E8B69116F}"/>
    <cellStyle name="Sortie 6 6" xfId="17361" xr:uid="{A86E82FA-4894-4C7C-873A-C3D64C5663B5}"/>
    <cellStyle name="Sortie 6 6 2" xfId="18784" xr:uid="{93512C2E-3D2F-4556-9F95-25FCAC9DCEC8}"/>
    <cellStyle name="Sortie 6 7" xfId="18175" xr:uid="{FA89ABF6-03D3-4007-B1C1-7AEFEBB32165}"/>
    <cellStyle name="Sortie 6 7 2" xfId="19069" xr:uid="{A32F0554-D070-488D-83D0-00BA7E175BF6}"/>
    <cellStyle name="Sortie 7" xfId="4991" xr:uid="{6F26F5F6-8A5C-4A4F-A729-C66C081AB1CE}"/>
    <cellStyle name="Sortie 7 2" xfId="10542" xr:uid="{636770F5-6DA4-4A5D-955E-BD3FA45E0871}"/>
    <cellStyle name="Sortie 8" xfId="6579" xr:uid="{E03A3984-648E-4457-90C5-27EFD865763D}"/>
    <cellStyle name="Sortie 9" xfId="16420" xr:uid="{C8A388CD-7B7A-4684-BAE2-BB8340FD9EAF}"/>
    <cellStyle name="Sortie 9 2" xfId="18556" xr:uid="{64E1E0C1-0DFA-4263-B8D6-5EF9763FC0BA}"/>
    <cellStyle name="SpecialHeader" xfId="651" xr:uid="{FB4E8C3B-CACC-48ED-AF91-41AAF262D75D}"/>
    <cellStyle name="Standard 10 2" xfId="1146" xr:uid="{B1BFD794-0512-4EC1-BA39-7AE08EEEF727}"/>
    <cellStyle name="Standard 10 3" xfId="1150" xr:uid="{33D829EB-F71E-4D0B-8FD0-DBAC11A8C97A}"/>
    <cellStyle name="Standard 2" xfId="1149" xr:uid="{F35BAA9E-C1FD-4FCD-9A1E-E79F8235C4A1}"/>
    <cellStyle name="Standard 2 2" xfId="1695" xr:uid="{5041BB85-CDF1-4FAF-9427-BF68C5BA137D}"/>
    <cellStyle name="Standard 3" xfId="1564" xr:uid="{EA9338FA-3843-4565-A540-E096B09BE84B}"/>
    <cellStyle name="Standard 3 2" xfId="1565" xr:uid="{73F93432-F010-4FB6-8B66-10CC68E00B2E}"/>
    <cellStyle name="Standard 3_2011-09-01 Output-Package Monatsauswertung (2003) v3" xfId="1566" xr:uid="{61EEB138-5BE6-43D8-943B-06FDF0034104}"/>
    <cellStyle name="Standard 4" xfId="1567" xr:uid="{F8050E52-65DE-41E1-A174-C08BAEEF73B5}"/>
    <cellStyle name="Standard 5" xfId="1568" xr:uid="{6ED0EC4C-5184-45AB-9D93-B84D96E53A3E}"/>
    <cellStyle name="Standard 6" xfId="1569" xr:uid="{C28C7780-D079-4D0E-8DA2-BA7595B20757}"/>
    <cellStyle name="Standard_3403T2E" xfId="14658" xr:uid="{5D695476-7A6C-428E-8854-801DCF704A26}"/>
    <cellStyle name="Style 1" xfId="41" xr:uid="{00000000-0005-0000-0000-00002B000000}"/>
    <cellStyle name="Style 1 2" xfId="2386" xr:uid="{663BA162-0EE5-457D-8976-77D61CCBA6C1}"/>
    <cellStyle name="Style 1 2 2" xfId="14660" xr:uid="{802D58F3-B043-450A-A050-F9719B546FF0}"/>
    <cellStyle name="Style 1 3" xfId="2673" xr:uid="{57DE00AA-49D5-4490-8B9C-5DE6F5BFAE63}"/>
    <cellStyle name="Style 1 3 2" xfId="14782" xr:uid="{5DED43EE-2444-4F52-8115-096677182ABC}"/>
    <cellStyle name="Style 1 4" xfId="1082" xr:uid="{48CBB823-DE5A-4742-996C-141C3200ED9C}"/>
    <cellStyle name="Style 1 5" xfId="30283" xr:uid="{4E94996F-07A4-4D0F-B4DE-2B20E766CB81}"/>
    <cellStyle name="Style 1 6" xfId="943" xr:uid="{FD7EBBFF-C24C-429B-8FDB-71AAD6E1D273}"/>
    <cellStyle name="STYLE1" xfId="14661" xr:uid="{AE18E24A-C19A-405D-BE61-D4E981D6120D}"/>
    <cellStyle name="STYLE2" xfId="14662" xr:uid="{C0221B88-DA4F-47DD-AD3E-F2A3262C4658}"/>
    <cellStyle name="subhead" xfId="14663" xr:uid="{27D922DC-8EF4-41E9-8ECC-207F1D6DC710}"/>
    <cellStyle name="SubHead 2" xfId="30375" xr:uid="{6D369CEB-BB06-4DEC-84EB-B450B8EFCE17}"/>
    <cellStyle name="SubHeader" xfId="652" xr:uid="{19ABE8E1-E3B9-4FFA-9262-ECA19ED54E6D}"/>
    <cellStyle name="SubTotal" xfId="653" xr:uid="{3C1E1DDE-8890-46DE-9C29-37AB2BEFC7BB}"/>
    <cellStyle name="Suma" xfId="1570" xr:uid="{5C580A10-23FD-401A-8A43-5CADD1643FBB}"/>
    <cellStyle name="Suma 10" xfId="16684" xr:uid="{D71BE990-5D67-4AEA-8320-65824C1D3F23}"/>
    <cellStyle name="Suma 10 2" xfId="18587" xr:uid="{182DBE8E-4F68-47A0-A0A9-16DCE741E6C6}"/>
    <cellStyle name="Suma 2" xfId="3433" xr:uid="{2882AD07-521C-45E4-870E-FA8A049C6BA1}"/>
    <cellStyle name="Suma 2 2" xfId="4710" xr:uid="{21AA3F66-638E-47C5-9C52-5B9025302905}"/>
    <cellStyle name="Suma 2 2 2" xfId="10261" xr:uid="{9C65E982-80F7-488A-8F34-B7EF5F88B6CF}"/>
    <cellStyle name="Suma 2 3" xfId="4960" xr:uid="{68D80F93-811B-408D-80B7-8657DF288F9E}"/>
    <cellStyle name="Suma 2 3 2" xfId="10511" xr:uid="{338E4728-AC86-406F-A592-D2077010A002}"/>
    <cellStyle name="Suma 2 4" xfId="5020" xr:uid="{3FFBF580-2A56-48DF-9C06-05BDB20B73C3}"/>
    <cellStyle name="Suma 2 4 2" xfId="10571" xr:uid="{2EFDC777-7265-47B7-AB77-9F2F705558E7}"/>
    <cellStyle name="Suma 2 5" xfId="9014" xr:uid="{3848D169-1EBD-45DC-892D-4EE48E02FD21}"/>
    <cellStyle name="Suma 2 6" xfId="7412" xr:uid="{7D70C9A3-56D0-4670-9CFA-496A79B04480}"/>
    <cellStyle name="Suma 2 7" xfId="17314" xr:uid="{472D9FF3-16EF-4659-B2DA-C8EE943C1F8D}"/>
    <cellStyle name="Suma 2 7 2" xfId="18764" xr:uid="{2D40A257-0F31-4806-86C9-19687C381F9A}"/>
    <cellStyle name="Suma 2 8" xfId="18155" xr:uid="{F48C2934-3597-42E2-847A-4F57A17D02C4}"/>
    <cellStyle name="Suma 2 8 2" xfId="19049" xr:uid="{456CA6C2-2655-4065-8F5A-0AEFE6ED469F}"/>
    <cellStyle name="Suma 3" xfId="3075" xr:uid="{AEC81750-E4CE-418E-9EA1-3130BFA06565}"/>
    <cellStyle name="Suma 3 2" xfId="4564" xr:uid="{BDCE17CE-9A88-4E73-A8C6-29D5ECF430A0}"/>
    <cellStyle name="Suma 3 2 2" xfId="10115" xr:uid="{5556A9D9-EB8D-4D58-98CD-7DA8326F03A2}"/>
    <cellStyle name="Suma 3 3" xfId="4974" xr:uid="{329480A2-2D4A-4621-8284-04C52A0177B3}"/>
    <cellStyle name="Suma 3 3 2" xfId="10525" xr:uid="{6A88400A-AA43-407E-BC85-0565A3F6FC64}"/>
    <cellStyle name="Suma 3 4" xfId="4221" xr:uid="{98910571-C87D-4804-952F-9E6334DED560}"/>
    <cellStyle name="Suma 3 4 2" xfId="9772" xr:uid="{E930F037-E9F4-469D-90C5-9F0BF8F2C9A1}"/>
    <cellStyle name="Suma 3 5" xfId="8675" xr:uid="{3B1F34E1-3551-4842-AEF6-666D5300BA06}"/>
    <cellStyle name="Suma 3 6" xfId="7059" xr:uid="{FEF0BB11-3A6E-4AC8-8C5A-A6C6E2F4CCD2}"/>
    <cellStyle name="Suma 3 7" xfId="16956" xr:uid="{A533FFDB-E857-4F40-AE27-4372FDF4100A}"/>
    <cellStyle name="Suma 3 7 2" xfId="18655" xr:uid="{F452E893-C3D0-49CF-8D8C-6878C021D618}"/>
    <cellStyle name="Suma 3 8" xfId="18046" xr:uid="{20A4A333-5D7E-4986-B9A0-9FD28E8A8CF8}"/>
    <cellStyle name="Suma 3 8 2" xfId="18940" xr:uid="{21C11E4C-21A0-4990-90AF-61F831D7BB0D}"/>
    <cellStyle name="Suma 4" xfId="3389" xr:uid="{A19DAF73-0AD7-4EB0-A787-C11A37E8CC51}"/>
    <cellStyle name="Suma 4 2" xfId="4669" xr:uid="{C8D7AAEE-57B7-451E-829E-81B2D7032BEC}"/>
    <cellStyle name="Suma 4 2 2" xfId="10220" xr:uid="{38101141-FCF2-40E8-8532-A22C5DD8397F}"/>
    <cellStyle name="Suma 4 3" xfId="4176" xr:uid="{D474121C-CE93-4FFB-81B7-EC68C348261F}"/>
    <cellStyle name="Suma 4 3 2" xfId="9727" xr:uid="{55AF7C78-8D35-4D4E-9333-689F7CDA2AF0}"/>
    <cellStyle name="Suma 4 4" xfId="4549" xr:uid="{C82A16C6-7931-49B2-92CD-61C32521BA96}"/>
    <cellStyle name="Suma 4 4 2" xfId="10100" xr:uid="{84F1E81A-9B0A-4CD7-BA0D-3C3A7D859DE2}"/>
    <cellStyle name="Suma 4 5" xfId="8977" xr:uid="{F05F9229-3DD9-451C-A969-872B202C2DE9}"/>
    <cellStyle name="Suma 4 6" xfId="7368" xr:uid="{6525CE14-3788-4C56-AF06-24CCD2E59107}"/>
    <cellStyle name="Suma 4 7" xfId="17270" xr:uid="{38ED8865-5979-4836-AFB3-017454DB8A25}"/>
    <cellStyle name="Suma 4 7 2" xfId="18723" xr:uid="{219E5189-58A9-441D-B488-58F73A4AA9F3}"/>
    <cellStyle name="Suma 4 8" xfId="18114" xr:uid="{2B288D6D-FADC-40B1-A5E9-E7534BDB6ED1}"/>
    <cellStyle name="Suma 4 8 2" xfId="19008" xr:uid="{6FC7F6FD-9722-436C-B83F-8BA7463A69DD}"/>
    <cellStyle name="Suma 5" xfId="3434" xr:uid="{462A0860-554C-4946-85A7-E5A188BDAF24}"/>
    <cellStyle name="Suma 5 2" xfId="4711" xr:uid="{3FA61557-7A0E-4D87-88E6-B38C333BB0D1}"/>
    <cellStyle name="Suma 5 2 2" xfId="10262" xr:uid="{4222F62C-677B-48F1-B7DE-0D9AD4A2B4C1}"/>
    <cellStyle name="Suma 5 3" xfId="4238" xr:uid="{726DD493-3278-4AAD-B889-06356A4C8563}"/>
    <cellStyle name="Suma 5 3 2" xfId="9789" xr:uid="{540D1A93-662D-4D60-9020-FECE92EE52B5}"/>
    <cellStyle name="Suma 5 4" xfId="4395" xr:uid="{46F14D17-E7C8-4E7F-A7E3-1F1DB0BAE432}"/>
    <cellStyle name="Suma 5 4 2" xfId="9946" xr:uid="{E29DA360-9CCB-4679-B2B6-EC15BA97DB23}"/>
    <cellStyle name="Suma 5 5" xfId="9015" xr:uid="{66AE5D1B-E0FD-4E84-A1F8-813E55ECE65B}"/>
    <cellStyle name="Suma 5 6" xfId="7413" xr:uid="{5D0A814D-CC6D-4BA4-BEC1-473CE0BEB0D4}"/>
    <cellStyle name="Suma 5 7" xfId="17315" xr:uid="{6B622786-4A2F-421A-BD39-29CA5701FA7C}"/>
    <cellStyle name="Suma 5 7 2" xfId="18765" xr:uid="{727697BF-3BFC-4DAB-BC22-A87AE466B232}"/>
    <cellStyle name="Suma 5 8" xfId="18156" xr:uid="{B0BEB4D2-813D-4A2D-9072-4A4AFA1A5567}"/>
    <cellStyle name="Suma 5 8 2" xfId="19050" xr:uid="{22833B09-EE18-4F9A-B595-D848840E6627}"/>
    <cellStyle name="Suma 6" xfId="3077" xr:uid="{4A0E2482-EDA4-4824-AF0B-1983205AE1B2}"/>
    <cellStyle name="Suma 6 2" xfId="4566" xr:uid="{64D8EA3E-DA7C-4CFA-BCBF-562154E1DDB8}"/>
    <cellStyle name="Suma 6 2 2" xfId="10117" xr:uid="{66E553BE-BA91-4FF5-9705-941F5DBF647A}"/>
    <cellStyle name="Suma 6 3" xfId="4908" xr:uid="{CDFD33E7-55E6-481D-8CBE-15469A840E9B}"/>
    <cellStyle name="Suma 6 3 2" xfId="10459" xr:uid="{E231CDA1-EC7F-4CD4-923E-FEFD528FC0E6}"/>
    <cellStyle name="Suma 6 4" xfId="5053" xr:uid="{0DC32B8E-48F7-4FA9-BCFB-D69CA5164735}"/>
    <cellStyle name="Suma 6 4 2" xfId="10604" xr:uid="{152396BB-327B-4F6A-A3C1-AA26760B3B05}"/>
    <cellStyle name="Suma 6 5" xfId="7061" xr:uid="{F165907A-F5C0-47C1-93AA-2320DB33453E}"/>
    <cellStyle name="Suma 6 6" xfId="16958" xr:uid="{5BE81E42-2827-4E80-9EBA-C54D7F526F6A}"/>
    <cellStyle name="Suma 6 6 2" xfId="18657" xr:uid="{430F97E8-05C3-4A66-9615-02EA05ECFCBB}"/>
    <cellStyle name="Suma 6 7" xfId="18048" xr:uid="{00E0FCD8-1359-4EDF-A38E-4004283323B8}"/>
    <cellStyle name="Suma 6 7 2" xfId="18942" xr:uid="{174206F8-3506-4183-91E7-BB668059042E}"/>
    <cellStyle name="Suma 7" xfId="4916" xr:uid="{DE24D27A-A373-468C-87C7-A9BE7B220488}"/>
    <cellStyle name="Suma 7 2" xfId="10467" xr:uid="{E0A43FB1-3234-4A16-8D39-1928100A6C33}"/>
    <cellStyle name="Suma 8" xfId="6580" xr:uid="{C80A1724-F763-42AF-9EBA-B3BE323C00E3}"/>
    <cellStyle name="Suma 9" xfId="16421" xr:uid="{427432AE-1602-4944-BB78-111FCE59A087}"/>
    <cellStyle name="Suma 9 2" xfId="18557" xr:uid="{533B45B5-E8CA-4416-B7A4-35E47243297D}"/>
    <cellStyle name="Számítás" xfId="1571" xr:uid="{14DB4C92-91EC-47E9-A156-DDF245DBA03C}"/>
    <cellStyle name="Számítás 10" xfId="16683" xr:uid="{C964780A-4403-4530-9DCF-732426FDA248}"/>
    <cellStyle name="Számítás 10 2" xfId="18586" xr:uid="{498B696D-B10F-4F30-A675-DDF438BDDC77}"/>
    <cellStyle name="Számítás 2" xfId="3432" xr:uid="{EE609BAA-3C75-4E16-ADC2-584E36878141}"/>
    <cellStyle name="Számítás 2 2" xfId="4709" xr:uid="{CAF06819-E5D0-42E7-8DEB-EAA65EB8E7B4}"/>
    <cellStyle name="Számítás 2 2 2" xfId="10260" xr:uid="{52E79332-E7CB-46D1-9F83-AFDB30FFA07E}"/>
    <cellStyle name="Számítás 2 3" xfId="4446" xr:uid="{3D493753-F12D-4E76-A37A-E7A1BF42171B}"/>
    <cellStyle name="Számítás 2 3 2" xfId="9997" xr:uid="{F8CB1333-E6BD-4BB0-9DBF-63D68B15DD53}"/>
    <cellStyle name="Számítás 2 4" xfId="4904" xr:uid="{75ACF93F-1B8A-4128-AEAA-2E7CFFC775A8}"/>
    <cellStyle name="Számítás 2 4 2" xfId="10455" xr:uid="{B7B40B9D-3035-40C6-9CE4-1B1E314BB479}"/>
    <cellStyle name="Számítás 2 5" xfId="9013" xr:uid="{5FABDED5-42B0-42F4-9638-125B55F79CBE}"/>
    <cellStyle name="Számítás 2 6" xfId="7411" xr:uid="{8216C379-D8DF-4B54-BC23-AD9315A29546}"/>
    <cellStyle name="Számítás 2 7" xfId="17313" xr:uid="{83DDC030-8779-48B4-8976-8B1A4FDDBE36}"/>
    <cellStyle name="Számítás 2 7 2" xfId="18763" xr:uid="{B4337017-522D-4322-AFA2-F72B138BD1A7}"/>
    <cellStyle name="Számítás 2 8" xfId="18154" xr:uid="{68B4CC75-ECC0-430D-8104-61BFE02453A2}"/>
    <cellStyle name="Számítás 2 8 2" xfId="19048" xr:uid="{A3D71980-F99D-4A32-924B-C0A31E099F8B}"/>
    <cellStyle name="Számítás 3" xfId="3076" xr:uid="{64E26872-345D-4807-900F-FCFAF6CB782B}"/>
    <cellStyle name="Számítás 3 2" xfId="4565" xr:uid="{02DA835B-B026-4BA2-B85F-5733392F444F}"/>
    <cellStyle name="Számítás 3 2 2" xfId="10116" xr:uid="{EA30C6F8-D6E2-42FB-A091-E280B4522722}"/>
    <cellStyle name="Számítás 3 3" xfId="4252" xr:uid="{B742E8D8-413E-43AC-A71E-2766BFD0917B}"/>
    <cellStyle name="Számítás 3 3 2" xfId="9803" xr:uid="{482BC08C-8E37-43FD-A564-06FC0BEDD677}"/>
    <cellStyle name="Számítás 3 4" xfId="4375" xr:uid="{9787A517-4045-4EB1-8735-CF287EF94912}"/>
    <cellStyle name="Számítás 3 4 2" xfId="9926" xr:uid="{A5A6BD29-083A-4874-B98B-3D0BBC8BF1BD}"/>
    <cellStyle name="Számítás 3 5" xfId="8676" xr:uid="{E6D92072-B6C8-48DE-97FC-ADDE916DC3E7}"/>
    <cellStyle name="Számítás 3 6" xfId="7060" xr:uid="{F86E8611-FC7C-4BF7-92F5-15B512540E49}"/>
    <cellStyle name="Számítás 3 7" xfId="16957" xr:uid="{AE476A22-5EEF-4F6E-9F0F-68639C013366}"/>
    <cellStyle name="Számítás 3 7 2" xfId="18656" xr:uid="{ADA17E18-1FD9-4075-A3E5-AD7B835205F7}"/>
    <cellStyle name="Számítás 3 8" xfId="18047" xr:uid="{44C225C9-77A1-44CA-8060-2EB5C9CEAE05}"/>
    <cellStyle name="Számítás 3 8 2" xfId="18941" xr:uid="{D0DE0BF0-2ACD-441E-AD3F-1166CC3359BD}"/>
    <cellStyle name="Számítás 4" xfId="3388" xr:uid="{F52397D9-B624-41CC-90B0-FE7AA2430FB4}"/>
    <cellStyle name="Számítás 4 2" xfId="4668" xr:uid="{B836B16F-2D82-4727-8381-5FB5E06BD66A}"/>
    <cellStyle name="Számítás 4 2 2" xfId="10219" xr:uid="{60FB2B4B-E3A4-4CD2-8382-40D7C15F950A}"/>
    <cellStyle name="Számítás 4 3" xfId="4956" xr:uid="{32BF06BB-415C-4D33-922B-112454B24868}"/>
    <cellStyle name="Számítás 4 3 2" xfId="10507" xr:uid="{9143791B-B7E3-4F20-8838-14E52056D229}"/>
    <cellStyle name="Számítás 4 4" xfId="5033" xr:uid="{D02DC8CC-D49A-43B3-A426-0B5BD5E2B3D8}"/>
    <cellStyle name="Számítás 4 4 2" xfId="10584" xr:uid="{352DE23D-9F8B-45CE-987A-AC8717D55CE4}"/>
    <cellStyle name="Számítás 4 5" xfId="8976" xr:uid="{774DAB82-05DA-4952-BF21-76636DA8AED9}"/>
    <cellStyle name="Számítás 4 6" xfId="7367" xr:uid="{1CA9C14B-C237-43FF-9344-D67BEF37A3E6}"/>
    <cellStyle name="Számítás 4 7" xfId="17269" xr:uid="{793F2B44-594B-45D8-942F-ADE329BE2B76}"/>
    <cellStyle name="Számítás 4 7 2" xfId="18722" xr:uid="{DA934F4C-034A-449D-B9B4-2F8BDDFDC081}"/>
    <cellStyle name="Számítás 4 8" xfId="18113" xr:uid="{3233DCD4-1EBD-4A4F-9ED7-E12241A9721F}"/>
    <cellStyle name="Számítás 4 8 2" xfId="19007" xr:uid="{6D46DF4D-2AC8-4CC7-8D52-C77292EA5AFB}"/>
    <cellStyle name="Számítás 5" xfId="3581" xr:uid="{01FDE21D-4869-43AF-8979-735DFD2858C2}"/>
    <cellStyle name="Számítás 5 2" xfId="4776" xr:uid="{79855279-F339-48F7-9939-F91CCF7A66A6}"/>
    <cellStyle name="Számítás 5 2 2" xfId="10327" xr:uid="{C0EDD413-19C4-4C1F-9CCF-C690C263454E}"/>
    <cellStyle name="Számítás 5 3" xfId="4351" xr:uid="{2ECA42D0-CF86-464D-945D-EBBFA79A2B25}"/>
    <cellStyle name="Számítás 5 3 2" xfId="9902" xr:uid="{1061061A-36A2-45F7-903A-562B297583EA}"/>
    <cellStyle name="Számítás 5 4" xfId="4382" xr:uid="{86C7E0D4-67D6-48E9-8104-7B62EC520D66}"/>
    <cellStyle name="Számítás 5 4 2" xfId="9933" xr:uid="{64C10C38-B41C-47DD-A31D-150ED2D7A5CC}"/>
    <cellStyle name="Számítás 5 5" xfId="9157" xr:uid="{30B75DFE-6935-4D50-825D-8593C3E88AA7}"/>
    <cellStyle name="Számítás 5 6" xfId="7559" xr:uid="{0A0AF78E-6411-488D-9490-D0583802C2F4}"/>
    <cellStyle name="Számítás 5 7" xfId="17463" xr:uid="{0386A130-7D5F-4CDD-AD83-F6493AFE0841}"/>
    <cellStyle name="Számítás 5 7 2" xfId="18811" xr:uid="{52E1A3BC-47E8-4EBF-A6E0-DD7D3A42F1EF}"/>
    <cellStyle name="Számítás 5 8" xfId="18202" xr:uid="{2D06D152-526A-461E-BA0B-BC8D204928A4}"/>
    <cellStyle name="Számítás 5 8 2" xfId="19096" xr:uid="{EB181516-FEBB-4614-BE42-EFBDA478565D}"/>
    <cellStyle name="Számítás 6" xfId="3404" xr:uid="{73C32E33-3419-4FA3-9398-AAC34900D4F6}"/>
    <cellStyle name="Számítás 6 2" xfId="4684" xr:uid="{B31D07A5-802F-4465-BC16-334E4E6A90B5}"/>
    <cellStyle name="Számítás 6 2 2" xfId="10235" xr:uid="{F2AE2B3B-E4C6-4382-962A-02CB6D34819A}"/>
    <cellStyle name="Számítás 6 3" xfId="4243" xr:uid="{B841F6F7-C40F-44A3-9E31-D7BE31010ED2}"/>
    <cellStyle name="Számítás 6 3 2" xfId="9794" xr:uid="{263B71C8-5C30-47A3-BA6F-4BE6D008DC7C}"/>
    <cellStyle name="Számítás 6 4" xfId="4203" xr:uid="{BE83A5D2-FC98-4B8F-BC28-46477154D297}"/>
    <cellStyle name="Számítás 6 4 2" xfId="9754" xr:uid="{45F876C9-CC27-4D29-BFE5-B94FC751444A}"/>
    <cellStyle name="Számítás 6 5" xfId="7383" xr:uid="{EC1DE004-2271-4633-8E0A-F7A6459F3339}"/>
    <cellStyle name="Számítás 6 6" xfId="17285" xr:uid="{39995F0B-F730-4FFB-B016-85DAEAAF3B09}"/>
    <cellStyle name="Számítás 6 6 2" xfId="18738" xr:uid="{CD653AAC-5B46-4A33-99BC-63CC84DDF210}"/>
    <cellStyle name="Számítás 6 7" xfId="18129" xr:uid="{189BC3D0-79B4-4F53-921D-C24B5159D53E}"/>
    <cellStyle name="Számítás 6 7 2" xfId="19023" xr:uid="{149F9FE1-50DA-481F-B78B-B50E7A6DB2CD}"/>
    <cellStyle name="Számítás 7" xfId="4283" xr:uid="{D8227893-0BFA-478A-9CBC-3859C07134C0}"/>
    <cellStyle name="Számítás 7 2" xfId="9834" xr:uid="{31DD2364-CB0E-4427-8C76-F2E19E8243B7}"/>
    <cellStyle name="Számítás 8" xfId="6581" xr:uid="{1329DE2A-78EB-4939-8E4E-61CD29BE59E2}"/>
    <cellStyle name="Számítás 9" xfId="16422" xr:uid="{4F7FDD08-2A75-4429-88AB-D6CDE00C9C5B}"/>
    <cellStyle name="Számítás 9 2" xfId="18558" xr:uid="{F1B748C7-D184-4B23-8A00-8AF64D56A490}"/>
    <cellStyle name="T" xfId="654" xr:uid="{7E760CB7-0192-41B5-A9F8-A4F9DF3A2929}"/>
    <cellStyle name="Table" xfId="14664" xr:uid="{58B9BD4F-61F0-466D-A062-D679A5BE1C84}"/>
    <cellStyle name="Tekst objaśnienia" xfId="1572" xr:uid="{45E47F6A-62F7-4F67-AF69-FB4981BF417A}"/>
    <cellStyle name="Tekst ostrzeżenia" xfId="1573" xr:uid="{CC25E49D-2EE0-4B97-A6C0-2A2D5787EDCB}"/>
    <cellStyle name="Testo avviso" xfId="1574" xr:uid="{884D6083-3B89-4B17-86C0-D49D4972CFF9}"/>
    <cellStyle name="Testo descrittivo" xfId="1575" xr:uid="{5DB75669-CEC6-4FD8-BC70-761D8E323E91}"/>
    <cellStyle name="Text" xfId="14665" xr:uid="{98475611-4997-47E2-970C-7A12DEF21221}"/>
    <cellStyle name="Text Indent A" xfId="30376" xr:uid="{5BF9093E-F0F7-4156-AF06-5E2DE5ED9476}"/>
    <cellStyle name="Text Indent B" xfId="30377" xr:uid="{B21B55FB-D765-4D4B-A91A-8B9C731EEE73}"/>
    <cellStyle name="Text Indent C" xfId="30378" xr:uid="{0C6340B0-C942-4777-9403-CBFB2A82ED3E}"/>
    <cellStyle name="Texte explicatif" xfId="1576" xr:uid="{77559E87-94D1-44FB-94E9-4CD399B9B860}"/>
    <cellStyle name="Texto de Aviso" xfId="1577" xr:uid="{B7072369-F7E5-4DCA-AC79-B1B422B74F8E}"/>
    <cellStyle name="Texto Explicativo" xfId="1578" xr:uid="{54CA0D6D-3E13-45C7-AC92-59CC8826E510}"/>
    <cellStyle name="þ_x001d_ð &amp;ý&amp;†ýG_x0008_€ X_x000a__x0007__x0001__x0001_" xfId="2387" xr:uid="{0A6D99E4-3020-499D-8EEA-E5110ACC6C11}"/>
    <cellStyle name="þ_x001d_ð &amp;ý&amp;†ýG_x0008_€ X_x000a__x0007__x0001__x0001_ 10" xfId="16714" xr:uid="{0155EF3D-34CA-428B-8DB4-A6C5424165DB}"/>
    <cellStyle name="þ_x001d_ð &amp;ý&amp;†ýG_x0008_€ X_x000a__x0007__x0001__x0001_ 10 2" xfId="26916" xr:uid="{F44CDB4B-4213-47C8-B0D7-BFB7628B7DC3}"/>
    <cellStyle name="þ_x001d_ð &amp;ý&amp;†ýG_x0008_€ X_x000a__x0007__x0001__x0001_ 11" xfId="19512" xr:uid="{42668766-0E14-4522-8C59-F8E68CD9F30A}"/>
    <cellStyle name="þ_x001d_ð &amp;ý&amp;†ýG_x0008_€ X_x000a__x0007__x0001__x0001_ 2" xfId="2862" xr:uid="{EBC4A167-2B76-43D5-9642-E2BB4A69DF99}"/>
    <cellStyle name="þ_x001d_ð &amp;ý&amp;†ýG_x0008_€ X_x000a__x0007__x0001__x0001_ 2 2" xfId="3602" xr:uid="{F9EEBB52-6CAC-4E57-AE04-CBDD60E4F879}"/>
    <cellStyle name="þ_x001d_ð &amp;ý&amp;†ýG_x0008_€ X_x000a__x0007__x0001__x0001_ 2 2 2" xfId="5953" xr:uid="{A7DB7582-BFCE-44EF-AD36-94D574F4CAC3}"/>
    <cellStyle name="þ_x001d_ð &amp;ý&amp;†ýG_x0008_€ X_x000a__x0007__x0001__x0001_ 2 2 2 2" xfId="11503" xr:uid="{FA669892-FAC4-496C-B50E-D592CBB936DD}"/>
    <cellStyle name="þ_x001d_ð &amp;ý&amp;†ýG_x0008_€ X_x000a__x0007__x0001__x0001_ 2 2 2 2 2" xfId="24635" xr:uid="{9C0D3075-A821-46DE-A5CF-F5D11BB13384}"/>
    <cellStyle name="þ_x001d_ð &amp;ý&amp;†ýG_x0008_€ X_x000a__x0007__x0001__x0001_ 2 2 2 3" xfId="21144" xr:uid="{BD07D424-A719-467D-9C2C-D2AA6EEB7B94}"/>
    <cellStyle name="þ_x001d_ð &amp;ý&amp;†ýG_x0008_€ X_x000a__x0007__x0001__x0001_ 2 2 3" xfId="12904" xr:uid="{4C084414-8B1E-4677-BDD6-C00F2AB4FCBA}"/>
    <cellStyle name="þ_x001d_ð &amp;ý&amp;†ýG_x0008_€ X_x000a__x0007__x0001__x0001_ 2 2 3 2" xfId="25834" xr:uid="{B03AABFF-EC04-4888-BDF5-1787DCEDC666}"/>
    <cellStyle name="þ_x001d_ð &amp;ý&amp;†ýG_x0008_€ X_x000a__x0007__x0001__x0001_ 2 2 4" xfId="9175" xr:uid="{704DD0C2-6E38-4493-AD45-548BC4103916}"/>
    <cellStyle name="þ_x001d_ð &amp;ý&amp;†ýG_x0008_€ X_x000a__x0007__x0001__x0001_ 2 2 4 2" xfId="23470" xr:uid="{0297884B-2FAB-4C07-AF15-7F3DF16500F6}"/>
    <cellStyle name="þ_x001d_ð &amp;ý&amp;†ýG_x0008_€ X_x000a__x0007__x0001__x0001_ 2 2 5" xfId="7580" xr:uid="{7233596D-4025-45FA-9B5E-33CE19A0BDC0}"/>
    <cellStyle name="þ_x001d_ð &amp;ý&amp;†ýG_x0008_€ X_x000a__x0007__x0001__x0001_ 2 2 5 2" xfId="22312" xr:uid="{E74497F6-0176-4B63-B6D0-3F1980227EFF}"/>
    <cellStyle name="þ_x001d_ð &amp;ý&amp;†ýG_x0008_€ X_x000a__x0007__x0001__x0001_ 2 2 6" xfId="17484" xr:uid="{6E1808DE-733A-4BE8-9CCB-2A7AB39891F5}"/>
    <cellStyle name="þ_x001d_ð &amp;ý&amp;†ýG_x0008_€ X_x000a__x0007__x0001__x0001_ 2 2 6 2" xfId="27383" xr:uid="{239D278D-1693-46F0-8091-D29094198B0E}"/>
    <cellStyle name="þ_x001d_ð &amp;ý&amp;†ýG_x0008_€ X_x000a__x0007__x0001__x0001_ 2 2 7" xfId="19979" xr:uid="{3064AF91-BD31-43C4-B80C-F55B89EFC42E}"/>
    <cellStyle name="þ_x001d_ð &amp;ý&amp;†ýG_x0008_€ X_x000a__x0007__x0001__x0001_ 2 3" xfId="4126" xr:uid="{914DE52B-D0CE-412E-9130-1546FB1FC5DC}"/>
    <cellStyle name="þ_x001d_ð &amp;ý&amp;†ýG_x0008_€ X_x000a__x0007__x0001__x0001_ 2 3 2" xfId="6395" xr:uid="{3F46B0D8-2B50-4CDB-B730-611A237EAB77}"/>
    <cellStyle name="þ_x001d_ð &amp;ý&amp;†ýG_x0008_€ X_x000a__x0007__x0001__x0001_ 2 3 2 2" xfId="11946" xr:uid="{3EA6A2D9-0846-4AED-8A49-BC5D946820F4}"/>
    <cellStyle name="þ_x001d_ð &amp;ý&amp;†ýG_x0008_€ X_x000a__x0007__x0001__x0001_ 2 3 2 2 2" xfId="25021" xr:uid="{CF960FDC-CB45-406F-9FA3-05FFA5F85F06}"/>
    <cellStyle name="þ_x001d_ð &amp;ý&amp;†ýG_x0008_€ X_x000a__x0007__x0001__x0001_ 2 3 2 3" xfId="21530" xr:uid="{A374D157-696F-4E98-A7C8-FFF004A507C2}"/>
    <cellStyle name="þ_x001d_ð &amp;ý&amp;†ýG_x0008_€ X_x000a__x0007__x0001__x0001_ 2 3 3" xfId="13350" xr:uid="{01ED0489-F061-4218-878D-DF561C70B2E4}"/>
    <cellStyle name="þ_x001d_ð &amp;ý&amp;†ýG_x0008_€ X_x000a__x0007__x0001__x0001_ 2 3 3 2" xfId="26222" xr:uid="{ED7A5F86-8479-443C-A649-848B46549322}"/>
    <cellStyle name="þ_x001d_ð &amp;ý&amp;†ýG_x0008_€ X_x000a__x0007__x0001__x0001_ 2 3 4" xfId="9679" xr:uid="{EF872C69-8921-4292-A7C2-9755EED00D29}"/>
    <cellStyle name="þ_x001d_ð &amp;ý&amp;†ýG_x0008_€ X_x000a__x0007__x0001__x0001_ 2 3 4 2" xfId="23856" xr:uid="{A9928565-436F-448C-9C1C-A1CB601658AA}"/>
    <cellStyle name="þ_x001d_ð &amp;ý&amp;†ýG_x0008_€ X_x000a__x0007__x0001__x0001_ 2 3 5" xfId="8105" xr:uid="{04B197BC-F762-48A2-9963-3852FB99F36B}"/>
    <cellStyle name="þ_x001d_ð &amp;ý&amp;†ýG_x0008_€ X_x000a__x0007__x0001__x0001_ 2 3 5 2" xfId="22698" xr:uid="{EC2B4DBA-4D9D-4471-81AD-3DD8EDBAE479}"/>
    <cellStyle name="þ_x001d_ð &amp;ý&amp;†ýG_x0008_€ X_x000a__x0007__x0001__x0001_ 2 3 6" xfId="18010" xr:uid="{7E0E1A19-8592-49B2-9A8A-CAC2C4E5E889}"/>
    <cellStyle name="þ_x001d_ð &amp;ý&amp;†ýG_x0008_€ X_x000a__x0007__x0001__x0001_ 2 3 6 2" xfId="27769" xr:uid="{74F75BD9-825D-4F01-89A0-9B3B86F6A0EC}"/>
    <cellStyle name="þ_x001d_ð &amp;ý&amp;†ýG_x0008_€ X_x000a__x0007__x0001__x0001_ 2 3 7" xfId="20365" xr:uid="{D9DC720C-E3AD-49D9-990E-0F84A8F2324F}"/>
    <cellStyle name="þ_x001d_ð &amp;ý&amp;†ýG_x0008_€ X_x000a__x0007__x0001__x0001_ 2 4" xfId="5495" xr:uid="{3A1892DD-1822-4D7F-99E5-990D7CC81BC8}"/>
    <cellStyle name="þ_x001d_ð &amp;ý&amp;†ýG_x0008_€ X_x000a__x0007__x0001__x0001_ 2 4 2" xfId="11045" xr:uid="{0C92FD18-D22C-4F19-A590-A71DC6020C96}"/>
    <cellStyle name="þ_x001d_ð &amp;ý&amp;†ýG_x0008_€ X_x000a__x0007__x0001__x0001_ 2 4 2 2" xfId="24251" xr:uid="{54102001-D2F7-4705-9E54-02DDF0DEB109}"/>
    <cellStyle name="þ_x001d_ð &amp;ý&amp;†ýG_x0008_€ X_x000a__x0007__x0001__x0001_ 2 4 3" xfId="20760" xr:uid="{389451D8-792E-4D7B-8B1F-CA9647EDDFC2}"/>
    <cellStyle name="þ_x001d_ð &amp;ý&amp;†ýG_x0008_€ X_x000a__x0007__x0001__x0001_ 2 5" xfId="12431" xr:uid="{FF556ED9-B399-48FB-A88A-BA1141E25970}"/>
    <cellStyle name="þ_x001d_ð &amp;ý&amp;†ýG_x0008_€ X_x000a__x0007__x0001__x0001_ 2 5 2" xfId="25438" xr:uid="{AB0EC617-FDB0-4CD0-AF8C-782EC90BC831}"/>
    <cellStyle name="þ_x001d_ð &amp;ý&amp;†ýG_x0008_€ X_x000a__x0007__x0001__x0001_ 2 6" xfId="8551" xr:uid="{370512CE-359D-49F2-A760-94C2EA804B02}"/>
    <cellStyle name="þ_x001d_ð &amp;ý&amp;†ýG_x0008_€ X_x000a__x0007__x0001__x0001_ 2 6 2" xfId="23087" xr:uid="{3F880E51-491C-4849-96CB-BF0CB1F10B98}"/>
    <cellStyle name="þ_x001d_ð &amp;ý&amp;†ýG_x0008_€ X_x000a__x0007__x0001__x0001_ 2 7" xfId="6929" xr:uid="{6C0D6CC3-6FB0-4BDB-A5E4-B95449813F14}"/>
    <cellStyle name="þ_x001d_ð &amp;ý&amp;†ýG_x0008_€ X_x000a__x0007__x0001__x0001_ 2 7 2" xfId="21928" xr:uid="{5DBF5F89-7A16-4469-B095-F6AA84D2DB14}"/>
    <cellStyle name="þ_x001d_ð &amp;ý&amp;†ýG_x0008_€ X_x000a__x0007__x0001__x0001_ 2 8" xfId="16823" xr:uid="{41449727-A0DD-4805-B732-D6AF37318D4F}"/>
    <cellStyle name="þ_x001d_ð &amp;ý&amp;†ýG_x0008_€ X_x000a__x0007__x0001__x0001_ 2 8 2" xfId="26999" xr:uid="{E5178FF9-D28D-4E37-A885-182C6E3353FC}"/>
    <cellStyle name="þ_x001d_ð &amp;ý&amp;†ýG_x0008_€ X_x000a__x0007__x0001__x0001_ 2 9" xfId="19596" xr:uid="{BAB48DB0-9A9A-4477-BCF6-DC747F84FCC2}"/>
    <cellStyle name="þ_x001d_ð &amp;ý&amp;†ýG_x0008_€ X_x000a__x0007__x0001__x0001_ 3" xfId="3438" xr:uid="{92790FF2-9695-41C7-B430-DF1E3DFCAA13}"/>
    <cellStyle name="þ_x001d_ð &amp;ý&amp;†ýG_x0008_€ X_x000a__x0007__x0001__x0001_ 3 2" xfId="5850" xr:uid="{B5266082-FC38-4C65-8252-B30DA822343E}"/>
    <cellStyle name="þ_x001d_ð &amp;ý&amp;†ýG_x0008_€ X_x000a__x0007__x0001__x0001_ 3 2 2" xfId="11400" xr:uid="{FD025ADA-2DA7-4277-A466-291C60B08D5B}"/>
    <cellStyle name="þ_x001d_ð &amp;ý&amp;†ýG_x0008_€ X_x000a__x0007__x0001__x0001_ 3 2 2 2" xfId="24551" xr:uid="{38DE3135-ADDC-4407-912C-33242CB2D10A}"/>
    <cellStyle name="þ_x001d_ð &amp;ý&amp;†ýG_x0008_€ X_x000a__x0007__x0001__x0001_ 3 2 3" xfId="21060" xr:uid="{B8C03891-7407-456D-B3FA-17F7A42A24D7}"/>
    <cellStyle name="þ_x001d_ð &amp;ý&amp;†ýG_x0008_€ X_x000a__x0007__x0001__x0001_ 3 3" xfId="12797" xr:uid="{23DB028B-D297-40C5-A34A-9C72811BEC3B}"/>
    <cellStyle name="þ_x001d_ð &amp;ý&amp;†ýG_x0008_€ X_x000a__x0007__x0001__x0001_ 3 3 2" xfId="25748" xr:uid="{36B52BAD-D436-4906-A0F8-9AD69AC6A258}"/>
    <cellStyle name="þ_x001d_ð &amp;ý&amp;†ýG_x0008_€ X_x000a__x0007__x0001__x0001_ 3 4" xfId="9019" xr:uid="{08088930-0670-42ED-8CDE-BB7F44E3CF0F}"/>
    <cellStyle name="þ_x001d_ð &amp;ý&amp;†ýG_x0008_€ X_x000a__x0007__x0001__x0001_ 3 4 2" xfId="23386" xr:uid="{A1A8D9FC-9994-4DEC-BB59-3164FB5E90FA}"/>
    <cellStyle name="þ_x001d_ð &amp;ý&amp;†ýG_x0008_€ X_x000a__x0007__x0001__x0001_ 3 5" xfId="7417" xr:uid="{F09DE187-09AB-43E9-92F4-23E4127186A3}"/>
    <cellStyle name="þ_x001d_ð &amp;ý&amp;†ýG_x0008_€ X_x000a__x0007__x0001__x0001_ 3 5 2" xfId="22228" xr:uid="{7C53D4C9-8791-454F-B7CB-CE1DD4A6C728}"/>
    <cellStyle name="þ_x001d_ð &amp;ý&amp;†ýG_x0008_€ X_x000a__x0007__x0001__x0001_ 3 6" xfId="17319" xr:uid="{F5ED45A1-1C07-4DA5-8273-E5B3A09870D1}"/>
    <cellStyle name="þ_x001d_ð &amp;ý&amp;†ýG_x0008_€ X_x000a__x0007__x0001__x0001_ 3 6 2" xfId="27299" xr:uid="{43CD1662-BE33-4F74-9271-F33610C137AC}"/>
    <cellStyle name="þ_x001d_ð &amp;ý&amp;†ýG_x0008_€ X_x000a__x0007__x0001__x0001_ 3 7" xfId="19895" xr:uid="{BD99982D-F77F-44DC-B0AD-3DC1F0AD7CA6}"/>
    <cellStyle name="þ_x001d_ð &amp;ý&amp;†ýG_x0008_€ X_x000a__x0007__x0001__x0001_ 4" xfId="4030" xr:uid="{AA172FA1-6179-4D28-9E01-247F3533F4A5}"/>
    <cellStyle name="þ_x001d_ð &amp;ý&amp;†ýG_x0008_€ X_x000a__x0007__x0001__x0001_ 4 2" xfId="6298" xr:uid="{72D0ED7C-C75D-4613-9209-5287801208C1}"/>
    <cellStyle name="þ_x001d_ð &amp;ý&amp;†ýG_x0008_€ X_x000a__x0007__x0001__x0001_ 4 2 2" xfId="11848" xr:uid="{1F23E12E-90E9-4F97-B018-DCB3F886BA81}"/>
    <cellStyle name="þ_x001d_ð &amp;ý&amp;†ýG_x0008_€ X_x000a__x0007__x0001__x0001_ 4 2 2 2" xfId="24938" xr:uid="{2A172B9A-8422-4C7E-9594-2207EFF71756}"/>
    <cellStyle name="þ_x001d_ð &amp;ý&amp;†ýG_x0008_€ X_x000a__x0007__x0001__x0001_ 4 2 3" xfId="21447" xr:uid="{62BF765B-5004-4277-8B71-1F67E97A9A5C}"/>
    <cellStyle name="þ_x001d_ð &amp;ý&amp;†ýG_x0008_€ X_x000a__x0007__x0001__x0001_ 4 3" xfId="13252" xr:uid="{9F318B41-A42C-4F2E-A5D4-A4B45EBEF9FA}"/>
    <cellStyle name="þ_x001d_ð &amp;ý&amp;†ýG_x0008_€ X_x000a__x0007__x0001__x0001_ 4 3 2" xfId="26139" xr:uid="{95AF1F17-5921-47A1-84A0-F27396C25FF1}"/>
    <cellStyle name="þ_x001d_ð &amp;ý&amp;†ýG_x0008_€ X_x000a__x0007__x0001__x0001_ 4 4" xfId="9581" xr:uid="{17DC964A-CFB2-48C9-B1C5-701F438ECF99}"/>
    <cellStyle name="þ_x001d_ð &amp;ý&amp;†ýG_x0008_€ X_x000a__x0007__x0001__x0001_ 4 4 2" xfId="23773" xr:uid="{77D812AA-796F-44F2-A8CD-50891E3CDCB1}"/>
    <cellStyle name="þ_x001d_ð &amp;ý&amp;†ýG_x0008_€ X_x000a__x0007__x0001__x0001_ 4 5" xfId="8007" xr:uid="{D52CCCDC-478A-415B-B60F-1640614613D2}"/>
    <cellStyle name="þ_x001d_ð &amp;ý&amp;†ýG_x0008_€ X_x000a__x0007__x0001__x0001_ 4 5 2" xfId="22615" xr:uid="{796C8153-D67A-493C-B572-2447B4082E6D}"/>
    <cellStyle name="þ_x001d_ð &amp;ý&amp;†ýG_x0008_€ X_x000a__x0007__x0001__x0001_ 4 6" xfId="17912" xr:uid="{965B8654-0F6A-436C-A0E3-7A73C9E8A878}"/>
    <cellStyle name="þ_x001d_ð &amp;ý&amp;†ýG_x0008_€ X_x000a__x0007__x0001__x0001_ 4 6 2" xfId="27686" xr:uid="{08D58D8B-9FA3-4399-9523-0C4E3E1EEF4D}"/>
    <cellStyle name="þ_x001d_ð &amp;ý&amp;†ýG_x0008_€ X_x000a__x0007__x0001__x0001_ 4 7" xfId="20282" xr:uid="{D7ACFA2A-BFAA-4F22-93ED-C9B9C141EE72}"/>
    <cellStyle name="þ_x001d_ð &amp;ý&amp;†ýG_x0008_€ X_x000a__x0007__x0001__x0001_ 5" xfId="5397" xr:uid="{3386B762-8E41-46D9-A44B-D7FC1014B5F9}"/>
    <cellStyle name="þ_x001d_ð &amp;ý&amp;†ýG_x0008_€ X_x000a__x0007__x0001__x0001_ 5 2" xfId="10947" xr:uid="{323E65C2-788C-40E2-B973-0F596BBA4CF6}"/>
    <cellStyle name="þ_x001d_ð &amp;ý&amp;†ýG_x0008_€ X_x000a__x0007__x0001__x0001_ 5 2 2" xfId="24168" xr:uid="{E1878F71-D948-4E78-B98C-675986DEE645}"/>
    <cellStyle name="þ_x001d_ð &amp;ý&amp;†ýG_x0008_€ X_x000a__x0007__x0001__x0001_ 5 3" xfId="20677" xr:uid="{49F2E7C8-3A61-47AC-866A-ABED9B02F5A0}"/>
    <cellStyle name="þ_x001d_ð &amp;ý&amp;†ýG_x0008_€ X_x000a__x0007__x0001__x0001_ 6" xfId="12321" xr:uid="{3388DAC2-EB72-4DA7-8879-A2A238A17BAF}"/>
    <cellStyle name="þ_x001d_ð &amp;ý&amp;†ýG_x0008_€ X_x000a__x0007__x0001__x0001_ 6 2" xfId="25345" xr:uid="{EB389107-D8D0-4007-AACE-1D07D3388282}"/>
    <cellStyle name="þ_x001d_ð &amp;ý&amp;†ýG_x0008_€ X_x000a__x0007__x0001__x0001_ 7" xfId="8452" xr:uid="{8FD35673-C8A1-499B-8962-8282CDE35E58}"/>
    <cellStyle name="þ_x001d_ð &amp;ý&amp;†ýG_x0008_€ X_x000a__x0007__x0001__x0001_ 7 2" xfId="23003" xr:uid="{1C14B232-02EA-4FDD-B7DF-3B5DE7A342E0}"/>
    <cellStyle name="þ_x001d_ð &amp;ý&amp;†ýG_x0008_€ X_x000a__x0007__x0001__x0001_ 8" xfId="6829" xr:uid="{F7E4C96E-F4B1-4E2C-B76A-47634DD11B41}"/>
    <cellStyle name="þ_x001d_ð &amp;ý&amp;†ýG_x0008_€ X_x000a__x0007__x0001__x0001_ 8 2" xfId="21845" xr:uid="{6FF3EB8E-07E3-4CF9-8D0F-495DD46048F9}"/>
    <cellStyle name="þ_x001d_ð &amp;ý&amp;†ýG_x0008_€ X_x000a__x0007__x0001__x0001_ 9" xfId="14666" xr:uid="{F27C464C-85CF-40A9-8D60-C247BDE1998D}"/>
    <cellStyle name="þ_x001d_ð &amp;ý&amp;†ýG_x0008_€ X_x000a__x0007__x0001__x0001_ 9 2" xfId="26482" xr:uid="{B01BD5AB-4EE7-4E07-A265-2AF55217CBF8}"/>
    <cellStyle name="þ_x001d_ð &amp;ý&amp;†ýG_x0008_€_x0009_X_x000a__x0007__x0001__x0001_" xfId="2388" xr:uid="{2D85A269-15E8-4346-BF19-B9C0882598D5}"/>
    <cellStyle name="þ_x001d_ð &amp;ý&amp;†ýG_x0008_€_x0009_X_x000a__x0007__x0001__x0001_ 10" xfId="16715" xr:uid="{E650BA10-DC28-4429-A3F6-123380C734A4}"/>
    <cellStyle name="þ_x001d_ð &amp;ý&amp;†ýG_x0008_€_x0009_X_x000a__x0007__x0001__x0001_ 10 2" xfId="26917" xr:uid="{44C15A25-E197-4F0D-8AB6-FD1CFBFAFDD0}"/>
    <cellStyle name="þ_x001d_ð &amp;ý&amp;†ýG_x0008_€_x0009_X_x000a__x0007__x0001__x0001_ 11" xfId="19513" xr:uid="{3F45C346-27B6-46A8-A0E7-2AEAC1E1D01C}"/>
    <cellStyle name="þ_x001d_ð &amp;ý&amp;†ýG_x0008_€_x0009_X_x000a__x0007__x0001__x0001_ 2" xfId="2389" xr:uid="{3FC6BAB4-2913-41C7-9F43-3AD577D8FE6C}"/>
    <cellStyle name="þ_x001d_ð &amp;ý&amp;†ýG_x0008_€_x0009_X_x000a__x0007__x0001__x0001_ 2 10" xfId="19514" xr:uid="{2FFFC08E-2A6C-4BAE-BDE0-A5D56EE70F8F}"/>
    <cellStyle name="þ_x001d_ð &amp;ý&amp;†ýG_x0008_€_x0009_X_x000a__x0007__x0001__x0001_ 2 2" xfId="3440" xr:uid="{0A77605A-5591-4239-8187-7239B85A5125}"/>
    <cellStyle name="þ_x001d_ð &amp;ý&amp;†ýG_x0008_€_x0009_X_x000a__x0007__x0001__x0001_ 2 2 2" xfId="5852" xr:uid="{A47EB334-F7C6-49FE-96E3-D72BA556D4C6}"/>
    <cellStyle name="þ_x001d_ð &amp;ý&amp;†ýG_x0008_€_x0009_X_x000a__x0007__x0001__x0001_ 2 2 2 2" xfId="11402" xr:uid="{C2DD7E0F-060A-48D8-A7EF-6A91C0A12555}"/>
    <cellStyle name="þ_x001d_ð &amp;ý&amp;†ýG_x0008_€_x0009_X_x000a__x0007__x0001__x0001_ 2 2 2 2 2" xfId="24553" xr:uid="{AD0EF891-116E-42AB-9C64-033160F5851A}"/>
    <cellStyle name="þ_x001d_ð &amp;ý&amp;†ýG_x0008_€_x0009_X_x000a__x0007__x0001__x0001_ 2 2 2 3" xfId="21062" xr:uid="{FE869394-6233-4E1F-BC15-1923659A644A}"/>
    <cellStyle name="þ_x001d_ð &amp;ý&amp;†ýG_x0008_€_x0009_X_x000a__x0007__x0001__x0001_ 2 2 3" xfId="12799" xr:uid="{C7F84E81-41CD-4A12-BA30-8A833AAF5EC0}"/>
    <cellStyle name="þ_x001d_ð &amp;ý&amp;†ýG_x0008_€_x0009_X_x000a__x0007__x0001__x0001_ 2 2 3 2" xfId="25750" xr:uid="{D946B459-89DA-4F37-8CD6-2D14EE649339}"/>
    <cellStyle name="þ_x001d_ð &amp;ý&amp;†ýG_x0008_€_x0009_X_x000a__x0007__x0001__x0001_ 2 2 4" xfId="9021" xr:uid="{455342CD-7676-4C75-85E5-5842E8D5B777}"/>
    <cellStyle name="þ_x001d_ð &amp;ý&amp;†ýG_x0008_€_x0009_X_x000a__x0007__x0001__x0001_ 2 2 4 2" xfId="23388" xr:uid="{0361B847-7C06-48DE-AA5B-79BFECA2289E}"/>
    <cellStyle name="þ_x001d_ð &amp;ý&amp;†ýG_x0008_€_x0009_X_x000a__x0007__x0001__x0001_ 2 2 5" xfId="7419" xr:uid="{119FF14C-D531-4A1A-BE23-0FDAEBA8248C}"/>
    <cellStyle name="þ_x001d_ð &amp;ý&amp;†ýG_x0008_€_x0009_X_x000a__x0007__x0001__x0001_ 2 2 5 2" xfId="22230" xr:uid="{EE6E6715-04AE-4E7F-9410-DB97F691EF4F}"/>
    <cellStyle name="þ_x001d_ð &amp;ý&amp;†ýG_x0008_€_x0009_X_x000a__x0007__x0001__x0001_ 2 2 6" xfId="17321" xr:uid="{DE7C3619-BAB8-479D-9153-D8936CC8E507}"/>
    <cellStyle name="þ_x001d_ð &amp;ý&amp;†ýG_x0008_€_x0009_X_x000a__x0007__x0001__x0001_ 2 2 6 2" xfId="27301" xr:uid="{3D5F430D-6A33-4589-9022-5E37855D00C6}"/>
    <cellStyle name="þ_x001d_ð &amp;ý&amp;†ýG_x0008_€_x0009_X_x000a__x0007__x0001__x0001_ 2 2 7" xfId="19897" xr:uid="{A69DA4C3-E37F-4075-8F49-509DD6F40860}"/>
    <cellStyle name="þ_x001d_ð &amp;ý&amp;†ýG_x0008_€_x0009_X_x000a__x0007__x0001__x0001_ 2 3" xfId="4032" xr:uid="{E4E3EC92-C0D3-4CAF-A91A-50159CFDE27C}"/>
    <cellStyle name="þ_x001d_ð &amp;ý&amp;†ýG_x0008_€_x0009_X_x000a__x0007__x0001__x0001_ 2 3 2" xfId="6300" xr:uid="{2208E3FD-577D-45D4-BEF0-821A8E7DFAE3}"/>
    <cellStyle name="þ_x001d_ð &amp;ý&amp;†ýG_x0008_€_x0009_X_x000a__x0007__x0001__x0001_ 2 3 2 2" xfId="11850" xr:uid="{C9474850-D0EE-4A42-BBFC-A15B9468611F}"/>
    <cellStyle name="þ_x001d_ð &amp;ý&amp;†ýG_x0008_€_x0009_X_x000a__x0007__x0001__x0001_ 2 3 2 2 2" xfId="24940" xr:uid="{935A8D81-E610-49D3-BC3D-FD671C1F3C52}"/>
    <cellStyle name="þ_x001d_ð &amp;ý&amp;†ýG_x0008_€_x0009_X_x000a__x0007__x0001__x0001_ 2 3 2 3" xfId="21449" xr:uid="{46B2416F-4A2C-40B0-A553-11CD7F64F66D}"/>
    <cellStyle name="þ_x001d_ð &amp;ý&amp;†ýG_x0008_€_x0009_X_x000a__x0007__x0001__x0001_ 2 3 3" xfId="13254" xr:uid="{16FB5D83-2C89-4A8F-938D-F6A8FB7B0738}"/>
    <cellStyle name="þ_x001d_ð &amp;ý&amp;†ýG_x0008_€_x0009_X_x000a__x0007__x0001__x0001_ 2 3 3 2" xfId="26141" xr:uid="{BB04FA16-4208-425B-96FA-4131FC9CB65A}"/>
    <cellStyle name="þ_x001d_ð &amp;ý&amp;†ýG_x0008_€_x0009_X_x000a__x0007__x0001__x0001_ 2 3 4" xfId="9583" xr:uid="{13CF3C7B-C178-4730-B882-197827E21324}"/>
    <cellStyle name="þ_x001d_ð &amp;ý&amp;†ýG_x0008_€_x0009_X_x000a__x0007__x0001__x0001_ 2 3 4 2" xfId="23775" xr:uid="{E12DD346-2B5C-4252-8641-89A2DEEA64C0}"/>
    <cellStyle name="þ_x001d_ð &amp;ý&amp;†ýG_x0008_€_x0009_X_x000a__x0007__x0001__x0001_ 2 3 5" xfId="8009" xr:uid="{AAB77747-517E-4D36-950F-8CE9079FDFAD}"/>
    <cellStyle name="þ_x001d_ð &amp;ý&amp;†ýG_x0008_€_x0009_X_x000a__x0007__x0001__x0001_ 2 3 5 2" xfId="22617" xr:uid="{D48E884D-4368-4EC6-AE10-262BBDB57C1C}"/>
    <cellStyle name="þ_x001d_ð &amp;ý&amp;†ýG_x0008_€_x0009_X_x000a__x0007__x0001__x0001_ 2 3 6" xfId="17914" xr:uid="{BFAD4279-2058-4782-A71C-0612178EA99B}"/>
    <cellStyle name="þ_x001d_ð &amp;ý&amp;†ýG_x0008_€_x0009_X_x000a__x0007__x0001__x0001_ 2 3 6 2" xfId="27688" xr:uid="{52B2A738-9A3B-418A-A391-C9173073474B}"/>
    <cellStyle name="þ_x001d_ð &amp;ý&amp;†ýG_x0008_€_x0009_X_x000a__x0007__x0001__x0001_ 2 3 7" xfId="20284" xr:uid="{458E9010-5236-4255-ADD2-5D7D140CA360}"/>
    <cellStyle name="þ_x001d_ð &amp;ý&amp;†ýG_x0008_€_x0009_X_x000a__x0007__x0001__x0001_ 2 4" xfId="5399" xr:uid="{F0209C77-719C-4D9D-8000-8D1D60136B8F}"/>
    <cellStyle name="þ_x001d_ð &amp;ý&amp;†ýG_x0008_€_x0009_X_x000a__x0007__x0001__x0001_ 2 4 2" xfId="10949" xr:uid="{B4AA7FDE-5E7E-44EF-A1E4-DEE3357F396B}"/>
    <cellStyle name="þ_x001d_ð &amp;ý&amp;†ýG_x0008_€_x0009_X_x000a__x0007__x0001__x0001_ 2 4 2 2" xfId="24170" xr:uid="{4062FF97-1AD5-4D92-89A8-D60168BAEEF3}"/>
    <cellStyle name="þ_x001d_ð &amp;ý&amp;†ýG_x0008_€_x0009_X_x000a__x0007__x0001__x0001_ 2 4 3" xfId="20679" xr:uid="{EA8475AB-9771-4E4C-A185-749310E5A94A}"/>
    <cellStyle name="þ_x001d_ð &amp;ý&amp;†ýG_x0008_€_x0009_X_x000a__x0007__x0001__x0001_ 2 5" xfId="12323" xr:uid="{45D4FC06-B099-4FB4-8185-4CC9B7470DD5}"/>
    <cellStyle name="þ_x001d_ð &amp;ý&amp;†ýG_x0008_€_x0009_X_x000a__x0007__x0001__x0001_ 2 5 2" xfId="25347" xr:uid="{128B4B17-9CA3-4341-824D-A965BCADB0F7}"/>
    <cellStyle name="þ_x001d_ð &amp;ý&amp;†ýG_x0008_€_x0009_X_x000a__x0007__x0001__x0001_ 2 6" xfId="8454" xr:uid="{3467592B-1316-4423-A84B-92C42CE2F01E}"/>
    <cellStyle name="þ_x001d_ð &amp;ý&amp;†ýG_x0008_€_x0009_X_x000a__x0007__x0001__x0001_ 2 6 2" xfId="23005" xr:uid="{FB8A68BA-7BAC-4934-B098-84028920DF57}"/>
    <cellStyle name="þ_x001d_ð &amp;ý&amp;†ýG_x0008_€_x0009_X_x000a__x0007__x0001__x0001_ 2 7" xfId="6831" xr:uid="{2C59E4E7-F0EF-4525-88C5-F2DACA3D55EA}"/>
    <cellStyle name="þ_x001d_ð &amp;ý&amp;†ýG_x0008_€_x0009_X_x000a__x0007__x0001__x0001_ 2 7 2" xfId="21847" xr:uid="{8D06475D-3E58-4539-AD41-198B28C0F828}"/>
    <cellStyle name="þ_x001d_ð &amp;ý&amp;†ýG_x0008_€_x0009_X_x000a__x0007__x0001__x0001_ 2 8" xfId="14668" xr:uid="{6D10845E-CEEB-4376-BB65-1D7C23310066}"/>
    <cellStyle name="þ_x001d_ð &amp;ý&amp;†ýG_x0008_€_x0009_X_x000a__x0007__x0001__x0001_ 2 8 2" xfId="26484" xr:uid="{B3DA17B0-6741-4295-A105-DE0C55896DA4}"/>
    <cellStyle name="þ_x001d_ð &amp;ý&amp;†ýG_x0008_€_x0009_X_x000a__x0007__x0001__x0001_ 2 9" xfId="16716" xr:uid="{73EACCAC-92AA-402A-9B74-2E9482A0969A}"/>
    <cellStyle name="þ_x001d_ð &amp;ý&amp;†ýG_x0008_€_x0009_X_x000a__x0007__x0001__x0001_ 2 9 2" xfId="26918" xr:uid="{51496052-C040-4E57-8D6E-76BDA77315FF}"/>
    <cellStyle name="þ_x001d_ð &amp;ý&amp;†ýG_x0008_€_x0009_X_x000a__x0007__x0001__x0001_ 3" xfId="3439" xr:uid="{51CE4FED-B654-4A12-80DB-2FD5D94354A5}"/>
    <cellStyle name="þ_x001d_ð &amp;ý&amp;†ýG_x0008_€_x0009_X_x000a__x0007__x0001__x0001_ 3 2" xfId="5851" xr:uid="{3E5F618A-D8AA-4013-BB00-28B6D5C4C478}"/>
    <cellStyle name="þ_x001d_ð &amp;ý&amp;†ýG_x0008_€_x0009_X_x000a__x0007__x0001__x0001_ 3 2 2" xfId="11401" xr:uid="{382234F6-C95B-44F6-90F1-8DF40497D825}"/>
    <cellStyle name="þ_x001d_ð &amp;ý&amp;†ýG_x0008_€_x0009_X_x000a__x0007__x0001__x0001_ 3 2 2 2" xfId="24552" xr:uid="{29560E87-B06D-48D6-95FB-F7A41FCC118E}"/>
    <cellStyle name="þ_x001d_ð &amp;ý&amp;†ýG_x0008_€_x0009_X_x000a__x0007__x0001__x0001_ 3 2 3" xfId="21061" xr:uid="{FAB514AD-197E-4406-945A-08C536BEA351}"/>
    <cellStyle name="þ_x001d_ð &amp;ý&amp;†ýG_x0008_€_x0009_X_x000a__x0007__x0001__x0001_ 3 3" xfId="12798" xr:uid="{566980F6-24BC-4262-9108-826DA1B682EB}"/>
    <cellStyle name="þ_x001d_ð &amp;ý&amp;†ýG_x0008_€_x0009_X_x000a__x0007__x0001__x0001_ 3 3 2" xfId="25749" xr:uid="{E726E43D-A5BC-47BB-8376-B53C946C98CB}"/>
    <cellStyle name="þ_x001d_ð &amp;ý&amp;†ýG_x0008_€_x0009_X_x000a__x0007__x0001__x0001_ 3 4" xfId="9020" xr:uid="{FDD62901-39E1-4627-B537-67BE3F6E809E}"/>
    <cellStyle name="þ_x001d_ð &amp;ý&amp;†ýG_x0008_€_x0009_X_x000a__x0007__x0001__x0001_ 3 4 2" xfId="23387" xr:uid="{21D201CA-CDD1-4EF7-98D6-7AE3277B2B2D}"/>
    <cellStyle name="þ_x001d_ð &amp;ý&amp;†ýG_x0008_€_x0009_X_x000a__x0007__x0001__x0001_ 3 5" xfId="7418" xr:uid="{78B0164F-8B6F-4590-8A64-77DA69DCE6BA}"/>
    <cellStyle name="þ_x001d_ð &amp;ý&amp;†ýG_x0008_€_x0009_X_x000a__x0007__x0001__x0001_ 3 5 2" xfId="22229" xr:uid="{4C0325A0-C7A4-4D7F-AED0-CC9338454E82}"/>
    <cellStyle name="þ_x001d_ð &amp;ý&amp;†ýG_x0008_€_x0009_X_x000a__x0007__x0001__x0001_ 3 6" xfId="14669" xr:uid="{D3361533-A262-423A-BDB5-1F7A5B68D917}"/>
    <cellStyle name="þ_x001d_ð &amp;ý&amp;†ýG_x0008_€_x0009_X_x000a__x0007__x0001__x0001_ 3 6 2" xfId="26485" xr:uid="{B8F9CA1A-34EC-4701-BEC1-42154E155DD6}"/>
    <cellStyle name="þ_x001d_ð &amp;ý&amp;†ýG_x0008_€_x0009_X_x000a__x0007__x0001__x0001_ 3 7" xfId="17320" xr:uid="{97CAAC68-71BB-4D30-97CE-D95E81E2C248}"/>
    <cellStyle name="þ_x001d_ð &amp;ý&amp;†ýG_x0008_€_x0009_X_x000a__x0007__x0001__x0001_ 3 7 2" xfId="27300" xr:uid="{0028F517-B0E6-4F0D-A734-423025E66383}"/>
    <cellStyle name="þ_x001d_ð &amp;ý&amp;†ýG_x0008_€_x0009_X_x000a__x0007__x0001__x0001_ 3 8" xfId="19896" xr:uid="{DE4EAB6E-A427-462D-9CED-306AE5E941F3}"/>
    <cellStyle name="þ_x001d_ð &amp;ý&amp;†ýG_x0008_€_x0009_X_x000a__x0007__x0001__x0001_ 4" xfId="4031" xr:uid="{4AAC98BB-9B5F-4304-A90E-093D35D56EA8}"/>
    <cellStyle name="þ_x001d_ð &amp;ý&amp;†ýG_x0008_€_x0009_X_x000a__x0007__x0001__x0001_ 4 2" xfId="6299" xr:uid="{584C81D4-EF95-4EFE-B857-0D2AD0484FF1}"/>
    <cellStyle name="þ_x001d_ð &amp;ý&amp;†ýG_x0008_€_x0009_X_x000a__x0007__x0001__x0001_ 4 2 2" xfId="11849" xr:uid="{A06A053B-09BA-4FA2-8F92-42F6F6F5F784}"/>
    <cellStyle name="þ_x001d_ð &amp;ý&amp;†ýG_x0008_€_x0009_X_x000a__x0007__x0001__x0001_ 4 2 2 2" xfId="24939" xr:uid="{C76AECEA-A60A-47B6-A267-BFFA385AF1B9}"/>
    <cellStyle name="þ_x001d_ð &amp;ý&amp;†ýG_x0008_€_x0009_X_x000a__x0007__x0001__x0001_ 4 2 3" xfId="21448" xr:uid="{17DD406F-8D07-443F-ADD0-3E0381DDC839}"/>
    <cellStyle name="þ_x001d_ð &amp;ý&amp;†ýG_x0008_€_x0009_X_x000a__x0007__x0001__x0001_ 4 3" xfId="13253" xr:uid="{A78A397D-8304-4AF5-825C-624AAC6A444C}"/>
    <cellStyle name="þ_x001d_ð &amp;ý&amp;†ýG_x0008_€_x0009_X_x000a__x0007__x0001__x0001_ 4 3 2" xfId="26140" xr:uid="{FCDB70AD-B16B-4C00-A5F2-F28111377C06}"/>
    <cellStyle name="þ_x001d_ð &amp;ý&amp;†ýG_x0008_€_x0009_X_x000a__x0007__x0001__x0001_ 4 4" xfId="9582" xr:uid="{7E7CDB12-7FDE-44CB-8FAF-CBEF6274BAE1}"/>
    <cellStyle name="þ_x001d_ð &amp;ý&amp;†ýG_x0008_€_x0009_X_x000a__x0007__x0001__x0001_ 4 4 2" xfId="23774" xr:uid="{7AE3096F-C694-486A-984C-B58CB662554C}"/>
    <cellStyle name="þ_x001d_ð &amp;ý&amp;†ýG_x0008_€_x0009_X_x000a__x0007__x0001__x0001_ 4 5" xfId="8008" xr:uid="{2368A7F5-68AA-49B6-A358-E195E16D81EF}"/>
    <cellStyle name="þ_x001d_ð &amp;ý&amp;†ýG_x0008_€_x0009_X_x000a__x0007__x0001__x0001_ 4 5 2" xfId="22616" xr:uid="{CCDF1285-58CD-440A-9365-3EA1D4EBE8FC}"/>
    <cellStyle name="þ_x001d_ð &amp;ý&amp;†ýG_x0008_€_x0009_X_x000a__x0007__x0001__x0001_ 4 6" xfId="17913" xr:uid="{88634ECF-1830-4CC0-823F-8CADAF2200D2}"/>
    <cellStyle name="þ_x001d_ð &amp;ý&amp;†ýG_x0008_€_x0009_X_x000a__x0007__x0001__x0001_ 4 6 2" xfId="27687" xr:uid="{64FEC09D-86A1-4203-8B75-6F040595F858}"/>
    <cellStyle name="þ_x001d_ð &amp;ý&amp;†ýG_x0008_€_x0009_X_x000a__x0007__x0001__x0001_ 4 7" xfId="20283" xr:uid="{3DCD3065-94FE-4F64-AE5F-5422D63A4F30}"/>
    <cellStyle name="þ_x001d_ð &amp;ý&amp;†ýG_x0008_€_x0009_X_x000a__x0007__x0001__x0001_ 5" xfId="5398" xr:uid="{57B60952-B15A-4255-A0B2-522CDC2DB883}"/>
    <cellStyle name="þ_x001d_ð &amp;ý&amp;†ýG_x0008_€_x0009_X_x000a__x0007__x0001__x0001_ 5 2" xfId="10948" xr:uid="{A01B4F36-BA07-438B-B478-EEABF8355D40}"/>
    <cellStyle name="þ_x001d_ð &amp;ý&amp;†ýG_x0008_€_x0009_X_x000a__x0007__x0001__x0001_ 5 2 2" xfId="24169" xr:uid="{52D7D941-DDF3-4BC2-BDAC-43DD5E2EA729}"/>
    <cellStyle name="þ_x001d_ð &amp;ý&amp;†ýG_x0008_€_x0009_X_x000a__x0007__x0001__x0001_ 5 3" xfId="20678" xr:uid="{1A731971-5631-4DFA-B0E5-B09AED1037F8}"/>
    <cellStyle name="þ_x001d_ð &amp;ý&amp;†ýG_x0008_€_x0009_X_x000a__x0007__x0001__x0001_ 6" xfId="12322" xr:uid="{106C83B9-447F-4285-AEF7-9BEFFF6081B7}"/>
    <cellStyle name="þ_x001d_ð &amp;ý&amp;†ýG_x0008_€_x0009_X_x000a__x0007__x0001__x0001_ 6 2" xfId="25346" xr:uid="{941A68AA-599E-4C7F-8F5C-8C1CF89B0515}"/>
    <cellStyle name="þ_x001d_ð &amp;ý&amp;†ýG_x0008_€_x0009_X_x000a__x0007__x0001__x0001_ 7" xfId="8453" xr:uid="{A7C106A3-02CA-4795-9AAE-10CFAE9D4A62}"/>
    <cellStyle name="þ_x001d_ð &amp;ý&amp;†ýG_x0008_€_x0009_X_x000a__x0007__x0001__x0001_ 7 2" xfId="23004" xr:uid="{7895CF15-6C51-4FF9-BBD4-BC3F1EE3B150}"/>
    <cellStyle name="þ_x001d_ð &amp;ý&amp;†ýG_x0008_€_x0009_X_x000a__x0007__x0001__x0001_ 8" xfId="6830" xr:uid="{2C44D8B0-D7EE-4809-B58C-D3D7A794CBEC}"/>
    <cellStyle name="þ_x001d_ð &amp;ý&amp;†ýG_x0008_€_x0009_X_x000a__x0007__x0001__x0001_ 8 2" xfId="21846" xr:uid="{5D5625B3-4D7B-4C34-BD3B-857EA2791C37}"/>
    <cellStyle name="þ_x001d_ð &amp;ý&amp;†ýG_x0008_€_x0009_X_x000a__x0007__x0001__x0001_ 9" xfId="14667" xr:uid="{A3483283-A497-46E0-8379-6E59F101C831}"/>
    <cellStyle name="þ_x001d_ð &amp;ý&amp;†ýG_x0008_€_x0009_X_x000a__x0007__x0001__x0001_ 9 2" xfId="26483" xr:uid="{5B227260-12D2-42A0-8B37-5205C161BF44}"/>
    <cellStyle name="Tickmark" xfId="14670" xr:uid="{74A6D060-C8AB-4598-BDC8-FE5650BE60AD}"/>
    <cellStyle name="Tickmark 2" xfId="30665" xr:uid="{93E82814-B9C3-42F4-B1B0-6E941840B14F}"/>
    <cellStyle name="Tickmark 3" xfId="30262" xr:uid="{B2660F86-7F5A-4314-B872-AF0349538704}"/>
    <cellStyle name="TIME" xfId="655" xr:uid="{9EA61359-C34E-41DB-8D02-2E19F38EDF20}"/>
    <cellStyle name="Times New Roman" xfId="14671" xr:uid="{CF6EF1C0-0A5D-42FC-8AA8-35B0D0A9959D}"/>
    <cellStyle name="Times New Roman 2" xfId="30379" xr:uid="{2F4FA011-556A-486B-B773-1A53734DD8CD}"/>
    <cellStyle name="Titel" xfId="1579" xr:uid="{45001833-907D-48C3-83EE-1CF4555D35A7}"/>
    <cellStyle name="Title 2" xfId="608" xr:uid="{190AC45B-6E4D-4AF2-9C2B-14FD6D88E658}"/>
    <cellStyle name="Title 2 2" xfId="14673" xr:uid="{10724B3E-9F0D-405A-AEA1-D1B1954A7E46}"/>
    <cellStyle name="Title 2 2 2" xfId="16077" xr:uid="{F84CE0FE-8CAA-4A01-B1BF-6012FDA0EC0F}"/>
    <cellStyle name="Title 2 2 3" xfId="16078" xr:uid="{5E154EB0-37A0-42FA-8CA3-F4A6C10395AB}"/>
    <cellStyle name="Title 2 2 4" xfId="16079" xr:uid="{5361A5B5-2A3C-4B3F-8826-72935177F204}"/>
    <cellStyle name="Title 2 2 5" xfId="16080" xr:uid="{7E5F1B1D-DDEB-42C2-BA30-60BB321A088C}"/>
    <cellStyle name="Title 2 2 6" xfId="16076" xr:uid="{E927861A-2A5A-463D-B588-8CC3324939B7}"/>
    <cellStyle name="Title 2 2 7" xfId="28967" xr:uid="{702ABED1-4B7A-48E2-B866-879E6288F488}"/>
    <cellStyle name="Title 2 3" xfId="14672" xr:uid="{D2F95406-61D3-41F2-B87D-A56CC611C94F}"/>
    <cellStyle name="Title 2 3 2" xfId="16081" xr:uid="{F4CEF8BF-3B39-4BCD-A089-981A473686CD}"/>
    <cellStyle name="Title 2 4" xfId="16082" xr:uid="{F4990ABB-CA32-49E1-A011-42DBDFBD9E0C}"/>
    <cellStyle name="Title 2 5" xfId="16083" xr:uid="{B59E38B9-2B59-429C-A313-B2E11BCFDF45}"/>
    <cellStyle name="Title 2 6" xfId="16084" xr:uid="{BCE5C0F7-42D2-480E-95A9-FD09D0D18A53}"/>
    <cellStyle name="Title 2 7" xfId="16085" xr:uid="{122A89BA-E888-400D-A58A-1B79A733E226}"/>
    <cellStyle name="Title 2 8" xfId="1581" xr:uid="{DE15C5FA-C5BA-4028-B9AB-822203CA2232}"/>
    <cellStyle name="Title 3" xfId="1582" xr:uid="{704AA36B-55D4-4004-8F66-2D75E630CA40}"/>
    <cellStyle name="Title 3 2" xfId="14674" xr:uid="{3B218487-01CD-428D-A168-BB60E39D4D65}"/>
    <cellStyle name="Title 3 2 2" xfId="16087" xr:uid="{3DD3E622-6499-435B-BFDF-019F0D5A265A}"/>
    <cellStyle name="Title 3 3" xfId="16088" xr:uid="{8677BB74-F332-4CED-8E7C-09D17C16C7F3}"/>
    <cellStyle name="Title 3 4" xfId="16089" xr:uid="{0E7F5F46-2003-40AC-BCAE-3ED3CBF187F7}"/>
    <cellStyle name="Title 3 5" xfId="16090" xr:uid="{47848AA9-4629-4C04-A92E-12F0A0950B95}"/>
    <cellStyle name="Title 3 6" xfId="16091" xr:uid="{17B99B6A-669A-42DD-8E8D-29076E4C042B}"/>
    <cellStyle name="Title 3 7" xfId="16086" xr:uid="{3A1D8C1E-C508-49DC-B527-98A97DFF91D9}"/>
    <cellStyle name="Title 4" xfId="1580" xr:uid="{C6C1696D-24D7-457C-93FC-E3E37F75493F}"/>
    <cellStyle name="Title 4 2" xfId="14675" xr:uid="{CE027616-71A0-47B6-999C-1D3ACCA645C3}"/>
    <cellStyle name="Title 4 2 2" xfId="16093" xr:uid="{022EB348-0FD6-40BB-9AB7-A0AD984D7711}"/>
    <cellStyle name="Title 4 3" xfId="16092" xr:uid="{9F7075DA-B504-43F5-BEF3-5DC704CDF7B2}"/>
    <cellStyle name="Title 5" xfId="16094" xr:uid="{133323E4-8632-4C10-BB9D-56CB162D7D91}"/>
    <cellStyle name="Title 5 2" xfId="16095" xr:uid="{5CC69860-0C23-4FE1-BC7E-A5678ED72859}"/>
    <cellStyle name="Title 6" xfId="16096" xr:uid="{FCE3C0E8-2B0F-41FC-9C46-8F1DD5963F71}"/>
    <cellStyle name="Title 6 2" xfId="16097" xr:uid="{1B0EE2D9-97DA-44BE-B8B1-78A976BC846F}"/>
    <cellStyle name="Title 7" xfId="16098" xr:uid="{1500B360-D4C7-4C8E-9900-190B1E2F9C0D}"/>
    <cellStyle name="Title 8" xfId="16099" xr:uid="{44F47CC0-C30B-4FCD-82A9-839008FF058E}"/>
    <cellStyle name="Title 9" xfId="59" xr:uid="{F3CEF48E-F5B3-400B-A0B9-770642BB1D9F}"/>
    <cellStyle name="Title1" xfId="656" xr:uid="{9AC1FD9A-9A80-46CD-AD59-19FA5363A643}"/>
    <cellStyle name="TitleOther" xfId="657" xr:uid="{EAB863C1-7E27-4ED1-A77E-81713BCE4CF6}"/>
    <cellStyle name="Titolo" xfId="1583" xr:uid="{F766F6CB-1260-4CD1-8C56-E1BC14507666}"/>
    <cellStyle name="Titolo 1" xfId="1584" xr:uid="{6940F386-83FB-40BB-8143-D945B0FE5844}"/>
    <cellStyle name="Titolo 2" xfId="1585" xr:uid="{F35FCE63-2DCB-4F0F-9AB3-C496A3FB3195}"/>
    <cellStyle name="Titolo 3" xfId="1586" xr:uid="{522EA5A4-7304-43CB-933E-ADDE6CCC9CEA}"/>
    <cellStyle name="Titolo 4" xfId="1587" xr:uid="{F4D203AE-C54C-4861-82B6-C0AA37D45B1C}"/>
    <cellStyle name="Titolo_Master Data VJ" xfId="1588" xr:uid="{E756AF72-A55F-4AD6-B8E4-AB855571832A}"/>
    <cellStyle name="Titre" xfId="1589" xr:uid="{F2FC7B9E-62B9-4F81-ABBD-0AEED4B386A8}"/>
    <cellStyle name="Titre 1" xfId="1590" xr:uid="{281FA19E-E438-435F-91AE-B41115EE3321}"/>
    <cellStyle name="Titre 2" xfId="1591" xr:uid="{F5901808-4007-4CA6-B6E4-4A21FDB0E7CC}"/>
    <cellStyle name="Titre 3" xfId="1592" xr:uid="{6BE61C1A-D239-44BE-9F0C-123D7A1E62B1}"/>
    <cellStyle name="Titre 4" xfId="1593" xr:uid="{69D93353-02F6-4BE1-906B-4593983345F6}"/>
    <cellStyle name="Titre_Master Data VJ" xfId="1594" xr:uid="{3360EE6D-CD1E-4586-9A17-6AEAFD92021C}"/>
    <cellStyle name="Título" xfId="1595" xr:uid="{1D7CD1F8-F874-4A9B-838F-B5DBACDEAA8F}"/>
    <cellStyle name="Título 1" xfId="1596" xr:uid="{34BEAE1F-462D-498E-8117-DE1902CD0BF6}"/>
    <cellStyle name="Título 2" xfId="1597" xr:uid="{2A4120A1-AA44-4C80-A418-C7082613C5C4}"/>
    <cellStyle name="Título 3" xfId="1598" xr:uid="{BE5524C0-6B71-4957-A980-3EEA1287C533}"/>
    <cellStyle name="Título 4" xfId="1599" xr:uid="{6C1E6A6C-1A68-459B-BA33-C9BE66835539}"/>
    <cellStyle name="Título_Master Data VJ" xfId="1600" xr:uid="{5829441A-1FA6-44BE-94F7-C794E4CF0DAE}"/>
    <cellStyle name="Total" xfId="52" builtinId="25" customBuiltin="1"/>
    <cellStyle name="Total 2" xfId="609" xr:uid="{1ADE04FC-06DC-44F1-A20E-7DF91C76621B}"/>
    <cellStyle name="Total 2 10" xfId="16424" xr:uid="{1441DD1E-173C-463A-AC5E-FD09420FDDBF}"/>
    <cellStyle name="Total 2 10 2" xfId="18560" xr:uid="{56C1CCAC-1558-49DF-892D-07014EBCA975}"/>
    <cellStyle name="Total 2 11" xfId="16739" xr:uid="{B9987FB8-9C79-44BD-8834-F48C701244B1}"/>
    <cellStyle name="Total 2 11 2" xfId="18619" xr:uid="{0539052A-F161-4806-BA0D-253755C37C2A}"/>
    <cellStyle name="Total 2 12" xfId="28302" xr:uid="{867E43C2-34B9-4F5E-AF95-F925EC5669CF}"/>
    <cellStyle name="Total 2 13" xfId="1602" xr:uid="{F966C91D-8CD9-4687-BC9F-25CB19EEB7C1}"/>
    <cellStyle name="Total 2 14" xfId="28769" xr:uid="{4D04A513-E42B-4697-94F2-8E3D9CFDB13D}"/>
    <cellStyle name="Total 2 2" xfId="719" xr:uid="{5A674AB0-5C8D-4E00-BB8B-AEF29F9AC587}"/>
    <cellStyle name="Total 2 2 10" xfId="18150" xr:uid="{BBF35126-E088-4771-87D6-1B2224096525}"/>
    <cellStyle name="Total 2 2 10 2" xfId="19044" xr:uid="{C11F8D6C-CC19-456A-8E0B-B2451E55C1E7}"/>
    <cellStyle name="Total 2 2 11" xfId="28349" xr:uid="{72E19BC2-E397-4298-8DFC-8A6BE8FCD847}"/>
    <cellStyle name="Total 2 2 12" xfId="3427" xr:uid="{81430FCC-67CE-4749-B37A-EFE8C93FDD21}"/>
    <cellStyle name="Total 2 2 13" xfId="28809" xr:uid="{031E1495-28DD-4C8E-A1DB-306CA3528219}"/>
    <cellStyle name="Total 2 2 2" xfId="723" xr:uid="{00CA6882-ECBC-4315-A7E8-1CEF8E175A73}"/>
    <cellStyle name="Total 2 2 2 2" xfId="10256" xr:uid="{FBFD1F65-BFC1-4AE8-9CC8-77C0618B882A}"/>
    <cellStyle name="Total 2 2 2 3" xfId="15053" xr:uid="{210C2DF5-65AE-4CA5-B4EE-F31F8631DE09}"/>
    <cellStyle name="Total 2 2 2 4" xfId="28353" xr:uid="{E3B4C8B5-7AD3-491B-B667-4C0352BCDCEA}"/>
    <cellStyle name="Total 2 2 2 5" xfId="4705" xr:uid="{BE24F087-4147-476E-B59D-90C827D95953}"/>
    <cellStyle name="Total 2 2 2 6" xfId="28813" xr:uid="{341C8BEA-CBC9-43C2-B595-305BEAABB1A4}"/>
    <cellStyle name="Total 2 2 3" xfId="727" xr:uid="{8B784D9C-6858-4BB9-93BB-3D1C15C6391C}"/>
    <cellStyle name="Total 2 2 3 2" xfId="10464" xr:uid="{E97590E7-EF3B-4C38-8542-16DE1B7BFE3B}"/>
    <cellStyle name="Total 2 2 3 3" xfId="15096" xr:uid="{2CC3187C-DD66-4B5F-8669-F8BD21472823}"/>
    <cellStyle name="Total 2 2 3 4" xfId="28357" xr:uid="{67D8E30D-5AF9-4404-9429-45C462147045}"/>
    <cellStyle name="Total 2 2 3 5" xfId="4913" xr:uid="{405BE487-CE64-4C94-9333-DE15701EA7CE}"/>
    <cellStyle name="Total 2 2 3 6" xfId="28817" xr:uid="{6100F311-C29F-4C10-B34B-4142A824AAEE}"/>
    <cellStyle name="Total 2 2 4" xfId="5022" xr:uid="{28D2E297-D6E2-452D-8B68-189A8E43D72F}"/>
    <cellStyle name="Total 2 2 4 2" xfId="10573" xr:uid="{D26EB3F8-77E5-4672-927C-B20C3E6D4A6E}"/>
    <cellStyle name="Total 2 2 4 3" xfId="14932" xr:uid="{BF68007E-BCA4-4B01-A811-2664EDA71612}"/>
    <cellStyle name="Total 2 2 5" xfId="9010" xr:uid="{7499072F-2F01-47AC-8215-0C71A49C5FA3}"/>
    <cellStyle name="Total 2 2 5 2" xfId="15123" xr:uid="{CF05A866-DA80-400E-8D9F-29CBD09A39BA}"/>
    <cellStyle name="Total 2 2 6" xfId="7406" xr:uid="{DE09220A-0D98-43CE-AB94-243D3B9655BC}"/>
    <cellStyle name="Total 2 2 6 2" xfId="15121" xr:uid="{27334CD6-F3B0-4162-92C3-C871E79D70A5}"/>
    <cellStyle name="Total 2 2 7" xfId="15174" xr:uid="{A1F7AF52-8B8A-4D51-BBF9-ED52A6D4784C}"/>
    <cellStyle name="Total 2 2 8" xfId="14677" xr:uid="{41D2DC1B-C9C4-4E87-9FB3-6896421B20F8}"/>
    <cellStyle name="Total 2 2 9" xfId="17308" xr:uid="{4B3079E9-B3EC-41CB-99B5-E4BC78A06E07}"/>
    <cellStyle name="Total 2 2 9 2" xfId="18759" xr:uid="{9F39F192-FBD8-41E5-874D-ADF7BC4EBD58}"/>
    <cellStyle name="Total 2 3" xfId="706" xr:uid="{513EBBD6-B78E-436F-8818-5832CC375C0B}"/>
    <cellStyle name="Total 2 3 10" xfId="18051" xr:uid="{E03D7BB7-6D5C-415F-8CB0-3B7B802B3AC7}"/>
    <cellStyle name="Total 2 3 10 2" xfId="18945" xr:uid="{D2399F0E-BE30-4F7D-855D-E74D298E0E38}"/>
    <cellStyle name="Total 2 3 11" xfId="28337" xr:uid="{B8653E38-51D3-472D-A5EA-55094F9C47E2}"/>
    <cellStyle name="Total 2 3 12" xfId="3080" xr:uid="{096FB02D-D875-4B6E-82A1-D51A7BCCB893}"/>
    <cellStyle name="Total 2 3 13" xfId="28797" xr:uid="{35B44305-CEF5-48E0-917F-07362020BA73}"/>
    <cellStyle name="Total 2 3 2" xfId="4569" xr:uid="{1FFAF12D-1196-46DE-A984-F454AA3FD067}"/>
    <cellStyle name="Total 2 3 2 2" xfId="10120" xr:uid="{F6DD9391-17EB-4827-816B-49990B0E3978}"/>
    <cellStyle name="Total 2 3 3" xfId="4947" xr:uid="{950653BE-A208-48FB-860E-2DAB1BBF3527}"/>
    <cellStyle name="Total 2 3 3 2" xfId="10498" xr:uid="{8F5948BF-16DB-429B-A7DD-5BA03DCB1286}"/>
    <cellStyle name="Total 2 3 4" xfId="4953" xr:uid="{D0E9BF9C-EF29-4468-985E-5FEC3E6645FA}"/>
    <cellStyle name="Total 2 3 4 2" xfId="10504" xr:uid="{5E5DAFA2-AAB8-4866-9F6A-15B32552468F}"/>
    <cellStyle name="Total 2 3 5" xfId="8679" xr:uid="{FFD7AA1C-EA0B-4B8A-8D74-F846A04881D2}"/>
    <cellStyle name="Total 2 3 6" xfId="7063" xr:uid="{5EB3C4EC-F520-4807-8574-674175F5A7F1}"/>
    <cellStyle name="Total 2 3 7" xfId="15154" xr:uid="{60AEFC1F-272F-4C20-9531-9F82C9C1CBC5}"/>
    <cellStyle name="Total 2 3 8" xfId="16100" xr:uid="{8422C369-4877-4236-A8BD-607860624ACD}"/>
    <cellStyle name="Total 2 3 9" xfId="16961" xr:uid="{1E03C68E-5534-4BF1-BFEF-AEB277A0A762}"/>
    <cellStyle name="Total 2 3 9 2" xfId="18660" xr:uid="{041AAC6D-3029-4D40-A25E-58BA59811AD5}"/>
    <cellStyle name="Total 2 4" xfId="708" xr:uid="{93462964-C767-41C1-A11C-C8C90D23D94A}"/>
    <cellStyle name="Total 2 4 10" xfId="28339" xr:uid="{1D5C4075-ACBD-4FE6-A4B7-6A69223A28AE}"/>
    <cellStyle name="Total 2 4 11" xfId="3594" xr:uid="{2A2CA023-6C24-4484-940F-870DA3D54D35}"/>
    <cellStyle name="Total 2 4 12" xfId="28799" xr:uid="{07BDCF0B-2C2A-4DC8-A913-9E0A56D23348}"/>
    <cellStyle name="Total 2 4 2" xfId="4788" xr:uid="{1A2D05EA-4A34-4409-ACE6-836D00F9EB62}"/>
    <cellStyle name="Total 2 4 2 2" xfId="10339" xr:uid="{6DDD6A44-B83F-4E13-9DB2-192D3759C058}"/>
    <cellStyle name="Total 2 4 3" xfId="4194" xr:uid="{BA147D1A-99D6-43C3-8BFF-ED70539423F0}"/>
    <cellStyle name="Total 2 4 3 2" xfId="9745" xr:uid="{D9750E82-E5E3-4E48-9880-C9AC96D3D5C7}"/>
    <cellStyle name="Total 2 4 4" xfId="4628" xr:uid="{9680B506-A15E-441E-B62F-480431105576}"/>
    <cellStyle name="Total 2 4 4 2" xfId="10179" xr:uid="{6B9FDC49-F9BF-47DF-AF44-040118349E49}"/>
    <cellStyle name="Total 2 4 5" xfId="9170" xr:uid="{925B69AD-820C-48CE-AA35-3B492A26E53D}"/>
    <cellStyle name="Total 2 4 6" xfId="7572" xr:uid="{337202B2-D843-4E3A-913F-73B0B0025D6E}"/>
    <cellStyle name="Total 2 4 7" xfId="15095" xr:uid="{9F6E9C60-43C8-480F-B7FF-1E5539FA2B7F}"/>
    <cellStyle name="Total 2 4 8" xfId="17476" xr:uid="{E8CB5A4B-C929-40C0-8402-D91A9502814F}"/>
    <cellStyle name="Total 2 4 8 2" xfId="18823" xr:uid="{0C8C4539-3469-40EC-B47A-C9497FB70BC5}"/>
    <cellStyle name="Total 2 4 9" xfId="18214" xr:uid="{BD9A1E27-CB33-45B2-9741-F0E8E7B5DA69}"/>
    <cellStyle name="Total 2 4 9 2" xfId="19108" xr:uid="{5B2EDC64-C32B-4666-9CE1-E72BCEE63133}"/>
    <cellStyle name="Total 2 5" xfId="701" xr:uid="{7B0E1B45-7232-479C-95B4-69D8ACFFC1E2}"/>
    <cellStyle name="Total 2 5 10" xfId="28332" xr:uid="{3288732C-FEB0-4AE2-8C14-0638544F1B03}"/>
    <cellStyle name="Total 2 5 11" xfId="3468" xr:uid="{8B6EB63C-7964-4348-9485-83997044934C}"/>
    <cellStyle name="Total 2 5 12" xfId="28792" xr:uid="{3E33C97A-F16F-44A2-B868-A1F36D104404}"/>
    <cellStyle name="Total 2 5 2" xfId="4724" xr:uid="{E26FBB4A-43A3-4109-A461-63533E337E44}"/>
    <cellStyle name="Total 2 5 2 2" xfId="10275" xr:uid="{5813751E-0BA2-490E-81A7-D1B0055443EC}"/>
    <cellStyle name="Total 2 5 3" xfId="4444" xr:uid="{B53A1580-250B-48BB-A8B2-3AAC50F3B74C}"/>
    <cellStyle name="Total 2 5 3 2" xfId="9995" xr:uid="{9B89D531-7FE4-4D3E-A4ED-19DF80A661B5}"/>
    <cellStyle name="Total 2 5 4" xfId="4321" xr:uid="{658C07A6-6E47-4885-A06D-7A4EBE7762FE}"/>
    <cellStyle name="Total 2 5 4 2" xfId="9872" xr:uid="{BA7F02B0-B5CA-43DA-B1F9-B5D2B8612A77}"/>
    <cellStyle name="Total 2 5 5" xfId="9046" xr:uid="{4F0F0B88-AF55-4EC4-A08C-BC49C0DAB70D}"/>
    <cellStyle name="Total 2 5 6" xfId="7447" xr:uid="{FAEEAEFE-BCFF-460F-9823-C725E71AA8CA}"/>
    <cellStyle name="Total 2 5 7" xfId="15176" xr:uid="{DDB25BB0-52D4-450E-9659-DF1BBC3A7A82}"/>
    <cellStyle name="Total 2 5 8" xfId="17349" xr:uid="{E95B7C8B-2ABF-457D-AF32-31F5B0390AE2}"/>
    <cellStyle name="Total 2 5 8 2" xfId="18775" xr:uid="{AF0FD80D-7196-4DEE-9828-1237222D9100}"/>
    <cellStyle name="Total 2 5 9" xfId="18166" xr:uid="{993C8EC8-8D25-4E52-B89E-3389A87BE277}"/>
    <cellStyle name="Total 2 5 9 2" xfId="19060" xr:uid="{A0D36AF8-5C7C-4021-A73F-A0798D8752C5}"/>
    <cellStyle name="Total 2 6" xfId="3599" xr:uid="{61F6EFEE-7982-4E14-89AF-E5845E63D613}"/>
    <cellStyle name="Total 2 6 2" xfId="4793" xr:uid="{03D468B8-A9D6-46C1-B43B-FFB43DC9C566}"/>
    <cellStyle name="Total 2 6 2 2" xfId="10344" xr:uid="{AE20A586-26FC-4B98-B29C-748F0558F274}"/>
    <cellStyle name="Total 2 6 3" xfId="4193" xr:uid="{C355503E-818D-49CE-9A8D-29AD81AA054E}"/>
    <cellStyle name="Total 2 6 3 2" xfId="9744" xr:uid="{F47F6075-558E-4C22-83C2-FCB1372353B7}"/>
    <cellStyle name="Total 2 6 4" xfId="5002" xr:uid="{E6FA2CF0-7C90-4692-86AA-1D3D406BCDAF}"/>
    <cellStyle name="Total 2 6 4 2" xfId="10553" xr:uid="{9501B9CC-EF32-4879-ADBB-42ACD0603774}"/>
    <cellStyle name="Total 2 6 5" xfId="7577" xr:uid="{6BE842D5-7755-4E51-B58C-544C23AD69BC}"/>
    <cellStyle name="Total 2 6 6" xfId="15106" xr:uid="{4D794528-2B78-4181-ADE2-29F63275C816}"/>
    <cellStyle name="Total 2 6 7" xfId="17481" xr:uid="{275178B6-883D-4288-9371-0D1429EE2C94}"/>
    <cellStyle name="Total 2 6 7 2" xfId="18828" xr:uid="{DF0BF078-2660-4C71-9473-26B42EBB6EF8}"/>
    <cellStyle name="Total 2 6 8" xfId="18219" xr:uid="{1B0DD832-A438-4362-9DD2-CED48FAF0370}"/>
    <cellStyle name="Total 2 6 8 2" xfId="19113" xr:uid="{A974C2F7-3777-46A1-ADD4-ED05D1F2C504}"/>
    <cellStyle name="Total 2 6 9" xfId="28983" xr:uid="{2B1FF48D-2EBE-49D2-985A-CEB3CD39DE06}"/>
    <cellStyle name="Total 2 7" xfId="5035" xr:uid="{2934BDC4-2142-4973-A93E-7421A3B81691}"/>
    <cellStyle name="Total 2 7 2" xfId="10586" xr:uid="{FD497267-E936-49B3-892B-1A7E3A749D9E}"/>
    <cellStyle name="Total 2 7 3" xfId="15085" xr:uid="{5203619F-8F48-4C3E-AECC-B18FAE55C2E6}"/>
    <cellStyle name="Total 2 7 4" xfId="16101" xr:uid="{D51615F4-146B-4B15-B8CD-555871D20328}"/>
    <cellStyle name="Total 2 8" xfId="6583" xr:uid="{A1732402-89F0-4F86-955A-5C01B3E62CA7}"/>
    <cellStyle name="Total 2 8 2" xfId="15100" xr:uid="{F6C3D4C8-C476-4208-BDBD-4544D0EAA9CE}"/>
    <cellStyle name="Total 2 9" xfId="14676" xr:uid="{BDE3B2AB-C6B3-454D-A4A3-74317D344E62}"/>
    <cellStyle name="Total 3" xfId="1603" xr:uid="{8DDFB8EA-5624-4BF0-A9C1-43A5D5B0B80E}"/>
    <cellStyle name="Total 3 10" xfId="16102" xr:uid="{24B3990C-89C4-42A3-BE72-A48801250AAF}"/>
    <cellStyle name="Total 3 11" xfId="16425" xr:uid="{A81B93DD-4C3D-482D-B7C7-A1AAD458878F}"/>
    <cellStyle name="Total 3 11 2" xfId="18561" xr:uid="{13B4047D-74CA-40B2-8E32-F88085F114C0}"/>
    <cellStyle name="Total 3 12" xfId="16738" xr:uid="{F7B15A64-3226-486F-B414-7A085DF32049}"/>
    <cellStyle name="Total 3 12 2" xfId="18618" xr:uid="{4CAAF155-AC40-444F-8A50-93341CA29216}"/>
    <cellStyle name="Total 3 2" xfId="3426" xr:uid="{98865F2C-EC30-45F1-BC8F-58B31A719191}"/>
    <cellStyle name="Total 3 2 2" xfId="4704" xr:uid="{A3FA9EB9-DF0A-4BA6-8773-C6A320429088}"/>
    <cellStyle name="Total 3 2 2 2" xfId="10255" xr:uid="{B80FECD6-A2D8-44D3-9D8F-271C70017F74}"/>
    <cellStyle name="Total 3 2 3" xfId="4376" xr:uid="{352E1C98-55D5-4A58-A6BC-B6920E5E290E}"/>
    <cellStyle name="Total 3 2 3 2" xfId="9927" xr:uid="{F06969AB-7281-4733-8AFE-6EB8224392CC}"/>
    <cellStyle name="Total 3 2 4" xfId="4726" xr:uid="{A6ADA922-308C-4FF6-AB90-562C928091ED}"/>
    <cellStyle name="Total 3 2 4 2" xfId="10277" xr:uid="{EC1DC06E-62B0-4B7E-87D7-EBB201825E57}"/>
    <cellStyle name="Total 3 2 5" xfId="9009" xr:uid="{3149786F-FE67-4B71-8F10-FEC3CB8E8CDF}"/>
    <cellStyle name="Total 3 2 6" xfId="7405" xr:uid="{02099ED4-4189-4584-90EB-09ECAEDEC6E7}"/>
    <cellStyle name="Total 3 2 7" xfId="16103" xr:uid="{0B7EB589-9EEE-46C0-8E98-F2026976AB06}"/>
    <cellStyle name="Total 3 2 8" xfId="17307" xr:uid="{891D3513-1F45-4139-8B86-7F7DDB8BBD23}"/>
    <cellStyle name="Total 3 2 8 2" xfId="18758" xr:uid="{D38E7FE3-4C28-4D8B-ACB4-876333EF1E80}"/>
    <cellStyle name="Total 3 2 9" xfId="18149" xr:uid="{532CAFB2-B7D4-411F-9C2E-707C3EF54FA2}"/>
    <cellStyle name="Total 3 2 9 2" xfId="19043" xr:uid="{B277B2DA-A1C0-4599-9F9B-C68EFC7FC0E4}"/>
    <cellStyle name="Total 3 3" xfId="3081" xr:uid="{2DAFA04A-A89E-4AF2-B6D8-BE999139A672}"/>
    <cellStyle name="Total 3 3 2" xfId="4570" xr:uid="{FE39A1C8-9634-43F8-AB1A-71ADC2B03A51}"/>
    <cellStyle name="Total 3 3 2 2" xfId="10121" xr:uid="{AE618FD0-9EED-40C2-AA0B-1549550E9CA2}"/>
    <cellStyle name="Total 3 3 3" xfId="4531" xr:uid="{A2BF9B52-863C-4542-B5E8-308BC44C0956}"/>
    <cellStyle name="Total 3 3 3 2" xfId="10082" xr:uid="{ACA04EEC-02DF-462B-9D7D-63625D679132}"/>
    <cellStyle name="Total 3 3 4" xfId="4393" xr:uid="{8FC69FEF-C08E-45FB-AE62-94DD249C0E3B}"/>
    <cellStyle name="Total 3 3 4 2" xfId="9944" xr:uid="{06BFEED9-7F48-463F-9195-8029F5F45B16}"/>
    <cellStyle name="Total 3 3 5" xfId="8680" xr:uid="{45FDA6EC-3736-4E08-8D01-EEC0083BB92C}"/>
    <cellStyle name="Total 3 3 6" xfId="7064" xr:uid="{4A6A5D7F-D053-4490-AEE6-C0E94750067B}"/>
    <cellStyle name="Total 3 3 7" xfId="16104" xr:uid="{68560814-22A7-42C0-871F-94E8306FA5C2}"/>
    <cellStyle name="Total 3 3 8" xfId="16962" xr:uid="{E41CD252-3644-4FBB-9789-89BE026FFA57}"/>
    <cellStyle name="Total 3 3 8 2" xfId="18661" xr:uid="{769F7C4A-2251-44BD-ABF1-71C5C7676C24}"/>
    <cellStyle name="Total 3 3 9" xfId="18052" xr:uid="{737C6B54-C999-42B6-AB96-205DC0B1A810}"/>
    <cellStyle name="Total 3 3 9 2" xfId="18946" xr:uid="{C8A4114F-1825-47BD-8880-B398AD4178EE}"/>
    <cellStyle name="Total 3 4" xfId="3087" xr:uid="{8D8D7323-AD98-4104-B702-2E53205673E1}"/>
    <cellStyle name="Total 3 4 2" xfId="4576" xr:uid="{81D2CAAE-22D9-4461-886A-B1D0F1C2A0A7}"/>
    <cellStyle name="Total 3 4 2 2" xfId="10127" xr:uid="{B9360B29-8EDA-445A-B8A1-724D8181759A}"/>
    <cellStyle name="Total 3 4 3" xfId="4337" xr:uid="{6B4AF591-4BB8-41EE-AA54-8E02B2D12DA4}"/>
    <cellStyle name="Total 3 4 3 2" xfId="9888" xr:uid="{1D5FB4B8-1F7C-4693-A9F6-A1DFF069D96E}"/>
    <cellStyle name="Total 3 4 4" xfId="4899" xr:uid="{9DB2F112-A57B-4444-9A22-B07280B5AA83}"/>
    <cellStyle name="Total 3 4 4 2" xfId="10450" xr:uid="{56C7E41D-A3DA-4326-B65A-0A03ABBDFDB2}"/>
    <cellStyle name="Total 3 4 5" xfId="8685" xr:uid="{09374BFE-F052-4783-97F4-0491831DC295}"/>
    <cellStyle name="Total 3 4 6" xfId="7070" xr:uid="{2794D2AC-A8F4-4B9A-B64B-1772D845FB2C}"/>
    <cellStyle name="Total 3 4 7" xfId="16105" xr:uid="{3C50C826-82ED-405B-9DF7-9A0F6D3AAF32}"/>
    <cellStyle name="Total 3 4 8" xfId="16968" xr:uid="{0B7F7C69-45FC-4671-98D6-38BFE6538D60}"/>
    <cellStyle name="Total 3 4 8 2" xfId="18667" xr:uid="{AB1EEE7E-26C4-4371-A8BA-9AC027832644}"/>
    <cellStyle name="Total 3 4 9" xfId="18058" xr:uid="{6A0D0B1E-8C0D-4A36-9BD9-93BD7EC12BC5}"/>
    <cellStyle name="Total 3 4 9 2" xfId="18952" xr:uid="{245BA1F9-0415-47F5-9BE1-568984D78A8F}"/>
    <cellStyle name="Total 3 5" xfId="3467" xr:uid="{4B8469F8-D461-420E-AA37-CA52D1298FE5}"/>
    <cellStyle name="Total 3 5 2" xfId="4723" xr:uid="{496E3DB1-8222-452A-81C2-D250B6646159}"/>
    <cellStyle name="Total 3 5 2 2" xfId="10274" xr:uid="{1499029C-E61B-4D24-BEDB-1A759048BA65}"/>
    <cellStyle name="Total 3 5 3" xfId="4235" xr:uid="{F32383D4-30EC-4F06-9D73-498C1FB5F1EE}"/>
    <cellStyle name="Total 3 5 3 2" xfId="9786" xr:uid="{8F3C14D6-84FF-4CBF-94C0-F0DD91ED8136}"/>
    <cellStyle name="Total 3 5 4" xfId="4903" xr:uid="{E1D42F88-BCD0-4B65-A92C-B1F004A8DDB2}"/>
    <cellStyle name="Total 3 5 4 2" xfId="10454" xr:uid="{D86DDB3D-2557-43F4-B3E4-21F731C472EB}"/>
    <cellStyle name="Total 3 5 5" xfId="9045" xr:uid="{BC28F446-4214-4732-AD57-ECAA57866DB1}"/>
    <cellStyle name="Total 3 5 6" xfId="7446" xr:uid="{759A7D16-8D5E-4EEC-AF74-04A2D5077D43}"/>
    <cellStyle name="Total 3 5 7" xfId="16106" xr:uid="{D89B25F7-66EB-4315-BC97-B475C55E2C20}"/>
    <cellStyle name="Total 3 5 8" xfId="17348" xr:uid="{42EDF7C8-F58F-474F-9385-6EDB216BFCBD}"/>
    <cellStyle name="Total 3 5 8 2" xfId="18774" xr:uid="{1ED95D32-FF71-4435-AEC6-FE549B6E5DCE}"/>
    <cellStyle name="Total 3 5 9" xfId="18165" xr:uid="{FAC7A63E-8608-4A70-BDE2-CE03D7A46E31}"/>
    <cellStyle name="Total 3 5 9 2" xfId="19059" xr:uid="{F310FAAC-C417-4B19-AD02-13DADAABF347}"/>
    <cellStyle name="Total 3 6" xfId="3120" xr:uid="{BB4BA651-D4A0-4170-8BB2-D855A5D84A07}"/>
    <cellStyle name="Total 3 6 2" xfId="4604" xr:uid="{4D352DA2-E8C7-4414-B12C-32C46CAB9BEC}"/>
    <cellStyle name="Total 3 6 2 2" xfId="10155" xr:uid="{B3E7C9C8-1FDE-457F-8706-41A28B7D3676}"/>
    <cellStyle name="Total 3 6 3" xfId="4335" xr:uid="{772BB093-FCC3-47D4-BEC6-A83870562880}"/>
    <cellStyle name="Total 3 6 3 2" xfId="9886" xr:uid="{A14F78CF-D3EB-426C-95C4-8451B73F9F38}"/>
    <cellStyle name="Total 3 6 4" xfId="4355" xr:uid="{CB48B339-BCE8-413E-BF3D-38E71527483A}"/>
    <cellStyle name="Total 3 6 4 2" xfId="9906" xr:uid="{E705E8DA-1C85-49FF-A600-5505E7657DBC}"/>
    <cellStyle name="Total 3 6 5" xfId="7102" xr:uid="{DC94DB27-039D-4282-900D-549BAA18369A}"/>
    <cellStyle name="Total 3 6 6" xfId="16107" xr:uid="{12569FBB-7561-4788-8EAC-202B84F0BC29}"/>
    <cellStyle name="Total 3 6 7" xfId="17001" xr:uid="{2DE03C79-A5DC-4018-A19A-5C58355B0F17}"/>
    <cellStyle name="Total 3 6 7 2" xfId="18693" xr:uid="{1691D626-8BC4-4B22-B06A-C458E0BF641B}"/>
    <cellStyle name="Total 3 6 8" xfId="18084" xr:uid="{6F8CBCAF-2834-4180-BBDC-F0BB87E459E9}"/>
    <cellStyle name="Total 3 6 8 2" xfId="18978" xr:uid="{61C32B86-D692-4999-9A85-FBD84F3F2EA4}"/>
    <cellStyle name="Total 3 7" xfId="4295" xr:uid="{CDD6845E-213C-48B7-B49F-9C13A70BE6C4}"/>
    <cellStyle name="Total 3 7 2" xfId="9846" xr:uid="{1DB9109A-EC19-476B-8249-E3D92B6DBF1D}"/>
    <cellStyle name="Total 3 8" xfId="6584" xr:uid="{5122A848-BE3B-4FC6-BBFE-478818E11615}"/>
    <cellStyle name="Total 3 9" xfId="14678" xr:uid="{15B34490-FE95-4FBF-8F27-D00125EA1D40}"/>
    <cellStyle name="Total 4" xfId="1601" xr:uid="{D0E195A2-847B-4DB6-B8F3-B22EA59BC42C}"/>
    <cellStyle name="Total 4 10" xfId="16108" xr:uid="{7E57822B-9690-4B4B-B87A-8C4FD2ABFDA3}"/>
    <cellStyle name="Total 4 11" xfId="16423" xr:uid="{EFF45CF7-A2E9-4065-A7EC-665880EC966C}"/>
    <cellStyle name="Total 4 11 2" xfId="18559" xr:uid="{CED8026B-26EA-42BB-BAC8-E11B7B42A5D1}"/>
    <cellStyle name="Total 4 12" xfId="16740" xr:uid="{A29FD1E2-A048-4483-BC91-A06DC2FCB59A}"/>
    <cellStyle name="Total 4 12 2" xfId="18620" xr:uid="{BD34C01F-5EDE-41A2-A44F-A24AA356BFE6}"/>
    <cellStyle name="Total 4 2" xfId="3428" xr:uid="{6EC8C0F7-9D4D-4558-A7A6-1044FBEE6C1D}"/>
    <cellStyle name="Total 4 2 2" xfId="4706" xr:uid="{770C858A-D66D-4CCA-BCE1-56A4B0669E33}"/>
    <cellStyle name="Total 4 2 2 2" xfId="10257" xr:uid="{1853F7A1-DDD4-42D8-B5E6-C26C61F5BF99}"/>
    <cellStyle name="Total 4 2 3" xfId="4269" xr:uid="{68441C8F-1C6A-4DB4-A1B0-8F63014599F0}"/>
    <cellStyle name="Total 4 2 3 2" xfId="9820" xr:uid="{AC6FC398-5AC0-4A55-8C4D-24EE35F4D7EC}"/>
    <cellStyle name="Total 4 2 4" xfId="4462" xr:uid="{0D4A80E7-843C-4872-9F18-D01E3EDD4F2B}"/>
    <cellStyle name="Total 4 2 4 2" xfId="10013" xr:uid="{2B3545A2-D502-46F7-88A8-0AE11AF8C5E2}"/>
    <cellStyle name="Total 4 2 5" xfId="9011" xr:uid="{EB2142C9-2912-4FD2-82BF-426DC67B5603}"/>
    <cellStyle name="Total 4 2 6" xfId="7407" xr:uid="{5E3585C4-140D-437D-9715-EC941ED51D7F}"/>
    <cellStyle name="Total 4 2 7" xfId="16109" xr:uid="{6AF35B84-DAFB-42F2-BBE3-1C0116B72E27}"/>
    <cellStyle name="Total 4 2 8" xfId="17309" xr:uid="{75F8F6D2-7145-4A04-9BA6-FC9348E1D79A}"/>
    <cellStyle name="Total 4 2 8 2" xfId="18760" xr:uid="{243CA015-8185-49A3-97FB-DC9E6A27C89E}"/>
    <cellStyle name="Total 4 2 9" xfId="18151" xr:uid="{C21D83C6-1266-4228-AA51-9834BFCCDE81}"/>
    <cellStyle name="Total 4 2 9 2" xfId="19045" xr:uid="{20A8F2B4-8CBD-424D-8732-0FD2D8792E07}"/>
    <cellStyle name="Total 4 3" xfId="3079" xr:uid="{98B7BEE1-A903-4FD6-9DBD-C72F6D6A0FE0}"/>
    <cellStyle name="Total 4 3 2" xfId="4568" xr:uid="{B0CFAE4D-E7D0-4A51-BE03-B63A85638559}"/>
    <cellStyle name="Total 4 3 2 2" xfId="10119" xr:uid="{8975FBDC-9468-4CD4-97A4-FA85203CB8ED}"/>
    <cellStyle name="Total 4 3 3" xfId="4248" xr:uid="{97835BB8-579B-434B-8489-CF8907AC1996}"/>
    <cellStyle name="Total 4 3 3 2" xfId="9799" xr:uid="{0D83BF38-D608-4A81-9079-D6BA3BAF1DE3}"/>
    <cellStyle name="Total 4 3 4" xfId="4658" xr:uid="{8E69EE5A-DD7B-4A87-8E10-F0FE8ADF1733}"/>
    <cellStyle name="Total 4 3 4 2" xfId="10209" xr:uid="{9B2CD237-E908-4CC3-A82A-8C01B1F0C938}"/>
    <cellStyle name="Total 4 3 5" xfId="8678" xr:uid="{4F53CBD0-D1CB-4A10-9ECA-F8DA9C11637F}"/>
    <cellStyle name="Total 4 3 6" xfId="7062" xr:uid="{491B09A6-A593-48D3-80C8-B451ACD485A4}"/>
    <cellStyle name="Total 4 3 7" xfId="16960" xr:uid="{F9D33FFD-8D37-4E7B-801F-D14A86F1EC65}"/>
    <cellStyle name="Total 4 3 7 2" xfId="18659" xr:uid="{1B38B843-2107-473F-985E-BF3D32A67640}"/>
    <cellStyle name="Total 4 3 8" xfId="18050" xr:uid="{F9F2071F-FFC7-413D-9474-7CA3F1B4D2FB}"/>
    <cellStyle name="Total 4 3 8 2" xfId="18944" xr:uid="{35B20E76-EE21-4C53-B1B9-4EC761B25228}"/>
    <cellStyle name="Total 4 4" xfId="3057" xr:uid="{4AD6FD3D-82E6-4CCD-9B19-0F9155D0AC77}"/>
    <cellStyle name="Total 4 4 2" xfId="4553" xr:uid="{E9C0B652-B0F0-4F92-BDF4-24A77CBCCFB2}"/>
    <cellStyle name="Total 4 4 2 2" xfId="10104" xr:uid="{43A1E83B-E5F7-4835-8EF6-CF26A30C5FF3}"/>
    <cellStyle name="Total 4 4 3" xfId="4655" xr:uid="{33514C2E-2767-404F-963C-2B019C3C386C}"/>
    <cellStyle name="Total 4 4 3 2" xfId="10206" xr:uid="{D807C891-A208-4B1D-B3CB-83CF8187A297}"/>
    <cellStyle name="Total 4 4 4" xfId="4162" xr:uid="{5D2EF492-9EBD-41C7-A393-82BDF5BF9119}"/>
    <cellStyle name="Total 4 4 4 2" xfId="9713" xr:uid="{1DF41B84-5EE9-4BDA-B56A-CC9328CA0B6E}"/>
    <cellStyle name="Total 4 4 5" xfId="8658" xr:uid="{007CE256-C6CA-47E1-A37B-A00FB6BBF6FF}"/>
    <cellStyle name="Total 4 4 6" xfId="7042" xr:uid="{C03C2CDF-EE67-40A5-918A-9E3A4B50856E}"/>
    <cellStyle name="Total 4 4 7" xfId="16938" xr:uid="{CA8931B7-F04E-45A0-9FCF-EEC818BC7C49}"/>
    <cellStyle name="Total 4 4 7 2" xfId="18645" xr:uid="{F1365B0D-A099-4C4F-8C45-195F1E5E2A3B}"/>
    <cellStyle name="Total 4 4 8" xfId="18036" xr:uid="{98F4C461-BAC7-44CD-A7E1-F2DDCEA2BBEF}"/>
    <cellStyle name="Total 4 4 8 2" xfId="18930" xr:uid="{332601BC-94D7-4AA6-A4D6-0DA0F262CA80}"/>
    <cellStyle name="Total 4 5" xfId="3464" xr:uid="{7F17E507-4C79-486F-A5DB-DD9F1DBDC122}"/>
    <cellStyle name="Total 4 5 2" xfId="4720" xr:uid="{83256DCC-0C31-4DDF-A41F-3DD0E63AABBE}"/>
    <cellStyle name="Total 4 5 2 2" xfId="10271" xr:uid="{CB41DCE0-633C-4280-9166-33DBC6201F8E}"/>
    <cellStyle name="Total 4 5 3" xfId="4236" xr:uid="{2E43B6C2-039F-4DC6-8833-959270CA91F3}"/>
    <cellStyle name="Total 4 5 3 2" xfId="9787" xr:uid="{6A71A2A2-9B1D-4B77-90FE-8FF4C8215D88}"/>
    <cellStyle name="Total 4 5 4" xfId="4329" xr:uid="{1B0019D5-27A7-4F4A-820F-021ECF68FAFB}"/>
    <cellStyle name="Total 4 5 4 2" xfId="9880" xr:uid="{E727E12D-A2D6-44FC-94A1-9FCD80C9EF98}"/>
    <cellStyle name="Total 4 5 5" xfId="9044" xr:uid="{709E53A3-337A-46B3-971D-E8E15C34592F}"/>
    <cellStyle name="Total 4 5 6" xfId="7443" xr:uid="{309F8081-9665-47F9-BD21-CF1124E256B0}"/>
    <cellStyle name="Total 4 5 7" xfId="17345" xr:uid="{C8B4CEF1-C515-49D5-904F-67BC58CB3AAA}"/>
    <cellStyle name="Total 4 5 7 2" xfId="18771" xr:uid="{AFCB0278-3782-43DF-A61F-40308ABB2A7E}"/>
    <cellStyle name="Total 4 5 8" xfId="18162" xr:uid="{CB43CED1-F60D-473F-92D7-63A3F5E2555E}"/>
    <cellStyle name="Total 4 5 8 2" xfId="19056" xr:uid="{6A1861B9-3479-445D-98E0-273668D3D51D}"/>
    <cellStyle name="Total 4 6" xfId="3600" xr:uid="{1942CB81-5BB4-4FDB-A9F5-79DC2415FEF5}"/>
    <cellStyle name="Total 4 6 2" xfId="4794" xr:uid="{D0322C45-A750-40B1-87C2-48BEFF16E3A9}"/>
    <cellStyle name="Total 4 6 2 2" xfId="10345" xr:uid="{52A3608D-09D8-4FC5-A9CD-014A89A5F0DF}"/>
    <cellStyle name="Total 4 6 3" xfId="4751" xr:uid="{4AB21AB1-C969-4F64-AD8E-4166C6D3F86E}"/>
    <cellStyle name="Total 4 6 3 2" xfId="10302" xr:uid="{61A3E096-B1A0-466E-BB4B-AC400804CC80}"/>
    <cellStyle name="Total 4 6 4" xfId="4380" xr:uid="{891B7E3C-C82C-4690-835B-B5BC00B6F6C2}"/>
    <cellStyle name="Total 4 6 4 2" xfId="9931" xr:uid="{02D8C1EF-2424-4861-AE7B-57558EB6B77C}"/>
    <cellStyle name="Total 4 6 5" xfId="7578" xr:uid="{5F325016-6A75-47F3-AF5E-2A892346CE63}"/>
    <cellStyle name="Total 4 6 6" xfId="17482" xr:uid="{7C94C92B-C580-4B4F-AD1C-E3288BBBD53E}"/>
    <cellStyle name="Total 4 6 6 2" xfId="18829" xr:uid="{828BBF20-BA90-4103-BC22-591890A071F1}"/>
    <cellStyle name="Total 4 6 7" xfId="18220" xr:uid="{18D41151-3C4F-4AAC-A737-F48E1D5AC96C}"/>
    <cellStyle name="Total 4 6 7 2" xfId="19114" xr:uid="{3F28216D-DB7E-4D91-8354-8718F1F6C868}"/>
    <cellStyle name="Total 4 7" xfId="4324" xr:uid="{98C712A0-5267-497C-BDAF-00654F24F06D}"/>
    <cellStyle name="Total 4 7 2" xfId="9875" xr:uid="{406B74A2-6BA2-4527-A87C-D6F0C6550E98}"/>
    <cellStyle name="Total 4 8" xfId="6582" xr:uid="{518DE1DC-0EF6-49A3-B3ED-F1D8F1C3B342}"/>
    <cellStyle name="Total 4 9" xfId="14679" xr:uid="{8A777DEB-3703-490B-9904-0EFF92BCC9EB}"/>
    <cellStyle name="Total 5" xfId="14680" xr:uid="{F9DB4756-CC16-4B6B-B36D-69DC7D2A863C}"/>
    <cellStyle name="Total 5 2" xfId="16111" xr:uid="{5A30863A-5A58-4304-8B63-5D8CF015D0C8}"/>
    <cellStyle name="Total 5 3" xfId="16110" xr:uid="{3CACD96A-1F3B-4158-99C7-08FFF8135262}"/>
    <cellStyle name="Total 6" xfId="16112" xr:uid="{F85492C4-E156-4368-BFE5-0ABD0515571A}"/>
    <cellStyle name="Total 6 2" xfId="16113" xr:uid="{98AEFFA8-54D3-42DB-BECF-C8705D75FCA0}"/>
    <cellStyle name="Total 7" xfId="16114" xr:uid="{AC810ACD-BE8B-425F-A966-6796D11A8C23}"/>
    <cellStyle name="Total 8" xfId="16115" xr:uid="{5A5280B5-67FE-4494-9134-9D24AF25C428}"/>
    <cellStyle name="Total1" xfId="658" xr:uid="{9476ED11-67BD-4AA8-8B46-79B39D73FAB7}"/>
    <cellStyle name="Total2" xfId="659" xr:uid="{7D9E7A17-2F4C-4407-B86D-C0AFB89F46B8}"/>
    <cellStyle name="Total3" xfId="660" xr:uid="{DBBDAB89-1852-44FE-B75B-DF5D8D830EDE}"/>
    <cellStyle name="Total4" xfId="661" xr:uid="{22065FA7-D689-4DC6-B1EC-FF2B6C2B02FD}"/>
    <cellStyle name="Total5" xfId="662" xr:uid="{FB15B6D3-C404-405B-B076-BAC4299118A1}"/>
    <cellStyle name="Total6" xfId="663" xr:uid="{96A16E4E-300B-46DF-A863-1911624A9B0E}"/>
    <cellStyle name="Total7" xfId="664" xr:uid="{BDE108EA-F7B2-496D-A1F7-AA5AAB9E16F0}"/>
    <cellStyle name="Total8" xfId="665" xr:uid="{6C834867-288A-4483-A39E-A68C7F5C5AA2}"/>
    <cellStyle name="Total9" xfId="666" xr:uid="{FB3FC217-278C-48BF-8016-327229EA1E1B}"/>
    <cellStyle name="Totale" xfId="1604" xr:uid="{E94991F7-17F9-4567-809C-999BD6964C11}"/>
    <cellStyle name="Totale 10" xfId="16737" xr:uid="{DF4B30AF-4F58-4CDA-9EAD-B40849B34ED1}"/>
    <cellStyle name="Totale 10 2" xfId="18617" xr:uid="{383A356F-5E94-4A11-8BB1-9339EA6FB9BE}"/>
    <cellStyle name="Totale 2" xfId="3425" xr:uid="{5FE246D9-C947-427F-87C7-1CB50324A13C}"/>
    <cellStyle name="Totale 2 2" xfId="4703" xr:uid="{5C45DA06-79A0-4FC3-85B8-A90EA571B4CE}"/>
    <cellStyle name="Totale 2 2 2" xfId="10254" xr:uid="{C463163F-E0FD-4F51-9E8A-7669A2689EB6}"/>
    <cellStyle name="Totale 2 3" xfId="4239" xr:uid="{9D67E77C-4037-4A33-93BA-4D35068746F4}"/>
    <cellStyle name="Totale 2 3 2" xfId="9790" xr:uid="{1C6FCE58-2368-4D37-8D2D-3E41D3DA6EFF}"/>
    <cellStyle name="Totale 2 4" xfId="4330" xr:uid="{924D72F5-DA52-4531-9576-AEA768FFE548}"/>
    <cellStyle name="Totale 2 4 2" xfId="9881" xr:uid="{97B99D2E-15BC-42BF-B567-B660E5DEE160}"/>
    <cellStyle name="Totale 2 5" xfId="9008" xr:uid="{9C20A493-A7B0-4488-B71C-75F5D68DE5C6}"/>
    <cellStyle name="Totale 2 6" xfId="7404" xr:uid="{CE32908A-369D-47A6-B1D8-0C2E442120A4}"/>
    <cellStyle name="Totale 2 7" xfId="17306" xr:uid="{8614F82C-4592-4F89-922F-07676070097D}"/>
    <cellStyle name="Totale 2 7 2" xfId="18757" xr:uid="{1A7C772D-21A5-45F0-9553-999A3A634F5B}"/>
    <cellStyle name="Totale 2 8" xfId="18148" xr:uid="{F8227CCF-4FB4-49A8-984C-9BC6E7283654}"/>
    <cellStyle name="Totale 2 8 2" xfId="19042" xr:uid="{9BB4A8FA-D629-40FA-A8C9-918BCC7D9CD9}"/>
    <cellStyle name="Totale 3" xfId="3082" xr:uid="{87BB742A-F392-4713-9EBE-C8452556C395}"/>
    <cellStyle name="Totale 3 2" xfId="4571" xr:uid="{A44E9AFF-6985-408A-BEF1-CD870A030FC3}"/>
    <cellStyle name="Totale 3 2 2" xfId="10122" xr:uid="{26656AB0-A9A6-4EB3-B301-2BC2B480DEC4}"/>
    <cellStyle name="Totale 3 3" xfId="4481" xr:uid="{47AF50F1-657F-4EDE-8C9A-0420696154F2}"/>
    <cellStyle name="Totale 3 3 2" xfId="10032" xr:uid="{C37B8EF1-8E4F-41E2-9414-76878E66BAFC}"/>
    <cellStyle name="Totale 3 4" xfId="4374" xr:uid="{9719824A-F2A1-4861-9CDA-278F17CA4EA0}"/>
    <cellStyle name="Totale 3 4 2" xfId="9925" xr:uid="{93D8AC1C-CAB8-4E12-BC23-385529CA258B}"/>
    <cellStyle name="Totale 3 5" xfId="8681" xr:uid="{91AAF09C-DB5E-4C5F-9AF2-8A75565D1D9B}"/>
    <cellStyle name="Totale 3 6" xfId="7065" xr:uid="{42770816-5CB5-4307-B021-ABF0F645CB88}"/>
    <cellStyle name="Totale 3 7" xfId="16963" xr:uid="{02950652-CE93-45BB-BA89-CD96F76E9DED}"/>
    <cellStyle name="Totale 3 7 2" xfId="18662" xr:uid="{3C77B0B7-9D45-439E-B262-ED25267C2E36}"/>
    <cellStyle name="Totale 3 8" xfId="18053" xr:uid="{1F898DCF-0A8E-4CB6-822C-41A1B2B97402}"/>
    <cellStyle name="Totale 3 8 2" xfId="18947" xr:uid="{D5F3EE97-8C4D-4EC0-B7F9-575FD7BB9A9D}"/>
    <cellStyle name="Totale 4" xfId="3086" xr:uid="{A6C514E5-230D-4694-8C0E-1E4162481259}"/>
    <cellStyle name="Totale 4 2" xfId="4575" xr:uid="{3283DF69-739A-41C2-B72D-9BC4A4BC2EEB}"/>
    <cellStyle name="Totale 4 2 2" xfId="10126" xr:uid="{CE134FD1-E5CF-4BC2-AE47-5BD745EC77DF}"/>
    <cellStyle name="Totale 4 3" xfId="4652" xr:uid="{6AC62F7A-C824-4CF8-946C-A64A2FF17DE0}"/>
    <cellStyle name="Totale 4 3 2" xfId="10203" xr:uid="{6C31887C-5E60-4381-B24B-A7A69B872DAD}"/>
    <cellStyle name="Totale 4 4" xfId="5052" xr:uid="{8CD61CB1-4EBE-492A-8B0D-2FE23D3F761C}"/>
    <cellStyle name="Totale 4 4 2" xfId="10603" xr:uid="{99D110F1-5D97-4106-BA17-EB8EC2D618C1}"/>
    <cellStyle name="Totale 4 5" xfId="8684" xr:uid="{38AB71A2-051C-4E2C-9368-437A48E2C349}"/>
    <cellStyle name="Totale 4 6" xfId="7069" xr:uid="{D9626273-D70A-40CE-9BB5-043EF343C233}"/>
    <cellStyle name="Totale 4 7" xfId="16967" xr:uid="{4B4193D2-19E0-4BFB-9813-FFEEDC190B26}"/>
    <cellStyle name="Totale 4 7 2" xfId="18666" xr:uid="{3CE6ACE8-AD64-4F18-ACA4-26F40B74B379}"/>
    <cellStyle name="Totale 4 8" xfId="18057" xr:uid="{85CB513E-0716-4724-B020-CDC198E13814}"/>
    <cellStyle name="Totale 4 8 2" xfId="18951" xr:uid="{A2331561-3239-4AD6-9E69-12C7F8E90928}"/>
    <cellStyle name="Totale 5" xfId="3463" xr:uid="{198205CC-5866-4653-A975-2E18D7A1A2BD}"/>
    <cellStyle name="Totale 5 2" xfId="4719" xr:uid="{14156518-21BD-4DB1-AB6F-87FD81E49EA9}"/>
    <cellStyle name="Totale 5 2 2" xfId="10270" xr:uid="{1CE8F223-9339-4858-B032-4254471EB02B}"/>
    <cellStyle name="Totale 5 3" xfId="4208" xr:uid="{75AE1EFA-FC56-4926-BC23-CFF42F993A88}"/>
    <cellStyle name="Totale 5 3 2" xfId="9759" xr:uid="{AAA01B2A-A605-4C9F-B09B-1097BEC19C15}"/>
    <cellStyle name="Totale 5 4" xfId="5018" xr:uid="{CEF32100-23C5-493A-8D8B-C4690EF18E3C}"/>
    <cellStyle name="Totale 5 4 2" xfId="10569" xr:uid="{8A7BB6D8-1FA8-4574-839F-B0F32EC70C0B}"/>
    <cellStyle name="Totale 5 5" xfId="9043" xr:uid="{F8D0AFC7-C026-44CF-BFDE-71DB822CFE68}"/>
    <cellStyle name="Totale 5 6" xfId="7442" xr:uid="{A336FB3D-67A7-4EDF-955B-C652DDFF8F66}"/>
    <cellStyle name="Totale 5 7" xfId="17344" xr:uid="{AF31989A-616D-46BC-8D01-5021BAE0EA44}"/>
    <cellStyle name="Totale 5 7 2" xfId="18770" xr:uid="{1247D3EB-4CDE-4975-ADB5-0B66970B78C2}"/>
    <cellStyle name="Totale 5 8" xfId="18161" xr:uid="{3C7C74DA-280D-49F3-A1CE-2BCC8FAA3320}"/>
    <cellStyle name="Totale 5 8 2" xfId="19055" xr:uid="{24580BD0-C806-41B4-A871-2035AB875A19}"/>
    <cellStyle name="Totale 6" xfId="3085" xr:uid="{8A28FF2C-ECD9-4EEF-859A-FB58CCD17E4F}"/>
    <cellStyle name="Totale 6 2" xfId="4574" xr:uid="{8EDA3FCC-6B50-461B-BAB8-BB1D9EA75349}"/>
    <cellStyle name="Totale 6 2 2" xfId="10125" xr:uid="{CE7A1F98-496A-40B9-A3B0-454BCC7C5E10}"/>
    <cellStyle name="Totale 6 3" xfId="4249" xr:uid="{D809262B-AA0A-462A-923B-D329551487FA}"/>
    <cellStyle name="Totale 6 3 2" xfId="9800" xr:uid="{1789BD8D-81C5-4AE3-8315-4C7A8E11C6B8}"/>
    <cellStyle name="Totale 6 4" xfId="4501" xr:uid="{5E5811A3-678C-46D2-B2E0-CB8EF97024A0}"/>
    <cellStyle name="Totale 6 4 2" xfId="10052" xr:uid="{C2DE2B7B-3182-4B78-A24B-9347A63C90D1}"/>
    <cellStyle name="Totale 6 5" xfId="7068" xr:uid="{44F8D292-F8BA-4A27-8761-AF6F4970920E}"/>
    <cellStyle name="Totale 6 6" xfId="16966" xr:uid="{EB9ECB86-78C4-44F6-ABEB-7B5081508565}"/>
    <cellStyle name="Totale 6 6 2" xfId="18665" xr:uid="{ACE52367-4D0D-4F02-A060-8CF08D97CDF9}"/>
    <cellStyle name="Totale 6 7" xfId="18056" xr:uid="{3EEEC0EB-3A66-4F27-9E27-97EC33D9AB6B}"/>
    <cellStyle name="Totale 6 7 2" xfId="18950" xr:uid="{F3D60631-58E8-4AFF-8F8B-97CF2C71453C}"/>
    <cellStyle name="Totale 7" xfId="4226" xr:uid="{73E00717-4B94-4C01-AE14-8F23DC974258}"/>
    <cellStyle name="Totale 7 2" xfId="9777" xr:uid="{932197E0-7F8C-4FA2-929B-9CAF377939CC}"/>
    <cellStyle name="Totale 8" xfId="6585" xr:uid="{3182A3E4-3DD3-448A-B841-AE5C6CD71293}"/>
    <cellStyle name="Totale 9" xfId="16426" xr:uid="{51EFD7AE-8B57-44EA-AAF7-77C0F1C83EFB}"/>
    <cellStyle name="Totale 9 2" xfId="18562" xr:uid="{A907DFE3-60DA-4EA5-9F0D-F4717B860546}"/>
    <cellStyle name="TotShade" xfId="667" xr:uid="{708A6140-492D-4BE0-8034-709381824D0A}"/>
    <cellStyle name="Tusental (0)_pldt" xfId="14681" xr:uid="{64DE28B2-4F68-4CFB-86BE-03AC3F982C7F}"/>
    <cellStyle name="Tusental_A-listan (fixad)" xfId="14682" xr:uid="{35064A1B-12E0-460C-BE30-BD1B1A773A1B}"/>
    <cellStyle name="Tytuł" xfId="1605" xr:uid="{03D57D53-8CA2-46AA-BAA9-121F4C8A2E98}"/>
    <cellStyle name="Überschrift 1 2" xfId="1606" xr:uid="{F6F20603-93CF-4BBE-8A55-BE81EB6C6FAB}"/>
    <cellStyle name="Überschrift 1 3" xfId="1607" xr:uid="{CD907C89-A0A2-4B4C-A675-4E8D3FB01DD7}"/>
    <cellStyle name="Überschrift 2 2" xfId="1608" xr:uid="{4E1A9E9D-6824-4C08-AEDB-C28E07349EE1}"/>
    <cellStyle name="Überschrift 2 3" xfId="1609" xr:uid="{4512CCB0-4561-4A30-8E90-3A56DE32C4E6}"/>
    <cellStyle name="Überschrift 3 2" xfId="1610" xr:uid="{FFE6DA68-A1B1-4591-94A9-94791043A1CD}"/>
    <cellStyle name="Überschrift 3 3" xfId="1611" xr:uid="{BF8DE363-B50B-468D-A5CD-3141EBE05E37}"/>
    <cellStyle name="Überschrift 4 2" xfId="1612" xr:uid="{AABBC2FA-D3D9-4FCA-887B-A9CD8630C2D3}"/>
    <cellStyle name="Überschrift 4 3" xfId="1613" xr:uid="{600B2C74-66C6-4FF3-8A20-62EA5CC8417A}"/>
    <cellStyle name="Überschrift 5" xfId="1614" xr:uid="{759A8564-F3F6-4C29-A3E3-605DED1BB7D7}"/>
    <cellStyle name="Underscore" xfId="668" xr:uid="{F001853D-2853-4496-AA3F-7E0205165BD5}"/>
    <cellStyle name="Uwaga" xfId="1615" xr:uid="{1EECB25F-01AC-4057-B451-8597B2F8E1CD}"/>
    <cellStyle name="Uwaga 10" xfId="16682" xr:uid="{959E24D4-7FC6-4F77-AEF9-C572258F9A06}"/>
    <cellStyle name="Uwaga 10 2" xfId="18585" xr:uid="{51D24937-7F3D-4B52-B344-32C3495B4EC3}"/>
    <cellStyle name="Uwaga 2" xfId="3423" xr:uid="{97E8560A-CAF2-4286-AEF7-94580900932A}"/>
    <cellStyle name="Uwaga 2 2" xfId="4701" xr:uid="{D187B5AA-EC41-4E3F-919F-C37B7551326E}"/>
    <cellStyle name="Uwaga 2 2 2" xfId="10252" xr:uid="{BA6D1AD2-A030-4C25-B2B0-888B3FF09DA2}"/>
    <cellStyle name="Uwaga 2 3" xfId="4447" xr:uid="{DB33CFC6-FA29-4C76-B4C8-94F9BD8CDE42}"/>
    <cellStyle name="Uwaga 2 3 2" xfId="9998" xr:uid="{492E3AFB-A0EC-466A-93AD-26BBEB1B761D}"/>
    <cellStyle name="Uwaga 2 4" xfId="4223" xr:uid="{E9DB5E88-5876-476D-A800-7847252BD509}"/>
    <cellStyle name="Uwaga 2 4 2" xfId="9774" xr:uid="{05C62009-7BE6-4099-B596-C2E5C9C1C4D3}"/>
    <cellStyle name="Uwaga 2 5" xfId="9007" xr:uid="{C955445D-99F0-46BB-978D-EDD6D6FFDEC4}"/>
    <cellStyle name="Uwaga 2 6" xfId="7402" xr:uid="{A9B030CA-9979-47D9-82B5-85D412E7A18F}"/>
    <cellStyle name="Uwaga 2 7" xfId="17304" xr:uid="{7575EC46-4366-43C6-9381-416635735D9F}"/>
    <cellStyle name="Uwaga 2 7 2" xfId="18755" xr:uid="{F4960AE7-C0BD-47CD-9D2F-A27A93FEE97E}"/>
    <cellStyle name="Uwaga 2 8" xfId="18146" xr:uid="{67EFF474-659C-46BC-8F46-F07C318517F5}"/>
    <cellStyle name="Uwaga 2 8 2" xfId="19040" xr:uid="{64137EA8-EE7C-4900-A613-442CE4DDE31A}"/>
    <cellStyle name="Uwaga 3" xfId="3084" xr:uid="{4D527012-7A61-4611-A0F1-0D3A7B06AE97}"/>
    <cellStyle name="Uwaga 3 2" xfId="4573" xr:uid="{ECE17FA8-4519-49FF-972B-1A8E6348727B}"/>
    <cellStyle name="Uwaga 3 2 2" xfId="10124" xr:uid="{05648337-32E9-413D-B6C9-35EF776F0A65}"/>
    <cellStyle name="Uwaga 3 3" xfId="4975" xr:uid="{FF3FEBEB-B6A9-4A2F-BF87-561B66FD9C40}"/>
    <cellStyle name="Uwaga 3 3 2" xfId="10526" xr:uid="{0A0A3176-8FAD-4BCA-90BB-C1909D6E2ACC}"/>
    <cellStyle name="Uwaga 3 4" xfId="4340" xr:uid="{6E9B8147-FB44-44EE-9B1E-8F879D72D933}"/>
    <cellStyle name="Uwaga 3 4 2" xfId="9891" xr:uid="{ED1A173F-ECA7-48E0-BE7E-419EEFAA0008}"/>
    <cellStyle name="Uwaga 3 5" xfId="8683" xr:uid="{521C68C7-EF31-4759-A82E-FA5F4714D05D}"/>
    <cellStyle name="Uwaga 3 6" xfId="7067" xr:uid="{4A315A9B-AA43-4A18-B05E-F42C184B055D}"/>
    <cellStyle name="Uwaga 3 7" xfId="16965" xr:uid="{4252EBC2-3C9F-48F3-965D-7D3979BC50D8}"/>
    <cellStyle name="Uwaga 3 7 2" xfId="18664" xr:uid="{DAE55179-F6EE-47AF-98BD-A50F0B91F576}"/>
    <cellStyle name="Uwaga 3 8" xfId="18055" xr:uid="{08E8D07D-5122-43A5-9B47-F56ACF0914C9}"/>
    <cellStyle name="Uwaga 3 8 2" xfId="18949" xr:uid="{96D5E05A-60EB-4185-85A5-F472462E0954}"/>
    <cellStyle name="Uwaga 4" xfId="3063" xr:uid="{5A5AA707-48A6-4BB7-B859-7CC1F5FAF422}"/>
    <cellStyle name="Uwaga 4 2" xfId="4556" xr:uid="{52DA56F0-375E-414C-B2A9-0382AC73FC6B}"/>
    <cellStyle name="Uwaga 4 2 2" xfId="10107" xr:uid="{9130B099-25ED-4B19-9FDA-7EDD2CF922BD}"/>
    <cellStyle name="Uwaga 4 3" xfId="4294" xr:uid="{E844F13A-7E1C-4E5E-B294-F4873656F93A}"/>
    <cellStyle name="Uwaga 4 3 2" xfId="9845" xr:uid="{152CE7CB-7CC7-4676-BE21-BFD08295361D}"/>
    <cellStyle name="Uwaga 4 4" xfId="4373" xr:uid="{D93EBB68-DE3F-473E-9A8A-53AFC052822A}"/>
    <cellStyle name="Uwaga 4 4 2" xfId="9924" xr:uid="{A3D1E581-D407-4636-9FF6-E55C0EE05E78}"/>
    <cellStyle name="Uwaga 4 5" xfId="8664" xr:uid="{E9A1A5D0-8DB4-4C8F-B5A0-36E2D1048E18}"/>
    <cellStyle name="Uwaga 4 6" xfId="7047" xr:uid="{53FBB64E-51ED-4994-B259-1857053F636D}"/>
    <cellStyle name="Uwaga 4 7" xfId="16944" xr:uid="{857A0863-0632-43F3-8C66-DF7CCC422342}"/>
    <cellStyle name="Uwaga 4 7 2" xfId="18647" xr:uid="{2530D818-5251-4395-B875-540E66ACAC4B}"/>
    <cellStyle name="Uwaga 4 8" xfId="18038" xr:uid="{FBB2A139-2629-4C62-ABD1-C1C736270207}"/>
    <cellStyle name="Uwaga 4 8 2" xfId="18932" xr:uid="{2F645061-463D-4072-A83D-707DDCEEFC1D}"/>
    <cellStyle name="Uwaga 5" xfId="3415" xr:uid="{66DBB01D-890E-4B73-9253-9D11E2A9515D}"/>
    <cellStyle name="Uwaga 5 2" xfId="4694" xr:uid="{F91C1BC9-4561-46E5-8C60-1A01A4D9A002}"/>
    <cellStyle name="Uwaga 5 2 2" xfId="10245" xr:uid="{A47C114D-17EA-4901-B546-09D8C6715CC5}"/>
    <cellStyle name="Uwaga 5 3" xfId="4893" xr:uid="{2E1FD510-DB0E-4970-BF60-686B522E6EF3}"/>
    <cellStyle name="Uwaga 5 3 2" xfId="10444" xr:uid="{C7CEB7C4-9BEA-4401-85C2-8547290F4CC7}"/>
    <cellStyle name="Uwaga 5 4" xfId="5025" xr:uid="{EE025C34-6493-4E8D-91B7-A884D7D849E3}"/>
    <cellStyle name="Uwaga 5 4 2" xfId="10576" xr:uid="{D19AF712-F8D2-40FD-BACB-705EB7945E74}"/>
    <cellStyle name="Uwaga 5 5" xfId="9000" xr:uid="{22A8AB85-E31C-4F84-8969-9B32E378E407}"/>
    <cellStyle name="Uwaga 5 6" xfId="7394" xr:uid="{7CB9C41D-BEC4-4951-B595-AA6F1ECFE2A4}"/>
    <cellStyle name="Uwaga 5 7" xfId="17296" xr:uid="{8E4A3DBB-46A3-4118-AD99-48238B180256}"/>
    <cellStyle name="Uwaga 5 7 2" xfId="18748" xr:uid="{506E008B-40D6-4BC2-9B82-8ABAA71C78F3}"/>
    <cellStyle name="Uwaga 5 8" xfId="18139" xr:uid="{A8E99045-03EB-4252-AC3C-3A94335C5A5A}"/>
    <cellStyle name="Uwaga 5 8 2" xfId="19033" xr:uid="{2A8101F1-07EF-4566-BD62-C1BEB3196EED}"/>
    <cellStyle name="Uwaga 6" xfId="3638" xr:uid="{FA1045F4-598B-45D9-84DA-E0A688DA58E1}"/>
    <cellStyle name="Uwaga 6 2" xfId="4824" xr:uid="{1D4A271C-7609-4BDB-B938-8AEFBF96B541}"/>
    <cellStyle name="Uwaga 6 2 2" xfId="10375" xr:uid="{3D89A521-2CB3-4700-A5A0-069F3C6DC2B7}"/>
    <cellStyle name="Uwaga 6 3" xfId="4647" xr:uid="{E4953498-B53D-4521-BE95-F5655C47EC14}"/>
    <cellStyle name="Uwaga 6 3 2" xfId="10198" xr:uid="{394B7D19-B34B-4EF4-9CC1-5E0104E3F7B1}"/>
    <cellStyle name="Uwaga 6 4" xfId="4995" xr:uid="{A32BF995-0578-4A65-BA3E-8EC1E06A8057}"/>
    <cellStyle name="Uwaga 6 4 2" xfId="10546" xr:uid="{3C697FA3-F2DD-4076-B112-13720CAD4E52}"/>
    <cellStyle name="Uwaga 6 5" xfId="7615" xr:uid="{8A87D495-F449-44D4-8406-4D2EBFCDBFAE}"/>
    <cellStyle name="Uwaga 6 6" xfId="17520" xr:uid="{F0E92B0D-2933-4E81-A4FF-CD6B322777AF}"/>
    <cellStyle name="Uwaga 6 6 2" xfId="18858" xr:uid="{B8B855D5-A684-4772-B6AD-057E950A7DF5}"/>
    <cellStyle name="Uwaga 6 7" xfId="18249" xr:uid="{50C1C1AC-1B05-4DA0-B0E9-1E4517567C42}"/>
    <cellStyle name="Uwaga 6 7 2" xfId="19143" xr:uid="{AECA554E-0DD5-446F-9B26-2266333B9871}"/>
    <cellStyle name="Uwaga 7" xfId="4972" xr:uid="{F94B162A-21E5-4314-9F55-1AABD5DDC4F1}"/>
    <cellStyle name="Uwaga 7 2" xfId="10523" xr:uid="{C6395B6F-42E5-448A-8083-91268EF1E727}"/>
    <cellStyle name="Uwaga 8" xfId="6586" xr:uid="{8717C248-2AC5-4835-A7B1-E2F1A8DCD4D3}"/>
    <cellStyle name="Uwaga 9" xfId="16427" xr:uid="{030DDF13-8B2B-486E-B364-3C4ECF96F8B5}"/>
    <cellStyle name="Uwaga 9 2" xfId="18563" xr:uid="{54483E39-481E-4E50-9DED-9C2F10DC8401}"/>
    <cellStyle name="Valore non valido" xfId="1616" xr:uid="{3FE67DB8-6DF5-423C-991A-F90F6B1218CF}"/>
    <cellStyle name="Valore valido" xfId="1617" xr:uid="{EC3D406B-0E45-4670-A852-1DC8B2115278}"/>
    <cellStyle name="Valuta (0)_806" xfId="1618" xr:uid="{C3C99F12-F0FD-4785-9D8A-81FE4E3F00EF}"/>
    <cellStyle name="Valuta_806" xfId="1619" xr:uid="{E538D08A-9734-4FEA-A4B0-0B4F44827334}"/>
    <cellStyle name="Valuutta_BINV" xfId="30380" xr:uid="{87138F70-8B47-4339-A8A5-2C69ED7DFEBF}"/>
    <cellStyle name="Vérification" xfId="1620" xr:uid="{640F6EAD-903F-4C80-9608-A64E46B3EEA6}"/>
    <cellStyle name="Verknüpfte Zelle 2" xfId="1621" xr:uid="{F06E21EB-797C-4094-9477-AC2C49336F95}"/>
    <cellStyle name="Verknüpfte Zelle 3" xfId="1622" xr:uid="{F4410382-A08D-4704-BB49-BF50B250EBFA}"/>
    <cellStyle name="Währung [0]_AR-Bilanzen9901" xfId="1083" xr:uid="{83295502-CFF2-4C3B-97D2-5774065BA86D}"/>
    <cellStyle name="Währung_AR-Bilanzen9901" xfId="1084" xr:uid="{1D1A8778-0101-4FF0-8E24-118AB056B11E}"/>
    <cellStyle name="Warnender Text 2" xfId="1623" xr:uid="{DB673AFB-DD36-4523-B5A6-CD645336187D}"/>
    <cellStyle name="Warnender Text 3" xfId="1624" xr:uid="{4ACD0073-244C-476A-AB13-6643EF29FBDA}"/>
    <cellStyle name="Warning Text 2" xfId="610" xr:uid="{401B6CA2-18A5-4BB2-B8E0-BADBE1F7944B}"/>
    <cellStyle name="Warning Text 2 2" xfId="14684" xr:uid="{7BA5241A-44D2-47E9-8A18-B2C6A3F8851D}"/>
    <cellStyle name="Warning Text 2 2 2" xfId="28980" xr:uid="{83872248-009B-4578-A81B-0A0890991ED6}"/>
    <cellStyle name="Warning Text 2 3" xfId="14683" xr:uid="{427C9F1E-3EED-439F-A1DB-5289A0D7EACD}"/>
    <cellStyle name="Warning Text 2 3 2" xfId="16117" xr:uid="{211B9654-B5AB-462E-AF8F-650DF9779AF2}"/>
    <cellStyle name="Warning Text 2 4" xfId="16118" xr:uid="{B7723136-6A39-4824-B851-216D41EBDA18}"/>
    <cellStyle name="Warning Text 2 5" xfId="16119" xr:uid="{70D9A1AB-1F7C-4143-931F-17FC9C9E842D}"/>
    <cellStyle name="Warning Text 2 6" xfId="16120" xr:uid="{1602C592-58F5-4D24-ACC4-C4C4BABCDA76}"/>
    <cellStyle name="Warning Text 2 7" xfId="16121" xr:uid="{B416E5B5-797E-46E0-9C36-5C1807DC9FDD}"/>
    <cellStyle name="Warning Text 2 8" xfId="16116" xr:uid="{35E14F7B-19B6-4548-940E-205905CE20FE}"/>
    <cellStyle name="Warning Text 2 9" xfId="1626" xr:uid="{9E5E9071-7259-41CB-88CD-71DFD0D6DC57}"/>
    <cellStyle name="Warning Text 3" xfId="1627" xr:uid="{0C254312-4EA4-44F7-B08C-D0B7755BB557}"/>
    <cellStyle name="Warning Text 3 2" xfId="14685" xr:uid="{A381E354-B721-464F-80C3-4951FCE31374}"/>
    <cellStyle name="Warning Text 3 3" xfId="16122" xr:uid="{F35E842F-FE99-49C2-B850-D1440CA64BB3}"/>
    <cellStyle name="Warning Text 4" xfId="1625" xr:uid="{CA7E6C38-A935-4557-B1A1-56FB6C0D802B}"/>
    <cellStyle name="Warning Text 4 2" xfId="14686" xr:uid="{444C9337-65B8-4A23-86BE-331F9E615945}"/>
    <cellStyle name="Warning Text 4 2 2" xfId="16124" xr:uid="{26999516-DCDE-4DC1-8D17-D6B6A08A3A09}"/>
    <cellStyle name="Warning Text 4 3" xfId="16123" xr:uid="{578C5FA2-B54D-49A1-921C-CF0BA3E6AF2C}"/>
    <cellStyle name="Warning Text 5" xfId="16125" xr:uid="{5E368FD3-F775-41D7-95A4-1C2451E82844}"/>
    <cellStyle name="Warning Text 5 2" xfId="16126" xr:uid="{ADF2B194-C13D-4993-B97C-75E1940D5A9F}"/>
    <cellStyle name="Warning Text 6" xfId="16127" xr:uid="{B4D8B963-A97F-470B-BA1E-645368F47099}"/>
    <cellStyle name="Warning Text 6 2" xfId="16128" xr:uid="{7AEFF00A-5DD1-41C2-8B20-10FA077E0A3A}"/>
    <cellStyle name="Warning Text 7" xfId="16129" xr:uid="{323325DD-0330-4DE7-B092-B3FD7827BAE3}"/>
    <cellStyle name="Warning Text 8" xfId="16130" xr:uid="{A8E65E4A-FA45-4DFB-929D-63C0DBAD632D}"/>
    <cellStyle name="Warning Text 9" xfId="64" xr:uid="{D4BA3A94-A3C4-41CF-AD7A-242C6678FDEE}"/>
    <cellStyle name="WHead - Style2" xfId="14687" xr:uid="{229A3C2D-5BC6-428B-AC40-067FA99A04EF}"/>
    <cellStyle name="WHead - Style2 2" xfId="18516" xr:uid="{25A28CED-A962-4EB6-B837-4B9B832499FB}"/>
    <cellStyle name="Wไhrung [0]_Tabelle1 (2)" xfId="1085" xr:uid="{0FC8E006-13DD-4E6F-816E-9DFF1BF121D2}"/>
    <cellStyle name="Wไhrung_Tabelle1 (2)" xfId="1086" xr:uid="{6B8ABC98-DBC4-49A5-9281-5389323021D7}"/>
    <cellStyle name="XComma" xfId="30381" xr:uid="{27189C18-3CDE-4705-9C45-185D1A6F5B07}"/>
    <cellStyle name="XComma 0.0" xfId="30382" xr:uid="{5C47A597-F8A8-4ABC-9DEE-A184DD9E4696}"/>
    <cellStyle name="XComma 0.00" xfId="30383" xr:uid="{83FB5185-3F87-4E3A-A9BB-9900A291DBA3}"/>
    <cellStyle name="XComma 0.000" xfId="30384" xr:uid="{DD3EA11E-2BEC-49DD-896C-BBAB3426F775}"/>
    <cellStyle name="XCurrency" xfId="30385" xr:uid="{0ED55A38-CC96-4812-9902-17CCFFE6C785}"/>
    <cellStyle name="XCurrency 0.0" xfId="30386" xr:uid="{0CA05255-9A1E-42B2-81D4-09DB6685156F}"/>
    <cellStyle name="XCurrency 0.00" xfId="30387" xr:uid="{0FC473EB-5CDD-4547-AE6C-A7FF4EE61EC2}"/>
    <cellStyle name="XCurrency 0.000" xfId="30388" xr:uid="{AEB6E1A0-97EC-410E-BA0B-374CF94B668A}"/>
    <cellStyle name="Zelle überprüfen 2" xfId="1628" xr:uid="{5955D33F-749D-4E0D-B208-5C75AC4830A4}"/>
    <cellStyle name="Zelle überprüfen 3" xfId="1629" xr:uid="{37CEFE5B-C876-49A3-B978-62835666C9DA}"/>
    <cellStyle name="Złe" xfId="1630" xr:uid="{3C56A872-E436-4C37-AB34-BB4F28275213}"/>
    <cellStyle name="ｳ｣ｹ訐ﾅR瓶ｹ､ｽoﾁﾏｷﾖﾎ " xfId="2390" xr:uid="{A4614960-76CF-48C9-989B-FE10EBF64F8A}"/>
    <cellStyle name="ｳ｣ｹ訐ﾅR瓶ｹ､ｽoﾁﾏｷﾖﾎ  2" xfId="14690" xr:uid="{BB2DC38B-4B08-47AD-8EC0-4DC7B471A0F0}"/>
    <cellStyle name="เครื่องหมายเปอร์เซ็นต์_list motor khlong 2002" xfId="1087" xr:uid="{1F60DB8D-9FC4-4911-9F5B-76F64D2E12F7}"/>
    <cellStyle name="เครื่องหมายจุลภาค [0]_A,JJ" xfId="14691" xr:uid="{AEAB34F9-68AD-48D9-BBAD-2845483046A8}"/>
    <cellStyle name="เครื่องหมายจุลภาค 2" xfId="1088" xr:uid="{601C727E-9511-4133-9C81-EEE83DA0B01F}"/>
    <cellStyle name="เครื่องหมายจุลภาค 2 10" xfId="14692" xr:uid="{A776D70B-AE29-49D3-9C0D-BF5B1D6C42EF}"/>
    <cellStyle name="เครื่องหมายจุลภาค 2 10 2" xfId="26486" xr:uid="{90B6BD0E-7B31-475A-913F-7F76250409F3}"/>
    <cellStyle name="เครื่องหมายจุลภาค 2 11" xfId="16337" xr:uid="{896D2821-24D9-4C29-995E-633CA328F546}"/>
    <cellStyle name="เครื่องหมายจุลภาค 2 11 2" xfId="26667" xr:uid="{319D4E43-D43F-4084-A4D9-F8A24F2A6C28}"/>
    <cellStyle name="เครื่องหมายจุลภาค 2 12" xfId="18367" xr:uid="{7E970864-6898-4BAC-81A7-05E16C98869E}"/>
    <cellStyle name="เครื่องหมายจุลภาค 2 12 2" xfId="27813" xr:uid="{46DF4764-579A-4A3D-89B9-E78BEFBEDA22}"/>
    <cellStyle name="เครื่องหมายจุลภาค 2 13" xfId="18444" xr:uid="{EC15F7C4-2B62-470B-8D1A-774AD2CA3A21}"/>
    <cellStyle name="เครื่องหมายจุลภาค 2 13 2" xfId="27863" xr:uid="{BD43E7FE-32C4-456E-B0AE-E7A28225C2CD}"/>
    <cellStyle name="เครื่องหมายจุลภาค 2 14" xfId="19264" xr:uid="{46515BD4-7BD5-4E95-BEB2-E0F384535C1C}"/>
    <cellStyle name="เครื่องหมายจุลภาค 2 2" xfId="3018" xr:uid="{16E36483-EC91-4D79-93AA-64BF22934DD2}"/>
    <cellStyle name="เครื่องหมายจุลภาค 2 2 2" xfId="5560" xr:uid="{04A159F2-BE38-447A-9433-965C62F971EF}"/>
    <cellStyle name="เครื่องหมายจุลภาค 2 2 2 2" xfId="11110" xr:uid="{1BFA0DA4-5BEA-4168-B4F3-616F00C25244}"/>
    <cellStyle name="เครื่องหมายจุลภาค 2 2 2 2 2" xfId="24303" xr:uid="{4490C324-D9B9-4691-88FA-37A732AD44F8}"/>
    <cellStyle name="เครื่องหมายจุลภาค 2 2 2 3" xfId="20812" xr:uid="{7B45CE36-AAE6-4BC7-B7D4-D35A04AE1C06}"/>
    <cellStyle name="เครื่องหมายจุลภาค 2 2 3" xfId="12496" xr:uid="{BB469CAC-5FAF-4867-B739-D1B0F3214385}"/>
    <cellStyle name="เครื่องหมายจุลภาค 2 2 3 2" xfId="25490" xr:uid="{8023795C-DAAF-4231-A326-170D19C96120}"/>
    <cellStyle name="เครื่องหมายจุลภาค 2 2 4" xfId="8621" xr:uid="{A7BF21CE-7AF1-4F4E-AE25-2DB9BDC14CA9}"/>
    <cellStyle name="เครื่องหมายจุลภาค 2 2 4 2" xfId="23138" xr:uid="{7D3FF99E-39A5-45DF-B344-6BB1A1A9D4BF}"/>
    <cellStyle name="เครื่องหมายจุลภาค 2 2 5" xfId="7003" xr:uid="{3F80B0F4-625A-47F8-A359-43BFCA10C7BD}"/>
    <cellStyle name="เครื่องหมายจุลภาค 2 2 5 2" xfId="21980" xr:uid="{B4DD9DAC-66D0-4CB6-8369-9BE21783BF28}"/>
    <cellStyle name="เครื่องหมายจุลภาค 2 2 6" xfId="16899" xr:uid="{BED9CB6A-4ED0-434B-8CFF-722C50BA321B}"/>
    <cellStyle name="เครื่องหมายจุลภาค 2 2 6 2" xfId="27051" xr:uid="{38DEC4BD-CEE3-40D1-8847-D1BED2F5ABC2}"/>
    <cellStyle name="เครื่องหมายจุลภาค 2 2 7" xfId="19647" xr:uid="{85422731-600C-49B0-9D0E-87956D390088}"/>
    <cellStyle name="เครื่องหมายจุลภาค 2 3" xfId="3753" xr:uid="{8D01D844-A0BA-4721-A9F0-202E799C8E9A}"/>
    <cellStyle name="เครื่องหมายจุลภาค 2 3 2" xfId="6021" xr:uid="{3AD66443-49F2-4D36-B36F-C342CCD1E140}"/>
    <cellStyle name="เครื่องหมายจุลภาค 2 3 2 2" xfId="11571" xr:uid="{8605E40A-B7AA-4BAF-8B99-85B28AAF3F5A}"/>
    <cellStyle name="เครื่องหมายจุลภาค 2 3 2 2 2" xfId="24690" xr:uid="{1A5B4BAE-11D4-4FE6-8FA0-E09970CA0382}"/>
    <cellStyle name="เครื่องหมายจุลภาค 2 3 2 3" xfId="21199" xr:uid="{32E052C2-8334-4602-8AA9-D6A56051DF36}"/>
    <cellStyle name="เครื่องหมายจุลภาค 2 3 3" xfId="12975" xr:uid="{FA6AED3B-3C2A-40A7-8F52-E7C70C78615B}"/>
    <cellStyle name="เครื่องหมายจุลภาค 2 3 3 2" xfId="25891" xr:uid="{D47B3352-4783-438F-9E2D-F59B96710726}"/>
    <cellStyle name="เครื่องหมายจุลภาค 2 3 4" xfId="9304" xr:uid="{F3A1B673-7AF2-4D3E-9321-A048D8029E6B}"/>
    <cellStyle name="เครื่องหมายจุลภาค 2 3 4 2" xfId="23525" xr:uid="{90FBBDFB-6A54-4B50-B700-AA7119050349}"/>
    <cellStyle name="เครื่องหมายจุลภาค 2 3 5" xfId="7730" xr:uid="{55FA7BE5-432F-4170-8124-CED83C4AF90D}"/>
    <cellStyle name="เครื่องหมายจุลภาค 2 3 5 2" xfId="22367" xr:uid="{40FF66F5-7F11-47F5-9E62-FBCC85D37FAE}"/>
    <cellStyle name="เครื่องหมายจุลภาค 2 3 6" xfId="17635" xr:uid="{11A0708A-CBBF-49E7-9834-1747FD4D2E75}"/>
    <cellStyle name="เครื่องหมายจุลภาค 2 3 6 2" xfId="27438" xr:uid="{7479557D-8EB0-40BA-91D7-7BFC965F3646}"/>
    <cellStyle name="เครื่องหมายจุลภาค 2 3 7" xfId="20034" xr:uid="{F1744140-D0EF-42AF-A700-65C1976CDDF7}"/>
    <cellStyle name="เครื่องหมายจุลภาค 2 4" xfId="5120" xr:uid="{EC98DDDD-07BB-43C3-A7BC-82824B537A09}"/>
    <cellStyle name="เครื่องหมายจุลภาค 2 4 2" xfId="10670" xr:uid="{958BF685-E670-4E8A-95D6-B4E9CE6D3391}"/>
    <cellStyle name="เครื่องหมายจุลภาค 2 4 2 2" xfId="23920" xr:uid="{B50DF754-B87A-426A-89C8-984D1DF9B2DF}"/>
    <cellStyle name="เครื่องหมายจุลภาค 2 4 3" xfId="20429" xr:uid="{DA3CB160-0C02-4636-B9E9-A34616D3069A}"/>
    <cellStyle name="เครื่องหมายจุลภาค 2 5" xfId="12033" xr:uid="{592C315B-6DA9-4AC4-B927-039D3AC7AAF8}"/>
    <cellStyle name="เครื่องหมายจุลภาค 2 5 2" xfId="25090" xr:uid="{2597ECAC-4D88-4676-A866-8E62F1A3F6A3}"/>
    <cellStyle name="เครื่องหมายจุลภาค 2 6" xfId="12355" xr:uid="{0FB6F369-AA3F-4E72-AB77-131F12B06A9C}"/>
    <cellStyle name="เครื่องหมายจุลภาค 2 6 2" xfId="25367" xr:uid="{C0CB6299-0E72-4996-9E28-D42B742272BB}"/>
    <cellStyle name="เครื่องหมายจุลภาค 2 7" xfId="8175" xr:uid="{19E77405-58AC-4425-89EB-9510E880A988}"/>
    <cellStyle name="เครื่องหมายจุลภาค 2 7 2" xfId="22755" xr:uid="{688CF015-F619-4799-A04C-D6A793E0C8BE}"/>
    <cellStyle name="เครื่องหมายจุลภาค 2 8" xfId="6497" xr:uid="{2682030B-058E-45FA-ACED-FF278E4CF387}"/>
    <cellStyle name="เครื่องหมายจุลภาค 2 8 2" xfId="21597" xr:uid="{17727348-E610-41DC-BE9D-4ADE61BE1A8A}"/>
    <cellStyle name="เครื่องหมายจุลภาค 2 9" xfId="13632" xr:uid="{DD191909-8D9E-4BB7-A897-0428D9D24EE0}"/>
    <cellStyle name="เครื่องหมายจุลภาค 2 9 2" xfId="26327" xr:uid="{6D1E494A-894C-4916-8561-2A11735DDA3E}"/>
    <cellStyle name="เครื่องหมายจุลภาค 3" xfId="14693" xr:uid="{24B08EC1-2ED9-45A7-ADA5-3BE74575844A}"/>
    <cellStyle name="เครื่องหมายจุลภาค 3 2" xfId="26487" xr:uid="{5E65BB79-3666-4E44-835D-BF4A57F07C4B}"/>
    <cellStyle name="เครื่องหมายจุลภาค 4" xfId="1089" xr:uid="{78CA2AD3-73B4-4E2E-86AC-4455C127D9FC}"/>
    <cellStyle name="เครื่องหมายจุลภาค 4 10" xfId="14694" xr:uid="{BC3912CE-30F4-4AD5-B098-9CAEBAC1485D}"/>
    <cellStyle name="เครื่องหมายจุลภาค 4 10 2" xfId="26488" xr:uid="{70A699AD-0226-4C7E-BC72-95D4A6740052}"/>
    <cellStyle name="เครื่องหมายจุลภาค 4 11" xfId="16338" xr:uid="{4587467E-A057-4062-B6EC-472746883D16}"/>
    <cellStyle name="เครื่องหมายจุลภาค 4 11 2" xfId="26668" xr:uid="{C37C4EFB-3A4D-4736-A1F8-D79A888361EE}"/>
    <cellStyle name="เครื่องหมายจุลภาค 4 12" xfId="18327" xr:uid="{5ADE6ABF-9F64-4D00-B227-5F81A559C5EF}"/>
    <cellStyle name="เครื่องหมายจุลภาค 4 12 2" xfId="27788" xr:uid="{66B56075-B01A-4DD4-B9C1-D24D41E5C075}"/>
    <cellStyle name="เครื่องหมายจุลภาค 4 13" xfId="18417" xr:uid="{0C5747C7-FE95-4884-AD5F-40DFBB62C2E5}"/>
    <cellStyle name="เครื่องหมายจุลภาค 4 13 2" xfId="27840" xr:uid="{9B2F212A-C471-4D96-8D69-8C58F76D1D11}"/>
    <cellStyle name="เครื่องหมายจุลภาค 4 14" xfId="19265" xr:uid="{76AC82C5-405F-4B4F-9F58-31F9FB57851D}"/>
    <cellStyle name="เครื่องหมายจุลภาค 4 2" xfId="3019" xr:uid="{0DD17E4F-7FD0-4D86-A6EE-57D19428F931}"/>
    <cellStyle name="เครื่องหมายจุลภาค 4 2 2" xfId="5561" xr:uid="{8C270304-6BE8-4B3C-B642-F53476917047}"/>
    <cellStyle name="เครื่องหมายจุลภาค 4 2 2 2" xfId="11111" xr:uid="{418B7234-3FE4-438B-A4BB-5C9F5D4C8DE3}"/>
    <cellStyle name="เครื่องหมายจุลภาค 4 2 2 2 2" xfId="24304" xr:uid="{C5A12749-306D-4065-9E1C-74BBAEBDB83D}"/>
    <cellStyle name="เครื่องหมายจุลภาค 4 2 2 3" xfId="20813" xr:uid="{7E8111EB-0365-44A8-819E-A7D270BE2CAD}"/>
    <cellStyle name="เครื่องหมายจุลภาค 4 2 3" xfId="12497" xr:uid="{6F74FB1F-2119-46BB-8274-F804AF8668DD}"/>
    <cellStyle name="เครื่องหมายจุลภาค 4 2 3 2" xfId="25491" xr:uid="{8081B663-DDF4-42B5-834C-545A327B0E34}"/>
    <cellStyle name="เครื่องหมายจุลภาค 4 2 4" xfId="8622" xr:uid="{09AC23F8-12F6-462F-9C4C-02F47F197925}"/>
    <cellStyle name="เครื่องหมายจุลภาค 4 2 4 2" xfId="23139" xr:uid="{F1C97C8D-B493-411F-B217-FB49525071FE}"/>
    <cellStyle name="เครื่องหมายจุลภาค 4 2 5" xfId="7004" xr:uid="{FE009002-691C-4F5F-9EA4-89AA912D6B91}"/>
    <cellStyle name="เครื่องหมายจุลภาค 4 2 5 2" xfId="21981" xr:uid="{FAD41585-051F-4EB3-825D-97F7C2BEEDB9}"/>
    <cellStyle name="เครื่องหมายจุลภาค 4 2 6" xfId="14695" xr:uid="{9CFC0A4A-C62B-4ABA-AB87-BB6F62B8B28B}"/>
    <cellStyle name="เครื่องหมายจุลภาค 4 2 6 2" xfId="26489" xr:uid="{24EF15BF-55AE-4D7A-8C53-263A86426D11}"/>
    <cellStyle name="เครื่องหมายจุลภาค 4 2 7" xfId="16900" xr:uid="{EF1CE69F-D6D5-4B96-BEA9-DDE0172B12BE}"/>
    <cellStyle name="เครื่องหมายจุลภาค 4 2 7 2" xfId="27052" xr:uid="{E044AB14-9CC2-42C9-8881-1E037D324086}"/>
    <cellStyle name="เครื่องหมายจุลภาค 4 2 8" xfId="19648" xr:uid="{7D0E8B98-FA36-44B5-A8D8-3CFCB6BD7FDC}"/>
    <cellStyle name="เครื่องหมายจุลภาค 4 3" xfId="3754" xr:uid="{3ED1D418-0894-454E-BC9B-2C05187A97FF}"/>
    <cellStyle name="เครื่องหมายจุลภาค 4 3 2" xfId="6022" xr:uid="{2734C46B-9D68-496A-89B0-256ECDC576AC}"/>
    <cellStyle name="เครื่องหมายจุลภาค 4 3 2 2" xfId="11572" xr:uid="{1C5E76C4-8402-4B84-B47E-E5469D003811}"/>
    <cellStyle name="เครื่องหมายจุลภาค 4 3 2 2 2" xfId="24691" xr:uid="{C2D702A2-E3B9-4AED-8BB4-7510590DCF22}"/>
    <cellStyle name="เครื่องหมายจุลภาค 4 3 2 3" xfId="21200" xr:uid="{E0F5A5B6-F259-4933-B2FF-49E8D4D0D233}"/>
    <cellStyle name="เครื่องหมายจุลภาค 4 3 3" xfId="12976" xr:uid="{BF9C6D47-2746-4313-BD92-BC300FB34200}"/>
    <cellStyle name="เครื่องหมายจุลภาค 4 3 3 2" xfId="25892" xr:uid="{EE82E5DF-584F-4A4D-85FE-23851FE71746}"/>
    <cellStyle name="เครื่องหมายจุลภาค 4 3 4" xfId="9305" xr:uid="{49380BEF-FD86-4AE3-AFD9-BF38E2C762E1}"/>
    <cellStyle name="เครื่องหมายจุลภาค 4 3 4 2" xfId="23526" xr:uid="{B94C5775-3DCC-4D39-A9D8-5EEC98267B53}"/>
    <cellStyle name="เครื่องหมายจุลภาค 4 3 5" xfId="7731" xr:uid="{D607EC6A-EAC6-42BF-95E8-C56190436404}"/>
    <cellStyle name="เครื่องหมายจุลภาค 4 3 5 2" xfId="22368" xr:uid="{888F56A9-16E5-4C86-9514-A35B48D1710C}"/>
    <cellStyle name="เครื่องหมายจุลภาค 4 3 6" xfId="17636" xr:uid="{B7D64FC2-B378-48AB-9E92-E6708F51C21D}"/>
    <cellStyle name="เครื่องหมายจุลภาค 4 3 6 2" xfId="27439" xr:uid="{4E2AB2B2-1F86-4954-A57F-A56CA7326297}"/>
    <cellStyle name="เครื่องหมายจุลภาค 4 3 7" xfId="20035" xr:uid="{ACAA98D4-BAD9-42C6-8F70-BC60CC309716}"/>
    <cellStyle name="เครื่องหมายจุลภาค 4 4" xfId="5121" xr:uid="{0B253083-7121-4513-AAC6-41589BE7BDA5}"/>
    <cellStyle name="เครื่องหมายจุลภาค 4 4 2" xfId="10671" xr:uid="{AA16243F-1372-4EE5-B7B4-11780E4B077A}"/>
    <cellStyle name="เครื่องหมายจุลภาค 4 4 2 2" xfId="23921" xr:uid="{E5548436-ED63-46D1-A810-0DD7C1ECC596}"/>
    <cellStyle name="เครื่องหมายจุลภาค 4 4 3" xfId="20430" xr:uid="{75F9C021-0022-4F15-AADF-975285347A44}"/>
    <cellStyle name="เครื่องหมายจุลภาค 4 5" xfId="12034" xr:uid="{808C2F5B-DDC4-42E5-99A1-73D875C3EE5E}"/>
    <cellStyle name="เครื่องหมายจุลภาค 4 5 2" xfId="25091" xr:uid="{429D38E2-3BC4-48DF-9E23-C78ED0AD6666}"/>
    <cellStyle name="เครื่องหมายจุลภาค 4 6" xfId="12077" xr:uid="{054EDF12-9C83-4848-9FCB-054CA2FF151E}"/>
    <cellStyle name="เครื่องหมายจุลภาค 4 6 2" xfId="25115" xr:uid="{2463E079-7203-4F08-9C88-8E4F6C54C123}"/>
    <cellStyle name="เครื่องหมายจุลภาค 4 7" xfId="8176" xr:uid="{E4E5A227-238B-4905-9E4C-043ACB9722FF}"/>
    <cellStyle name="เครื่องหมายจุลภาค 4 7 2" xfId="22756" xr:uid="{53C61CBF-BB91-480B-B5D9-39A23FCDE578}"/>
    <cellStyle name="เครื่องหมายจุลภาค 4 8" xfId="6498" xr:uid="{575096EF-9409-40AC-9E0E-FBD85BB34AF4}"/>
    <cellStyle name="เครื่องหมายจุลภาค 4 8 2" xfId="21598" xr:uid="{E78AE205-5A16-4506-8EC2-C9A363F90B8D}"/>
    <cellStyle name="เครื่องหมายจุลภาค 4 9" xfId="13601" xr:uid="{F0D6C618-3BB9-40B4-BE6F-BDE869191BC9}"/>
    <cellStyle name="เครื่องหมายจุลภาค 4 9 2" xfId="26302" xr:uid="{475D3C27-6BF6-4391-803D-5E8F757E7333}"/>
    <cellStyle name="เครื่องหมายจุลภาค 5" xfId="14696" xr:uid="{C0DCE36B-9859-4692-9F2D-0D2160173F38}"/>
    <cellStyle name="เครื่องหมายจุลภาค 5 2" xfId="26490" xr:uid="{EA9FCBDD-799D-454B-B1F7-316B261FB6BC}"/>
    <cellStyle name="เครื่องหมายจุลภาค 6" xfId="14697" xr:uid="{69BAAD1C-25DB-4950-8F5A-4813E452C38E}"/>
    <cellStyle name="เครื่องหมายจุลภาค 7" xfId="14698" xr:uid="{4BBC8798-1333-47BE-B3DA-F743066BB41A}"/>
    <cellStyle name="เครื่องหมายจุลภาค 8" xfId="14699" xr:uid="{376F07E7-D445-4614-962C-DF152C6FE34B}"/>
    <cellStyle name="เครื่องหมายจุลภาค_1.TWKPle_Q206_Master_27_7_49" xfId="14700" xr:uid="{9BE45FE1-A112-4773-BE6B-B7DF45A090B0}"/>
    <cellStyle name="เครื่องหมายสกุลเงิน [0]_A,JJ" xfId="14701" xr:uid="{4505AFC6-C16C-4148-AAA0-9F148CEC3F71}"/>
    <cellStyle name="เครื่องหมายสกุลเงิน 2" xfId="14702" xr:uid="{333E7469-C5A6-44A8-9E6C-951649EB31C2}"/>
    <cellStyle name="เครื่องหมายสกุลเงิน 3" xfId="14703" xr:uid="{EF0433CE-605B-4902-8FCD-413BCA9524D9}"/>
    <cellStyle name="เครื่องหมายสกุลเงิน 4" xfId="14704" xr:uid="{7FE37C3D-3A22-441E-8A87-D1E0F9E671E2}"/>
    <cellStyle name="เครื่องหมายสกุลเงิน_A,JJ" xfId="14705" xr:uid="{87B4BBEA-4DED-4433-B6B7-24C1D438FBCE}"/>
    <cellStyle name="เชื่อมโยงหลายมิติ" xfId="1090" xr:uid="{749D1DF7-8C78-4F04-98EC-C0546547D324}"/>
    <cellStyle name="เชื่อมโยงหลายมิติ 2" xfId="14841" xr:uid="{C4C729E7-E577-430B-AA84-09452457841B}"/>
    <cellStyle name="เชื่อมโยงหลายมิติ 3" xfId="14706" xr:uid="{FA21A2C1-43CD-48E8-9CF7-9A1EAC202F6E}"/>
    <cellStyle name="เชื่อมโยงหลายมิติ 4" xfId="30389" xr:uid="{6D861C0F-B91C-4B3A-A181-461E05709507}"/>
    <cellStyle name="เซลล์ตรวจสอบ" xfId="1091" xr:uid="{529C2863-81A5-4F64-9BCC-9F7AF9946D08}"/>
    <cellStyle name="เซลล์ที่มีการเชื่อมโยง" xfId="1092" xr:uid="{5925BEB3-3261-4ED0-AA7E-C6834C680F1B}"/>
    <cellStyle name="เปอร์เซ็นต์ 2" xfId="14709" xr:uid="{F6996FBC-9B80-4618-A46C-74CC47FDB710}"/>
    <cellStyle name="เปอร์เซ็นต์ 3" xfId="14710" xr:uid="{247FAAF3-B17C-4576-9E35-8110CC049C08}"/>
    <cellStyle name="เปอร์เซ็นต์ 3 2" xfId="14711" xr:uid="{D700DC70-B064-4BFC-A3E6-07182AB53704}"/>
    <cellStyle name="เปอร์เซ็นต์ 4" xfId="14712" xr:uid="{95C5A196-20C6-4D43-BCC3-B26C1006BEA2}"/>
    <cellStyle name="แย่" xfId="1093" xr:uid="{39666B50-2D1A-44A4-ABFE-B70DD5260233}"/>
    <cellStyle name="แสดงผล" xfId="1094" xr:uid="{1A2DA1AA-1B63-4A81-923E-ABB3E3B07BAA}"/>
    <cellStyle name="แสดงผล 10" xfId="13631" xr:uid="{9B4751EC-E01E-48F0-8E4D-81F32E1EC089}"/>
    <cellStyle name="แสดงผล 11" xfId="13661" xr:uid="{335C55A1-9116-4F6A-9573-60E051B52439}"/>
    <cellStyle name="แสดงผล 12" xfId="16339" xr:uid="{07B33944-F71F-4266-8330-AC1D6E1FEE9F}"/>
    <cellStyle name="แสดงผล 12 2" xfId="18518" xr:uid="{1C8E26BB-0875-41A1-8142-76BEECEC5748}"/>
    <cellStyle name="แสดงผล 13" xfId="16746" xr:uid="{3FBBCBA5-DB3A-4FF6-BEFB-47ECACF0886A}"/>
    <cellStyle name="แสดงผล 13 2" xfId="18626" xr:uid="{DEC5D248-A042-486A-9A85-F1125B16AD45}"/>
    <cellStyle name="แสดงผล 14" xfId="18330" xr:uid="{0ABA037F-BC3A-4FD6-9B3D-3E527C034F8F}"/>
    <cellStyle name="แสดงผล 14 2" xfId="19203" xr:uid="{6A0B18AA-3C8A-495A-BD5E-19F0B41B102A}"/>
    <cellStyle name="แสดงผล 15" xfId="18313" xr:uid="{04CCDDB4-C657-415C-9763-9B70B698D04E}"/>
    <cellStyle name="แสดงผล 16" xfId="18309" xr:uid="{DD519884-C23C-4358-916E-3F4F6F1DF065}"/>
    <cellStyle name="แสดงผล 17" xfId="18366" xr:uid="{6F787E70-3CC8-4ECB-A3D7-B4E20D5945A8}"/>
    <cellStyle name="แสดงผล 2" xfId="1704" xr:uid="{8BDF32EB-C497-441A-A38A-7DD41BD7EF0F}"/>
    <cellStyle name="แสดงผล 2 10" xfId="16452" xr:uid="{F9D421BA-1414-4BD4-A892-69D590300493}"/>
    <cellStyle name="แสดงผล 2 10 2" xfId="18570" xr:uid="{738BA36D-FD3A-4AE2-81AD-BFFBCC32A9F2}"/>
    <cellStyle name="แสดงผล 2 11" xfId="16677" xr:uid="{C5497374-14D1-4FFE-B39D-5F83714AB126}"/>
    <cellStyle name="แสดงผล 2 11 2" xfId="18581" xr:uid="{134EEAF8-1F59-4463-86F3-0EFDA92DFBE3}"/>
    <cellStyle name="แสดงผล 2 2" xfId="3413" xr:uid="{C9294EB4-3BBD-4767-B3A1-812E36DDFF2D}"/>
    <cellStyle name="แสดงผล 2 2 10" xfId="18137" xr:uid="{364A7466-77F0-493B-A46F-7727824B6C20}"/>
    <cellStyle name="แสดงผล 2 2 10 2" xfId="19031" xr:uid="{28AADF53-110F-4877-B482-348A492643A6}"/>
    <cellStyle name="แสดงผล 2 2 2" xfId="4692" xr:uid="{1106A09D-98ED-4BBA-BC37-32EC47234BA4}"/>
    <cellStyle name="แสดงผล 2 2 2 2" xfId="10243" xr:uid="{B9EBFC04-010D-4FF6-874A-E56F03954BDA}"/>
    <cellStyle name="แสดงผล 2 2 2 3" xfId="15061" xr:uid="{3855DF71-6E56-4059-84D7-EFEF77DD4177}"/>
    <cellStyle name="แสดงผล 2 2 3" xfId="4240" xr:uid="{6F3E8948-715A-4BCA-9E3D-4E1FC8B1ED5A}"/>
    <cellStyle name="แสดงผล 2 2 3 2" xfId="9791" xr:uid="{EED5E4C9-695D-4112-8160-5213EAFBC86D}"/>
    <cellStyle name="แสดงผล 2 2 3 3" xfId="15170" xr:uid="{525D6D71-43C9-4D31-A3B2-10A5FAD8AE8A}"/>
    <cellStyle name="แสดงผล 2 2 4" xfId="4332" xr:uid="{4741C295-C667-4B8C-95A3-4ABE3B79AF01}"/>
    <cellStyle name="แสดงผล 2 2 4 2" xfId="9883" xr:uid="{7925E602-539D-4F28-B7EF-67F5807AB2EF}"/>
    <cellStyle name="แสดงผล 2 2 4 3" xfId="15156" xr:uid="{9688EA2A-DFC6-4FD0-AC57-21342612B5A7}"/>
    <cellStyle name="แสดงผล 2 2 5" xfId="8998" xr:uid="{04C59E7D-C336-489F-AE28-0D407B64E965}"/>
    <cellStyle name="แสดงผล 2 2 5 2" xfId="15153" xr:uid="{2BC616EE-6151-4FA1-8994-CE0F1A29848C}"/>
    <cellStyle name="แสดงผล 2 2 6" xfId="7392" xr:uid="{88BEF99A-CD07-44AD-9D0A-39C66CDE01AE}"/>
    <cellStyle name="แสดงผล 2 2 6 2" xfId="15183" xr:uid="{C1660299-0DFF-45CF-9B63-9902CF1CCD76}"/>
    <cellStyle name="แสดงผล 2 2 7" xfId="14975" xr:uid="{77447CC6-ACBE-4642-8CAC-07C61C33458F}"/>
    <cellStyle name="แสดงผล 2 2 8" xfId="14885" xr:uid="{2D51C99D-E43D-451D-BCE7-448821C1427C}"/>
    <cellStyle name="แสดงผล 2 2 9" xfId="17294" xr:uid="{36CC5CE7-28B6-4E4F-924C-255F7A291BF5}"/>
    <cellStyle name="แสดงผล 2 2 9 2" xfId="18746" xr:uid="{3B162220-CDB8-4DC0-BCD0-B6A8C848645D}"/>
    <cellStyle name="แสดงผล 2 3" xfId="3099" xr:uid="{28A050E9-51DD-4577-85DF-D20B44D204B9}"/>
    <cellStyle name="แสดงผล 2 3 2" xfId="4587" xr:uid="{10B87ADD-95E4-40A8-BCC9-C0BB362A60A2}"/>
    <cellStyle name="แสดงผล 2 3 2 2" xfId="10138" xr:uid="{3016B46A-7E8E-4EDB-B34B-B2667C9FE886}"/>
    <cellStyle name="แสดงผล 2 3 3" xfId="4976" xr:uid="{FE37087E-7846-4098-B419-B08C81E5158C}"/>
    <cellStyle name="แสดงผล 2 3 3 2" xfId="10527" xr:uid="{B748AF2E-B116-456B-B69A-4CFFEE7D0373}"/>
    <cellStyle name="แสดงผล 2 3 4" xfId="4202" xr:uid="{BF33F0A6-E750-4FCF-9441-02E6B9A98A85}"/>
    <cellStyle name="แสดงผล 2 3 4 2" xfId="9753" xr:uid="{771BEC27-6F12-4CF2-A314-B460058EA279}"/>
    <cellStyle name="แสดงผล 2 3 5" xfId="8697" xr:uid="{291982FD-CDD0-41A7-88ED-BB93777BF984}"/>
    <cellStyle name="แสดงผล 2 3 6" xfId="7082" xr:uid="{DD2C7FF3-88EF-4CF3-B76D-7E68BAD023A3}"/>
    <cellStyle name="แสดงผล 2 3 7" xfId="14936" xr:uid="{1D6E4C9B-C9AD-44F6-B390-1DA5A3094039}"/>
    <cellStyle name="แสดงผล 2 3 8" xfId="16980" xr:uid="{EBB60605-48F4-4728-B45C-348C1E999609}"/>
    <cellStyle name="แสดงผล 2 3 8 2" xfId="18678" xr:uid="{74471E79-06E2-408A-BA80-EF19864D046F}"/>
    <cellStyle name="แสดงผล 2 3 9" xfId="18069" xr:uid="{BCE68331-FEFC-491D-86F7-F1F00CBA3C88}"/>
    <cellStyle name="แสดงผล 2 3 9 2" xfId="18963" xr:uid="{559D4024-0C31-4F47-9CCB-29AE154AB3AA}"/>
    <cellStyle name="แสดงผล 2 4" xfId="3129" xr:uid="{47972B97-5BFC-4F2A-B4BB-D3F613578119}"/>
    <cellStyle name="แสดงผล 2 4 2" xfId="4611" xr:uid="{A867660D-B54F-4B32-A07C-3A98F1DD6F21}"/>
    <cellStyle name="แสดงผล 2 4 2 2" xfId="10162" xr:uid="{6B70A1D3-1B19-41F1-BAA3-367502384B2F}"/>
    <cellStyle name="แสดงผล 2 4 3" xfId="4218" xr:uid="{A25EC6AF-0F79-45E2-8E00-82C7D605DD85}"/>
    <cellStyle name="แสดงผล 2 4 3 2" xfId="9769" xr:uid="{4306DBD5-9D6C-4A9B-B791-913EA0280398}"/>
    <cellStyle name="แสดงผล 2 4 4" xfId="4532" xr:uid="{40CA7BA4-E5E8-4885-8530-FF91082B7C6B}"/>
    <cellStyle name="แสดงผล 2 4 4 2" xfId="10083" xr:uid="{5E6D441A-75A6-4C2E-9C4E-7EAFA8C13D91}"/>
    <cellStyle name="แสดงผล 2 4 5" xfId="8723" xr:uid="{14D73119-9410-4D7C-A8F9-BB32F5499F02}"/>
    <cellStyle name="แสดงผล 2 4 6" xfId="7111" xr:uid="{087DD2D2-E367-4A85-9C57-F32871F44A95}"/>
    <cellStyle name="แสดงผล 2 4 7" xfId="14960" xr:uid="{BF7DF5F9-61F3-4554-A4ED-3E5F917B4795}"/>
    <cellStyle name="แสดงผล 2 4 8" xfId="17010" xr:uid="{A7D27D6F-4557-4E00-A52E-149541D2C8C8}"/>
    <cellStyle name="แสดงผล 2 4 8 2" xfId="18700" xr:uid="{FAB6E6F0-645F-4270-AFEE-84F964179338}"/>
    <cellStyle name="แสดงผล 2 4 9" xfId="18091" xr:uid="{7AEF4B10-5181-40E8-8A17-CF0D1DA62255}"/>
    <cellStyle name="แสดงผล 2 4 9 2" xfId="18985" xr:uid="{0CD4FBA7-0B0D-443E-96AA-5D1EFED44836}"/>
    <cellStyle name="แสดงผล 2 5" xfId="3625" xr:uid="{8EA84CCE-13A9-46E8-8AAC-3B1794A2F958}"/>
    <cellStyle name="แสดงผล 2 5 2" xfId="4811" xr:uid="{14933E06-2C0F-4F08-90F4-9C0B8F7912AE}"/>
    <cellStyle name="แสดงผล 2 5 2 2" xfId="10362" xr:uid="{7AF93FF8-8B77-41E1-9139-941B22FA39C3}"/>
    <cellStyle name="แสดงผล 2 5 3" xfId="4980" xr:uid="{C5461A3B-9676-49EC-9418-494863880AE2}"/>
    <cellStyle name="แสดงผล 2 5 3 2" xfId="10531" xr:uid="{C60224E0-2500-4AA3-A70E-2E49976996E9}"/>
    <cellStyle name="แสดงผล 2 5 4" xfId="4246" xr:uid="{29B8E0DD-D3F8-4A76-8C2B-3E45FB6552FD}"/>
    <cellStyle name="แสดงผล 2 5 4 2" xfId="9797" xr:uid="{F6A361F2-98C5-425F-8447-E32199E67618}"/>
    <cellStyle name="แสดงผล 2 5 5" xfId="9195" xr:uid="{68AC5F47-EA3C-4D38-A02C-0BA2D802DB34}"/>
    <cellStyle name="แสดงผล 2 5 6" xfId="7603" xr:uid="{C1FADAA7-4C74-445E-AAD0-D184DD702DFC}"/>
    <cellStyle name="แสดงผล 2 5 7" xfId="15146" xr:uid="{4FEA6D97-05BD-4004-973A-3C37B2DDA6C0}"/>
    <cellStyle name="แสดงผล 2 5 8" xfId="17507" xr:uid="{0BEE477F-55A0-49F6-B5B5-2235D196C544}"/>
    <cellStyle name="แสดงผล 2 5 8 2" xfId="18845" xr:uid="{1226CFAC-8134-4DF0-91E1-1D4360F9E48F}"/>
    <cellStyle name="แสดงผล 2 5 9" xfId="18236" xr:uid="{D0437B38-23D5-4AD5-AD64-D19162E384A5}"/>
    <cellStyle name="แสดงผล 2 5 9 2" xfId="19130" xr:uid="{AF6ACE37-2521-4753-9072-B81025BBF09E}"/>
    <cellStyle name="แสดงผล 2 6" xfId="3408" xr:uid="{135541C8-2A61-414B-8C8C-324DD3C466D2}"/>
    <cellStyle name="แสดงผล 2 6 2" xfId="4687" xr:uid="{A078ADD2-5385-4577-A7E8-499B301C708F}"/>
    <cellStyle name="แสดงผล 2 6 2 2" xfId="10238" xr:uid="{017EB730-88E5-4370-B924-0AA052E72EF8}"/>
    <cellStyle name="แสดงผล 2 6 3" xfId="4452" xr:uid="{B4FE69A1-0C3F-425E-B7EA-23B6B31C82FC}"/>
    <cellStyle name="แสดงผล 2 6 3 2" xfId="10003" xr:uid="{F7D0BBC2-8476-4E71-A1AC-FECF69D6C6A3}"/>
    <cellStyle name="แสดงผล 2 6 4" xfId="4157" xr:uid="{37A517A1-1775-4B90-BC79-334880D47FE8}"/>
    <cellStyle name="แสดงผล 2 6 4 2" xfId="9708" xr:uid="{5EAD0A57-AA65-4B8D-BFDE-764AF36CE323}"/>
    <cellStyle name="แสดงผล 2 6 5" xfId="7387" xr:uid="{CA46B08F-3500-44C2-B7F0-D270FD556AB6}"/>
    <cellStyle name="แสดงผล 2 6 6" xfId="14952" xr:uid="{4EB7BACC-C6B3-4883-B6B7-67D7D69E4CA5}"/>
    <cellStyle name="แสดงผล 2 6 7" xfId="17289" xr:uid="{A16CDE8C-C104-4CF0-A3F2-424E53D0C130}"/>
    <cellStyle name="แสดงผล 2 6 7 2" xfId="18741" xr:uid="{268FF81F-2415-4CEE-BE43-4EE898238DF7}"/>
    <cellStyle name="แสดงผล 2 6 8" xfId="18132" xr:uid="{E3DE383B-C1DB-494A-970C-D5238E7AD40A}"/>
    <cellStyle name="แสดงผล 2 6 8 2" xfId="19026" xr:uid="{128F70C2-B6C4-487C-98BC-6CBADFBC404A}"/>
    <cellStyle name="แสดงผล 2 7" xfId="4199" xr:uid="{90C1E379-51D7-4738-AC91-B5A11D97A4A0}"/>
    <cellStyle name="แสดงผล 2 7 2" xfId="9750" xr:uid="{B94E42E4-FAA3-4AAF-9A8F-116F06254AF4}"/>
    <cellStyle name="แสดงผล 2 7 3" xfId="14933" xr:uid="{41C71455-5B27-4F2D-BE3E-DE506BC69855}"/>
    <cellStyle name="แสดงผล 2 8" xfId="6610" xr:uid="{00467C0E-2D53-4B32-A1FC-9AF724B1391C}"/>
    <cellStyle name="แสดงผล 2 8 2" xfId="15191" xr:uid="{74708384-0657-4177-8E77-3EB7F02FF839}"/>
    <cellStyle name="แสดงผล 2 9" xfId="14715" xr:uid="{6E3B7317-72FD-4DBA-80A8-2BB1F157CAEC}"/>
    <cellStyle name="แสดงผล 3" xfId="3483" xr:uid="{9460B0C4-6F67-404D-BFB7-8C75FF83BEAC}"/>
    <cellStyle name="แสดงผล 3 2" xfId="4737" xr:uid="{F15DC913-E3B7-4556-8E0C-7FEC448B3BC8}"/>
    <cellStyle name="แสดงผล 3 2 2" xfId="10288" xr:uid="{988CE820-942E-422B-A9B5-49CD12EDA154}"/>
    <cellStyle name="แสดงผล 3 3" xfId="4438" xr:uid="{B358875B-8247-495D-BE1B-D6668ADDABFB}"/>
    <cellStyle name="แสดงผล 3 3 2" xfId="9989" xr:uid="{3C997010-07F1-41EF-A2B4-44860BFE892E}"/>
    <cellStyle name="แสดงผล 3 4" xfId="4522" xr:uid="{26B93D7C-0717-41CC-AA26-D45E5F794C1C}"/>
    <cellStyle name="แสดงผล 3 4 2" xfId="10073" xr:uid="{CFF7224A-1C0F-4FD8-8059-BEA2E830FCA7}"/>
    <cellStyle name="แสดงผล 3 5" xfId="9059" xr:uid="{2B4FD9CC-09CF-410E-ABB5-76ABBC55FAAA}"/>
    <cellStyle name="แสดงผล 3 6" xfId="7461" xr:uid="{407EA81D-C8EC-4E90-824D-F288758A8A6B}"/>
    <cellStyle name="แสดงผล 3 7" xfId="15054" xr:uid="{3A850EAE-A238-4BCF-BDB0-31DF81C67D2A}"/>
    <cellStyle name="แสดงผล 3 8" xfId="17364" xr:uid="{159F55CC-5AAB-4413-89FC-30BF18FE9ABB}"/>
    <cellStyle name="แสดงผล 3 8 2" xfId="18787" xr:uid="{B3DC3896-A37C-460F-AB1E-4F9D49DDEF4E}"/>
    <cellStyle name="แสดงผล 3 9" xfId="18178" xr:uid="{A3EF8817-17B3-4201-A291-F96378A4D84F}"/>
    <cellStyle name="แสดงผล 3 9 2" xfId="19072" xr:uid="{C73A1DB4-C241-4288-9C9B-0FF0CA51C751}"/>
    <cellStyle name="แสดงผล 4" xfId="3635" xr:uid="{09B5B3B6-7E44-4C7B-9A1E-3D1C15C2FA3D}"/>
    <cellStyle name="แสดงผล 4 2" xfId="4821" xr:uid="{7C5BCAE7-9FAB-4154-B02B-835C1EFD846B}"/>
    <cellStyle name="แสดงผล 4 2 2" xfId="10372" xr:uid="{EB3939E0-C752-4588-9A21-8D0B13A06F03}"/>
    <cellStyle name="แสดงผล 4 3" xfId="4308" xr:uid="{51DE6C6F-A60B-446D-8403-0219F61F6AE3}"/>
    <cellStyle name="แสดงผล 4 3 2" xfId="9859" xr:uid="{251339F4-CB1F-4C2E-9BFC-0E509EAB58C3}"/>
    <cellStyle name="แสดงผล 4 4" xfId="4996" xr:uid="{E120EB42-5D3E-4A65-BEF2-C7607375DBB3}"/>
    <cellStyle name="แสดงผล 4 4 2" xfId="10547" xr:uid="{F1193547-653E-4797-BB53-E47D8097D80D}"/>
    <cellStyle name="แสดงผล 4 5" xfId="9203" xr:uid="{25A36B25-8139-4CD7-8820-E578FC0C032D}"/>
    <cellStyle name="แสดงผล 4 6" xfId="7612" xr:uid="{699E51B6-F8F8-4CFF-B072-FAAC4136992B}"/>
    <cellStyle name="แสดงผล 4 7" xfId="14995" xr:uid="{58161CC3-2D22-4F2B-AC61-DF584C427A8B}"/>
    <cellStyle name="แสดงผล 4 8" xfId="17517" xr:uid="{43161495-ED11-4581-9639-10B9587D3502}"/>
    <cellStyle name="แสดงผล 4 8 2" xfId="18855" xr:uid="{4081DD31-622B-460A-AAF5-F405897E3EB3}"/>
    <cellStyle name="แสดงผล 4 9" xfId="18246" xr:uid="{BF6D746A-7F90-4EF9-9FBA-A3E16BB3DDE3}"/>
    <cellStyle name="แสดงผล 4 9 2" xfId="19140" xr:uid="{95395781-DE61-4BAF-A11E-3D39F43BAEA2}"/>
    <cellStyle name="แสดงผล 5" xfId="3621" xr:uid="{2F2DF0EE-068D-433A-9D0D-EF942B45FF31}"/>
    <cellStyle name="แสดงผล 5 2" xfId="4808" xr:uid="{999399D2-F913-4D65-9EF3-A91E149EE52F}"/>
    <cellStyle name="แสดงผล 5 2 2" xfId="10359" xr:uid="{7A6136FB-9264-4291-9F62-1AA02DB43BDE}"/>
    <cellStyle name="แสดงผล 5 3" xfId="4495" xr:uid="{EBF7FF95-6044-41BE-8BD9-8BB0E47E0A41}"/>
    <cellStyle name="แสดงผล 5 3 2" xfId="10046" xr:uid="{13F5FC75-A5FD-42C9-8F84-AD095AC82EEF}"/>
    <cellStyle name="แสดงผล 5 4" xfId="4986" xr:uid="{5EAC4A55-42CB-4C8C-B830-005811224BC3}"/>
    <cellStyle name="แสดงผล 5 4 2" xfId="10537" xr:uid="{94675BD5-CFE5-4A01-91A1-1104566A0D4A}"/>
    <cellStyle name="แสดงผล 5 5" xfId="9191" xr:uid="{3912E101-41CB-4F8D-AF73-6C9C122E81C7}"/>
    <cellStyle name="แสดงผล 5 6" xfId="7599" xr:uid="{3A979077-C83F-4894-8ED0-E2CE51320D61}"/>
    <cellStyle name="แสดงผล 5 7" xfId="14969" xr:uid="{54279C76-A5C1-49CA-9F44-1A621C04F2C7}"/>
    <cellStyle name="แสดงผล 5 8" xfId="17503" xr:uid="{402546F0-DADC-4561-B026-938C94CBBF6C}"/>
    <cellStyle name="แสดงผล 5 8 2" xfId="18842" xr:uid="{5E9058B3-6F34-41D3-8E28-6489CB2F6327}"/>
    <cellStyle name="แสดงผล 5 9" xfId="18233" xr:uid="{21B58472-135B-487B-A926-3AF6318F373A}"/>
    <cellStyle name="แสดงผล 5 9 2" xfId="19127" xr:uid="{836F51AA-04BF-4A10-BF08-4B8DD98AEC5A}"/>
    <cellStyle name="แสดงผล 6" xfId="3110" xr:uid="{A6D9B986-416B-4D9A-AB9F-86592B81A3CB}"/>
    <cellStyle name="แสดงผล 6 2" xfId="4595" xr:uid="{458C5BAE-A7B3-4BE7-851D-3072B7B18645}"/>
    <cellStyle name="แสดงผล 6 2 2" xfId="10146" xr:uid="{2F1F6E3C-14AE-471B-B069-65BA5BA07F62}"/>
    <cellStyle name="แสดงผล 6 3" xfId="4364" xr:uid="{ABC8DFBA-0490-4ED4-99DA-86BF50D8A2DB}"/>
    <cellStyle name="แสดงผล 6 3 2" xfId="9915" xr:uid="{A2AB1640-3D68-4573-ACED-9464133C4753}"/>
    <cellStyle name="แสดงผล 6 4" xfId="5046" xr:uid="{163971BD-54F6-4693-AAF6-1FEA1C6ABCFE}"/>
    <cellStyle name="แสดงผล 6 4 2" xfId="10597" xr:uid="{C0E7BD43-5452-4D78-9287-EBA06819B3D6}"/>
    <cellStyle name="แสดงผล 6 5" xfId="8708" xr:uid="{B0370880-CBBA-4CDC-BDE6-7D58EC466179}"/>
    <cellStyle name="แสดงผล 6 6" xfId="7092" xr:uid="{E803348C-8C5C-493C-B779-457EAD453505}"/>
    <cellStyle name="แสดงผล 6 7" xfId="15006" xr:uid="{1301CF7A-50A3-48CE-B574-0888DC964BA6}"/>
    <cellStyle name="แสดงผล 6 8" xfId="16991" xr:uid="{342A8382-15F3-41E3-A79E-1A57B0B6D11D}"/>
    <cellStyle name="แสดงผล 6 8 2" xfId="18684" xr:uid="{48B94BCE-D56D-4FE2-AD2B-965DAD781D14}"/>
    <cellStyle name="แสดงผล 6 9" xfId="18075" xr:uid="{5A2B531E-1D6D-4122-BFCA-F73B605040E3}"/>
    <cellStyle name="แสดงผล 6 9 2" xfId="18969" xr:uid="{0AFE1D1B-109C-49B9-B81B-9A9C5CA73C3C}"/>
    <cellStyle name="แสดงผล 7" xfId="3573" xr:uid="{48D7ED6D-CAAB-4DB1-9D2F-7E26E1B49411}"/>
    <cellStyle name="แสดงผล 7 2" xfId="4768" xr:uid="{A2240402-3BFB-4E3A-A35D-91E64C0E6543}"/>
    <cellStyle name="แสดงผล 7 2 2" xfId="10319" xr:uid="{66D80D43-4D54-4EAA-BA26-AA9719F01384}"/>
    <cellStyle name="แสดงผล 7 3" xfId="4753" xr:uid="{9603CAAC-EB11-4132-98AE-6097285EB716}"/>
    <cellStyle name="แสดงผล 7 3 2" xfId="10304" xr:uid="{46F9A675-37A5-4B6A-B573-7789431ACF00}"/>
    <cellStyle name="แสดงผล 7 4" xfId="4983" xr:uid="{77421D48-8903-4B4D-9722-14F87FC39F99}"/>
    <cellStyle name="แสดงผล 7 4 2" xfId="10534" xr:uid="{32CB414F-0545-4B17-B0BA-7F0197F4D647}"/>
    <cellStyle name="แสดงผล 7 5" xfId="7551" xr:uid="{36E92051-D624-44F4-8EFB-2A85846C8B6F}"/>
    <cellStyle name="แสดงผล 7 6" xfId="14986" xr:uid="{14F469C6-B342-45BF-BDAA-8B9070A5A115}"/>
    <cellStyle name="แสดงผล 7 7" xfId="17455" xr:uid="{BCB2000C-6D08-4860-AE3D-0A37A040C4B0}"/>
    <cellStyle name="แสดงผล 7 7 2" xfId="18803" xr:uid="{76E9BEFC-6BBD-4362-80BF-9182C58FC3B6}"/>
    <cellStyle name="แสดงผล 7 8" xfId="18194" xr:uid="{932AA2B5-38BD-4202-A304-F7985825164A}"/>
    <cellStyle name="แสดงผล 7 8 2" xfId="19088" xr:uid="{242C2FC4-F6D4-4813-93AC-6D8B2AD7FADF}"/>
    <cellStyle name="แสดงผล 8" xfId="4192" xr:uid="{20859401-064D-4CBC-8BD0-CE0212B930B4}"/>
    <cellStyle name="แสดงผล 8 2" xfId="9743" xr:uid="{98F3E24D-1252-41CF-8236-595BF1E0D51D}"/>
    <cellStyle name="แสดงผล 8 3" xfId="15188" xr:uid="{4C1610FF-B8C2-45F2-A2C2-3CECA008530F}"/>
    <cellStyle name="แสดงผล 9" xfId="6499" xr:uid="{8A6F6688-9819-46D4-BCEF-18DFA3A25CB7}"/>
    <cellStyle name="แสดงผล_1.RBL Related Transactions &amp; note 2010-Q2" xfId="14716" xr:uid="{12E7CF16-F184-41E5-82B9-760518D05505}"/>
    <cellStyle name="การคำนวณ" xfId="1095" xr:uid="{B169DF3B-313C-40BC-B1EC-8B6E90650BD5}"/>
    <cellStyle name="การคำนวณ 10" xfId="13651" xr:uid="{7CC8BCAE-9F8E-4DA6-9D62-FDA4D9E8E65F}"/>
    <cellStyle name="การคำนวณ 11" xfId="13660" xr:uid="{039D3A55-8330-43E8-A0D5-EB06A723CEBA}"/>
    <cellStyle name="การคำนวณ 12" xfId="16340" xr:uid="{DBFC6A20-A1F4-4756-8816-75AB11428C72}"/>
    <cellStyle name="การคำนวณ 12 2" xfId="18519" xr:uid="{F873A6AC-4C84-4B53-AF4B-324DA43FF84F}"/>
    <cellStyle name="การคำนวณ 13" xfId="16745" xr:uid="{47968682-9F38-4590-981F-8AC61067D745}"/>
    <cellStyle name="การคำนวณ 13 2" xfId="18625" xr:uid="{EE61B1E2-2213-4D6B-96BC-BB35C8C37E8E}"/>
    <cellStyle name="การคำนวณ 14" xfId="18326" xr:uid="{87109585-2411-48AB-8B82-B12879A7CF85}"/>
    <cellStyle name="การคำนวณ 14 2" xfId="19200" xr:uid="{62EB0517-6C13-43C8-83F5-AB9B9D7EC8D4}"/>
    <cellStyle name="การคำนวณ 15" xfId="18363" xr:uid="{E3E41654-9E66-4FC6-BD93-C811AB5AEF5F}"/>
    <cellStyle name="การคำนวณ 16" xfId="18395" xr:uid="{71A37EA1-EB03-4C4B-BDDD-7CA25CB1FD95}"/>
    <cellStyle name="การคำนวณ 17" xfId="18391" xr:uid="{4A18F904-C3F7-4BFB-A6AA-37D87BBB5B9D}"/>
    <cellStyle name="การคำนวณ 2" xfId="1705" xr:uid="{4201862A-B4FA-4168-9722-8FA01675E182}"/>
    <cellStyle name="การคำนวณ 2 10" xfId="16453" xr:uid="{A6F1B7C5-1967-4F5F-BFAF-07A075DB8C94}"/>
    <cellStyle name="การคำนวณ 2 10 2" xfId="18571" xr:uid="{F0B70289-6489-40F0-975B-02B86DF92F49}"/>
    <cellStyle name="การคำนวณ 2 11" xfId="16676" xr:uid="{81B2C3DC-6AC1-48BD-930B-F91763BCFC23}"/>
    <cellStyle name="การคำนวณ 2 11 2" xfId="18580" xr:uid="{E594F897-86F9-4642-A7C4-95D63AF1C1A0}"/>
    <cellStyle name="การคำนวณ 2 2" xfId="3412" xr:uid="{6E4F74BC-8FDB-447E-9F79-9FA1A350E574}"/>
    <cellStyle name="การคำนวณ 2 2 10" xfId="18136" xr:uid="{46845675-0262-4075-9F4E-522ED9C3DE02}"/>
    <cellStyle name="การคำนวณ 2 2 10 2" xfId="19030" xr:uid="{8CC2C677-35FE-404C-A205-13DC65E4E98F}"/>
    <cellStyle name="การคำนวณ 2 2 2" xfId="4691" xr:uid="{F73D16DC-9634-4874-B111-0D90A9486BE7}"/>
    <cellStyle name="การคำนวณ 2 2 2 2" xfId="10242" xr:uid="{DC8BA9F4-AFF5-41E1-B091-3998184E74E7}"/>
    <cellStyle name="การคำนวณ 2 2 2 3" xfId="15068" xr:uid="{2081B47C-9CA5-4834-97CE-9AC036D2EE08}"/>
    <cellStyle name="การคำนวณ 2 2 3" xfId="4958" xr:uid="{C79E73C5-E50D-488D-921C-01D18ED03B7B}"/>
    <cellStyle name="การคำนวณ 2 2 3 2" xfId="10509" xr:uid="{414FD5F9-61F7-45E3-A5F6-4426B7D6AF76}"/>
    <cellStyle name="การคำนวณ 2 2 3 3" xfId="15167" xr:uid="{7266541B-AF12-41EB-A4E0-CD7C9EF3086D}"/>
    <cellStyle name="การคำนวณ 2 2 4" xfId="5026" xr:uid="{1DBABC33-CD23-4903-9092-471FC2E752D4}"/>
    <cellStyle name="การคำนวณ 2 2 4 2" xfId="10577" xr:uid="{AC453162-EE93-4917-A692-F9DFAE67CF19}"/>
    <cellStyle name="การคำนวณ 2 2 4 3" xfId="15089" xr:uid="{C1DE6686-B0CB-4F27-AE41-02E260699198}"/>
    <cellStyle name="การคำนวณ 2 2 5" xfId="8997" xr:uid="{6B2BD812-8CCE-4385-B223-1AF51D7E9DD6}"/>
    <cellStyle name="การคำนวณ 2 2 5 2" xfId="15076" xr:uid="{7A565BDB-20F2-4984-BA21-CA47E433D1A7}"/>
    <cellStyle name="การคำนวณ 2 2 6" xfId="7391" xr:uid="{727DC336-8423-4EFA-9EDD-11E2F25F0FBD}"/>
    <cellStyle name="การคำนวณ 2 2 6 2" xfId="15050" xr:uid="{BA808FD6-36B5-431E-AF7D-55E6FAFD228F}"/>
    <cellStyle name="การคำนวณ 2 2 7" xfId="15190" xr:uid="{BFD1EE5A-D1FD-4135-B94C-BC52398D1C9F}"/>
    <cellStyle name="การคำนวณ 2 2 8" xfId="14882" xr:uid="{77E6189A-D2C5-4CC7-9700-EFDEF4C72C29}"/>
    <cellStyle name="การคำนวณ 2 2 9" xfId="17293" xr:uid="{D136D6BD-F78A-4AE1-9266-5DD9653D0D85}"/>
    <cellStyle name="การคำนวณ 2 2 9 2" xfId="18745" xr:uid="{5D439545-80CB-4701-9DEE-A0144F837C8E}"/>
    <cellStyle name="การคำนวณ 2 3" xfId="3098" xr:uid="{29119A1F-B7F9-439F-B948-B3FF5A38DB52}"/>
    <cellStyle name="การคำนวณ 2 3 2" xfId="4586" xr:uid="{27738EC3-ECAE-413D-9817-30A6FDD114F5}"/>
    <cellStyle name="การคำนวณ 2 3 2 2" xfId="10137" xr:uid="{2936C01D-B471-4F9F-975B-CA7F846467FC}"/>
    <cellStyle name="การคำนวณ 2 3 3" xfId="4187" xr:uid="{71A728F9-3DD3-4569-94DF-CC7F6D5A2C2D}"/>
    <cellStyle name="การคำนวณ 2 3 3 2" xfId="9738" xr:uid="{9B5B93E0-1763-4CB6-B101-A2CACB6C3C4D}"/>
    <cellStyle name="การคำนวณ 2 3 4" xfId="5048" xr:uid="{F0D1D71C-3254-4FA0-96AA-993BDAD72D3F}"/>
    <cellStyle name="การคำนวณ 2 3 4 2" xfId="10599" xr:uid="{470A5B86-9642-45B8-87D5-44D023943935}"/>
    <cellStyle name="การคำนวณ 2 3 5" xfId="8696" xr:uid="{5B1396D8-25F4-4D15-BA7C-F2ECC42921A7}"/>
    <cellStyle name="การคำนวณ 2 3 6" xfId="7081" xr:uid="{8BC00B3E-965E-4943-ABD6-AFADC040964C}"/>
    <cellStyle name="การคำนวณ 2 3 7" xfId="14956" xr:uid="{733BC349-F006-4824-A5FA-89EC13577245}"/>
    <cellStyle name="การคำนวณ 2 3 8" xfId="16979" xr:uid="{B0C3C965-346F-43CE-B984-4195E4EDC8CB}"/>
    <cellStyle name="การคำนวณ 2 3 8 2" xfId="18677" xr:uid="{6BB7F5FE-BBC5-4C45-8987-24E6233DDAE5}"/>
    <cellStyle name="การคำนวณ 2 3 9" xfId="18068" xr:uid="{DDE1E07B-7E6D-49F3-B8A6-1CD43FC48957}"/>
    <cellStyle name="การคำนวณ 2 3 9 2" xfId="18962" xr:uid="{3AECE3FB-824B-45DE-A744-F2147A16784F}"/>
    <cellStyle name="การคำนวณ 2 4" xfId="3093" xr:uid="{E4A7ED15-5C97-45B0-9AC6-DA89B26AC9E4}"/>
    <cellStyle name="การคำนวณ 2 4 2" xfId="4582" xr:uid="{01CBAD4B-FEA4-42DD-BAA5-FBC67F51DFFC}"/>
    <cellStyle name="การคำนวณ 2 4 2 2" xfId="10133" xr:uid="{943F723F-7B48-4258-9CDA-43E027C7E249}"/>
    <cellStyle name="การคำนวณ 2 4 3" xfId="4214" xr:uid="{AC9DCFC1-7172-4452-82A2-FE46877EB2E7}"/>
    <cellStyle name="การคำนวณ 2 4 3 2" xfId="9765" xr:uid="{6A7DB768-5F10-4006-A9A3-81F40E2404EB}"/>
    <cellStyle name="การคำนวณ 2 4 4" xfId="4213" xr:uid="{BA6CFCA2-1426-4DFA-9F66-689358D587F7}"/>
    <cellStyle name="การคำนวณ 2 4 4 2" xfId="9764" xr:uid="{5458639B-0783-46EA-8FEA-54EF73EFA72D}"/>
    <cellStyle name="การคำนวณ 2 4 5" xfId="8691" xr:uid="{780C8A9C-67BE-417C-8C80-E0D9660671CC}"/>
    <cellStyle name="การคำนวณ 2 4 6" xfId="7076" xr:uid="{7B718DF6-2B8E-41A6-9AE7-7C736CBABB0C}"/>
    <cellStyle name="การคำนวณ 2 4 7" xfId="14985" xr:uid="{E37D7041-400A-48C8-AF4E-3BF831530233}"/>
    <cellStyle name="การคำนวณ 2 4 8" xfId="16974" xr:uid="{0F762C10-059D-4E90-BC1C-E9D38730C93A}"/>
    <cellStyle name="การคำนวณ 2 4 8 2" xfId="18673" xr:uid="{66F1DCB7-7452-4CB8-A8B2-4242E28B0C15}"/>
    <cellStyle name="การคำนวณ 2 4 9" xfId="18064" xr:uid="{68D44033-AAEF-4594-B5D5-775CE82FF142}"/>
    <cellStyle name="การคำนวณ 2 4 9 2" xfId="18958" xr:uid="{22A9F96E-FB9D-41F9-837B-FE995558824A}"/>
    <cellStyle name="การคำนวณ 2 5" xfId="3626" xr:uid="{8FCE9B69-1DEC-4AD4-9F1B-1A11541D4F8E}"/>
    <cellStyle name="การคำนวณ 2 5 2" xfId="4812" xr:uid="{634C1CAE-73AE-471E-B491-5B400452D48E}"/>
    <cellStyle name="การคำนวณ 2 5 2 2" xfId="10363" xr:uid="{0E50F2AE-7911-4CEF-A270-AF5780B68B26}"/>
    <cellStyle name="การคำนวณ 2 5 3" xfId="4197" xr:uid="{971CFE2D-187D-454E-ABD8-A6326E9326F3}"/>
    <cellStyle name="การคำนวณ 2 5 3 2" xfId="9748" xr:uid="{9C8DA502-A9CA-4383-9189-8800D253F78E}"/>
    <cellStyle name="การคำนวณ 2 5 4" xfId="4156" xr:uid="{FE05D8DD-EF49-4EBF-B87E-D0E37707C0AF}"/>
    <cellStyle name="การคำนวณ 2 5 4 2" xfId="9707" xr:uid="{02FFCAAB-255C-4E2B-89A3-7C33AF398E78}"/>
    <cellStyle name="การคำนวณ 2 5 5" xfId="9196" xr:uid="{30630AA8-7FCF-477A-BC73-0268297102D1}"/>
    <cellStyle name="การคำนวณ 2 5 6" xfId="7604" xr:uid="{71B19D14-3738-418E-9EC3-364379042957}"/>
    <cellStyle name="การคำนวณ 2 5 7" xfId="15157" xr:uid="{E1395C57-78BA-40D3-9585-4D88584D06E0}"/>
    <cellStyle name="การคำนวณ 2 5 8" xfId="17508" xr:uid="{FD70B245-A58E-4668-A40D-99FCF0ED86D7}"/>
    <cellStyle name="การคำนวณ 2 5 8 2" xfId="18846" xr:uid="{81DD75B0-C5F9-468E-8A5C-A8BC0275EF65}"/>
    <cellStyle name="การคำนวณ 2 5 9" xfId="18237" xr:uid="{D04E23FA-5947-4E48-8F26-8226E11341ED}"/>
    <cellStyle name="การคำนวณ 2 5 9 2" xfId="19131" xr:uid="{DE6F697A-2C86-436D-AFF1-88FC203923BE}"/>
    <cellStyle name="การคำนวณ 2 6" xfId="3007" xr:uid="{1F8603C5-3827-4258-BE29-BAE27EB1736C}"/>
    <cellStyle name="การคำนวณ 2 6 2" xfId="4535" xr:uid="{D651D9CC-E515-439E-9D88-7F6C3FF6C7A6}"/>
    <cellStyle name="การคำนวณ 2 6 2 2" xfId="10086" xr:uid="{B5F4F216-3136-4F26-BD64-CB5ED1E4AB60}"/>
    <cellStyle name="การคำนวณ 2 6 3" xfId="4279" xr:uid="{242C765B-F8F7-4968-BB0C-8E7D4DEA8FE8}"/>
    <cellStyle name="การคำนวณ 2 6 3 2" xfId="9830" xr:uid="{EE59A85A-6A8D-4B1E-A45E-900FF90F5302}"/>
    <cellStyle name="การคำนวณ 2 6 4" xfId="4209" xr:uid="{5200D1E7-67D8-4478-BA5E-8E17DD23BF41}"/>
    <cellStyle name="การคำนวณ 2 6 4 2" xfId="9760" xr:uid="{8D3CA446-6153-45C1-8E9B-0E7E58985D05}"/>
    <cellStyle name="การคำนวณ 2 6 5" xfId="6992" xr:uid="{8F12A2B1-295E-4C74-BEC2-CEA5FF104171}"/>
    <cellStyle name="การคำนวณ 2 6 6" xfId="15000" xr:uid="{B8A83C3C-B1C2-4520-A785-BFDCA4D2C49B}"/>
    <cellStyle name="การคำนวณ 2 6 7" xfId="16888" xr:uid="{E98958D3-9925-4099-BA12-0075EEA8EDF4}"/>
    <cellStyle name="การคำนวณ 2 6 7 2" xfId="18633" xr:uid="{87DA468B-9F1C-49E9-BE18-17639017FA66}"/>
    <cellStyle name="การคำนวณ 2 6 8" xfId="18024" xr:uid="{B065390C-CCBB-4393-A215-C8E335795109}"/>
    <cellStyle name="การคำนวณ 2 6 8 2" xfId="18918" xr:uid="{3740EF75-93AF-4EA7-908B-A9248D87A71A}"/>
    <cellStyle name="การคำนวณ 2 7" xfId="4466" xr:uid="{4FD28EC5-9EA2-402C-911D-82606270C9CB}"/>
    <cellStyle name="การคำนวณ 2 7 2" xfId="10017" xr:uid="{17C8D12F-6612-44A7-8A19-D34D5EAF8131}"/>
    <cellStyle name="การคำนวณ 2 7 3" xfId="15189" xr:uid="{E6350C9A-89DD-4A4F-A0E4-F3E24F3952AF}"/>
    <cellStyle name="การคำนวณ 2 8" xfId="6611" xr:uid="{C8E51798-CC51-4221-B273-160D4848A36D}"/>
    <cellStyle name="การคำนวณ 2 8 2" xfId="15115" xr:uid="{915D1806-A5CD-4DE9-B90E-B32615D6DBBB}"/>
    <cellStyle name="การคำนวณ 2 9" xfId="14718" xr:uid="{4342CDAF-B8DA-4F66-9488-914AF7EDF3CE}"/>
    <cellStyle name="การคำนวณ 3" xfId="3482" xr:uid="{72DEEA37-6368-476D-B9D2-C8B5F5E3E750}"/>
    <cellStyle name="การคำนวณ 3 2" xfId="4736" xr:uid="{22AD9D1B-7513-4CF2-905A-0C4DB69FCC0E}"/>
    <cellStyle name="การคำนวณ 3 2 2" xfId="10287" xr:uid="{5C175C28-8B94-475F-9957-3A76ED0E26EC}"/>
    <cellStyle name="การคำนวณ 3 3" xfId="4231" xr:uid="{E25A2AC1-8D5B-45C1-A801-11A47F213A95}"/>
    <cellStyle name="การคำนวณ 3 3 2" xfId="9782" xr:uid="{65D8940A-0DBE-442D-BBE7-60985E6319A8}"/>
    <cellStyle name="การคำนวณ 3 4" xfId="4291" xr:uid="{3DDEB3EA-66F8-45A8-A38A-C5B6EFD50E54}"/>
    <cellStyle name="การคำนวณ 3 4 2" xfId="9842" xr:uid="{E418F18E-E753-451B-8127-CF2077C183D9}"/>
    <cellStyle name="การคำนวณ 3 5" xfId="9058" xr:uid="{A0F28B7B-8CBC-4766-A913-5D2A2C18DEE8}"/>
    <cellStyle name="การคำนวณ 3 6" xfId="7460" xr:uid="{2AD81D07-8A3E-4540-92DB-F4290CA86029}"/>
    <cellStyle name="การคำนวณ 3 7" xfId="14959" xr:uid="{808491A2-EF9B-4722-9C97-D177A0DA1AE7}"/>
    <cellStyle name="การคำนวณ 3 8" xfId="17363" xr:uid="{49DF53B3-FF2A-4B27-9D84-0FC708F611AC}"/>
    <cellStyle name="การคำนวณ 3 8 2" xfId="18786" xr:uid="{60D3D5AA-B52C-4057-A4AF-02A1776B41B1}"/>
    <cellStyle name="การคำนวณ 3 9" xfId="18177" xr:uid="{5424BA3D-4BEE-4A34-A162-6C422E605F2B}"/>
    <cellStyle name="การคำนวณ 3 9 2" xfId="19071" xr:uid="{75228702-3CD1-4A17-BC42-DDC020C9BCC0}"/>
    <cellStyle name="การคำนวณ 4" xfId="3634" xr:uid="{2240B340-D498-4DC2-BE17-B1BA8A75D778}"/>
    <cellStyle name="การคำนวณ 4 2" xfId="4820" xr:uid="{D32155F2-41B1-4A73-A25A-78E40CD9A758}"/>
    <cellStyle name="การคำนวณ 4 2 2" xfId="10371" xr:uid="{A1C9266D-558C-4109-92B6-5113823904DB}"/>
    <cellStyle name="การคำนวณ 4 3" xfId="4215" xr:uid="{DD2F4581-2D61-4657-9EB1-D5C5FA987583}"/>
    <cellStyle name="การคำนวณ 4 3 2" xfId="9766" xr:uid="{70BB263E-A8AF-4DF4-87CA-C513A009537D}"/>
    <cellStyle name="การคำนวณ 4 4" xfId="4516" xr:uid="{C0DDD0DA-8222-4CF6-945D-815076C14C42}"/>
    <cellStyle name="การคำนวณ 4 4 2" xfId="10067" xr:uid="{F21BE831-A3BA-403E-B4E7-79F8B1504335}"/>
    <cellStyle name="การคำนวณ 4 5" xfId="9202" xr:uid="{30A9E32E-4F0A-4ECA-A55D-89F1FD158542}"/>
    <cellStyle name="การคำนวณ 4 6" xfId="7611" xr:uid="{63399442-84A7-4794-9588-DF183B98358B}"/>
    <cellStyle name="การคำนวณ 4 7" xfId="15137" xr:uid="{527D6E01-D659-420A-9D5F-3AC116F39427}"/>
    <cellStyle name="การคำนวณ 4 8" xfId="17516" xr:uid="{ADA70EE9-F40C-4B5D-B19B-06D23DE892FA}"/>
    <cellStyle name="การคำนวณ 4 8 2" xfId="18854" xr:uid="{B5369AED-D949-47E5-9F9A-5CB24C070143}"/>
    <cellStyle name="การคำนวณ 4 9" xfId="18245" xr:uid="{C2E4EB24-F777-4ED9-BEDE-0F6BBFCF32C1}"/>
    <cellStyle name="การคำนวณ 4 9 2" xfId="19139" xr:uid="{3AC828C8-F789-4C6D-9331-DD7DF1AA879C}"/>
    <cellStyle name="การคำนวณ 5" xfId="3622" xr:uid="{78942FAD-0727-47C9-AD82-418E775DB028}"/>
    <cellStyle name="การคำนวณ 5 2" xfId="4809" xr:uid="{57CD0D8F-C147-456A-9D4C-A06FAB0F0EC5}"/>
    <cellStyle name="การคำนวณ 5 2 2" xfId="10360" xr:uid="{6B89A088-B38D-411D-BFF1-6EDFAF269E4C}"/>
    <cellStyle name="การคำนวณ 5 3" xfId="4425" xr:uid="{788058E3-EB32-410A-9138-23591FD06FEF}"/>
    <cellStyle name="การคำนวณ 5 3 2" xfId="9976" xr:uid="{600077CD-5DED-4677-9C12-71DA9F20734D}"/>
    <cellStyle name="การคำนวณ 5 4" xfId="4196" xr:uid="{592A7A96-0ABE-4FBE-9428-F735F4BC474E}"/>
    <cellStyle name="การคำนวณ 5 4 2" xfId="9747" xr:uid="{115C6CF1-E03B-4234-A925-DC3AF849A736}"/>
    <cellStyle name="การคำนวณ 5 5" xfId="9192" xr:uid="{FC8A8D84-A1A3-45CB-AA25-F82266E9F346}"/>
    <cellStyle name="การคำนวณ 5 6" xfId="7600" xr:uid="{202B8B02-E6C0-4253-85AD-BD7891C72C0F}"/>
    <cellStyle name="การคำนวณ 5 7" xfId="14929" xr:uid="{50DA8E16-CE63-4E99-9351-2EDD884234E4}"/>
    <cellStyle name="การคำนวณ 5 8" xfId="17504" xr:uid="{A3C04EE1-5964-41C2-83F4-7E0C668275B0}"/>
    <cellStyle name="การคำนวณ 5 8 2" xfId="18843" xr:uid="{4083693F-FB54-4D1D-91F6-E639E9ADB4F6}"/>
    <cellStyle name="การคำนวณ 5 9" xfId="18234" xr:uid="{80D25334-0E34-4A47-AEB8-5061C5F2ED48}"/>
    <cellStyle name="การคำนวณ 5 9 2" xfId="19128" xr:uid="{F13D1700-0C14-415F-9832-8729771CAE7F}"/>
    <cellStyle name="การคำนวณ 6" xfId="3009" xr:uid="{DCE8DB75-7A79-4741-94C6-96828794E5D5}"/>
    <cellStyle name="การคำนวณ 6 2" xfId="4537" xr:uid="{C7A4D5DA-F54C-42EF-A391-216A6645FD2A}"/>
    <cellStyle name="การคำนวณ 6 2 2" xfId="10088" xr:uid="{6F94EADE-6988-4AEF-BC66-C5DA1815763F}"/>
    <cellStyle name="การคำนวณ 6 3" xfId="4161" xr:uid="{178DD4CE-3B2D-4B8F-850E-016AA64CDA48}"/>
    <cellStyle name="การคำนวณ 6 3 2" xfId="9712" xr:uid="{09E0BA30-B221-42D9-B4B2-7A8FAB1ADC91}"/>
    <cellStyle name="การคำนวณ 6 4" xfId="4220" xr:uid="{B73BB19A-A58F-44EB-92DD-036BDC70DB54}"/>
    <cellStyle name="การคำนวณ 6 4 2" xfId="9771" xr:uid="{E0C0C5C3-BB89-4AE5-8EF3-ABEBAD05C38D}"/>
    <cellStyle name="การคำนวณ 6 5" xfId="8612" xr:uid="{74C46B0C-1161-4B77-95CE-217CF2164E15}"/>
    <cellStyle name="การคำนวณ 6 6" xfId="6994" xr:uid="{3E7CAE0F-0427-4374-9664-C0F68CF4027F}"/>
    <cellStyle name="การคำนวณ 6 7" xfId="15112" xr:uid="{3380F5F7-439A-4058-8DED-5D0D60FA4107}"/>
    <cellStyle name="การคำนวณ 6 8" xfId="16890" xr:uid="{9320FAD5-E610-48CC-9BD3-6B539E82739B}"/>
    <cellStyle name="การคำนวณ 6 8 2" xfId="18635" xr:uid="{4E36CC3D-5DBA-49C4-8C60-5513DF18C162}"/>
    <cellStyle name="การคำนวณ 6 9" xfId="18026" xr:uid="{55D696D7-D66E-4A7E-8BD8-9DEA8B204B00}"/>
    <cellStyle name="การคำนวณ 6 9 2" xfId="18920" xr:uid="{19481ABE-AD71-46AF-B4FD-E079378AEE2A}"/>
    <cellStyle name="การคำนวณ 7" xfId="3479" xr:uid="{30E85CD1-C9BD-40D3-84C7-00A99A646F1C}"/>
    <cellStyle name="การคำนวณ 7 2" xfId="4733" xr:uid="{5D7A00E8-C46C-411B-911E-D3E7CFAB2FC5}"/>
    <cellStyle name="การคำนวณ 7 2 2" xfId="10284" xr:uid="{79FA035D-59DF-4B18-ADB5-F6C3AA7BDEBE}"/>
    <cellStyle name="การคำนวณ 7 3" xfId="4232" xr:uid="{3EC2F5FD-DE91-4CC5-9706-05584CF5A973}"/>
    <cellStyle name="การคำนวณ 7 3 2" xfId="9783" xr:uid="{59556BB4-F575-4B99-A929-E9B03E2B2A51}"/>
    <cellStyle name="การคำนวณ 7 4" xfId="4620" xr:uid="{ABAA6BBB-94A4-4362-BA97-64DB81DBAADD}"/>
    <cellStyle name="การคำนวณ 7 4 2" xfId="10171" xr:uid="{C48B65F1-1E36-4EEA-802D-E028E5B80FCE}"/>
    <cellStyle name="การคำนวณ 7 5" xfId="7458" xr:uid="{A4B03EA7-87EB-419A-A050-40B4699EDA82}"/>
    <cellStyle name="การคำนวณ 7 6" xfId="15158" xr:uid="{2525214A-14DC-46D1-A3CA-FEC8D836FE62}"/>
    <cellStyle name="การคำนวณ 7 7" xfId="17360" xr:uid="{3979FAA1-450B-48F5-B260-F67362899EDA}"/>
    <cellStyle name="การคำนวณ 7 7 2" xfId="18783" xr:uid="{944F0E5B-A456-4686-ABDA-59E4DCF59E9F}"/>
    <cellStyle name="การคำนวณ 7 8" xfId="18174" xr:uid="{D79424C2-93C5-4BC0-8A1B-EA6F3CC09143}"/>
    <cellStyle name="การคำนวณ 7 8 2" xfId="19068" xr:uid="{60CAD5C6-6BB7-4E70-B43F-3AA06D94DAD7}"/>
    <cellStyle name="การคำนวณ 8" xfId="4311" xr:uid="{F1F9EAB1-38F7-4C50-A170-A3BB8C1C18DE}"/>
    <cellStyle name="การคำนวณ 8 2" xfId="9862" xr:uid="{DDB9270A-08B4-4655-925B-B75AFF862E1C}"/>
    <cellStyle name="การคำนวณ 8 3" xfId="14993" xr:uid="{F8F74B64-0B76-4429-9D47-CEE205A030FB}"/>
    <cellStyle name="การคำนวณ 9" xfId="6500" xr:uid="{BDE88E16-35CC-429A-B380-D936DB07DCAD}"/>
    <cellStyle name="การคำนวณ_1.RBL Related Transactions &amp; note 2010-Q2" xfId="14719" xr:uid="{223720F8-1A31-4749-8B07-095083C2C233}"/>
    <cellStyle name="ข้อความเตือน" xfId="1096" xr:uid="{AE9EA2F3-8305-474D-B755-0966717C3FAE}"/>
    <cellStyle name="ข้อความอธิบาย" xfId="1097" xr:uid="{76C7EEB7-BD52-4850-94E4-8FFD4AFC8D67}"/>
    <cellStyle name="จุลภาค 2" xfId="903" xr:uid="{8A8E09BB-1078-468C-A98C-862DFA8DAE8D}"/>
    <cellStyle name="จุลภาค 2 2" xfId="28509" xr:uid="{F722C149-2856-45EA-91F4-21FE8EF7BD4A}"/>
    <cellStyle name="จุลภาค 2 3" xfId="800" xr:uid="{0CF74A88-87D9-4B26-A9F1-F6162CA52425}"/>
    <cellStyle name="จุลภาค 2 3 2" xfId="28409" xr:uid="{C0E37844-C8A0-4A83-84DA-508F4E1C320C}"/>
    <cellStyle name="จุลภาค 2 3 3" xfId="28857" xr:uid="{17217653-909F-4F68-A807-D0A5F0BC5BFB}"/>
    <cellStyle name="จุลภาค 2 4" xfId="29008" xr:uid="{430266C1-1DFE-44C4-8512-DE26D3FE29AF}"/>
    <cellStyle name="จุลภาค 3" xfId="756" xr:uid="{DB9A5F4F-A7DC-409E-8A99-2A25D496A060}"/>
    <cellStyle name="จุลภาค 3 2" xfId="762" xr:uid="{74F764AB-963C-4539-8548-3A4A4C7EDC34}"/>
    <cellStyle name="จุลภาค 3 2 2" xfId="28382" xr:uid="{CE823DF0-4FF8-4EE5-99EA-1BE2AFC98AE4}"/>
    <cellStyle name="จุลภาค 3 2 3" xfId="28832" xr:uid="{928131F5-249E-4CFB-9A56-3C05F7D5EE24}"/>
    <cellStyle name="จุลภาค 3 3" xfId="778" xr:uid="{39014D21-27CD-4F2F-A537-C34B8888DE8B}"/>
    <cellStyle name="จุลภาค 3 3 2" xfId="473" xr:uid="{1421A6F8-9617-4703-8EFF-79349A066208}"/>
    <cellStyle name="จุลภาค 3 3 2 2" xfId="792" xr:uid="{3FAEE9C4-8923-4EA0-A31C-8A289238EC05}"/>
    <cellStyle name="จุลภาค 3 3 2 2 2" xfId="28406" xr:uid="{52EDF893-BE40-4DF7-8B2A-02164A839B5E}"/>
    <cellStyle name="จุลภาค 3 3 2 2 3" xfId="28854" xr:uid="{0398D66C-4772-4E90-AAC8-53093BB2DC65}"/>
    <cellStyle name="จุลภาค 3 3 2 3" xfId="28192" xr:uid="{2BA1A741-D71F-48A8-B901-1414F4F7F567}"/>
    <cellStyle name="จุลภาค 3 3 2 4" xfId="28660" xr:uid="{76773389-6BBE-457F-AB21-6650B7CFF550}"/>
    <cellStyle name="จุลภาค 3 3 3" xfId="28395" xr:uid="{51B72B2F-055B-4DE3-B93E-FB863AE2EB09}"/>
    <cellStyle name="จุลภาค 3 3 4" xfId="28842" xr:uid="{00954577-5034-4B17-A5E2-A9493A3ED146}"/>
    <cellStyle name="จุลภาค 3 4" xfId="455" xr:uid="{B0159ED8-AEE1-4713-8479-486B20452C87}"/>
    <cellStyle name="จุลภาค 3 4 2" xfId="791" xr:uid="{9CB3AFC5-B13B-4879-992D-81BE1EAE3CDC}"/>
    <cellStyle name="จุลภาค 3 4 2 2" xfId="28405" xr:uid="{83231D1A-707D-4214-86B4-4D6819A11CDE}"/>
    <cellStyle name="จุลภาค 3 4 2 3" xfId="28853" xr:uid="{800F9698-3AA3-4FF9-A68D-C51B53A24595}"/>
    <cellStyle name="จุลภาค 3 4 3" xfId="28182" xr:uid="{1DBCC14A-FDCD-4837-9B6B-BC2CCF061CB2}"/>
    <cellStyle name="จุลภาค 3 4 4" xfId="28655" xr:uid="{DCB115EE-C39E-4196-B545-B64B90FE9E57}"/>
    <cellStyle name="จุลภาค 3 5" xfId="28377" xr:uid="{7C477B0E-72AB-417D-B5A7-398B2DE00F36}"/>
    <cellStyle name="จุลภาค 3 6" xfId="28827" xr:uid="{9E56F813-269A-4488-AE01-E5C0F9AC390A}"/>
    <cellStyle name="ชื่อเรื่อง" xfId="1098" xr:uid="{E94AD86D-4FBA-4C4D-9C9C-AEC2133820E0}"/>
    <cellStyle name="ชื่อเรื่อง 2" xfId="14723" xr:uid="{FAAA76EB-D3B2-4434-A394-1D9D3161DAA2}"/>
    <cellStyle name="ชื่อเรื่อง_1.RBL Related Transactions &amp; note 2010-Q2" xfId="14724" xr:uid="{B779E11A-C218-4D0C-99B8-82B55695E447}"/>
    <cellStyle name="ณfน๔_NTCณ๘ป๙ (2)" xfId="30390" xr:uid="{36B08678-600C-4A9F-9DBA-0B0D69A55458}"/>
    <cellStyle name="ดี" xfId="1099" xr:uid="{3A560FEF-B873-467C-80A0-311CC4D0ED9A}"/>
    <cellStyle name="ตามการเชื่อมโยงหลายมิติ" xfId="1100" xr:uid="{F4809805-A0BB-4610-8DD4-70AA26DDA5B0}"/>
    <cellStyle name="ตามการเชื่อมโยงหลายมิติ 2" xfId="14842" xr:uid="{3723CC42-5ADB-4471-AD73-C1D650D0F6C0}"/>
    <cellStyle name="ตามการเชื่อมโยงหลายมิติ 3" xfId="14726" xr:uid="{73197F7B-F1A1-4711-A616-F55653C70CF7}"/>
    <cellStyle name="ตามการเชื่อมโยงหลายมิติ 4" xfId="30391" xr:uid="{D07454F1-8D1C-4B89-B0EF-21357D7B035F}"/>
    <cellStyle name="น้บะภฒ_95" xfId="1101" xr:uid="{2228D468-5826-47EA-A7A9-6D030BBF8202}"/>
    <cellStyle name="ปกติ 2" xfId="761" xr:uid="{9E9F9587-3329-450B-BE9C-871AA4E8EED7}"/>
    <cellStyle name="ปกติ 2 2" xfId="776" xr:uid="{6B076145-8AFF-4995-B5CC-BAE2FB2E57ED}"/>
    <cellStyle name="ปกติ 2 2 2" xfId="421" xr:uid="{D440079C-1CF7-4F84-80B4-5EC5289FA083}"/>
    <cellStyle name="ปกติ 2 2 2 2" xfId="28161" xr:uid="{135B55C0-1FC4-4B75-BB79-36E64B70D4D1}"/>
    <cellStyle name="ปกติ 2 2 2 3" xfId="14843" xr:uid="{0F2CC8D8-71D8-45AB-AA22-5F8739BB2B38}"/>
    <cellStyle name="ปกติ 2 2 3" xfId="14729" xr:uid="{89758978-B221-452A-AC9C-9F2389359671}"/>
    <cellStyle name="ปกติ 2 2 4" xfId="28393" xr:uid="{66DF5D39-7DED-434B-AA53-6C939BEDAD50}"/>
    <cellStyle name="ปกติ 2 2 5" xfId="1103" xr:uid="{7859668F-79E3-46E5-9691-C81978E9FC1D}"/>
    <cellStyle name="ปกติ 2 3" xfId="754" xr:uid="{F570FB62-F472-47A9-99E1-033AAB0C5448}"/>
    <cellStyle name="ปกติ 2 3 2" xfId="427" xr:uid="{80BDF7C8-AC2B-4858-95D5-069C5E206B6B}"/>
    <cellStyle name="ปกติ 2 3 3" xfId="28375" xr:uid="{09106763-A0C3-4219-9F65-A7A3034E6355}"/>
    <cellStyle name="ปกติ 2 3 4" xfId="14730" xr:uid="{D6CAB184-7EF0-4C6F-B80C-7EF5E4FB5B87}"/>
    <cellStyle name="ปกติ 2 4" xfId="904" xr:uid="{17569223-5D1F-4AA0-9FBC-FC802F595CA8}"/>
    <cellStyle name="ปกติ 2 5" xfId="28381" xr:uid="{E19967A2-BF41-4EF1-9216-42EA7C2FA22B}"/>
    <cellStyle name="ปกติ 2 6" xfId="1102" xr:uid="{A6A4411B-328A-48E7-8E34-7C54D22344DD}"/>
    <cellStyle name="ปกติ 3" xfId="2391" xr:uid="{8C205234-2BED-429F-BD4F-4844D1FC7596}"/>
    <cellStyle name="ปกติ 3 2" xfId="2392" xr:uid="{E650CF8C-DD9C-4892-9A2D-CBAA56576F19}"/>
    <cellStyle name="ปกติ 3 3" xfId="14731" xr:uid="{A7A2034D-3C03-42DD-849D-0C4F3F1B49C1}"/>
    <cellStyle name="ปกติ 4" xfId="14732" xr:uid="{5A9D39C4-9734-45F3-96F1-29804566E35A}"/>
    <cellStyle name="ปกติ 4 2" xfId="796" xr:uid="{B9E9A822-CBB0-4B7D-B1BA-D9DC43988887}"/>
    <cellStyle name="ปกติ 5" xfId="14733" xr:uid="{11F62723-DC5C-4796-B2B6-6F890BC20D1B}"/>
    <cellStyle name="ปกติ 6" xfId="14734" xr:uid="{B0D09795-3AC1-42F4-A492-219DB64CED61}"/>
    <cellStyle name="ปกติ_0404" xfId="14735" xr:uid="{880BB88A-0A45-477A-8483-895ACF23E4C2}"/>
    <cellStyle name="ป้อนค่า" xfId="1104" xr:uid="{78603436-1B4D-4443-AFAC-C7EDB78B12E8}"/>
    <cellStyle name="ป้อนค่า 10" xfId="13600" xr:uid="{F3056E9D-25A0-4438-9921-9351DE86FEBD}"/>
    <cellStyle name="ป้อนค่า 11" xfId="13659" xr:uid="{EEE929F7-5A2B-4930-9E3F-E5305D623DA0}"/>
    <cellStyle name="ป้อนค่า 12" xfId="16341" xr:uid="{A2F15806-D0D4-4726-8C41-6D163C94C83A}"/>
    <cellStyle name="ป้อนค่า 12 2" xfId="18520" xr:uid="{F60FDFBF-427A-4873-B373-3499CF8CFD86}"/>
    <cellStyle name="ป้อนค่า 13" xfId="16744" xr:uid="{1AED5390-710B-44A8-AEDD-F781F7290657}"/>
    <cellStyle name="ป้อนค่า 13 2" xfId="18624" xr:uid="{8C957738-B84A-4A09-A936-F70BBAFD0B2F}"/>
    <cellStyle name="ป้อนค่า 14" xfId="18328" xr:uid="{AD053C93-5ACE-47F3-AD14-2956D08FD55B}"/>
    <cellStyle name="ป้อนค่า 14 2" xfId="19201" xr:uid="{C552483F-3BCA-4581-99AC-592D38B7011A}"/>
    <cellStyle name="ป้อนค่า 15" xfId="18362" xr:uid="{ADDF9A6B-AEEC-4D97-85A9-4A6D54C47238}"/>
    <cellStyle name="ป้อนค่า 16" xfId="18394" xr:uid="{B3A0C0B1-6B07-45E0-A124-A1365B77E4AC}"/>
    <cellStyle name="ป้อนค่า 17" xfId="18396" xr:uid="{05F4889A-E631-4AFF-A052-3CCF51636370}"/>
    <cellStyle name="ป้อนค่า 2" xfId="1706" xr:uid="{F325F1FF-BE40-46E7-8BE2-31B49899E4D4}"/>
    <cellStyle name="ป้อนค่า 2 10" xfId="16454" xr:uid="{D7AE131F-6EDF-497A-ABD8-07911F34F329}"/>
    <cellStyle name="ป้อนค่า 2 10 2" xfId="18572" xr:uid="{CBAC1353-8333-435A-A25C-08F561964FA4}"/>
    <cellStyle name="ป้อนค่า 2 11" xfId="16675" xr:uid="{A05EC437-7C66-4226-9729-C1CD1DB170F3}"/>
    <cellStyle name="ป้อนค่า 2 11 2" xfId="18579" xr:uid="{B89801FE-E6EE-4CDC-9347-6FA9DF0FED44}"/>
    <cellStyle name="ป้อนค่า 2 2" xfId="3173" xr:uid="{537A67F8-D2D9-4F2D-B9C6-037A4C8F561F}"/>
    <cellStyle name="ป้อนค่า 2 2 2" xfId="4635" xr:uid="{425636F1-30FC-484A-B722-00DE20541F7B}"/>
    <cellStyle name="ป้อนค่า 2 2 2 2" xfId="10186" xr:uid="{20FF3253-F814-4593-B7B4-CA14D51D7E6F}"/>
    <cellStyle name="ป้อนค่า 2 2 3" xfId="4361" xr:uid="{F3AB8348-5AD8-426A-84B5-FB7550940E3B}"/>
    <cellStyle name="ป้อนค่า 2 2 3 2" xfId="9912" xr:uid="{F28C53DF-38ED-4E40-8DDE-E52D6DA15C2D}"/>
    <cellStyle name="ป้อนค่า 2 2 4" xfId="5037" xr:uid="{9A1EE7F2-471E-4C2D-ABBE-861BABA394CE}"/>
    <cellStyle name="ป้อนค่า 2 2 4 2" xfId="10588" xr:uid="{BECF65EE-7372-44EC-B29B-9D7206F0B71C}"/>
    <cellStyle name="ป้อนค่า 2 2 5" xfId="8762" xr:uid="{633B5F68-05D8-4DDB-9137-52F219CEC57E}"/>
    <cellStyle name="ป้อนค่า 2 2 6" xfId="7152" xr:uid="{F6847E7C-E899-4B82-82C4-C159659B3C88}"/>
    <cellStyle name="ป้อนค่า 2 2 7" xfId="15087" xr:uid="{EEA25076-033D-4F81-8C3B-357EF6B754BF}"/>
    <cellStyle name="ป้อนค่า 2 2 8" xfId="17054" xr:uid="{63FC68D7-154D-4861-ACE9-2BD54F922398}"/>
    <cellStyle name="ป้อนค่า 2 2 8 2" xfId="18715" xr:uid="{23C16B82-4E6D-4BC4-9E5E-62D328E6EA6D}"/>
    <cellStyle name="ป้อนค่า 2 2 9" xfId="18106" xr:uid="{960D6D44-9446-4FD3-B716-7AB356FB388E}"/>
    <cellStyle name="ป้อนค่า 2 2 9 2" xfId="19000" xr:uid="{E058A93F-4D20-4CD4-96B0-CF6ED8CA6B33}"/>
    <cellStyle name="ป้อนค่า 2 3" xfId="3100" xr:uid="{CC15B529-B917-47C6-AD9D-E66559DDFABE}"/>
    <cellStyle name="ป้อนค่า 2 3 2" xfId="4588" xr:uid="{CBD2E5B5-594A-4D0A-853A-C483E2695E21}"/>
    <cellStyle name="ป้อนค่า 2 3 2 2" xfId="10139" xr:uid="{C32F321A-8506-4314-AC46-5DBEC0F9DFBC}"/>
    <cellStyle name="ป้อนค่า 2 3 3" xfId="4480" xr:uid="{49ED5644-E57F-4479-BCCD-B7AF83A3521D}"/>
    <cellStyle name="ป้อนค่า 2 3 3 2" xfId="10031" xr:uid="{FEF5A0DF-2898-4EF8-9B03-58AEFC9754CF}"/>
    <cellStyle name="ป้อนค่า 2 3 4" xfId="4403" xr:uid="{8EB2BF0F-E279-446A-A943-44AB39DF7171}"/>
    <cellStyle name="ป้อนค่า 2 3 4 2" xfId="9954" xr:uid="{977E608E-1F62-4034-96E8-2BC9E75DF6A6}"/>
    <cellStyle name="ป้อนค่า 2 3 5" xfId="8698" xr:uid="{71872D8C-CF71-4349-A683-F4E934BA04A3}"/>
    <cellStyle name="ป้อนค่า 2 3 6" xfId="7083" xr:uid="{00A8C060-380C-434A-B22F-B7373523E6AE}"/>
    <cellStyle name="ป้อนค่า 2 3 7" xfId="15168" xr:uid="{7DF9970E-4017-4A3E-935D-19AFDAFED119}"/>
    <cellStyle name="ป้อนค่า 2 3 8" xfId="16981" xr:uid="{B956F1B1-9658-4C32-9B0B-CF49DE1DC4C4}"/>
    <cellStyle name="ป้อนค่า 2 3 8 2" xfId="18679" xr:uid="{190C0475-587A-41E1-A5FC-F6A92BEEF7E7}"/>
    <cellStyle name="ป้อนค่า 2 3 9" xfId="18070" xr:uid="{36AF5FD1-2B14-4180-AFF4-C714349EB501}"/>
    <cellStyle name="ป้อนค่า 2 3 9 2" xfId="18964" xr:uid="{C57C2942-5056-4E10-8E9A-D9FFD9EE62F4}"/>
    <cellStyle name="ป้อนค่า 2 4" xfId="3572" xr:uid="{DECE3655-C50A-4DED-A0E7-2AC4F27DAE6B}"/>
    <cellStyle name="ป้อนค่า 2 4 2" xfId="4767" xr:uid="{3D71B862-3965-4C49-BAE5-388E2E73F97F}"/>
    <cellStyle name="ป้อนค่า 2 4 2 2" xfId="10318" xr:uid="{552EF65F-9C47-48E1-B97F-D3CB18B40D63}"/>
    <cellStyle name="ป้อนค่า 2 4 3" xfId="4178" xr:uid="{AD83C6EE-9F9F-40B0-9067-F5C59D45B56F}"/>
    <cellStyle name="ป้อนค่า 2 4 3 2" xfId="9729" xr:uid="{7DF18609-26B7-46E5-B023-C3AF22B2E8C8}"/>
    <cellStyle name="ป้อนค่า 2 4 4" xfId="5008" xr:uid="{41B9C1A1-A5A8-4251-926A-1906C7499EA8}"/>
    <cellStyle name="ป้อนค่า 2 4 4 2" xfId="10559" xr:uid="{94552437-BFD5-44C4-A015-D1F70B4B28A8}"/>
    <cellStyle name="ป้อนค่า 2 4 5" xfId="9149" xr:uid="{43A60EA4-0631-4170-8320-00EFEAAB36E1}"/>
    <cellStyle name="ป้อนค่า 2 4 6" xfId="7550" xr:uid="{2315CC7C-D846-437B-AB68-C95ABCDA5F08}"/>
    <cellStyle name="ป้อนค่า 2 4 7" xfId="15064" xr:uid="{B87F6A5D-CB57-4C01-A943-DBEA5E4DA1AB}"/>
    <cellStyle name="ป้อนค่า 2 4 8" xfId="17454" xr:uid="{2E94EA03-7329-42AA-ABE7-F5DE30A91A92}"/>
    <cellStyle name="ป้อนค่า 2 4 8 2" xfId="18802" xr:uid="{59AB7FAD-B037-48CA-80CE-8D5A1EB64F59}"/>
    <cellStyle name="ป้อนค่า 2 4 9" xfId="18193" xr:uid="{E45E4188-8CC4-4EDE-AFA4-EF32C8533093}"/>
    <cellStyle name="ป้อนค่า 2 4 9 2" xfId="19087" xr:uid="{A5A829DC-4469-4F73-B4B3-85C7E50BC728}"/>
    <cellStyle name="ป้อนค่า 2 5" xfId="3627" xr:uid="{EA8F9204-B752-4730-8705-1804E0C79419}"/>
    <cellStyle name="ป้อนค่า 2 5 2" xfId="4813" xr:uid="{4F7D1831-8DD1-45A9-8646-DE92BA264748}"/>
    <cellStyle name="ป้อนค่า 2 5 2 2" xfId="10364" xr:uid="{D3F29C86-8BD7-4D46-94EA-8FD320D57003}"/>
    <cellStyle name="ป้อนค่า 2 5 3" xfId="4317" xr:uid="{782C0265-7C21-4FFF-8B81-E15BB49772A6}"/>
    <cellStyle name="ป้อนค่า 2 5 3 2" xfId="9868" xr:uid="{0079029F-D9DF-4E97-9220-B7B535260C73}"/>
    <cellStyle name="ป้อนค่า 2 5 4" xfId="4941" xr:uid="{2F782977-B290-42AD-9DE2-02C34EE58515}"/>
    <cellStyle name="ป้อนค่า 2 5 4 2" xfId="10492" xr:uid="{0209A82A-E31C-4B18-9452-DADBDB085EB0}"/>
    <cellStyle name="ป้อนค่า 2 5 5" xfId="9197" xr:uid="{DFC610AC-FB72-4631-A3D6-F8665FD9CE7F}"/>
    <cellStyle name="ป้อนค่า 2 5 6" xfId="7605" xr:uid="{BACB7D00-A78A-4EC6-8C20-79B6036A99A4}"/>
    <cellStyle name="ป้อนค่า 2 5 7" xfId="15012" xr:uid="{201A9546-2EF0-4CAF-B8AD-FAD3B367CD09}"/>
    <cellStyle name="ป้อนค่า 2 5 8" xfId="17509" xr:uid="{5665D1F4-CE97-4E52-8B3A-97D84CEBE3D5}"/>
    <cellStyle name="ป้อนค่า 2 5 8 2" xfId="18847" xr:uid="{159FD87A-E990-4A19-95BF-8D4B221F7D38}"/>
    <cellStyle name="ป้อนค่า 2 5 9" xfId="18238" xr:uid="{DDF7693B-90EC-4D1A-B4EF-4FDD543844FA}"/>
    <cellStyle name="ป้อนค่า 2 5 9 2" xfId="19132" xr:uid="{9BE6B376-E5E2-4F1D-B453-9C8086AE460F}"/>
    <cellStyle name="ป้อนค่า 2 6" xfId="3595" xr:uid="{6E2218C2-6957-49F6-828C-52716D3711C3}"/>
    <cellStyle name="ป้อนค่า 2 6 2" xfId="4789" xr:uid="{8ED85D19-BEF0-4F19-A98B-186C1A10D917}"/>
    <cellStyle name="ป้อนค่า 2 6 2 2" xfId="10340" xr:uid="{83B218DB-0C04-41D3-9F34-D700C161613B}"/>
    <cellStyle name="ป้อนค่า 2 6 3" xfId="4430" xr:uid="{79B48F3A-F139-45E4-B4F8-BCFABF431610}"/>
    <cellStyle name="ป้อนค่า 2 6 3 2" xfId="9981" xr:uid="{59C2DC00-40CE-47B4-95FA-EEAE6E536734}"/>
    <cellStyle name="ป้อนค่า 2 6 4" xfId="4923" xr:uid="{83AB8BFE-AF05-413D-8486-6A148464A571}"/>
    <cellStyle name="ป้อนค่า 2 6 4 2" xfId="10474" xr:uid="{3E388FCD-69F4-4150-8069-4152D200A815}"/>
    <cellStyle name="ป้อนค่า 2 6 5" xfId="7573" xr:uid="{53FBC51F-54CE-4653-8FCA-4F4BC5BF4732}"/>
    <cellStyle name="ป้อนค่า 2 6 6" xfId="15117" xr:uid="{6ECD6527-41D7-4049-91CE-AA761FFCA99A}"/>
    <cellStyle name="ป้อนค่า 2 6 7" xfId="17477" xr:uid="{66223CCA-592A-4DA2-92D1-BF407A642A48}"/>
    <cellStyle name="ป้อนค่า 2 6 7 2" xfId="18824" xr:uid="{238ED19C-1C27-4C32-9B3B-3D03B9C532AA}"/>
    <cellStyle name="ป้อนค่า 2 6 8" xfId="18215" xr:uid="{0734D252-84E3-4A4F-B46C-7F3AF1672695}"/>
    <cellStyle name="ป้อนค่า 2 6 8 2" xfId="19109" xr:uid="{4A141215-8A8D-40A7-A216-8BF075FDB125}"/>
    <cellStyle name="ป้อนค่า 2 7" xfId="4409" xr:uid="{ABC429C4-D123-4843-9DBF-97360E6A4CE0}"/>
    <cellStyle name="ป้อนค่า 2 7 2" xfId="9960" xr:uid="{6706B92E-576A-4DD3-A63A-3ECED493EA13}"/>
    <cellStyle name="ป้อนค่า 2 7 3" xfId="15052" xr:uid="{409F3FE4-15A9-47FF-A1DA-2841A3A89E5E}"/>
    <cellStyle name="ป้อนค่า 2 8" xfId="6612" xr:uid="{4AF2D83D-02EA-45B6-932F-408A3AEB5DAD}"/>
    <cellStyle name="ป้อนค่า 2 9" xfId="14883" xr:uid="{9725B72A-D109-4CFB-AAC8-23948B323F3C}"/>
    <cellStyle name="ป้อนค่า 3" xfId="3017" xr:uid="{53BF189C-3CF3-4266-B1BE-ED216E3DDFEC}"/>
    <cellStyle name="ป้อนค่า 3 2" xfId="4541" xr:uid="{F8540E3E-D2B6-4417-A9C9-F1C2087B68C0}"/>
    <cellStyle name="ป้อนค่า 3 2 2" xfId="10092" xr:uid="{71A83AEB-9466-48A3-BCD1-ADF4CC184601}"/>
    <cellStyle name="ป้อนค่า 3 3" xfId="4944" xr:uid="{1117FA1D-5E95-4FEF-BDC7-0FE688D5DA45}"/>
    <cellStyle name="ป้อนค่า 3 3 2" xfId="10495" xr:uid="{81A361DE-903C-43A2-8795-ADC9B2B6BF0A}"/>
    <cellStyle name="ป้อนค่า 3 4" xfId="5059" xr:uid="{69831326-ED36-4B27-8B80-C35E7A6235A5}"/>
    <cellStyle name="ป้อนค่า 3 4 2" xfId="10610" xr:uid="{6562648C-A32B-47EF-AA53-465DD5256025}"/>
    <cellStyle name="ป้อนค่า 3 5" xfId="8620" xr:uid="{61ED88C7-3D81-44B6-9A2C-640F252E64B2}"/>
    <cellStyle name="ป้อนค่า 3 6" xfId="7002" xr:uid="{82FEA8A7-790E-4854-A49D-3D9C8329D498}"/>
    <cellStyle name="ป้อนค่า 3 7" xfId="14968" xr:uid="{052B6D7B-7871-46D7-B4DF-59D25DCA6E19}"/>
    <cellStyle name="ป้อนค่า 3 8" xfId="16898" xr:uid="{2346D803-AA9C-4FD4-8FC5-5C2150754A87}"/>
    <cellStyle name="ป้อนค่า 3 8 2" xfId="18638" xr:uid="{7B415A9B-180E-4C4D-BC2C-34B1C1A6E7EC}"/>
    <cellStyle name="ป้อนค่า 3 9" xfId="18029" xr:uid="{FC861C18-A796-42F5-B950-8D9AC53A1A23}"/>
    <cellStyle name="ป้อนค่า 3 9 2" xfId="18923" xr:uid="{77F4F379-EB72-4F41-B7A7-85062C181DBC}"/>
    <cellStyle name="ป้อนค่า 4" xfId="3046" xr:uid="{9A9BDD78-3ABC-4FFD-8B63-7F307C97FD3D}"/>
    <cellStyle name="ป้อนค่า 4 2" xfId="4550" xr:uid="{AA27548F-27ED-4B58-9878-69141DD2469D}"/>
    <cellStyle name="ป้อนค่า 4 2 2" xfId="10101" xr:uid="{5C84E570-544D-493E-91E6-629B0393A3D8}"/>
    <cellStyle name="ป้อนค่า 4 3" xfId="4482" xr:uid="{8C867C3F-CB9C-4610-89D0-FE10C0D5193F}"/>
    <cellStyle name="ป้อนค่า 4 3 2" xfId="10033" xr:uid="{ED6AB6ED-676E-4C90-B03D-30DC47BEED41}"/>
    <cellStyle name="ป้อนค่า 4 4" xfId="4529" xr:uid="{618A1E9A-2100-4B37-B043-8533756F8BBC}"/>
    <cellStyle name="ป้อนค่า 4 4 2" xfId="10080" xr:uid="{12356588-D445-4D45-945F-A6EBD78D17D0}"/>
    <cellStyle name="ป้อนค่า 4 5" xfId="8647" xr:uid="{C333436B-B65D-4660-91B8-C8A54F0A0A8D}"/>
    <cellStyle name="ป้อนค่า 4 6" xfId="7031" xr:uid="{7FDCC313-C23F-4F1F-8BE0-FB73A9CA1464}"/>
    <cellStyle name="ป้อนค่า 4 7" xfId="15004" xr:uid="{C7F63870-A26C-4FF1-A42B-CDB97B83A414}"/>
    <cellStyle name="ป้อนค่า 4 8" xfId="16927" xr:uid="{4B40187B-576E-463D-98B2-92D3920540AD}"/>
    <cellStyle name="ป้อนค่า 4 8 2" xfId="18643" xr:uid="{A3F65440-ED17-4112-A7E1-49149952554E}"/>
    <cellStyle name="ป้อนค่า 4 9" xfId="18034" xr:uid="{E6ED8E8C-5358-44E4-9B63-746BEDCA5B8F}"/>
    <cellStyle name="ป้อนค่า 4 9 2" xfId="18928" xr:uid="{1070C41A-D5DD-4A44-8C29-255C5846A1DD}"/>
    <cellStyle name="ป้อนค่า 5" xfId="3636" xr:uid="{45501C41-3EB7-4CF2-BECD-0DAFDCD3060E}"/>
    <cellStyle name="ป้อนค่า 5 2" xfId="4822" xr:uid="{6BD4195D-0D3C-4672-BAE8-53F93B53D21C}"/>
    <cellStyle name="ป้อนค่า 5 2 2" xfId="10373" xr:uid="{D3BC9911-BD62-4DDE-818E-5BBC0E67AE0A}"/>
    <cellStyle name="ป้อนค่า 5 3" xfId="4896" xr:uid="{D441960C-4315-480D-8003-2043A9A08AF6}"/>
    <cellStyle name="ป้อนค่า 5 3 2" xfId="10447" xr:uid="{B6F345D5-9454-4DBE-B78E-E9AC61F88FE7}"/>
    <cellStyle name="ป้อนค่า 5 4" xfId="4746" xr:uid="{FB9463BB-4E13-49AC-AAC6-CFE6E0F265AD}"/>
    <cellStyle name="ป้อนค่า 5 4 2" xfId="10297" xr:uid="{9FF92E34-5116-449E-81ED-1E46306DCCC0}"/>
    <cellStyle name="ป้อนค่า 5 5" xfId="9204" xr:uid="{6A3EFB08-3A37-4731-9230-25A11EFE561A}"/>
    <cellStyle name="ป้อนค่า 5 6" xfId="7613" xr:uid="{0F9EC85E-1516-493E-B232-B8E72C5595C0}"/>
    <cellStyle name="ป้อนค่า 5 7" xfId="15155" xr:uid="{E000C838-045F-4650-A815-C86531B515F4}"/>
    <cellStyle name="ป้อนค่า 5 8" xfId="17518" xr:uid="{25B4B23A-1351-4467-A8A2-AB0C39B9EAA3}"/>
    <cellStyle name="ป้อนค่า 5 8 2" xfId="18856" xr:uid="{086F2D12-76FA-400C-A0A1-3DE39CBB5D49}"/>
    <cellStyle name="ป้อนค่า 5 9" xfId="18247" xr:uid="{D2A88850-9644-4267-A07C-4FA9CA77690E}"/>
    <cellStyle name="ป้อนค่า 5 9 2" xfId="19141" xr:uid="{8A87DAF3-77FF-4E3E-ADD3-74BCABB4F07B}"/>
    <cellStyle name="ป้อนค่า 6" xfId="3109" xr:uid="{C1477858-7627-478B-AD2B-38FDA10F9744}"/>
    <cellStyle name="ป้อนค่า 6 2" xfId="4594" xr:uid="{6D4A9024-DCD0-440F-8733-ADCA2C959FDC}"/>
    <cellStyle name="ป้อนค่า 6 2 2" xfId="10145" xr:uid="{119A0251-FF37-4684-92F9-854F133F1ABD}"/>
    <cellStyle name="ป้อนค่า 6 3" xfId="4478" xr:uid="{33B30188-E3D7-45DD-9BE0-09A7F83A3A0A}"/>
    <cellStyle name="ป้อนค่า 6 3 2" xfId="10029" xr:uid="{191E2089-778C-479E-85E0-FBD897D27589}"/>
    <cellStyle name="ป้อนค่า 6 4" xfId="4224" xr:uid="{4C89402E-28FF-49AD-8AF7-8CF62014C6D9}"/>
    <cellStyle name="ป้อนค่า 6 4 2" xfId="9775" xr:uid="{C851083E-57EC-4333-A85B-B11ACE69FBAC}"/>
    <cellStyle name="ป้อนค่า 6 5" xfId="8707" xr:uid="{2A652D50-969E-4388-B19E-28A30B25141E}"/>
    <cellStyle name="ป้อนค่า 6 6" xfId="7091" xr:uid="{6BA084F8-007F-40CF-8E6D-2C176BAF1C48}"/>
    <cellStyle name="ป้อนค่า 6 7" xfId="14979" xr:uid="{05FD4A15-4316-4913-B9B4-2142BDB05637}"/>
    <cellStyle name="ป้อนค่า 6 8" xfId="16990" xr:uid="{FFDEC399-96C4-47CB-878F-656A20D1F855}"/>
    <cellStyle name="ป้อนค่า 6 8 2" xfId="18683" xr:uid="{856377B7-B76A-4382-BE4E-56C5BFDC2934}"/>
    <cellStyle name="ป้อนค่า 6 9" xfId="18074" xr:uid="{D54DA6E9-252D-4BFB-AA86-DCA5A5E9092E}"/>
    <cellStyle name="ป้อนค่า 6 9 2" xfId="18968" xr:uid="{5379546F-4CF6-4407-AE99-25080338C0E8}"/>
    <cellStyle name="ป้อนค่า 7" xfId="3119" xr:uid="{1F86037E-FA1F-452A-8966-EB839BDDAC1E}"/>
    <cellStyle name="ป้อนค่า 7 2" xfId="4603" xr:uid="{17338887-C069-403D-9753-2EF5DA726204}"/>
    <cellStyle name="ป้อนค่า 7 2 2" xfId="10154" xr:uid="{083544C3-6B80-4C31-A776-2866A0F715E8}"/>
    <cellStyle name="ป้อนค่า 7 3" xfId="4363" xr:uid="{0E5520EA-B0E2-402E-AAEB-5EC10A23AA04}"/>
    <cellStyle name="ป้อนค่า 7 3 2" xfId="9914" xr:uid="{16F3565C-2697-409C-9014-4FA165555A72}"/>
    <cellStyle name="ป้อนค่า 7 4" xfId="4489" xr:uid="{5BBABE67-0CF7-4B8A-8019-C9084C774322}"/>
    <cellStyle name="ป้อนค่า 7 4 2" xfId="10040" xr:uid="{8E948C93-674D-4EE7-ADB9-ABD062AA2384}"/>
    <cellStyle name="ป้อนค่า 7 5" xfId="7101" xr:uid="{85A5F538-AB6A-481C-91A8-02A9F422472F}"/>
    <cellStyle name="ป้อนค่า 7 6" xfId="15090" xr:uid="{DD92E91B-9875-4268-913B-C42BD2AC3780}"/>
    <cellStyle name="ป้อนค่า 7 7" xfId="17000" xr:uid="{A1D2368D-30D4-4FC7-9972-727989186EE3}"/>
    <cellStyle name="ป้อนค่า 7 7 2" xfId="18692" xr:uid="{A9BE2B72-990C-493D-8F14-496ABA465804}"/>
    <cellStyle name="ป้อนค่า 7 8" xfId="18083" xr:uid="{21918E37-19F6-4750-B43E-403ADD5770FF}"/>
    <cellStyle name="ป้อนค่า 7 8 2" xfId="18977" xr:uid="{D2427AD8-E94E-48C9-9BAB-BE5407DD5A8F}"/>
    <cellStyle name="ป้อนค่า 8" xfId="4331" xr:uid="{5CA4B4E4-035A-4235-B2A2-89592B10CD64}"/>
    <cellStyle name="ป้อนค่า 8 2" xfId="9882" xr:uid="{7CD633FA-192F-4011-B603-C6ED683D11EF}"/>
    <cellStyle name="ป้อนค่า 8 3" xfId="15181" xr:uid="{AB74EBF3-D4EC-493B-898E-A9C0A6016FE6}"/>
    <cellStyle name="ป้อนค่า 9" xfId="6501" xr:uid="{6D42907E-54A1-4E8C-8A49-3019799FD3DE}"/>
    <cellStyle name="ปานกลาง" xfId="1105" xr:uid="{9CDA7915-6573-4A5F-A9E2-8A1233A04A44}"/>
    <cellStyle name="ผลรวม" xfId="1106" xr:uid="{2BD6DBB5-8EA3-4691-9C5E-A01E288AA593}"/>
    <cellStyle name="ผลรวม 10" xfId="13599" xr:uid="{E37D92D9-7D9E-4AA7-972B-648BF712DE8A}"/>
    <cellStyle name="ผลรวม 11" xfId="13662" xr:uid="{06711638-ADCB-4509-A4DE-29AA795D0AD0}"/>
    <cellStyle name="ผลรวม 12" xfId="16342" xr:uid="{2564FDCD-7454-4403-B229-67E8802C06BF}"/>
    <cellStyle name="ผลรวม 12 2" xfId="18521" xr:uid="{E6AA37DB-6883-4277-A9E0-AE41248D0594}"/>
    <cellStyle name="ผลรวม 13" xfId="16743" xr:uid="{1DB3C8C6-7592-403E-8C33-F21A92103DD9}"/>
    <cellStyle name="ผลรวม 13 2" xfId="18623" xr:uid="{05E60606-B2E3-4F79-B795-B92667423CCB}"/>
    <cellStyle name="ผลรวม 14" xfId="18329" xr:uid="{AB1B1012-88FF-49B7-B4C9-25207A1EA5BD}"/>
    <cellStyle name="ผลรวม 14 2" xfId="19202" xr:uid="{232F40B7-15AE-4F6F-B885-CECAA7131728}"/>
    <cellStyle name="ผลรวม 15" xfId="18361" xr:uid="{C622EBAF-1EC5-447D-A8C6-57F0DA9EC7F6}"/>
    <cellStyle name="ผลรวม 16" xfId="18397" xr:uid="{579F2034-0E79-41DF-881B-C246DEDDC26B}"/>
    <cellStyle name="ผลรวม 17" xfId="18398" xr:uid="{4B00CCE8-4307-45CD-85A8-D2ABE0FD978D}"/>
    <cellStyle name="ผลรวม 2" xfId="1707" xr:uid="{E66A5CD7-9B8E-4759-A1EE-CB4C5395B76B}"/>
    <cellStyle name="ผลรวม 2 10" xfId="16455" xr:uid="{ED1DDF3E-3E4D-4E61-9B28-153536635EE6}"/>
    <cellStyle name="ผลรวม 2 10 2" xfId="18573" xr:uid="{E6508594-1ABC-4EB8-82ED-ED9A87BD1D57}"/>
    <cellStyle name="ผลรวม 2 11" xfId="16674" xr:uid="{981A7EF1-F55D-47AE-AF53-A0239C479898}"/>
    <cellStyle name="ผลรวม 2 11 2" xfId="18578" xr:uid="{74D22B24-13FA-446C-8134-8B02BFD007C8}"/>
    <cellStyle name="ผลรวม 2 2" xfId="3411" xr:uid="{2561A6F2-3D62-4999-86CE-2FAFF0B06185}"/>
    <cellStyle name="ผลรวม 2 2 10" xfId="18135" xr:uid="{CFADEE12-31F4-4396-BCC8-8FD1A2380AB9}"/>
    <cellStyle name="ผลรวม 2 2 10 2" xfId="19029" xr:uid="{8DFBABA4-BADA-4C4F-BEC9-BE016777C9E2}"/>
    <cellStyle name="ผลรวม 2 2 2" xfId="4690" xr:uid="{5DDFBBAC-1BFF-4753-B31F-315E2C38D946}"/>
    <cellStyle name="ผลรวม 2 2 2 2" xfId="10241" xr:uid="{9C37096F-609D-4D60-B8B6-FBFC7A3CC45A}"/>
    <cellStyle name="ผลรวม 2 2 2 3" xfId="14930" xr:uid="{86B42A5F-B6B3-4F1E-8299-CFACA3ADA443}"/>
    <cellStyle name="ผลรวม 2 2 3" xfId="4451" xr:uid="{70234CE2-CA59-495F-B42E-609A01AC30C7}"/>
    <cellStyle name="ผลรวม 2 2 3 2" xfId="10002" xr:uid="{1DB0C85D-664A-47E8-9C5D-F47F02CE4337}"/>
    <cellStyle name="ผลรวม 2 2 3 3" xfId="15169" xr:uid="{56CE217B-3FE9-4749-BA23-72FD04F1F0A8}"/>
    <cellStyle name="ผลรวม 2 2 4" xfId="4504" xr:uid="{73773946-6091-4E4A-83E5-BF0F280406FB}"/>
    <cellStyle name="ผลรวม 2 2 4 2" xfId="10055" xr:uid="{076B4F55-F96B-4AB3-8AA4-90CE770EDDBF}"/>
    <cellStyle name="ผลรวม 2 2 4 3" xfId="14980" xr:uid="{8AD52EF2-CCB5-49B8-8CEF-19A071371CD4}"/>
    <cellStyle name="ผลรวม 2 2 5" xfId="8996" xr:uid="{EC120031-F50C-453B-BD94-CA9E7AF9D215}"/>
    <cellStyle name="ผลรวม 2 2 5 2" xfId="14931" xr:uid="{FCCC564A-55EA-46F1-9E58-FA5D56236BDB}"/>
    <cellStyle name="ผลรวม 2 2 6" xfId="7390" xr:uid="{39D9C369-2ACF-4C01-9E2D-2B5BFCABC7EF}"/>
    <cellStyle name="ผลรวม 2 2 6 2" xfId="14978" xr:uid="{F0F23633-42F7-48BA-BF6E-BF496C1430D4}"/>
    <cellStyle name="ผลรวม 2 2 7" xfId="15094" xr:uid="{448DC238-B2B9-420B-9BBC-4E7D4E4FA9F1}"/>
    <cellStyle name="ผลรวม 2 2 8" xfId="14884" xr:uid="{E49D3A23-8E52-47AA-9B1B-BACADA1E6D42}"/>
    <cellStyle name="ผลรวม 2 2 9" xfId="17292" xr:uid="{E8870B31-F96A-4DCE-A1D3-3F1926957053}"/>
    <cellStyle name="ผลรวม 2 2 9 2" xfId="18744" xr:uid="{B647B117-7398-4626-873C-7EE933AAF319}"/>
    <cellStyle name="ผลรวม 2 3" xfId="3101" xr:uid="{6251F4DD-3134-4419-AFCD-164F2970167F}"/>
    <cellStyle name="ผลรวม 2 3 2" xfId="4589" xr:uid="{B95865D8-E6EE-4B05-B963-718EE8012200}"/>
    <cellStyle name="ผลรวม 2 3 2 2" xfId="10140" xr:uid="{3A22DE6A-47F2-4065-BEFB-363D3A6E0BED}"/>
    <cellStyle name="ผลรวม 2 3 3" xfId="4365" xr:uid="{DE560630-15F6-421B-9008-910A55BF4A32}"/>
    <cellStyle name="ผลรวม 2 3 3 2" xfId="9916" xr:uid="{5CACE3C8-F175-4137-B457-B8998492F1CA}"/>
    <cellStyle name="ผลรวม 2 3 4" xfId="5047" xr:uid="{87F7A053-59D2-4E22-BD23-F7770271AC34}"/>
    <cellStyle name="ผลรวม 2 3 4 2" xfId="10598" xr:uid="{8C3D33D3-5871-4434-A4D0-6A3A5868D777}"/>
    <cellStyle name="ผลรวม 2 3 5" xfId="8699" xr:uid="{FB5FDC74-8A3B-431C-A705-75B3B69FA1BB}"/>
    <cellStyle name="ผลรวม 2 3 6" xfId="7084" xr:uid="{E71CCE59-17F2-4E9F-BEAD-A5B3C0D3D0B7}"/>
    <cellStyle name="ผลรวม 2 3 7" xfId="14967" xr:uid="{50183FAF-A41F-413B-9745-F41CD2232790}"/>
    <cellStyle name="ผลรวม 2 3 8" xfId="16982" xr:uid="{C911C951-BC44-4CDF-A4A7-BB0CBD93E14B}"/>
    <cellStyle name="ผลรวม 2 3 8 2" xfId="18680" xr:uid="{9BF05F2C-259B-4BC7-B19E-25B8B9AD9FD4}"/>
    <cellStyle name="ผลรวม 2 3 9" xfId="18071" xr:uid="{BF9125B8-9F70-4F83-8308-08B5C8C96852}"/>
    <cellStyle name="ผลรวม 2 3 9 2" xfId="18965" xr:uid="{28DD7B84-337D-4DF7-A8BB-B92F34004E6E}"/>
    <cellStyle name="ผลรวม 2 4" xfId="3137" xr:uid="{CFF5230C-7656-406B-885A-4CCAA9CEE330}"/>
    <cellStyle name="ผลรวม 2 4 2" xfId="4618" xr:uid="{C84F215A-A7E3-4101-8EF3-45E24BCC104D}"/>
    <cellStyle name="ผลรวม 2 4 2 2" xfId="10169" xr:uid="{39337FBD-231A-4DB9-A9C9-A6DD0279990A}"/>
    <cellStyle name="ผลรวม 2 4 3" xfId="4304" xr:uid="{82D9A139-869B-4285-90DA-7532D568330C}"/>
    <cellStyle name="ผลรวม 2 4 3 2" xfId="9855" xr:uid="{0AB4341D-C576-4A03-A837-F9121A1A588A}"/>
    <cellStyle name="ผลรวม 2 4 4" xfId="5040" xr:uid="{45BCF0C8-4FE6-4867-BF1E-CA223D4E4C89}"/>
    <cellStyle name="ผลรวม 2 4 4 2" xfId="10591" xr:uid="{FD058689-5455-4650-9EFE-23588179EA50}"/>
    <cellStyle name="ผลรวม 2 4 5" xfId="8729" xr:uid="{C1934B4C-C6AC-4411-9C12-23F115237B3A}"/>
    <cellStyle name="ผลรวม 2 4 6" xfId="7118" xr:uid="{3B216CA6-4B4A-4EE6-A59A-6AA8367F6F85}"/>
    <cellStyle name="ผลรวม 2 4 7" xfId="14945" xr:uid="{4F5F4D52-9251-4E6E-8F96-6AEFDBCFE2E7}"/>
    <cellStyle name="ผลรวม 2 4 8" xfId="17018" xr:uid="{004380E6-52A6-494A-BB54-F6D4911F199C}"/>
    <cellStyle name="ผลรวม 2 4 8 2" xfId="18707" xr:uid="{14012162-FA25-418B-9CD3-FD3A1AFA2517}"/>
    <cellStyle name="ผลรวม 2 4 9" xfId="18098" xr:uid="{3977EA8E-C981-42AC-8A4D-6C2253E3EEFA}"/>
    <cellStyle name="ผลรวม 2 4 9 2" xfId="18992" xr:uid="{691F35AD-ADB9-4071-8794-1F0C8E18D9CE}"/>
    <cellStyle name="ผลรวม 2 5" xfId="3628" xr:uid="{0BF48492-5457-4852-A160-AC973D593094}"/>
    <cellStyle name="ผลรวม 2 5 2" xfId="4814" xr:uid="{1B0FAD0D-32C8-49DF-8C2E-04CA42DEAF7F}"/>
    <cellStyle name="ผลรวม 2 5 2 2" xfId="10365" xr:uid="{8061B88F-A62A-4DBA-811B-CE94AFAADECB}"/>
    <cellStyle name="ผลรวม 2 5 3" xfId="4260" xr:uid="{68CE3CCB-1634-4B06-8EAA-31934F2E01B1}"/>
    <cellStyle name="ผลรวม 2 5 3 2" xfId="9811" xr:uid="{9ABF288E-48F0-4D02-A489-F2FF85551496}"/>
    <cellStyle name="ผลรวม 2 5 4" xfId="4153" xr:uid="{8EA85A61-4840-4E87-B399-4A53C3B07EFB}"/>
    <cellStyle name="ผลรวม 2 5 4 2" xfId="9704" xr:uid="{FD805C7B-B870-4D5C-8BDF-86D8718848CB}"/>
    <cellStyle name="ผลรวม 2 5 5" xfId="9198" xr:uid="{D1BF8E9D-458F-4894-85B7-4D112131B6BC}"/>
    <cellStyle name="ผลรวม 2 5 6" xfId="7606" xr:uid="{74A42236-8839-471D-AAC9-7FA1A52E3A7A}"/>
    <cellStyle name="ผลรวม 2 5 7" xfId="15124" xr:uid="{F7AED675-A8BA-425F-B4B9-54E344413758}"/>
    <cellStyle name="ผลรวม 2 5 8" xfId="17510" xr:uid="{9492A8D0-DDBD-4BE3-BA7D-20D7AC12ABA3}"/>
    <cellStyle name="ผลรวม 2 5 8 2" xfId="18848" xr:uid="{762EC3AE-1C1C-4347-8205-051214E9290B}"/>
    <cellStyle name="ผลรวม 2 5 9" xfId="18239" xr:uid="{99C7E22F-1130-4960-BCF8-7D34DD5265AE}"/>
    <cellStyle name="ผลรวม 2 5 9 2" xfId="19133" xr:uid="{E7DA81A3-1EB0-4640-AB73-3625ABF4BA55}"/>
    <cellStyle name="ผลรวม 2 6" xfId="3691" xr:uid="{591C7C73-85F3-48D0-AF3C-BE52518BA7C0}"/>
    <cellStyle name="ผลรวม 2 6 2" xfId="4873" xr:uid="{B6B05686-4917-4887-AAF2-D54A8B09308A}"/>
    <cellStyle name="ผลรวม 2 6 2 2" xfId="10424" xr:uid="{39F68C44-C154-4328-A4E5-75047DF02221}"/>
    <cellStyle name="ผลรวม 2 6 3" xfId="4247" xr:uid="{9611295D-66C8-4E24-8F0D-3B3AD47AA6BD}"/>
    <cellStyle name="ผลรวม 2 6 3 2" xfId="9798" xr:uid="{55BAE26A-D8E9-4E51-80AF-BA3CA2548D2A}"/>
    <cellStyle name="ผลรวม 2 6 4" xfId="4796" xr:uid="{1B97B294-8A7F-4EAF-A65C-0F2A8A874AE8}"/>
    <cellStyle name="ผลรวม 2 6 4 2" xfId="10347" xr:uid="{E2BD9BE2-C0D0-4DBC-85E9-CBD51DEED3CD}"/>
    <cellStyle name="ผลรวม 2 6 5" xfId="7668" xr:uid="{B9E405A9-99D5-4601-BA76-FFF6FBFE5D73}"/>
    <cellStyle name="ผลรวม 2 6 6" xfId="15180" xr:uid="{4B9D872B-3C58-4D47-9283-9D4B727F10A0}"/>
    <cellStyle name="ผลรวม 2 6 7" xfId="17573" xr:uid="{0E266DEF-39FF-433C-9CFD-2142B3681802}"/>
    <cellStyle name="ผลรวม 2 6 7 2" xfId="18907" xr:uid="{210F933A-8F8E-43DB-96BB-96C8CBA6E1FE}"/>
    <cellStyle name="ผลรวม 2 6 8" xfId="18298" xr:uid="{82E7B4AF-FE7C-41DB-A2C3-1CED64BFCF4D}"/>
    <cellStyle name="ผลรวม 2 6 8 2" xfId="19192" xr:uid="{6967E604-6A9A-4388-B698-4575CED74511}"/>
    <cellStyle name="ผลรวม 2 7" xfId="4392" xr:uid="{BF89D926-A612-451A-A475-7F92E9309C1B}"/>
    <cellStyle name="ผลรวม 2 7 2" xfId="9943" xr:uid="{45216C79-8AB4-4608-BD5D-3B8DC79977C3}"/>
    <cellStyle name="ผลรวม 2 7 3" xfId="14941" xr:uid="{604319EA-233F-4410-B98D-B67995AE7F2C}"/>
    <cellStyle name="ผลรวม 2 8" xfId="6613" xr:uid="{0114977C-5567-4EC8-8951-C6834DD6791F}"/>
    <cellStyle name="ผลรวม 2 8 2" xfId="15122" xr:uid="{C6361767-264E-4054-B009-650B24AD7FD4}"/>
    <cellStyle name="ผลรวม 2 9" xfId="14739" xr:uid="{4619DDC9-BC39-4A77-8C51-08B3F506B8AD}"/>
    <cellStyle name="ผลรวม 3" xfId="3016" xr:uid="{37DB2432-4B23-451B-A897-882C60326413}"/>
    <cellStyle name="ผลรวม 3 2" xfId="4540" xr:uid="{12EFA65C-4AD6-4C51-A825-62C3CE0461FD}"/>
    <cellStyle name="ผลรวม 3 2 2" xfId="10091" xr:uid="{04D23DAA-B2E7-49F8-82CF-20BC16334485}"/>
    <cellStyle name="ผลรวม 3 3" xfId="4634" xr:uid="{1AA44AB5-C201-4EB2-BA88-E1718E7C8D6C}"/>
    <cellStyle name="ผลรวม 3 3 2" xfId="10185" xr:uid="{EBB9E3CA-1C43-45FC-8993-BA251FBCEA26}"/>
    <cellStyle name="ผลรวม 3 4" xfId="4179" xr:uid="{71CAFD34-2C98-4201-85CC-8CAB5AB37D85}"/>
    <cellStyle name="ผลรวม 3 4 2" xfId="9730" xr:uid="{3F38469A-B202-4562-B244-770E0F76AAD7}"/>
    <cellStyle name="ผลรวม 3 5" xfId="8619" xr:uid="{846E7F30-DDB4-4E07-B1C0-DE3046A16F5B}"/>
    <cellStyle name="ผลรวม 3 6" xfId="7001" xr:uid="{F3AC8375-2ACA-4E66-B7BC-01E0CB7E379B}"/>
    <cellStyle name="ผลรวม 3 7" xfId="15120" xr:uid="{77432837-EC0B-4500-9FC5-ABF3BE875C58}"/>
    <cellStyle name="ผลรวม 3 8" xfId="16897" xr:uid="{7778BF41-65C2-426E-B1AC-3F0EEDBC6F9E}"/>
    <cellStyle name="ผลรวม 3 8 2" xfId="18637" xr:uid="{2E7C6605-BF3A-4C51-BC53-966D6B87507D}"/>
    <cellStyle name="ผลรวม 3 9" xfId="18028" xr:uid="{B275BDA6-8FC2-4938-8256-288353A8E147}"/>
    <cellStyle name="ผลรวม 3 9 2" xfId="18922" xr:uid="{5E4741CE-7288-4527-876F-D775F747E726}"/>
    <cellStyle name="ผลรวม 4" xfId="3633" xr:uid="{0DAF6F2A-FCED-4DFA-8B50-7BE8938E9CE5}"/>
    <cellStyle name="ผลรวม 4 2" xfId="4819" xr:uid="{8F6204B8-8823-446B-89F2-9E5052EE3C8F}"/>
    <cellStyle name="ผลรวม 4 2 2" xfId="10370" xr:uid="{D47EB341-4794-4FAB-BDD5-7C2375570114}"/>
    <cellStyle name="ผลรวม 4 3" xfId="4524" xr:uid="{6DF27216-39DD-4BA7-A0D3-CFCAFD9FA444}"/>
    <cellStyle name="ผลรวม 4 3 2" xfId="10075" xr:uid="{0D284188-A2EE-42F2-8BDF-DC247FC33FA2}"/>
    <cellStyle name="ผลรวม 4 4" xfId="4892" xr:uid="{56D32094-0AA6-45BE-A454-35203785B9EF}"/>
    <cellStyle name="ผลรวม 4 4 2" xfId="10443" xr:uid="{7C721F84-BEC7-434B-9B27-900FA0287F0F}"/>
    <cellStyle name="ผลรวม 4 5" xfId="9201" xr:uid="{DEE90394-0D65-4CC9-BD60-6F69C03FE372}"/>
    <cellStyle name="ผลรวม 4 6" xfId="7610" xr:uid="{26D73916-6D75-43AB-9F13-3E492DC113E1}"/>
    <cellStyle name="ผลรวม 4 7" xfId="14974" xr:uid="{D133D3B1-144A-4793-8080-D1B5A4603834}"/>
    <cellStyle name="ผลรวม 4 8" xfId="17515" xr:uid="{07703DE4-E53D-41CE-B910-DCD2C3470343}"/>
    <cellStyle name="ผลรวม 4 8 2" xfId="18853" xr:uid="{2A2D2360-879B-425C-B601-289B3E8E6B3B}"/>
    <cellStyle name="ผลรวม 4 9" xfId="18244" xr:uid="{0C06E19A-2689-4C68-B18A-6C27A3577F63}"/>
    <cellStyle name="ผลรวม 4 9 2" xfId="19138" xr:uid="{7A28A020-A6D5-4878-9FDF-575B5C4F89D5}"/>
    <cellStyle name="ผลรวม 5" xfId="3623" xr:uid="{9B0E9066-677A-4FDC-A1D5-CA4EC37178AD}"/>
    <cellStyle name="ผลรวม 5 2" xfId="4810" xr:uid="{E4D6EE67-A5A8-4EF9-94D2-85F36AD455B5}"/>
    <cellStyle name="ผลรวม 5 2 2" xfId="10361" xr:uid="{C543AE10-7972-4EEE-9A2B-E5D2EEF97CA7}"/>
    <cellStyle name="ผลรวม 5 3" xfId="4348" xr:uid="{97AEE999-6FC5-4F6E-ACC9-5FF9D49FEA65}"/>
    <cellStyle name="ผลรวม 5 3 2" xfId="9899" xr:uid="{9657A454-4B0D-4C5A-AEFA-FA76D5B3B2BF}"/>
    <cellStyle name="ผลรวม 5 4" xfId="4388" xr:uid="{F9DAF2D1-0512-45FA-A5B8-84EE65D01C27}"/>
    <cellStyle name="ผลรวม 5 4 2" xfId="9939" xr:uid="{1C42ED13-2C60-48D9-8B29-F41292513BBD}"/>
    <cellStyle name="ผลรวม 5 5" xfId="9193" xr:uid="{70D4DD45-7CA9-4D46-9CAC-A5B0EFD41AAE}"/>
    <cellStyle name="ผลรวม 5 6" xfId="7601" xr:uid="{4BE525FD-6A40-4408-BF0F-4ADE7DC1D59F}"/>
    <cellStyle name="ผลรวม 5 7" xfId="14994" xr:uid="{843E1EC9-6F2B-45B0-A399-51B22B6B4650}"/>
    <cellStyle name="ผลรวม 5 8" xfId="17505" xr:uid="{505B4028-0B7F-4299-B948-90DA72A84F85}"/>
    <cellStyle name="ผลรวม 5 8 2" xfId="18844" xr:uid="{114D34C0-BF05-4221-9B12-A731EB3E896F}"/>
    <cellStyle name="ผลรวม 5 9" xfId="18235" xr:uid="{3D2BD478-98F1-49B9-AEB1-89847BB319CB}"/>
    <cellStyle name="ผลรวม 5 9 2" xfId="19129" xr:uid="{AB8F1E60-F27B-49D0-8FEC-760E408FC9F0}"/>
    <cellStyle name="ผลรวม 6" xfId="3486" xr:uid="{DBA2CB46-B9DA-4D8C-8E4F-C7FEB400963C}"/>
    <cellStyle name="ผลรวม 6 2" xfId="4740" xr:uid="{77AF78D1-6DEF-4799-A929-6596A8ED2D31}"/>
    <cellStyle name="ผลรวม 6 2 2" xfId="10291" xr:uid="{6A359A71-0CCA-44C9-B2D3-EFF7E74B96EC}"/>
    <cellStyle name="ผลรวม 6 3" xfId="4437" xr:uid="{2F5CE7CF-316E-4914-826D-FC85D763B659}"/>
    <cellStyle name="ผลรวม 6 3 2" xfId="9988" xr:uid="{9CF1849A-25B9-4762-87A6-8439A0543B4B}"/>
    <cellStyle name="ผลรวม 6 4" xfId="4461" xr:uid="{DFC67AA3-8ACE-4460-B1F2-80DFC29460B7}"/>
    <cellStyle name="ผลรวม 6 4 2" xfId="10012" xr:uid="{64D51BF5-0A43-4280-95B6-BA2DDEA30E07}"/>
    <cellStyle name="ผลรวม 6 5" xfId="9062" xr:uid="{AABF4C42-9B32-46D0-989F-03C9CD6B088B}"/>
    <cellStyle name="ผลรวม 6 6" xfId="7463" xr:uid="{8FD2946C-96F5-4A3C-A86A-CD4DC1221E87}"/>
    <cellStyle name="ผลรวม 6 7" xfId="15182" xr:uid="{CB46BA78-FEF9-46CE-8720-4A791C2FA418}"/>
    <cellStyle name="ผลรวม 6 8" xfId="17367" xr:uid="{98266BA4-2A2A-4BE7-A47D-ABB9924F1194}"/>
    <cellStyle name="ผลรวม 6 8 2" xfId="18790" xr:uid="{C37DF385-20AF-4AAB-9742-1C3089F0BD71}"/>
    <cellStyle name="ผลรวม 6 9" xfId="18181" xr:uid="{E870E059-94EF-43A4-8B69-1BE4688839AC}"/>
    <cellStyle name="ผลรวม 6 9 2" xfId="19075" xr:uid="{199F17CD-38AF-4747-B30E-029758F82381}"/>
    <cellStyle name="ผลรวม 7" xfId="3020" xr:uid="{348C5506-DC01-4DB8-9D2D-8FE90B3795D1}"/>
    <cellStyle name="ผลรวม 7 2" xfId="4543" xr:uid="{3DC6F682-88C6-4276-80C0-40C03A94C60F}"/>
    <cellStyle name="ผลรวม 7 2 2" xfId="10094" xr:uid="{E30464EA-937E-4BE3-8390-0B0166F2745C}"/>
    <cellStyle name="ผลรวม 7 3" xfId="4990" xr:uid="{A6CA0C77-7899-4E91-8AA0-26099F763530}"/>
    <cellStyle name="ผลรวม 7 3 2" xfId="10541" xr:uid="{CE0EC2D7-4BC8-496B-B441-A98FC4496759}"/>
    <cellStyle name="ผลรวม 7 4" xfId="5058" xr:uid="{FC639835-1975-40E5-A6BE-B2C1FCE6516D}"/>
    <cellStyle name="ผลรวม 7 4 2" xfId="10609" xr:uid="{69AF536B-3846-4245-9424-C0DAFD63E200}"/>
    <cellStyle name="ผลรวม 7 5" xfId="7005" xr:uid="{D99C7043-1EB9-41A4-B7C8-688670E82442}"/>
    <cellStyle name="ผลรวม 7 6" xfId="14955" xr:uid="{B1C0C5C9-B2F9-4179-9152-5D89F120DE7E}"/>
    <cellStyle name="ผลรวม 7 7" xfId="16901" xr:uid="{78CC429F-5CC3-4364-9E17-6B0EA16BB5BD}"/>
    <cellStyle name="ผลรวม 7 7 2" xfId="18639" xr:uid="{E318449D-50AE-4DE7-B2BA-8A862F55E145}"/>
    <cellStyle name="ผลรวม 7 8" xfId="18030" xr:uid="{202E3FBE-EFAE-45D4-A1B3-D914375F00DF}"/>
    <cellStyle name="ผลรวม 7 8 2" xfId="18924" xr:uid="{2FE3185D-524E-4974-A1F4-87B5208F2223}"/>
    <cellStyle name="ผลรวม 8" xfId="4282" xr:uid="{DFF1BB66-82C2-4ABC-88CF-23F1D319DE4D}"/>
    <cellStyle name="ผลรวม 8 2" xfId="9833" xr:uid="{B606343D-3D12-47E5-84BD-2220D4466825}"/>
    <cellStyle name="ผลรวม 8 3" xfId="14982" xr:uid="{7F2C90AE-C2FD-4971-9F5C-F9C49F8C5024}"/>
    <cellStyle name="ผลรวม 9" xfId="6502" xr:uid="{F1AE71A9-E449-4B6D-A028-2022034A9848}"/>
    <cellStyle name="ผลรวม_1.RBL Related Transactions &amp; note 2010-Q2" xfId="14740" xr:uid="{051EAF1C-4987-4916-9575-56533CEB0DD7}"/>
    <cellStyle name="ฤธถ [0]_10' 0.26D MS" xfId="14741" xr:uid="{A29C376E-A03F-4CB6-88C6-657F53F97FD7}"/>
    <cellStyle name="ฤธถ_10' 0.26D MS" xfId="14742" xr:uid="{5C0FB7E2-8459-43AC-B475-49EF3D6A6A21}"/>
    <cellStyle name="ล๋ศญ [0]_10' 0.26D MS" xfId="14743" xr:uid="{CE4A7F5A-D160-4EEA-983E-DCBCC537A4CB}"/>
    <cellStyle name="ล๋ศญ_10' 0.26D MS" xfId="14744" xr:uid="{A4622091-95CF-49F1-B090-90252C951ECF}"/>
    <cellStyle name="ลักษณะ 1" xfId="14745" xr:uid="{E719A7EB-090D-4C6B-8A7D-51403BD86A6F}"/>
    <cellStyle name="วฅมุ_#2(M17)_1" xfId="14746" xr:uid="{C1AAC8D2-846F-4BA5-B205-D2F2B2E43706}"/>
    <cellStyle name="ส่วนที่ถูกเน้น1" xfId="1107" xr:uid="{A4247E0E-443A-4DF0-AC04-CF0691B1EA76}"/>
    <cellStyle name="ส่วนที่ถูกเน้น1 2" xfId="14748" xr:uid="{90487F5C-AB60-4BD0-AB70-BBA43C7F0740}"/>
    <cellStyle name="ส่วนที่ถูกเน้น1 4" xfId="32801" xr:uid="{95F5DF25-B075-404E-A1BE-2F958AA15519}"/>
    <cellStyle name="ส่วนที่ถูกเน้น1_1.RBL Related Transactions &amp; note 2010-Q2" xfId="14749" xr:uid="{D08BCA2C-55AC-42F1-A053-5CFC9A123594}"/>
    <cellStyle name="ส่วนที่ถูกเน้น2" xfId="1108" xr:uid="{0182FEAB-BC28-4FD8-BEDF-293F952E98C7}"/>
    <cellStyle name="ส่วนที่ถูกเน้น3" xfId="1109" xr:uid="{5F42504D-8695-4E4A-93C3-36FF983FE7B5}"/>
    <cellStyle name="ส่วนที่ถูกเน้น4" xfId="1110" xr:uid="{551E372B-C18C-4C9F-9C81-B61F51FAF9B4}"/>
    <cellStyle name="ส่วนที่ถูกเน้น4 2" xfId="14753" xr:uid="{2855C8B2-E10A-4998-BAC4-90A359390A33}"/>
    <cellStyle name="ส่วนที่ถูกเน้น4_1.RBL Related Transactions &amp; note 2010-Q2" xfId="14754" xr:uid="{9DD2EC7B-500E-4B8B-92B6-9DBF1E061B43}"/>
    <cellStyle name="ส่วนที่ถูกเน้น5" xfId="1111" xr:uid="{1A439370-FFF4-49FC-AABB-60ED5EB68E52}"/>
    <cellStyle name="ส่วนที่ถูกเน้น5 4" xfId="32812" xr:uid="{5176041A-726E-494E-B973-126CCD3C2165}"/>
    <cellStyle name="ส่วนที่ถูกเน้น6" xfId="1112" xr:uid="{52151484-C5C5-43A1-B2E0-1536498876B8}"/>
    <cellStyle name="หมายเหตุ" xfId="1113" xr:uid="{2B9D5CE9-AEB2-426C-9FF3-5838D32725DC}"/>
    <cellStyle name="หมายเหตุ 10" xfId="13598" xr:uid="{69DA0A06-A53C-4DFF-85DF-F4A07BC01F29}"/>
    <cellStyle name="หมายเหตุ 11" xfId="13590" xr:uid="{B6C989B8-F8D9-4CDC-8A26-45E218EC4601}"/>
    <cellStyle name="หมายเหตุ 12" xfId="16343" xr:uid="{DF316F4E-6C35-4E73-83FD-428E62139BD0}"/>
    <cellStyle name="หมายเหตุ 12 2" xfId="18522" xr:uid="{6CA1CF9E-8D4C-4789-95B5-1D230CA5D90F}"/>
    <cellStyle name="หมายเหตุ 13" xfId="16742" xr:uid="{699973E9-1C04-4E2B-B79A-693321C75564}"/>
    <cellStyle name="หมายเหตุ 13 2" xfId="18622" xr:uid="{1E5FEBD5-7B85-4AD7-80A3-0D04964E98F6}"/>
    <cellStyle name="หมายเหตุ 14" xfId="18331" xr:uid="{CE0C5F0F-77D2-47EE-88D6-E07B1CF1F1E4}"/>
    <cellStyle name="หมายเหตุ 14 2" xfId="19204" xr:uid="{AAF47A85-9ED5-4942-A3C3-EACD9E5CE3F8}"/>
    <cellStyle name="หมายเหตุ 15" xfId="18312" xr:uid="{41557E52-7489-4D0A-ABF2-4F5C1B10C49F}"/>
    <cellStyle name="หมายเหตุ 16" xfId="18393" xr:uid="{B191B5D8-4CEC-4584-BF81-F6721C71B9C3}"/>
    <cellStyle name="หมายเหตุ 17" xfId="18392" xr:uid="{AB2817A3-46CC-4FC8-964A-9C9C43BBBDB1}"/>
    <cellStyle name="หมายเหตุ 2" xfId="1708" xr:uid="{EAE98795-847F-46DF-88DC-66D6BECCEF51}"/>
    <cellStyle name="หมายเหตุ 2 10" xfId="16456" xr:uid="{AF546A37-1963-42E9-BE64-75BD7FA50334}"/>
    <cellStyle name="หมายเหตุ 2 10 2" xfId="18574" xr:uid="{8F5B40C6-4571-483A-B0BC-9C105E299818}"/>
    <cellStyle name="หมายเหตุ 2 11" xfId="16673" xr:uid="{5E399A22-CE66-4353-82C6-9CC238C4690D}"/>
    <cellStyle name="หมายเหตุ 2 11 2" xfId="18577" xr:uid="{DD912FBC-CFA0-43F3-AE31-C213EE122CFF}"/>
    <cellStyle name="หมายเหตุ 2 2" xfId="3410" xr:uid="{AEB1E83D-9226-4A91-AFB8-5229C90B2088}"/>
    <cellStyle name="หมายเหตุ 2 2 10" xfId="18134" xr:uid="{D73166CC-CA7C-4829-BCF3-0DB6C594BAB7}"/>
    <cellStyle name="หมายเหตุ 2 2 10 2" xfId="19028" xr:uid="{FDB0BB1E-87BF-4926-AB72-F836E3D85664}"/>
    <cellStyle name="หมายเหตุ 2 2 2" xfId="4689" xr:uid="{E823FBEB-89AB-4A55-BF44-92528B6D3779}"/>
    <cellStyle name="หมายเหตุ 2 2 2 2" xfId="10240" xr:uid="{2388C5E3-4311-47B8-8EC7-488403867E30}"/>
    <cellStyle name="หมายเหตุ 2 2 2 3" xfId="15149" xr:uid="{05388183-D371-493C-88E0-E4AF93AB3ABC}"/>
    <cellStyle name="หมายเหตุ 2 2 3" xfId="4174" xr:uid="{4792DEFE-1B4E-46DA-8D3F-AF85B14B4825}"/>
    <cellStyle name="หมายเหตุ 2 2 3 2" xfId="9725" xr:uid="{6BC3F254-EFA6-47BC-8909-0D93FC8F10DC}"/>
    <cellStyle name="หมายเหตุ 2 2 3 3" xfId="15171" xr:uid="{A57F13B6-4B8C-4FCF-9A61-90A646220A52}"/>
    <cellStyle name="หมายเหตุ 2 2 4" xfId="4885" xr:uid="{718FFCE5-3A97-4D3A-916F-719C24B11F91}"/>
    <cellStyle name="หมายเหตุ 2 2 4 2" xfId="10436" xr:uid="{B499E0B8-07CC-4DC3-BA84-54F4F010648B}"/>
    <cellStyle name="หมายเหตุ 2 2 4 3" xfId="15107" xr:uid="{C23E56CC-8B4F-44B3-B601-0B09D014C74F}"/>
    <cellStyle name="หมายเหตุ 2 2 5" xfId="8995" xr:uid="{6F39D964-A5D2-4DE2-85CC-48A550F33B90}"/>
    <cellStyle name="หมายเหตุ 2 2 5 2" xfId="15062" xr:uid="{01A6DD8D-82CC-454D-B9C5-19BB984218D3}"/>
    <cellStyle name="หมายเหตุ 2 2 6" xfId="7389" xr:uid="{58200542-3BB4-449C-A0F0-499DC9074799}"/>
    <cellStyle name="หมายเหตุ 2 2 6 2" xfId="15147" xr:uid="{5DD105A2-3C7D-4849-BA32-F6734CBF09E9}"/>
    <cellStyle name="หมายเหตุ 2 2 7" xfId="14958" xr:uid="{302D8D3B-8962-4DA6-98CE-0948F4D43C04}"/>
    <cellStyle name="หมายเหตุ 2 2 8" xfId="14886" xr:uid="{8C4BAA36-2D99-4290-830A-C84C1248BD17}"/>
    <cellStyle name="หมายเหตุ 2 2 9" xfId="17291" xr:uid="{55938FED-F32D-4D39-B282-AFBB0C745953}"/>
    <cellStyle name="หมายเหตุ 2 2 9 2" xfId="18743" xr:uid="{E6F374EE-A49A-4A06-AA60-2EEBA0765EC4}"/>
    <cellStyle name="หมายเหตุ 2 3" xfId="3102" xr:uid="{73DB4406-E52C-4A1A-BD23-B45A4E1647C9}"/>
    <cellStyle name="หมายเหตุ 2 3 2" xfId="4590" xr:uid="{16578A1C-830C-45B9-A1CA-9EC210D60B4C}"/>
    <cellStyle name="หมายเหตุ 2 3 2 2" xfId="10141" xr:uid="{EA5B83E0-708F-4374-A895-3EE6580CD921}"/>
    <cellStyle name="หมายเหตุ 2 3 3" xfId="4272" xr:uid="{76E9FA87-04AD-4EDA-96A5-B0DFB8D3FA57}"/>
    <cellStyle name="หมายเหตุ 2 3 3 2" xfId="9823" xr:uid="{39A2F6F6-F21D-446F-A1F5-5F45013A4C75}"/>
    <cellStyle name="หมายเหตุ 2 3 4" xfId="4180" xr:uid="{F363D0C9-FC50-43C9-A2C2-76222043C813}"/>
    <cellStyle name="หมายเหตุ 2 3 4 2" xfId="9731" xr:uid="{BDCE9C7C-2E3E-418C-9CD5-84DF3844F30D}"/>
    <cellStyle name="หมายเหตุ 2 3 5" xfId="8700" xr:uid="{A3BD8713-CF5D-4A45-8B4C-A3ECA252037D}"/>
    <cellStyle name="หมายเหตุ 2 3 6" xfId="7085" xr:uid="{C5E46C8A-8DBD-4294-8855-8BEDD57E2B84}"/>
    <cellStyle name="หมายเหตุ 2 3 7" xfId="15126" xr:uid="{69FD129D-38A3-4981-A32B-2401C260511A}"/>
    <cellStyle name="หมายเหตุ 2 3 8" xfId="16983" xr:uid="{8BAD002A-686E-4C90-960F-208A269D691B}"/>
    <cellStyle name="หมายเหตุ 2 3 8 2" xfId="18681" xr:uid="{F6B52A89-D77A-4EF5-814C-077C8C3422DE}"/>
    <cellStyle name="หมายเหตุ 2 3 9" xfId="18072" xr:uid="{1C6FB3B1-2556-4F60-8E41-C39BF34D8800}"/>
    <cellStyle name="หมายเหตุ 2 3 9 2" xfId="18966" xr:uid="{7C0C54F0-2185-4D35-9E13-CFF5DE45172B}"/>
    <cellStyle name="หมายเหตุ 2 4" xfId="3473" xr:uid="{C4070560-BE1C-42D2-88F1-1A12076ED73E}"/>
    <cellStyle name="หมายเหตุ 2 4 2" xfId="4728" xr:uid="{AFB675EA-1C9D-4699-84D7-334B27C72991}"/>
    <cellStyle name="หมายเหตุ 2 4 2 2" xfId="10279" xr:uid="{27C3ABCD-AEF9-4419-98FE-15CD059D0658}"/>
    <cellStyle name="หมายเหตุ 2 4 3" xfId="4234" xr:uid="{3D5CAFB2-6252-4814-96CD-B144ED86436C}"/>
    <cellStyle name="หมายเหตุ 2 4 3 2" xfId="9785" xr:uid="{01C81218-6380-4A08-9EF6-D48096F02D35}"/>
    <cellStyle name="หมายเหตุ 2 4 4" xfId="4328" xr:uid="{529D9500-74E2-46D0-9255-66CEEB457B06}"/>
    <cellStyle name="หมายเหตุ 2 4 4 2" xfId="9879" xr:uid="{60AF7B3B-D3FC-43E6-AE0F-670AC50CEBA4}"/>
    <cellStyle name="หมายเหตุ 2 4 5" xfId="9051" xr:uid="{D46AEA2A-FE4C-4872-9624-360AEB67F410}"/>
    <cellStyle name="หมายเหตุ 2 4 6" xfId="7452" xr:uid="{CA7829CD-E9A5-406C-A705-470592EEE99F}"/>
    <cellStyle name="หมายเหตุ 2 4 7" xfId="14973" xr:uid="{C42CA91F-0F1E-4660-8AFB-E2018257187C}"/>
    <cellStyle name="หมายเหตุ 2 4 8" xfId="17354" xr:uid="{25F55A6C-0BCD-4F75-8413-45E1C2A48EF0}"/>
    <cellStyle name="หมายเหตุ 2 4 8 2" xfId="18778" xr:uid="{1A1B4784-988B-46D1-A960-97D05C0DD75B}"/>
    <cellStyle name="หมายเหตุ 2 4 9" xfId="18169" xr:uid="{F9D9E035-2D13-4A4D-B52B-58F3C68420A3}"/>
    <cellStyle name="หมายเหตุ 2 4 9 2" xfId="19063" xr:uid="{C39BC09B-B89F-4609-B004-86791D6D0D8A}"/>
    <cellStyle name="หมายเหตุ 2 5" xfId="3629" xr:uid="{02715077-878A-40DE-B893-3502C20412BF}"/>
    <cellStyle name="หมายเหตุ 2 5 2" xfId="4815" xr:uid="{02907DBF-0F05-4033-9188-CAE8CAD10C4E}"/>
    <cellStyle name="หมายเหตุ 2 5 2 2" xfId="10366" xr:uid="{D8998232-0055-4A87-B342-63F44394CF1E}"/>
    <cellStyle name="หมายเหตุ 2 5 3" xfId="4408" xr:uid="{0A2C0D0C-4DAE-43C7-B176-AB5C6F55DFDB}"/>
    <cellStyle name="หมายเหตุ 2 5 3 2" xfId="9959" xr:uid="{11E16010-8B56-457C-8FF3-C66D2A2A44E8}"/>
    <cellStyle name="หมายเหตุ 2 5 4" xfId="4998" xr:uid="{11FF9BB8-C9F2-4DB6-AE8A-2AC9DB8033F1}"/>
    <cellStyle name="หมายเหตุ 2 5 4 2" xfId="10549" xr:uid="{77E75F6E-7183-430B-A53C-88AC29D0E207}"/>
    <cellStyle name="หมายเหตุ 2 5 5" xfId="9199" xr:uid="{42FBA586-8845-4FC2-9494-AD5B9261C898}"/>
    <cellStyle name="หมายเหตุ 2 5 6" xfId="7607" xr:uid="{ACD025BF-AB08-4105-AC38-5BE0DBB2554B}"/>
    <cellStyle name="หมายเหตุ 2 5 7" xfId="15165" xr:uid="{5E99F6C7-2CB0-488B-AF2B-9E147F33EB3A}"/>
    <cellStyle name="หมายเหตุ 2 5 8" xfId="17511" xr:uid="{73042F16-7CA4-4D93-AA30-828550036141}"/>
    <cellStyle name="หมายเหตุ 2 5 8 2" xfId="18849" xr:uid="{155B053A-9919-4560-8224-88B9EFAD27D2}"/>
    <cellStyle name="หมายเหตุ 2 5 9" xfId="18240" xr:uid="{DAA30375-681F-4BE9-9D23-4EE1F08B1C95}"/>
    <cellStyle name="หมายเหตุ 2 5 9 2" xfId="19134" xr:uid="{3A401E60-10A7-4039-835E-C61AEED1D94B}"/>
    <cellStyle name="หมายเหตุ 2 6" xfId="3008" xr:uid="{444C6E4F-A31C-4E33-B7C6-22E8A0644F8E}"/>
    <cellStyle name="หมายเหตุ 2 6 2" xfId="4536" xr:uid="{527FA4BE-7D4B-46DB-9228-E814E6C1F7ED}"/>
    <cellStyle name="หมายเหตุ 2 6 2 2" xfId="10087" xr:uid="{4DE85F9B-4D10-4D51-BB00-7363FB138398}"/>
    <cellStyle name="หมายเหตุ 2 6 3" xfId="4943" xr:uid="{E6C69C83-9087-4BB0-B61D-A4A276EB8548}"/>
    <cellStyle name="หมายเหตุ 2 6 3 2" xfId="10494" xr:uid="{4FB97FA1-357A-4603-B155-603372AABCE1}"/>
    <cellStyle name="หมายเหตุ 2 6 4" xfId="5060" xr:uid="{143BA757-6D60-43AB-A912-39EDC1E14922}"/>
    <cellStyle name="หมายเหตุ 2 6 4 2" xfId="10611" xr:uid="{0EF4ED2D-678B-4C0B-925E-8AB3B85CDE91}"/>
    <cellStyle name="หมายเหตุ 2 6 5" xfId="6993" xr:uid="{61D92126-72F1-4945-968E-145AE65671E4}"/>
    <cellStyle name="หมายเหตุ 2 6 6" xfId="14977" xr:uid="{95C5C51A-A0A0-4BE4-8C40-FE06B0A7EDCD}"/>
    <cellStyle name="หมายเหตุ 2 6 7" xfId="16889" xr:uid="{98C294A9-F68E-4AD7-9744-E6B40F830B46}"/>
    <cellStyle name="หมายเหตุ 2 6 7 2" xfId="18634" xr:uid="{2D1A78B3-C7EE-4CEA-BFB1-30477BEEF432}"/>
    <cellStyle name="หมายเหตุ 2 6 8" xfId="18025" xr:uid="{B3D45905-3C50-44F6-8434-6A17CBE72695}"/>
    <cellStyle name="หมายเหตุ 2 6 8 2" xfId="18919" xr:uid="{C3488C4F-E4BA-4677-A848-74EA48DC6915}"/>
    <cellStyle name="หมายเหตุ 2 7" xfId="4186" xr:uid="{77AABC25-D9DD-4816-8D42-C07D9CAF1C52}"/>
    <cellStyle name="หมายเหตุ 2 7 2" xfId="9737" xr:uid="{96A8E071-6F20-4547-9EB9-2245CD321AF4}"/>
    <cellStyle name="หมายเหตุ 2 7 3" xfId="15098" xr:uid="{B74E5A48-14CF-4EF5-B407-3260E35151C3}"/>
    <cellStyle name="หมายเหตุ 2 8" xfId="6614" xr:uid="{4D425644-24EF-46AA-A378-1069C65C885E}"/>
    <cellStyle name="หมายเหตุ 2 8 2" xfId="15081" xr:uid="{12780A77-247B-4940-AC2A-973F5B83F9FE}"/>
    <cellStyle name="หมายเหตุ 2 9" xfId="14758" xr:uid="{916BECCC-DEAD-49A1-8F9B-FCF33C8F4DFC}"/>
    <cellStyle name="หมายเหตุ 3" xfId="3492" xr:uid="{0CE93293-D258-45A5-A14E-743B41345F01}"/>
    <cellStyle name="หมายเหตุ 3 2" xfId="4741" xr:uid="{56B89582-413A-4E50-ADC1-B2832ED5406E}"/>
    <cellStyle name="หมายเหตุ 3 2 2" xfId="10292" xr:uid="{1281F206-27A7-42B6-B4B7-46A26F90902A}"/>
    <cellStyle name="หมายเหตุ 3 3" xfId="4436" xr:uid="{22E1B9AC-2F76-49B6-B60A-722E3C18802E}"/>
    <cellStyle name="หมายเหตุ 3 3 2" xfId="9987" xr:uid="{78AC522F-F6CD-4310-A1E0-056295F2EED0}"/>
    <cellStyle name="หมายเหตุ 3 4" xfId="4653" xr:uid="{F2E74045-8421-4440-BD80-75AA4747A4DB}"/>
    <cellStyle name="หมายเหตุ 3 4 2" xfId="10204" xr:uid="{BD2B532A-1B1B-4292-9914-47D6030317CF}"/>
    <cellStyle name="หมายเหตุ 3 5" xfId="9069" xr:uid="{3F1E3638-DC58-49E3-8A2E-E567E754C71C}"/>
    <cellStyle name="หมายเหตุ 3 6" xfId="7470" xr:uid="{8BF0A6C2-B225-43AB-BD3E-693A4B061288}"/>
    <cellStyle name="หมายเหตุ 3 7" xfId="14963" xr:uid="{B2379BF6-2BD1-43A1-BEAD-EBAC24AAE612}"/>
    <cellStyle name="หมายเหตุ 3 8" xfId="17374" xr:uid="{967F9DD6-3E85-4A32-873A-8A9879909F3E}"/>
    <cellStyle name="หมายเหตุ 3 8 2" xfId="18791" xr:uid="{17B0E6B3-95D7-4D8E-90E0-C9912C6AAE71}"/>
    <cellStyle name="หมายเหตุ 3 9" xfId="18182" xr:uid="{4D9EC4B3-F8B9-4133-9EAF-1CB585931A57}"/>
    <cellStyle name="หมายเหตุ 3 9 2" xfId="19076" xr:uid="{6C2FFEC9-90E7-4759-A00E-E161FAEA173A}"/>
    <cellStyle name="หมายเหตุ 4" xfId="3407" xr:uid="{FECE93CB-86E7-469B-BC25-8A73AAD31C0D}"/>
    <cellStyle name="หมายเหตุ 4 2" xfId="4686" xr:uid="{2A64103A-B865-4B01-AF25-A3BCBD09179B}"/>
    <cellStyle name="หมายเหตุ 4 2 2" xfId="10237" xr:uid="{4AF35B2B-4989-420D-A21A-D00E793D1E33}"/>
    <cellStyle name="หมายเหตุ 4 3" xfId="4484" xr:uid="{91F2E13D-ACAF-45FF-9C2B-7F4014A12EE9}"/>
    <cellStyle name="หมายเหตุ 4 3 2" xfId="10035" xr:uid="{EFCD37C2-182A-4FB7-8A16-E223C2E68465}"/>
    <cellStyle name="หมายเหตุ 4 4" xfId="4954" xr:uid="{7C7E3EAD-98B1-456D-BE33-B3DA34BCBE36}"/>
    <cellStyle name="หมายเหตุ 4 4 2" xfId="10505" xr:uid="{E75AAE78-FCA3-4301-BF0F-FF95313BDFDA}"/>
    <cellStyle name="หมายเหตุ 4 5" xfId="8993" xr:uid="{E209F0F1-CB5A-4D1C-98AD-94C44FC1309B}"/>
    <cellStyle name="หมายเหตุ 4 6" xfId="7386" xr:uid="{FE7BB7A5-38AA-450D-A1A1-4176FAFB0869}"/>
    <cellStyle name="หมายเหตุ 4 7" xfId="14937" xr:uid="{2829DD89-6B55-41D0-8A50-B02D17E5B5C5}"/>
    <cellStyle name="หมายเหตุ 4 8" xfId="17288" xr:uid="{661E8AFB-FD35-4CFA-B34B-6B53C9A36BEC}"/>
    <cellStyle name="หมายเหตุ 4 8 2" xfId="18740" xr:uid="{16C3550E-F8DF-4668-A078-DF2D8DFCE129}"/>
    <cellStyle name="หมายเหตุ 4 9" xfId="18131" xr:uid="{05DC691D-6E88-4F6E-BEDD-E0A648EB7ACA}"/>
    <cellStyle name="หมายเหตุ 4 9 2" xfId="19025" xr:uid="{7848CC09-0FE4-4F96-8518-6247B674B07A}"/>
    <cellStyle name="หมายเหตุ 5" xfId="3478" xr:uid="{54229795-8F3F-49B0-8F13-098F7FA94627}"/>
    <cellStyle name="หมายเหตุ 5 2" xfId="4732" xr:uid="{941D5916-9C2E-41DE-976B-8756F146B65E}"/>
    <cellStyle name="หมายเหตุ 5 2 2" xfId="10283" xr:uid="{2EAEA934-6555-40C8-BF1B-E3682C27A4E3}"/>
    <cellStyle name="หมายเหตุ 5 3" xfId="4298" xr:uid="{EDCCAD49-B443-4160-A4E4-AF30049254EA}"/>
    <cellStyle name="หมายเหตุ 5 3 2" xfId="9849" xr:uid="{909C4694-467E-4D14-8138-82066BB83EA5}"/>
    <cellStyle name="หมายเหตุ 5 4" xfId="5014" xr:uid="{E75B0582-1B14-4201-AC14-5DB7269FEDA4}"/>
    <cellStyle name="หมายเหตุ 5 4 2" xfId="10565" xr:uid="{FA124A9B-84D8-4703-8E1E-D1E6BF9C42BF}"/>
    <cellStyle name="หมายเหตุ 5 5" xfId="9056" xr:uid="{8F9CAD6C-087C-4464-B9E5-B787534E2168}"/>
    <cellStyle name="หมายเหตุ 5 6" xfId="7457" xr:uid="{C6028AAC-4511-4B93-ADB7-6C93C468546F}"/>
    <cellStyle name="หมายเหตุ 5 7" xfId="15011" xr:uid="{48E81ABF-8F0C-4038-8D7B-4383014E49F6}"/>
    <cellStyle name="หมายเหตุ 5 8" xfId="17359" xr:uid="{919709DD-CA1F-44B0-9A91-06212C30CF4A}"/>
    <cellStyle name="หมายเหตุ 5 8 2" xfId="18782" xr:uid="{37D3BEE4-A6AD-4B69-8E77-5A764C7D8CF2}"/>
    <cellStyle name="หมายเหตุ 5 9" xfId="18173" xr:uid="{AC9FE5A2-850D-45B7-966B-C39217502E23}"/>
    <cellStyle name="หมายเหตุ 5 9 2" xfId="19067" xr:uid="{1C2E94BB-A174-4855-9785-C7C0747866CB}"/>
    <cellStyle name="หมายเหตุ 6" xfId="3069" xr:uid="{FB914C2F-8AB5-4678-B424-987744EB521F}"/>
    <cellStyle name="หมายเหตุ 6 2" xfId="4558" xr:uid="{8B5F33EB-7AFC-4838-BB23-0010F1131F68}"/>
    <cellStyle name="หมายเหตุ 6 2 2" xfId="10109" xr:uid="{0D7496FD-D786-4A9E-8D01-DBF9D448E4CA}"/>
    <cellStyle name="หมายเหตุ 6 3" xfId="4339" xr:uid="{001146EE-486B-4CB3-9651-061E376D94E1}"/>
    <cellStyle name="หมายเหตุ 6 3 2" xfId="9890" xr:uid="{69F98695-66AB-484D-ABA4-2BA762B517E9}"/>
    <cellStyle name="หมายเหตุ 6 4" xfId="4181" xr:uid="{D9BD7549-D83F-473A-BD58-1E3BBDF61840}"/>
    <cellStyle name="หมายเหตุ 6 4 2" xfId="9732" xr:uid="{B6FFFEC7-5B24-4D16-A916-80D86C58D033}"/>
    <cellStyle name="หมายเหตุ 6 5" xfId="8670" xr:uid="{521723C1-FDD3-4930-B08D-A93A851FF6A0}"/>
    <cellStyle name="หมายเหตุ 6 6" xfId="7053" xr:uid="{1C07CFCC-7F83-4B1A-939B-EBF3AB8157F1}"/>
    <cellStyle name="หมายเหตุ 6 7" xfId="15133" xr:uid="{6DC9EE01-59B5-4CBA-B873-BC9A5A2960C4}"/>
    <cellStyle name="หมายเหตุ 6 8" xfId="16950" xr:uid="{740AF2DB-37E2-42AC-B86B-F24A19A97849}"/>
    <cellStyle name="หมายเหตุ 6 8 2" xfId="18649" xr:uid="{89287D45-35B6-4647-B850-2DDCA1BDC44E}"/>
    <cellStyle name="หมายเหตุ 6 9" xfId="18040" xr:uid="{37623F64-BB0D-43E1-89D8-BCA2B5378219}"/>
    <cellStyle name="หมายเหตุ 6 9 2" xfId="18934" xr:uid="{A327F46F-C78A-401D-A325-532CE32AEFFA}"/>
    <cellStyle name="หมายเหตุ 7" xfId="3676" xr:uid="{72867FD5-AA32-4CDE-9EB8-DFF20D2101C1}"/>
    <cellStyle name="หมายเหตุ 7 2" xfId="4861" xr:uid="{C1AD385D-8DDF-4458-A2A6-C598C2E1BC39}"/>
    <cellStyle name="หมายเหตุ 7 2 2" xfId="10412" xr:uid="{E7CE3D99-1F98-4E61-8B2B-0BB0BA6DC72E}"/>
    <cellStyle name="หมายเหตุ 7 3" xfId="4414" xr:uid="{CCF52D81-1F09-445B-96ED-719761DC2C08}"/>
    <cellStyle name="หมายเหตุ 7 3 2" xfId="9965" xr:uid="{06B99D45-29E9-4218-8A33-8843DBF2C31E}"/>
    <cellStyle name="หมายเหตุ 7 4" xfId="4319" xr:uid="{6F57A6E1-C8B5-4CF2-A2FC-743B93127A7D}"/>
    <cellStyle name="หมายเหตุ 7 4 2" xfId="9870" xr:uid="{CC9B0990-C229-4602-AC48-8D00D523F8B4}"/>
    <cellStyle name="หมายเหตุ 7 5" xfId="7653" xr:uid="{264666C9-5AA5-4C53-8518-12DBD13C1499}"/>
    <cellStyle name="หมายเหตุ 7 6" xfId="15056" xr:uid="{801F2B38-2CEE-4F65-BC77-6DFC592E199A}"/>
    <cellStyle name="หมายเหตุ 7 7" xfId="17558" xr:uid="{75C4EF79-F165-4FD7-938E-C00219456F0E}"/>
    <cellStyle name="หมายเหตุ 7 7 2" xfId="18895" xr:uid="{57D4AAB6-A5F3-4DAB-BE25-C4C2BB66BA9B}"/>
    <cellStyle name="หมายเหตุ 7 8" xfId="18286" xr:uid="{EE493915-48EF-488B-9FDD-1A86C951B688}"/>
    <cellStyle name="หมายเหตุ 7 8 2" xfId="19180" xr:uid="{42DB2F5F-3471-4F71-922A-FACC1645B003}"/>
    <cellStyle name="หมายเหตุ 8" xfId="4464" xr:uid="{C00C5646-F408-495F-9811-541CCA47434C}"/>
    <cellStyle name="หมายเหตุ 8 2" xfId="10015" xr:uid="{0AB99F9D-D290-4E1D-B167-F7DBDD7E58C6}"/>
    <cellStyle name="หมายเหตุ 8 3" xfId="15099" xr:uid="{162562D2-0DE2-428B-AD0C-A38868F67D60}"/>
    <cellStyle name="หมายเหตุ 9" xfId="6503" xr:uid="{AC90D4FA-6DA1-400C-BAF3-DA946C92EAEB}"/>
    <cellStyle name="หมายเหตุ_1.RBL Related Transactions &amp; note 2010-Q2" xfId="14759" xr:uid="{1057820C-8F03-4D25-B9E8-4CB5AF3F712A}"/>
    <cellStyle name="หัวเรื่อง 1" xfId="1114" xr:uid="{E038A725-0248-46D6-A59D-C8E8F3201212}"/>
    <cellStyle name="หัวเรื่อง 1 2" xfId="14761" xr:uid="{6F6E7E3C-2552-4342-AD91-3797E707D1EB}"/>
    <cellStyle name="หัวเรื่อง 1_1.RBL Related Transactions &amp; note 2010-Q2" xfId="14762" xr:uid="{43F413FA-ED30-46BC-98FE-0968DD2D2B41}"/>
    <cellStyle name="หัวเรื่อง 2" xfId="1115" xr:uid="{790E8F5E-AF60-43CE-A1D6-4053A9E993E1}"/>
    <cellStyle name="หัวเรื่อง 2 2" xfId="14764" xr:uid="{E7F1B524-02D9-438F-80CC-B39EC824ABBF}"/>
    <cellStyle name="หัวเรื่อง 2_1.RBL Related Transactions &amp; note 2010-Q2" xfId="14765" xr:uid="{32AA3087-26DE-4F99-AE76-73ED9D6668D8}"/>
    <cellStyle name="หัวเรื่อง 3" xfId="1116" xr:uid="{A33A6B7F-6E53-4DF9-8E9C-325A8C27E473}"/>
    <cellStyle name="หัวเรื่อง 3 2" xfId="14767" xr:uid="{584C26FD-90E8-4FEA-944B-FACDA7DA37B0}"/>
    <cellStyle name="หัวเรื่อง 3_1.RBL Related Transactions &amp; note 2010-Q2" xfId="14768" xr:uid="{3FB00D18-EADD-4F81-82D5-BD99B8BF45E0}"/>
    <cellStyle name="หัวเรื่อง 4" xfId="1117" xr:uid="{98E72A0F-BF0E-4C12-A737-07BC6794A0A6}"/>
    <cellStyle name="หัวเรื่อง 4 2" xfId="14770" xr:uid="{9810B8A6-1804-43B8-BCBC-5963557DFFC2}"/>
    <cellStyle name="หัวเรื่อง 4_1.RBL Related Transactions &amp; note 2010-Q2" xfId="14771" xr:uid="{F86C58B1-DB9F-4118-B2FC-CE57891902E0}"/>
    <cellStyle name="표준_2008 NR Price Expectation" xfId="2393" xr:uid="{702EBEFE-A567-49AF-8265-78592DBE1B75}"/>
    <cellStyle name="好" xfId="1631" xr:uid="{FDE21729-968C-4B7E-9028-BE7685BDE255}"/>
    <cellStyle name="差" xfId="1632" xr:uid="{DB2BDB9D-8A47-43F7-AC07-6A55A1FBC830}"/>
    <cellStyle name="常规 6" xfId="2938" xr:uid="{0349F214-45AF-4AF2-9378-4B6838786A31}"/>
    <cellStyle name="常规_Berechnung AD" xfId="16131" xr:uid="{B79E2039-7876-446C-9235-447D8289CCCA}"/>
    <cellStyle name="强调文字颜色 1" xfId="1633" xr:uid="{B74C8208-7163-49AC-8673-DE278B7E4404}"/>
    <cellStyle name="强调文字颜色 2" xfId="1634" xr:uid="{53303FA7-CBF9-4760-91F8-7113873F4E9B}"/>
    <cellStyle name="强调文字颜色 3" xfId="1635" xr:uid="{8DD838AD-26BE-483F-A831-93021833E617}"/>
    <cellStyle name="强调文字颜色 4" xfId="1636" xr:uid="{002DC955-140E-41E7-B703-38235204E9CA}"/>
    <cellStyle name="强调文字颜色 5" xfId="1637" xr:uid="{CE2AF085-C215-4E3E-905B-128C4E369861}"/>
    <cellStyle name="强调文字颜色 6" xfId="1638" xr:uid="{2E7150C8-AC85-4679-9DB5-CCEE5638BBB7}"/>
    <cellStyle name="标题" xfId="1639" xr:uid="{86461090-9162-4139-83B6-393B8964B97A}"/>
    <cellStyle name="标题 1" xfId="1640" xr:uid="{B7428FCD-E5DF-436D-AA47-0FE364C50067}"/>
    <cellStyle name="标题 2" xfId="1641" xr:uid="{B8066E2C-3065-4FDE-BDB1-FEA338F9773D}"/>
    <cellStyle name="标题 3" xfId="1642" xr:uid="{50A74D4C-9B73-43A8-897D-2FA88EA82DBC}"/>
    <cellStyle name="标题 4" xfId="1643" xr:uid="{0965688B-E740-479E-BD0B-DDF26AAD3882}"/>
    <cellStyle name="标题 5" xfId="1644" xr:uid="{3C1B6350-E279-4604-BBBB-6AA73A3491A7}"/>
    <cellStyle name="标题 6" xfId="1645" xr:uid="{7D1A9105-3510-4A14-8FAF-A8C99FC41D87}"/>
    <cellStyle name="标题_01_Notes balances " xfId="1646" xr:uid="{9C7F43C5-466A-4F2A-8982-8566443BCAB5}"/>
    <cellStyle name="检查单元格" xfId="1647" xr:uid="{DCBC886B-7F33-4008-AD93-EE63338BFFC4}"/>
    <cellStyle name="標準_AUCTION RESULT_20071226" xfId="14772" xr:uid="{44EE56D8-CD79-4227-ADB1-7E9CCD49A918}"/>
    <cellStyle name="汇总" xfId="1648" xr:uid="{FFF7401E-C5A0-4EED-88F7-BF9BD6D2C78E}"/>
    <cellStyle name="汇总 10" xfId="16681" xr:uid="{6398DB2C-A3CB-4635-AEC3-7E6616ED4AAD}"/>
    <cellStyle name="汇总 10 2" xfId="18584" xr:uid="{70A8522F-7343-4F99-BEDA-AE102465AE20}"/>
    <cellStyle name="汇总 2" xfId="3422" xr:uid="{6F6A2657-EDE2-49D4-8890-2D430CC6CD1E}"/>
    <cellStyle name="汇总 2 2" xfId="4700" xr:uid="{C1D298E5-90F7-4AFA-992C-B9208DDC3763}"/>
    <cellStyle name="汇总 2 2 2" xfId="10251" xr:uid="{010A8950-4225-4E6B-AF92-27D973232299}"/>
    <cellStyle name="汇总 2 3" xfId="4173" xr:uid="{52338A2F-017A-4090-9A05-A6A7F90D47CE}"/>
    <cellStyle name="汇总 2 3 2" xfId="9724" xr:uid="{8973F988-1382-4C62-A783-920FF3A516F4}"/>
    <cellStyle name="汇总 2 4" xfId="4534" xr:uid="{1CEC7E06-7983-485A-A825-7639F30FF660}"/>
    <cellStyle name="汇总 2 4 2" xfId="10085" xr:uid="{0A206B45-961B-4454-B0A3-7AB5E08383DD}"/>
    <cellStyle name="汇总 2 5" xfId="9006" xr:uid="{DCABE8C6-0FEF-4BCC-BEE8-02208AE73B91}"/>
    <cellStyle name="汇总 2 6" xfId="7401" xr:uid="{C437E0DB-4E80-455D-B6F6-A0D012169F29}"/>
    <cellStyle name="汇总 2 7" xfId="17303" xr:uid="{DECE791F-55EF-4296-AB3D-B09E21289930}"/>
    <cellStyle name="汇总 2 7 2" xfId="18754" xr:uid="{59367F16-E3BE-41F3-A622-AB069B6779BE}"/>
    <cellStyle name="汇总 2 8" xfId="18145" xr:uid="{E82171BA-F8D0-47C5-8FD6-F642D6276DC3}"/>
    <cellStyle name="汇总 2 8 2" xfId="19039" xr:uid="{BD07ED89-9A66-48BB-84A3-8576D1EA7D3F}"/>
    <cellStyle name="汇总 3" xfId="3091" xr:uid="{142F0154-1B99-4252-AEAA-C6C946CB4DD9}"/>
    <cellStyle name="汇总 3 2" xfId="4580" xr:uid="{5A62EDA2-8524-4047-AFCE-3E27A39CDD9B}"/>
    <cellStyle name="汇总 3 2 2" xfId="10131" xr:uid="{CF1CAC33-6C21-4FD0-8490-1321E0062CEF}"/>
    <cellStyle name="汇总 3 3" xfId="4225" xr:uid="{F2918A40-F9EC-467B-9958-0066D2A0E42A}"/>
    <cellStyle name="汇总 3 3 2" xfId="9776" xr:uid="{194033B5-DBB5-447D-838D-26A2068B5B4C}"/>
    <cellStyle name="汇总 3 4" xfId="4167" xr:uid="{509BAC42-5FD0-4BEE-9EFA-2C1F50D7EBDD}"/>
    <cellStyle name="汇总 3 4 2" xfId="9718" xr:uid="{0D39888B-68CF-4E78-BB38-4D2C42A87A08}"/>
    <cellStyle name="汇总 3 5" xfId="8689" xr:uid="{FC512ADB-9A0D-40EE-8175-5DD298CD051A}"/>
    <cellStyle name="汇总 3 6" xfId="7074" xr:uid="{CDA2F65A-C3A7-4FA0-8001-B0FF3675FC85}"/>
    <cellStyle name="汇总 3 7" xfId="16972" xr:uid="{B125D30C-1CD4-428E-BF5D-21B541950D32}"/>
    <cellStyle name="汇总 3 7 2" xfId="18671" xr:uid="{A889898B-60A5-4A66-8240-44CF6DCB8E1B}"/>
    <cellStyle name="汇总 3 8" xfId="18062" xr:uid="{91480B52-8706-4C20-B38F-55140C8A6350}"/>
    <cellStyle name="汇总 3 8 2" xfId="18956" xr:uid="{82EA7157-5FB6-45D1-B577-24E779EC7F84}"/>
    <cellStyle name="汇总 4" xfId="3679" xr:uid="{783550A9-CB1D-4303-86F0-39652653DE84}"/>
    <cellStyle name="汇总 4 2" xfId="4863" xr:uid="{F153CA71-236E-4CB6-A8E5-C8FC21CD4A17}"/>
    <cellStyle name="汇总 4 2 2" xfId="10414" xr:uid="{E91FB78F-278A-4D66-BA13-B1A89FB612EB}"/>
    <cellStyle name="汇总 4 3" xfId="4416" xr:uid="{72E07700-6B58-4E4A-A93F-343C1D17BCF2}"/>
    <cellStyle name="汇总 4 3 2" xfId="9967" xr:uid="{B0B6208D-FA8E-48D2-B6AE-DD04612045D6}"/>
    <cellStyle name="汇总 4 4" xfId="4318" xr:uid="{0FFA11BA-5B67-470B-8ACE-0E33BC4A251A}"/>
    <cellStyle name="汇总 4 4 2" xfId="9869" xr:uid="{457629EE-D06B-4BF7-BDFC-DEA43C4CDBAE}"/>
    <cellStyle name="汇总 4 5" xfId="9233" xr:uid="{34923B11-28DB-4571-8FEB-09272918C67A}"/>
    <cellStyle name="汇总 4 6" xfId="7656" xr:uid="{2EE3E750-ABFE-4E28-A5C3-BE7F2D79FEB6}"/>
    <cellStyle name="汇总 4 7" xfId="17561" xr:uid="{0D874ACE-E742-443C-BFB2-ECAC1702B223}"/>
    <cellStyle name="汇总 4 7 2" xfId="18897" xr:uid="{6C450E6F-3E97-4298-8DE3-48E9496F68EA}"/>
    <cellStyle name="汇总 4 8" xfId="18288" xr:uid="{0DB67314-A625-4CF9-B0F4-09835475BF5D}"/>
    <cellStyle name="汇总 4 8 2" xfId="19182" xr:uid="{60232653-F803-4F75-8B52-83B349FAFE82}"/>
    <cellStyle name="汇总 5" xfId="3471" xr:uid="{50783C49-8C5A-4F95-B6A7-7FB313FBCF9C}"/>
    <cellStyle name="汇总 5 2" xfId="4727" xr:uid="{D0A6387A-385A-496E-825A-FFB889CF4A56}"/>
    <cellStyle name="汇总 5 2 2" xfId="10278" xr:uid="{ACDC44F7-4015-4FFD-82C8-B951731762F4}"/>
    <cellStyle name="汇总 5 3" xfId="4441" xr:uid="{86A3F946-F555-4B11-B973-77CF4B7B89E1}"/>
    <cellStyle name="汇总 5 3 2" xfId="9992" xr:uid="{AF8BDAD0-F789-4F1F-AAD8-F75EC647D883}"/>
    <cellStyle name="汇总 5 4" xfId="4715" xr:uid="{6534A093-F9F1-4576-9C09-F817AEA5F76B}"/>
    <cellStyle name="汇总 5 4 2" xfId="10266" xr:uid="{E19ED895-D529-4190-AF8C-AB5FDDFB893F}"/>
    <cellStyle name="汇总 5 5" xfId="9049" xr:uid="{24FD8B46-9E32-4F6E-89CB-1358F80B16D7}"/>
    <cellStyle name="汇总 5 6" xfId="7450" xr:uid="{59C4F54D-C5B6-4222-8923-73DFB57F167F}"/>
    <cellStyle name="汇总 5 7" xfId="17352" xr:uid="{45415F46-4D66-4076-AA9D-E0607BA8F430}"/>
    <cellStyle name="汇总 5 7 2" xfId="18777" xr:uid="{6B217EAC-C890-4F3E-B5AC-3E215E6C52C5}"/>
    <cellStyle name="汇总 5 8" xfId="18168" xr:uid="{AD3388B9-20B1-4090-B1BB-941E40451441}"/>
    <cellStyle name="汇总 5 8 2" xfId="19062" xr:uid="{62AE1F59-B56B-4DFF-8C42-78582FCA2CFF}"/>
    <cellStyle name="汇总 6" xfId="3682" xr:uid="{82A851BC-B0DB-4049-AA8C-1506B2CF9B83}"/>
    <cellStyle name="汇总 6 2" xfId="4866" xr:uid="{DEEA95D5-76A6-4769-A346-F4C14DAA35A3}"/>
    <cellStyle name="汇总 6 2 2" xfId="10417" xr:uid="{5787D024-E2DD-45CD-997A-738E3E563C16}"/>
    <cellStyle name="汇总 6 3" xfId="4412" xr:uid="{5B33E51A-FF84-48B3-8547-818DAD3BC8F9}"/>
    <cellStyle name="汇总 6 3 2" xfId="9963" xr:uid="{68E61F23-AD62-4E29-88C2-1E811ADF4406}"/>
    <cellStyle name="汇总 6 4" xfId="4263" xr:uid="{32B80022-CEF0-4EEF-B220-9AEFB403279A}"/>
    <cellStyle name="汇总 6 4 2" xfId="9814" xr:uid="{850472A7-B037-4B38-8F89-5FDCC70A519B}"/>
    <cellStyle name="汇总 6 5" xfId="7659" xr:uid="{997E3933-6528-498A-82D7-3E43226D642E}"/>
    <cellStyle name="汇总 6 6" xfId="17564" xr:uid="{890C6611-0017-440B-ADE6-08C8525DA6B1}"/>
    <cellStyle name="汇总 6 6 2" xfId="18900" xr:uid="{5CB8DAD5-7168-48D1-97B1-93EEFCCA996D}"/>
    <cellStyle name="汇总 6 7" xfId="18291" xr:uid="{F2F5E56F-1981-409D-A394-44E36D0988DD}"/>
    <cellStyle name="汇总 6 7 2" xfId="19185" xr:uid="{5B1F07FA-F20D-4EE3-A0FC-849BCBD1C1D9}"/>
    <cellStyle name="汇总 7" xfId="4485" xr:uid="{1EF751B9-4E87-49B4-96A4-B61A09A3EBE3}"/>
    <cellStyle name="汇总 7 2" xfId="10036" xr:uid="{15D01F30-0854-4E9D-98C4-140332ACADC2}"/>
    <cellStyle name="汇总 8" xfId="6587" xr:uid="{D7813329-DA3E-4AC4-A2F7-0A45859468F3}"/>
    <cellStyle name="汇总 9" xfId="16428" xr:uid="{1F805122-C1E2-485F-AB05-A211367E8A07}"/>
    <cellStyle name="汇总 9 2" xfId="18564" xr:uid="{3D062F4E-D1BB-4527-AAF7-2209BFCB3230}"/>
    <cellStyle name="注释" xfId="1649" xr:uid="{79791565-905D-45EB-98E7-4C9CC63B6AFE}"/>
    <cellStyle name="注释 10" xfId="16680" xr:uid="{44EC214C-1F4A-4A01-9BC6-9B6A94605FCD}"/>
    <cellStyle name="注释 10 2" xfId="18583" xr:uid="{CFF49600-1B97-4727-B015-E4921382DE62}"/>
    <cellStyle name="注释 2" xfId="3421" xr:uid="{549048D7-294C-4E24-B58B-5732C9BC46B3}"/>
    <cellStyle name="注释 2 2" xfId="4699" xr:uid="{D1A976B7-9780-4C1B-8B68-54064DC4BE82}"/>
    <cellStyle name="注释 2 2 2" xfId="10250" xr:uid="{8A6A4D4F-02C1-4823-B598-2209A4D835BA}"/>
    <cellStyle name="注释 2 3" xfId="4959" xr:uid="{A54298AA-88E8-40AB-9403-B4EA20BDDFE4}"/>
    <cellStyle name="注释 2 3 2" xfId="10510" xr:uid="{904E2CED-8E7C-4B5E-8A93-4FC2B0391EA0}"/>
    <cellStyle name="注释 2 4" xfId="5024" xr:uid="{8AB149B7-A3D7-46FE-87F6-288E472F12CB}"/>
    <cellStyle name="注释 2 4 2" xfId="10575" xr:uid="{056D323A-8393-4AA2-91EE-E975BB877978}"/>
    <cellStyle name="注释 2 5" xfId="9005" xr:uid="{9A6EC50A-BCD4-46BA-B99D-CD133C9E7C44}"/>
    <cellStyle name="注释 2 6" xfId="7400" xr:uid="{76937F2C-25F5-486D-BECA-8AA289839E7A}"/>
    <cellStyle name="注释 2 7" xfId="17302" xr:uid="{11DE9C01-F1B7-468E-9390-EE6774B7F3E6}"/>
    <cellStyle name="注释 2 7 2" xfId="18753" xr:uid="{3551AF05-3AD3-42E1-AE5C-905A939705BB}"/>
    <cellStyle name="注释 2 8" xfId="18144" xr:uid="{E7CC88BC-14CE-47EB-AEB9-E237A182DA9F}"/>
    <cellStyle name="注释 2 8 2" xfId="19038" xr:uid="{FFCA628F-B65C-4DE8-867E-E3D19EA3EB91}"/>
    <cellStyle name="注释 3" xfId="3090" xr:uid="{481CDF35-CFB6-44DD-B613-E9FABE9AA79B}"/>
    <cellStyle name="注释 3 2" xfId="4579" xr:uid="{23526549-BCA7-46BC-A9DE-5C8A8385EB4E}"/>
    <cellStyle name="注释 3 2 2" xfId="10130" xr:uid="{74FF441C-641B-40A7-B466-4F42F89A1E2F}"/>
    <cellStyle name="注释 3 3" xfId="4166" xr:uid="{6B6779FD-C923-420F-9B44-8B29FB84E603}"/>
    <cellStyle name="注释 3 3 2" xfId="9717" xr:uid="{C52E0EB1-56A6-44F8-9B81-13B521CC21DA}"/>
    <cellStyle name="注释 3 4" xfId="4155" xr:uid="{3CFDDA84-8BC8-46B7-BEF8-30F0B9A95DED}"/>
    <cellStyle name="注释 3 4 2" xfId="9706" xr:uid="{A31F42C2-FFE2-489A-90C4-60AB34BE5616}"/>
    <cellStyle name="注释 3 5" xfId="8688" xr:uid="{193856C2-7390-4E29-A7EB-3B94A696A590}"/>
    <cellStyle name="注释 3 6" xfId="7073" xr:uid="{D1BCFE99-4089-4A89-A0A3-2F970835A69F}"/>
    <cellStyle name="注释 3 7" xfId="16971" xr:uid="{E61673D4-7085-429B-A9C2-BE525F03E141}"/>
    <cellStyle name="注释 3 7 2" xfId="18670" xr:uid="{7AD19540-9911-41F3-A684-ED341ED0DDC0}"/>
    <cellStyle name="注释 3 8" xfId="18061" xr:uid="{6273BBAF-2998-4618-873F-35A4A54BB61C}"/>
    <cellStyle name="注释 3 8 2" xfId="18955" xr:uid="{9419E919-0365-44CC-84A8-E9987DAA470B}"/>
    <cellStyle name="注释 4" xfId="2962" xr:uid="{D8EBD1C5-796C-4792-857E-3EAC3274BEB5}"/>
    <cellStyle name="注释 4 2" xfId="4527" xr:uid="{D8EF153D-9C62-449A-9513-ADA7AF629BE3}"/>
    <cellStyle name="注释 4 2 2" xfId="10078" xr:uid="{EE2658BC-1FEE-430A-965D-98D91210B8BF}"/>
    <cellStyle name="注释 4 3" xfId="4912" xr:uid="{FF56491E-EB63-4018-BCF0-D5844E7D43D9}"/>
    <cellStyle name="注释 4 3 2" xfId="10463" xr:uid="{8D632821-3B12-4C01-9D05-D6DAAEBD2EE4}"/>
    <cellStyle name="注释 4 4" xfId="4227" xr:uid="{11974E38-0A55-43E1-AC95-D5CC6EF5DD74}"/>
    <cellStyle name="注释 4 4 2" xfId="9778" xr:uid="{CAB89030-EC1B-43E8-B2C2-5C1B20B5FB55}"/>
    <cellStyle name="注释 4 5" xfId="8567" xr:uid="{2632209B-1727-45E3-99C5-ECE9667A2F91}"/>
    <cellStyle name="注释 4 6" xfId="6947" xr:uid="{46263518-3AEA-4C75-976D-8D869D480ADC}"/>
    <cellStyle name="注释 4 7" xfId="16843" xr:uid="{0BE77379-DFE1-41CB-8C6D-1EA47985CFE5}"/>
    <cellStyle name="注释 4 7 2" xfId="18631" xr:uid="{AEB3080E-7A37-49D6-9096-C41584B86450}"/>
    <cellStyle name="注释 4 8" xfId="18022" xr:uid="{8273EB25-7C2E-4115-BA27-0C58CACF8450}"/>
    <cellStyle name="注释 4 8 2" xfId="18916" xr:uid="{2E9141F7-06CB-4D53-9963-44105CC5A647}"/>
    <cellStyle name="注释 5" xfId="3083" xr:uid="{18D6DD0B-344C-490F-B5BF-7B9CF44634C5}"/>
    <cellStyle name="注释 5 2" xfId="4572" xr:uid="{0600BD6D-0CA9-44D6-86EC-350549F93F51}"/>
    <cellStyle name="注释 5 2 2" xfId="10123" xr:uid="{5CBAE987-AEEA-43AE-9E8B-8317EF318ACD}"/>
    <cellStyle name="注释 5 3" xfId="4366" xr:uid="{B8E67ED3-54BB-4F94-8C41-EC7A6EE1F15E}"/>
    <cellStyle name="注释 5 3 2" xfId="9917" xr:uid="{9EC51AA7-2F1C-45D4-A98B-614EC88C1015}"/>
    <cellStyle name="注释 5 4" xfId="4212" xr:uid="{9B98E327-46B8-4C67-91A3-7B62E0406AB2}"/>
    <cellStyle name="注释 5 4 2" xfId="9763" xr:uid="{EB92E30B-DE5A-4C09-A9B7-1FADB6637398}"/>
    <cellStyle name="注释 5 5" xfId="8682" xr:uid="{5CDF9801-FC0F-4F66-B616-01766C5ED5A4}"/>
    <cellStyle name="注释 5 6" xfId="7066" xr:uid="{099C4CCA-7CE2-4DA7-812D-0F9089C8D3FE}"/>
    <cellStyle name="注释 5 7" xfId="16964" xr:uid="{FB4E2D16-9D8D-4051-9FBB-388E6EBC91A4}"/>
    <cellStyle name="注释 5 7 2" xfId="18663" xr:uid="{8AA8A0DF-34C6-4854-9456-394E0EB48E28}"/>
    <cellStyle name="注释 5 8" xfId="18054" xr:uid="{C3178A92-904D-4740-93B0-D655084B8008}"/>
    <cellStyle name="注释 5 8 2" xfId="18948" xr:uid="{F234A11D-4686-40CA-9399-91FC871855C1}"/>
    <cellStyle name="注释 6" xfId="3430" xr:uid="{FCD6184E-B0E9-46D2-AEB5-C159078FD915}"/>
    <cellStyle name="注释 6 2" xfId="4708" xr:uid="{FD82A1D8-DF97-4D31-8479-FDCA1BABE3E1}"/>
    <cellStyle name="注释 6 2 2" xfId="10259" xr:uid="{7C9B7E72-8D94-4969-8DBC-DAD2411534E4}"/>
    <cellStyle name="注释 6 3" xfId="4649" xr:uid="{53F49398-46CB-4E84-82DC-D2DD9AF0AB7D}"/>
    <cellStyle name="注释 6 3 2" xfId="10200" xr:uid="{093A3955-6DC4-42AF-B8A8-5D89AA03B30C}"/>
    <cellStyle name="注释 6 4" xfId="5021" xr:uid="{D5CD60BE-8822-476B-8184-2CC19BA4E12B}"/>
    <cellStyle name="注释 6 4 2" xfId="10572" xr:uid="{4C9F642C-EC89-4B5C-BA5A-8B73800BEF15}"/>
    <cellStyle name="注释 6 5" xfId="7409" xr:uid="{DB2FE70B-75A5-4299-B455-64DBB4FEEC44}"/>
    <cellStyle name="注释 6 6" xfId="17311" xr:uid="{CBA689FE-DBE4-49E9-9FFF-BFFB203CC384}"/>
    <cellStyle name="注释 6 6 2" xfId="18762" xr:uid="{82E99DA3-14BD-440E-A43C-5D74CA552794}"/>
    <cellStyle name="注释 6 7" xfId="18153" xr:uid="{8DD017A7-9CFB-4AB1-B73F-A396DE7BF507}"/>
    <cellStyle name="注释 6 7 2" xfId="19047" xr:uid="{6E619D60-53FA-4BEB-A8B7-5FA519BBB57F}"/>
    <cellStyle name="注释 7" xfId="4229" xr:uid="{22732C5C-5AAE-4DE7-B031-898629310FB9}"/>
    <cellStyle name="注释 7 2" xfId="9780" xr:uid="{FEC83013-4D5E-4D95-B31A-AA3481D40439}"/>
    <cellStyle name="注释 8" xfId="6588" xr:uid="{E87C6DF8-FB39-4457-B201-6370426F3A76}"/>
    <cellStyle name="注释 9" xfId="16429" xr:uid="{C606E5E5-DCC5-44E5-AA90-CEDFD240BEE4}"/>
    <cellStyle name="注释 9 2" xfId="18565" xr:uid="{4BF79017-1275-4796-81B7-577A023BADFF}"/>
    <cellStyle name="解释性文本" xfId="1650" xr:uid="{EA5CBE83-ABCE-4344-BE07-FF61C50852AA}"/>
    <cellStyle name="警告文本" xfId="1651" xr:uid="{1E452886-AE58-4CEB-8421-472ADBA83896}"/>
    <cellStyle name="计算" xfId="1652" xr:uid="{8F56E1A2-2A67-4F81-93E8-AC517423885E}"/>
    <cellStyle name="计算 10" xfId="16679" xr:uid="{AA9B33E6-5C0A-4AE5-AFA7-A6C0F5C7D82A}"/>
    <cellStyle name="计算 10 2" xfId="18582" xr:uid="{1E50D63F-9C78-4B55-BA65-86C6FBAE38EF}"/>
    <cellStyle name="计算 2" xfId="3420" xr:uid="{1942FB0B-1F96-4FDA-A254-39B896AD5470}"/>
    <cellStyle name="计算 2 2" xfId="4698" xr:uid="{1091A898-1251-4EEF-99DE-EAD61CB96187}"/>
    <cellStyle name="计算 2 2 2" xfId="10249" xr:uid="{0AAC9EEF-501E-4671-A757-527F223FAA4E}"/>
    <cellStyle name="计算 2 3" xfId="4448" xr:uid="{C4EB9AEF-92D8-46CC-ACD9-387D42E479B6}"/>
    <cellStyle name="计算 2 3 2" xfId="9999" xr:uid="{1104723E-9785-48AD-995B-5F9BA98CF538}"/>
    <cellStyle name="计算 2 4" xfId="4309" xr:uid="{4DA95447-F1B4-4FE7-9037-3ED58872073A}"/>
    <cellStyle name="计算 2 4 2" xfId="9860" xr:uid="{E4AD80E4-4982-4459-9AD8-23B0013EEE3C}"/>
    <cellStyle name="计算 2 5" xfId="9004" xr:uid="{BCFC3EC0-F612-4434-B76E-8EE9D22A6969}"/>
    <cellStyle name="计算 2 6" xfId="7399" xr:uid="{206EF9B7-FE02-4387-9F7B-862ACF4CED53}"/>
    <cellStyle name="计算 2 7" xfId="17301" xr:uid="{93CE914E-4B23-49C3-8BF8-982C4028A7EC}"/>
    <cellStyle name="计算 2 7 2" xfId="18752" xr:uid="{494688CC-A8CE-41BD-A054-3FB895FA199F}"/>
    <cellStyle name="计算 2 8" xfId="18143" xr:uid="{54CF2EB7-150A-41E4-8B13-E890EB0BEB1B}"/>
    <cellStyle name="计算 2 8 2" xfId="19037" xr:uid="{BBBFB533-2A34-424D-94E5-6E1F1272A279}"/>
    <cellStyle name="计算 3" xfId="3092" xr:uid="{62FB1045-7AE0-4FA2-81D7-971B1E20609F}"/>
    <cellStyle name="计算 3 2" xfId="4581" xr:uid="{6C343082-89F2-4BE5-B15E-4CE27A32C886}"/>
    <cellStyle name="计算 3 2 2" xfId="10132" xr:uid="{45D6661A-2C95-4D37-A010-3B0057C592B7}"/>
    <cellStyle name="计算 3 3" xfId="4510" xr:uid="{BD49A64C-859C-4709-BD82-568945D032B5}"/>
    <cellStyle name="计算 3 3 2" xfId="10061" xr:uid="{1CA6A2B7-6382-4849-918D-FE17C2C2F964}"/>
    <cellStyle name="计算 3 4" xfId="5050" xr:uid="{0C2BB9EB-A0BC-4F5E-83B7-DDBC696BB676}"/>
    <cellStyle name="计算 3 4 2" xfId="10601" xr:uid="{042241D9-E8E0-47DD-9718-588B51B661B3}"/>
    <cellStyle name="计算 3 5" xfId="8690" xr:uid="{401CCF0D-63B9-4565-AED0-81AA5F9005AC}"/>
    <cellStyle name="计算 3 6" xfId="7075" xr:uid="{DA7C6724-DFE1-49D0-BC3A-2728C50DC304}"/>
    <cellStyle name="计算 3 7" xfId="16973" xr:uid="{2E1F66EB-9ED2-4493-9C55-D35973A3BBDB}"/>
    <cellStyle name="计算 3 7 2" xfId="18672" xr:uid="{693653E9-176E-4921-A6C2-3C608D0A5F5D}"/>
    <cellStyle name="计算 3 8" xfId="18063" xr:uid="{711F3BF1-165E-4ECB-95F1-2D5587C31309}"/>
    <cellStyle name="计算 3 8 2" xfId="18957" xr:uid="{14FE3B74-4427-4703-9143-DE0AB9F4E5DE}"/>
    <cellStyle name="计算 4" xfId="3131" xr:uid="{C15C7BF5-CE7F-499E-8D1D-589BAD900F37}"/>
    <cellStyle name="计算 4 2" xfId="4612" xr:uid="{548CB1D8-CAB4-442D-A61F-91884DB0936E}"/>
    <cellStyle name="计算 4 2 2" xfId="10163" xr:uid="{DB8446A7-8437-49B7-B28B-E632A57A8115}"/>
    <cellStyle name="计算 4 3" xfId="4950" xr:uid="{66B21514-6761-4457-AD49-8D504AA30266}"/>
    <cellStyle name="计算 4 3 2" xfId="10501" xr:uid="{A095FDFE-B396-4C58-9234-30FB32736385}"/>
    <cellStyle name="计算 4 4" xfId="5042" xr:uid="{3A787DFA-B6D1-45D6-AC61-18CF154BC777}"/>
    <cellStyle name="计算 4 4 2" xfId="10593" xr:uid="{3325F929-E512-42C1-9405-988500387DA7}"/>
    <cellStyle name="计算 4 5" xfId="8725" xr:uid="{C62D86B8-BA4E-4AD2-92A2-418F346EDE4E}"/>
    <cellStyle name="计算 4 6" xfId="7113" xr:uid="{F8484D5C-AA52-49DD-867E-792EF85627D9}"/>
    <cellStyle name="计算 4 7" xfId="17012" xr:uid="{39D305C5-DF27-4549-89B3-B5788C6A3211}"/>
    <cellStyle name="计算 4 7 2" xfId="18701" xr:uid="{CD4F05D2-31D6-4D3B-B475-90DFA49D4E53}"/>
    <cellStyle name="计算 4 8" xfId="18092" xr:uid="{61638A0C-E034-4EEA-BC26-9C0B4FF07DF0}"/>
    <cellStyle name="计算 4 8 2" xfId="18986" xr:uid="{3F859BBE-B28E-43A8-BCC1-A2E3DF5BC534}"/>
    <cellStyle name="计算 5" xfId="3187" xr:uid="{332D3D5F-A005-4A69-964B-BD204C4EB443}"/>
    <cellStyle name="计算 5 2" xfId="4639" xr:uid="{404C15B3-721C-461F-BF4A-3D017872888C}"/>
    <cellStyle name="计算 5 2 2" xfId="10190" xr:uid="{353AFE2F-BB73-4187-BF5B-8AAE7BFD66A2}"/>
    <cellStyle name="计算 5 3" xfId="4468" xr:uid="{3D62004B-B362-4243-BF50-83B3031B0F75}"/>
    <cellStyle name="计算 5 3 2" xfId="10019" xr:uid="{42FCCBC0-7920-40B9-8AE0-DADBC7344EAA}"/>
    <cellStyle name="计算 5 4" xfId="4502" xr:uid="{34AF0368-2D30-4048-BCF5-2014DB3D974D}"/>
    <cellStyle name="计算 5 4 2" xfId="10053" xr:uid="{FC8DE98B-BAC9-4B1F-81D5-203B91E750CF}"/>
    <cellStyle name="计算 5 5" xfId="8776" xr:uid="{3589C6FC-D439-4ECB-8F69-925ABE5AFCC4}"/>
    <cellStyle name="计算 5 6" xfId="7166" xr:uid="{57016862-723E-43AD-911B-4D74A3FB01FE}"/>
    <cellStyle name="计算 5 7" xfId="17068" xr:uid="{739AC638-BC55-4BFD-87C0-1FA20FA51490}"/>
    <cellStyle name="计算 5 7 2" xfId="18718" xr:uid="{98FB6C70-D0BE-4602-99CE-85B59F4D22F4}"/>
    <cellStyle name="计算 5 8" xfId="18109" xr:uid="{946D9681-C1CB-4FCC-9081-1EDC7AF927BF}"/>
    <cellStyle name="计算 5 8 2" xfId="19003" xr:uid="{7E0BA9B4-C80C-45A0-ADAC-4C6A034B9629}"/>
    <cellStyle name="计算 6" xfId="3025" xr:uid="{154A5710-726F-45E4-96FB-B47C75536BC7}"/>
    <cellStyle name="计算 6 2" xfId="4546" xr:uid="{74EC0801-C767-492D-94FB-6C6085C5EA5A}"/>
    <cellStyle name="计算 6 2 2" xfId="10097" xr:uid="{966FE569-7AE1-40B7-AF8C-D45D0D9A2673}"/>
    <cellStyle name="计算 6 3" xfId="4278" xr:uid="{D674A7FD-9B00-4F9D-A8B4-C0E5FD8A8BBD}"/>
    <cellStyle name="计算 6 3 2" xfId="9829" xr:uid="{16F46893-2A8A-45DB-A16A-52CDF8668B06}"/>
    <cellStyle name="计算 6 4" xfId="4951" xr:uid="{96B15DB8-9D0F-49C5-BC4D-204913B126A8}"/>
    <cellStyle name="计算 6 4 2" xfId="10502" xr:uid="{312FB058-69B6-42F4-BEFC-05B2ECBDE925}"/>
    <cellStyle name="计算 6 5" xfId="7010" xr:uid="{41B940C1-C155-4F99-9C43-AD449D5D19E0}"/>
    <cellStyle name="计算 6 6" xfId="16906" xr:uid="{8AF3017C-0DD6-446E-B937-D28B98F1EF41}"/>
    <cellStyle name="计算 6 6 2" xfId="18642" xr:uid="{749E9EC2-4AC7-474F-86E9-E48CF75A4A9B}"/>
    <cellStyle name="计算 6 7" xfId="18033" xr:uid="{70613CFA-074E-4C3C-92D7-602276EA7B29}"/>
    <cellStyle name="计算 6 7 2" xfId="18927" xr:uid="{F3FB2525-C6CA-4426-B6B7-7BB2ED41C9B1}"/>
    <cellStyle name="计算 7" xfId="4435" xr:uid="{861B5ECD-3CA3-4C0B-B453-3EE931B941D8}"/>
    <cellStyle name="计算 7 2" xfId="9986" xr:uid="{141E7B82-BDA5-4E97-BAB9-3F1E67ECB8A5}"/>
    <cellStyle name="计算 8" xfId="6589" xr:uid="{C386080E-DE8F-4119-A37E-6E4EDD7879C8}"/>
    <cellStyle name="计算 9" xfId="16430" xr:uid="{85D0EC42-9371-4AEE-BD68-AA78DAAB7578}"/>
    <cellStyle name="计算 9 2" xfId="18566" xr:uid="{60A5ED8E-80E9-48EA-90DC-85BEF198DD6F}"/>
    <cellStyle name="输入" xfId="1653" xr:uid="{BBA3D445-7CD5-46E0-89D2-E8F4DE1FC201}"/>
    <cellStyle name="输入 10" xfId="16445" xr:uid="{D47DAA95-B132-4497-A30A-A6AD74EA8866}"/>
    <cellStyle name="输入 10 2" xfId="18569" xr:uid="{768E2676-FE0F-4702-BE0F-4674CC831281}"/>
    <cellStyle name="输入 2" xfId="3419" xr:uid="{83818726-C91C-4BFC-81A8-5115B482CF05}"/>
    <cellStyle name="输入 2 2" xfId="4697" xr:uid="{322A71C2-4C24-4EDC-A43D-8EA41E25BA2C}"/>
    <cellStyle name="输入 2 2 2" xfId="10248" xr:uid="{2C1C477B-C463-42D9-9822-AC15F9185B49}"/>
    <cellStyle name="输入 2 3" xfId="4241" xr:uid="{D098EB6C-A09A-4E21-AAFC-525C8930CA6C}"/>
    <cellStyle name="输入 2 3 2" xfId="9792" xr:uid="{D5C8CB40-3F66-4E4F-9697-8AFAC88B03A5}"/>
    <cellStyle name="输入 2 4" xfId="4391" xr:uid="{39A38D48-CABC-4E73-BB4F-BC0491CF3CA4}"/>
    <cellStyle name="输入 2 4 2" xfId="9942" xr:uid="{F7480C2B-3881-49EC-8282-D18B4C2F2445}"/>
    <cellStyle name="输入 2 5" xfId="9003" xr:uid="{2E451870-C10F-4DF6-AFAE-D0F727990110}"/>
    <cellStyle name="输入 2 6" xfId="7398" xr:uid="{1A870D4A-1877-4BD9-B9CD-2D886E3F07F7}"/>
    <cellStyle name="输入 2 7" xfId="17300" xr:uid="{3248F70C-E013-4A58-96FA-70761E207CBF}"/>
    <cellStyle name="输入 2 7 2" xfId="18751" xr:uid="{2BCDB1AE-EB63-4785-A0FF-89A01A35127A}"/>
    <cellStyle name="输入 2 8" xfId="18142" xr:uid="{88C7F8FF-9BAA-495F-A3E2-23610E006ACC}"/>
    <cellStyle name="输入 2 8 2" xfId="19036" xr:uid="{6D33A530-936C-4B41-8C56-1394E5D8529D}"/>
    <cellStyle name="输入 3" xfId="3095" xr:uid="{54D839AB-8322-4AA8-BC8F-FDC6177555FD}"/>
    <cellStyle name="输入 3 2" xfId="4583" xr:uid="{E7913934-5649-4564-BF8B-1DA72A866CE0}"/>
    <cellStyle name="输入 3 2 2" xfId="10134" xr:uid="{15ABAD4C-5184-4243-8EA0-3BFE4013C551}"/>
    <cellStyle name="输入 3 3" xfId="4948" xr:uid="{D9A51E93-CF0E-41CF-9C01-5ADA25166C19}"/>
    <cellStyle name="输入 3 3 2" xfId="10499" xr:uid="{53E0504D-87F9-4F98-BF83-00DBDE4EA62D}"/>
    <cellStyle name="输入 3 4" xfId="5049" xr:uid="{F8F9F2FA-7295-4330-9911-EF50222504FF}"/>
    <cellStyle name="输入 3 4 2" xfId="10600" xr:uid="{49064367-EC6D-4F2D-BE3C-1F2D6B4E0A3F}"/>
    <cellStyle name="输入 3 5" xfId="8693" xr:uid="{BCF95941-014D-42A0-8A03-4EADF4518765}"/>
    <cellStyle name="输入 3 6" xfId="7078" xr:uid="{283E20AA-4AB1-460D-91E4-2D8C57CD2BF5}"/>
    <cellStyle name="输入 3 7" xfId="16976" xr:uid="{29767CCC-EE5D-44C7-8FA3-E59E4E6A13EF}"/>
    <cellStyle name="输入 3 7 2" xfId="18674" xr:uid="{5C455C18-894D-4E28-9322-03AE58229045}"/>
    <cellStyle name="输入 3 8" xfId="18065" xr:uid="{CF0DBF67-6D22-4C5E-A176-63042C6FA9C6}"/>
    <cellStyle name="输入 3 8 2" xfId="18959" xr:uid="{08751757-2DD5-4DE6-B330-B460E8FF72CA}"/>
    <cellStyle name="输入 4" xfId="3680" xr:uid="{180B3566-B3FA-4E5A-84FF-00A7AE88F940}"/>
    <cellStyle name="输入 4 2" xfId="4864" xr:uid="{5AEC79D0-E3F5-4DCA-B17A-6E96965C3232}"/>
    <cellStyle name="输入 4 2 2" xfId="10415" xr:uid="{660B62C3-ECCC-4BF7-9FB4-07CE600DDF2F}"/>
    <cellStyle name="输入 4 3" xfId="4296" xr:uid="{0766AF20-6B84-4115-92F2-B5513E2796A7}"/>
    <cellStyle name="输入 4 3 2" xfId="9847" xr:uid="{0FEE71ED-F812-4C0F-9379-847B0D4AC665}"/>
    <cellStyle name="输入 4 4" xfId="4656" xr:uid="{9BB2717F-E2AF-439A-95AB-6D890A4868A4}"/>
    <cellStyle name="输入 4 4 2" xfId="10207" xr:uid="{734D9BB2-1725-49E0-B592-56152DD5B737}"/>
    <cellStyle name="输入 4 5" xfId="9234" xr:uid="{3810C3AE-3814-4467-8DB5-0B4052ECD428}"/>
    <cellStyle name="输入 4 6" xfId="7657" xr:uid="{8B5A1C9E-9E5C-48A2-9D43-3EAFAE0ECD84}"/>
    <cellStyle name="输入 4 7" xfId="17562" xr:uid="{98CC99A4-AC91-404C-B449-B867B57E04D6}"/>
    <cellStyle name="输入 4 7 2" xfId="18898" xr:uid="{ADBDAA6C-BD9B-4273-8023-C3E1020F4CE4}"/>
    <cellStyle name="输入 4 8" xfId="18289" xr:uid="{255F68B6-E0F6-460D-B8F7-DE72CA25FCCC}"/>
    <cellStyle name="输入 4 8 2" xfId="19183" xr:uid="{A0CA5BDE-35EC-43BA-BF6E-F8D2124755C9}"/>
    <cellStyle name="输入 5" xfId="3384" xr:uid="{8D9219F8-9435-462C-856E-680F809D2BA4}"/>
    <cellStyle name="输入 5 2" xfId="4667" xr:uid="{606252F0-EB03-411E-B683-B9A1011DD1F4}"/>
    <cellStyle name="输入 5 2 2" xfId="10218" xr:uid="{23991504-A50E-470D-9C64-58B22E6385D9}"/>
    <cellStyle name="输入 5 3" xfId="4457" xr:uid="{8AD4C96C-137F-4162-AB50-5FC44263ACCD}"/>
    <cellStyle name="输入 5 3 2" xfId="10008" xr:uid="{256B8CF0-5B45-41A2-BA45-C0D486F04D76}"/>
    <cellStyle name="输入 5 4" xfId="4917" xr:uid="{C57390B3-1C44-4D8F-856C-7409B56E586D}"/>
    <cellStyle name="输入 5 4 2" xfId="10468" xr:uid="{BC5F210D-B792-4EF4-917F-0FB15C4D67CA}"/>
    <cellStyle name="输入 5 5" xfId="8972" xr:uid="{BEB6716C-380A-49D9-A328-40DC602A63D1}"/>
    <cellStyle name="输入 5 6" xfId="7363" xr:uid="{981EA8EC-40A6-435F-A136-18A29AC88242}"/>
    <cellStyle name="输入 5 7" xfId="17265" xr:uid="{9815F6DE-8326-4A07-9076-67FFE10FC328}"/>
    <cellStyle name="输入 5 7 2" xfId="18721" xr:uid="{5FC5E276-2699-4C23-B2DD-D1800C794B19}"/>
    <cellStyle name="输入 5 8" xfId="18112" xr:uid="{8E81C6B6-FE08-41F3-BD63-550F76335A33}"/>
    <cellStyle name="输入 5 8 2" xfId="19006" xr:uid="{E4CD6C41-314F-410E-8A65-41257271F9C9}"/>
    <cellStyle name="输入 6" xfId="3683" xr:uid="{116261BC-D39A-46B8-B16F-8A01684117D9}"/>
    <cellStyle name="输入 6 2" xfId="4867" xr:uid="{8106101E-B931-4E67-AF0D-CB6306C9FF77}"/>
    <cellStyle name="输入 6 2 2" xfId="10418" xr:uid="{31BF140C-C018-49B5-8F0F-8A6CAE2AF9E8}"/>
    <cellStyle name="输入 6 3" xfId="4970" xr:uid="{9ED78623-0A9B-4C9A-90CD-69F8CD712313}"/>
    <cellStyle name="输入 6 3 2" xfId="10521" xr:uid="{DCFA3AFE-9F12-449B-85EB-B34035D88283}"/>
    <cellStyle name="输入 6 4" xfId="4372" xr:uid="{72E66FE8-947A-421E-B2EF-4650A7C9F5F9}"/>
    <cellStyle name="输入 6 4 2" xfId="9923" xr:uid="{4449C2CB-F09F-4640-8EEA-898A039C5658}"/>
    <cellStyle name="输入 6 5" xfId="7660" xr:uid="{D1033D8D-9F79-4B9B-9C32-699A3ED500BA}"/>
    <cellStyle name="输入 6 6" xfId="17565" xr:uid="{09718CCD-CBFE-4FA0-828A-11FC351190AC}"/>
    <cellStyle name="输入 6 6 2" xfId="18901" xr:uid="{514D7BC9-30DF-425F-A371-6CA1650C57ED}"/>
    <cellStyle name="输入 6 7" xfId="18292" xr:uid="{2EC9C2BF-3041-4B1D-AA71-6A2F72976245}"/>
    <cellStyle name="输入 6 7 2" xfId="19186" xr:uid="{6BB14EE4-AF74-49A3-9C3E-465CB685AFB8}"/>
    <cellStyle name="输入 7" xfId="4654" xr:uid="{9897D78F-208C-4EF4-9B1C-47247145AA12}"/>
    <cellStyle name="输入 7 2" xfId="10205" xr:uid="{52489932-0B33-4B14-809B-2CFDC178025E}"/>
    <cellStyle name="输入 8" xfId="6590" xr:uid="{F0935A1D-2BD0-44D7-BF8B-856540833ECD}"/>
    <cellStyle name="输入 9" xfId="16431" xr:uid="{B745CE30-9720-43F9-AD29-06E577C9E317}"/>
    <cellStyle name="输入 9 2" xfId="18567" xr:uid="{63CB77CC-3A81-4A70-82C2-08DF9AA125E4}"/>
    <cellStyle name="输出" xfId="1654" xr:uid="{8B93FCDF-DF6F-41A4-886D-67A2B4210729}"/>
    <cellStyle name="输出 10" xfId="16336" xr:uid="{3D42E872-4224-48E1-B1AE-06800CBC968B}"/>
    <cellStyle name="输出 10 2" xfId="18517" xr:uid="{72F704C7-DB6C-43C0-B41E-A1E9A175E435}"/>
    <cellStyle name="输出 2" xfId="3418" xr:uid="{32E88CBC-38B3-43AA-945B-7BFBE93803C5}"/>
    <cellStyle name="输出 2 2" xfId="4696" xr:uid="{E910D036-6F47-4C4C-B1B4-D86D2D89C9F8}"/>
    <cellStyle name="输出 2 2 2" xfId="10247" xr:uid="{106318DF-7C42-45EB-85F6-DF72CC66BAB0}"/>
    <cellStyle name="输出 2 3" xfId="4902" xr:uid="{E63FF336-788F-4DC7-8D94-7B71F010BF7E}"/>
    <cellStyle name="输出 2 3 2" xfId="10453" xr:uid="{47853AEF-B78F-4189-9C0F-97887C9827B8}"/>
    <cellStyle name="输出 2 4" xfId="4483" xr:uid="{E0A6DD05-DDC8-4581-A142-A709CE2CE388}"/>
    <cellStyle name="输出 2 4 2" xfId="10034" xr:uid="{BA386B74-C1E7-4CA6-B4DA-A1D9720B8D67}"/>
    <cellStyle name="输出 2 5" xfId="9002" xr:uid="{3158650E-48A2-4351-B4BF-7A224CFB84DC}"/>
    <cellStyle name="输出 2 6" xfId="7397" xr:uid="{207B78A9-CAA0-453C-88F8-60A8CE807C11}"/>
    <cellStyle name="输出 2 7" xfId="17299" xr:uid="{8D8AEF14-0ED7-4606-9B27-82C5DA7C0395}"/>
    <cellStyle name="输出 2 7 2" xfId="18750" xr:uid="{05EA974A-684D-4FAC-B41E-F56BD913DB11}"/>
    <cellStyle name="输出 2 8" xfId="18141" xr:uid="{F2A1AB5A-FEDB-404C-BF8A-BE6351D2F828}"/>
    <cellStyle name="输出 2 8 2" xfId="19035" xr:uid="{30EA91FC-CE13-4D7C-9C16-383522519DD8}"/>
    <cellStyle name="输出 3" xfId="3096" xr:uid="{6FABD081-DD52-47C8-B9A5-C0EBE8D02C80}"/>
    <cellStyle name="输出 3 2" xfId="4584" xr:uid="{87652F7B-CA4A-44A9-B560-92EBF3386D6E}"/>
    <cellStyle name="输出 3 2 2" xfId="10135" xr:uid="{2CDC83F9-6264-4504-A980-2A64F20DF3A9}"/>
    <cellStyle name="输出 3 3" xfId="4925" xr:uid="{4E62FF08-68A2-46D6-9EFE-CBAE3BF1DE61}"/>
    <cellStyle name="输出 3 3 2" xfId="10476" xr:uid="{E39EF03E-A25A-4AE9-933A-7FE0D18A4FDF}"/>
    <cellStyle name="输出 3 4" xfId="4154" xr:uid="{A68F8C58-22C3-4275-B345-03ECA2A95649}"/>
    <cellStyle name="输出 3 4 2" xfId="9705" xr:uid="{B4723A5D-9951-4EC4-B5E1-0EA886E5FBED}"/>
    <cellStyle name="输出 3 5" xfId="8694" xr:uid="{3B9061B2-95DA-498B-B96E-A08400ED26B3}"/>
    <cellStyle name="输出 3 6" xfId="7079" xr:uid="{EB839FF8-9586-4D38-9760-B95ABB72313D}"/>
    <cellStyle name="输出 3 7" xfId="16977" xr:uid="{F9D98A97-0EA5-46F4-8236-661DC2D484A1}"/>
    <cellStyle name="输出 3 7 2" xfId="18675" xr:uid="{E4D67C45-C70F-45C4-B770-0570C5C18FC1}"/>
    <cellStyle name="输出 3 8" xfId="18066" xr:uid="{8A146F96-53D2-42EA-982B-D7B682D1FD17}"/>
    <cellStyle name="输出 3 8 2" xfId="18960" xr:uid="{35C64B0B-B33C-4A66-A0C1-21C605BE2427}"/>
    <cellStyle name="输出 4" xfId="3681" xr:uid="{268D76FF-6E8C-41AB-B37A-A497B5B81EB5}"/>
    <cellStyle name="输出 4 2" xfId="4865" xr:uid="{464B3DDF-54E5-4D0C-BCF6-B28116E01F46}"/>
    <cellStyle name="输出 4 2 2" xfId="10416" xr:uid="{90AA9BD8-08A3-4F4F-AE4A-F1A10601D403}"/>
    <cellStyle name="输出 4 3" xfId="4256" xr:uid="{995DF940-4199-4674-8878-DBD85B345868}"/>
    <cellStyle name="输出 4 3 2" xfId="9807" xr:uid="{1B3D0EC3-4389-4AE1-96E6-FA6AF5132361}"/>
    <cellStyle name="输出 4 4" xfId="4488" xr:uid="{8C90228A-C1A7-419B-8C54-6DDE72CF98D6}"/>
    <cellStyle name="输出 4 4 2" xfId="10039" xr:uid="{30126A1B-FE54-4CC9-9542-5916EF429262}"/>
    <cellStyle name="输出 4 5" xfId="9235" xr:uid="{D0F0DDC8-1B20-4E98-863A-E8876B009FC9}"/>
    <cellStyle name="输出 4 6" xfId="7658" xr:uid="{7ED82524-F019-4512-B40A-6C26684DD1AF}"/>
    <cellStyle name="输出 4 7" xfId="17563" xr:uid="{4CD9958D-D48E-4EAE-B636-C6878FDCB9CA}"/>
    <cellStyle name="输出 4 7 2" xfId="18899" xr:uid="{EFF62882-A975-4A1A-BAF4-B9AABB7E5F07}"/>
    <cellStyle name="输出 4 8" xfId="18290" xr:uid="{0722E72F-C2A6-470A-A1F3-D4429FE70D09}"/>
    <cellStyle name="输出 4 8 2" xfId="19184" xr:uid="{69B2887E-1FE4-49DC-92A8-A9E1EA1994E4}"/>
    <cellStyle name="输出 5" xfId="3437" xr:uid="{9000784D-B784-4434-A3CB-74D76A57510F}"/>
    <cellStyle name="输出 5 2" xfId="4714" xr:uid="{B786D9BD-1C20-409F-ADAA-125DFED27A1B}"/>
    <cellStyle name="输出 5 2 2" xfId="10265" xr:uid="{C76DCB7D-C021-4F22-8482-36DDFBEDC53F}"/>
    <cellStyle name="输出 5 3" xfId="4237" xr:uid="{9FF3651F-5BB1-4E93-AE24-01EE18945400}"/>
    <cellStyle name="输出 5 3 2" xfId="9788" xr:uid="{E0E94737-6E4A-47EE-A8F9-624928060067}"/>
    <cellStyle name="输出 5 4" xfId="4633" xr:uid="{2D11E742-C998-4767-82EC-367A9E22CB77}"/>
    <cellStyle name="输出 5 4 2" xfId="10184" xr:uid="{3B031817-A60F-4730-A3D6-B758BBFA7C6E}"/>
    <cellStyle name="输出 5 5" xfId="9018" xr:uid="{EB507025-2663-47EF-8A00-B02F6E2C3CFB}"/>
    <cellStyle name="输出 5 6" xfId="7416" xr:uid="{5F96C8A9-C715-4236-BF53-7230FB56FD5A}"/>
    <cellStyle name="输出 5 7" xfId="17318" xr:uid="{46A56C49-41F1-4E04-BDDB-E2137F898821}"/>
    <cellStyle name="输出 5 7 2" xfId="18768" xr:uid="{9CE01A3A-DD27-4D97-9433-A1059F19BFA2}"/>
    <cellStyle name="输出 5 8" xfId="18159" xr:uid="{F6211801-CD24-4EA5-AE9E-19F4A1E94E35}"/>
    <cellStyle name="输出 5 8 2" xfId="19053" xr:uid="{A83C551E-E189-4939-AAD5-C578B42C6D9E}"/>
    <cellStyle name="输出 6" xfId="3132" xr:uid="{EFDB64EC-6D53-480F-B30C-B5C8100EF6DF}"/>
    <cellStyle name="输出 6 2" xfId="4613" xr:uid="{75A617C9-F58A-4632-8108-6E3CFE907F71}"/>
    <cellStyle name="输出 6 2 2" xfId="10164" xr:uid="{D4544F8D-19C6-40E5-A82E-24123DBC323C}"/>
    <cellStyle name="输出 6 3" xfId="4979" xr:uid="{1B907754-EFAA-4EC8-9E2A-F29412D337DB}"/>
    <cellStyle name="输出 6 3 2" xfId="10530" xr:uid="{540E48FC-DFF1-4BF3-9626-AD2794EF2C00}"/>
    <cellStyle name="输出 6 4" xfId="4399" xr:uid="{DE33B200-DA0F-4D1F-A1D1-41DAEA9DA3E9}"/>
    <cellStyle name="输出 6 4 2" xfId="9950" xr:uid="{FC69C23C-5009-403E-8943-D8958A86AC6E}"/>
    <cellStyle name="输出 6 5" xfId="7114" xr:uid="{8013492F-FF45-4333-BC51-2D886B2DB726}"/>
    <cellStyle name="输出 6 6" xfId="17013" xr:uid="{1039835D-3CE3-4F7C-A87E-9A842C37AA7E}"/>
    <cellStyle name="输出 6 6 2" xfId="18702" xr:uid="{1D6AA083-EB55-4879-8EE7-17D8F9406AEA}"/>
    <cellStyle name="输出 6 7" xfId="18093" xr:uid="{97E5528B-1964-42BF-910E-6CDD9B716DCF}"/>
    <cellStyle name="输出 6 7 2" xfId="18987" xr:uid="{8A27BC79-7E7E-4B1D-AC07-12952FFC0A9E}"/>
    <cellStyle name="输出 7" xfId="4307" xr:uid="{29757437-A0AA-4C0F-A7C2-39F1D70B1C6D}"/>
    <cellStyle name="输出 7 2" xfId="9858" xr:uid="{D7B74B47-4615-4D3F-A36C-A8FF80BB205C}"/>
    <cellStyle name="输出 8" xfId="6591" xr:uid="{2C1F995B-F5D9-4CD7-ABA3-C58135637CDE}"/>
    <cellStyle name="输出 9" xfId="16432" xr:uid="{C02677F3-471B-4E08-A5B4-E3E0C0FD7EF3}"/>
    <cellStyle name="输出 9 2" xfId="18568" xr:uid="{F31504A9-1D35-4534-99EA-36D546F7BB20}"/>
    <cellStyle name="适中" xfId="1655" xr:uid="{7E99AFB5-C1F9-4560-B6CC-9313EAFF0299}"/>
    <cellStyle name="通貨 [0.00]_ﾒｰｶｰ別まとめ用紙" xfId="1118" xr:uid="{009C97A1-CDE6-4DC7-83CD-0F688A737EBE}"/>
    <cellStyle name="通貨_filter packing " xfId="2394" xr:uid="{06A58B5D-99BC-4BBD-9CCB-4BBD2B1DDD60}"/>
    <cellStyle name="链接单元格" xfId="1656" xr:uid="{FA5A2128-A64F-4AE6-B427-E1D70B937657}"/>
  </cellStyles>
  <dxfs count="0"/>
  <tableStyles count="1" defaultTableStyle="TableStyleMedium2" defaultPivotStyle="PivotStyleLight16">
    <tableStyle name="Table Style 1" pivot="0" count="0" xr9:uid="{06E50724-799B-4EC2-ABBE-06887D002A01}"/>
  </tableStyles>
  <colors>
    <mruColors>
      <color rgb="FFFAFAFA"/>
      <color rgb="FFF2F2F2"/>
      <color rgb="FFEAEAEA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MYDOCS/PROJXLS/GRPSUM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URALU~1/LOCALS~1/Temp/Rar$DI00.391/WINDOWS/TEMP/MYDOCS/PROJXLS/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034-VTR"/>
      <sheetName val="10K4"/>
      <sheetName val="DropDown Choices"/>
      <sheetName val="11"/>
      <sheetName val="ExRate"/>
      <sheetName val="NTPC summary for Taxdecl 2007"/>
      <sheetName val="Names"/>
      <sheetName val="Reference Informat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0K4"/>
      <sheetName val="donnee lct"/>
      <sheetName val="I-Données_de_base"/>
      <sheetName val="11"/>
      <sheetName val="FEBRUARY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Sheet2"/>
      <sheetName val="NSC-BS11-02"/>
      <sheetName val="คำชี้แจง"/>
      <sheetName val="Calculation PS"/>
      <sheetName val="TB"/>
      <sheetName val="#REF"/>
      <sheetName val="DETAIL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/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4"/>
  <sheetViews>
    <sheetView zoomScale="110" zoomScaleNormal="110" zoomScaleSheetLayoutView="115" workbookViewId="0"/>
  </sheetViews>
  <sheetFormatPr defaultColWidth="9.33203125" defaultRowHeight="16.5" customHeight="1"/>
  <cols>
    <col min="1" max="3" width="1.6640625" style="2" customWidth="1"/>
    <col min="4" max="4" width="33.6640625" style="2" customWidth="1"/>
    <col min="5" max="5" width="5.88671875" style="3" customWidth="1"/>
    <col min="6" max="6" width="0.6640625" style="3" customWidth="1"/>
    <col min="7" max="7" width="11.6640625" style="57" customWidth="1"/>
    <col min="8" max="8" width="0.6640625" style="3" customWidth="1"/>
    <col min="9" max="9" width="11.6640625" style="57" customWidth="1"/>
    <col min="10" max="10" width="0.6640625" style="4" customWidth="1"/>
    <col min="11" max="11" width="11.6640625" style="74" customWidth="1"/>
    <col min="12" max="12" width="0.6640625" style="4" customWidth="1"/>
    <col min="13" max="13" width="11.6640625" style="74" customWidth="1"/>
    <col min="14" max="14" width="9.33203125" style="2"/>
    <col min="15" max="16" width="14.5546875" style="2" customWidth="1"/>
    <col min="17" max="17" width="9.6640625" style="2" bestFit="1" customWidth="1"/>
    <col min="18" max="16384" width="9.33203125" style="2"/>
  </cols>
  <sheetData>
    <row r="1" spans="1:13" ht="16.5" customHeight="1">
      <c r="A1" s="1" t="s">
        <v>120</v>
      </c>
    </row>
    <row r="2" spans="1:13" ht="16.5" customHeight="1">
      <c r="A2" s="1" t="s">
        <v>0</v>
      </c>
    </row>
    <row r="3" spans="1:13" ht="16.5" customHeight="1">
      <c r="A3" s="84" t="s">
        <v>169</v>
      </c>
      <c r="B3" s="5"/>
      <c r="C3" s="5"/>
      <c r="D3" s="5"/>
      <c r="E3" s="6"/>
      <c r="F3" s="6"/>
      <c r="G3" s="58"/>
      <c r="H3" s="6"/>
      <c r="I3" s="58"/>
      <c r="J3" s="7"/>
      <c r="K3" s="75"/>
      <c r="L3" s="7"/>
      <c r="M3" s="75"/>
    </row>
    <row r="4" spans="1:13" ht="16.5" customHeight="1">
      <c r="A4" s="8"/>
      <c r="B4" s="9"/>
      <c r="C4" s="9"/>
      <c r="D4" s="9"/>
      <c r="E4" s="10"/>
      <c r="F4" s="10"/>
      <c r="G4" s="59"/>
      <c r="H4" s="10"/>
      <c r="I4" s="59"/>
      <c r="J4" s="11"/>
      <c r="K4" s="76"/>
      <c r="L4" s="11"/>
      <c r="M4" s="76"/>
    </row>
    <row r="5" spans="1:13" ht="16.5" customHeight="1">
      <c r="A5" s="8"/>
      <c r="B5" s="9"/>
      <c r="C5" s="9"/>
      <c r="D5" s="9"/>
      <c r="E5" s="10"/>
      <c r="F5" s="10"/>
      <c r="G5" s="59"/>
      <c r="H5" s="10"/>
      <c r="I5" s="59"/>
      <c r="J5" s="11"/>
      <c r="K5" s="76"/>
      <c r="L5" s="11"/>
      <c r="M5" s="76"/>
    </row>
    <row r="6" spans="1:13" ht="16.5" customHeight="1">
      <c r="A6" s="8"/>
      <c r="B6" s="9"/>
      <c r="C6" s="9"/>
      <c r="D6" s="9"/>
      <c r="E6" s="10"/>
      <c r="F6" s="10"/>
      <c r="G6" s="306" t="s">
        <v>74</v>
      </c>
      <c r="H6" s="306"/>
      <c r="I6" s="306"/>
      <c r="J6" s="55"/>
      <c r="K6" s="306" t="s">
        <v>75</v>
      </c>
      <c r="L6" s="306"/>
      <c r="M6" s="306"/>
    </row>
    <row r="7" spans="1:13" ht="16.5" customHeight="1">
      <c r="G7" s="305" t="s">
        <v>76</v>
      </c>
      <c r="H7" s="305"/>
      <c r="I7" s="305"/>
      <c r="J7" s="272"/>
      <c r="K7" s="305" t="s">
        <v>76</v>
      </c>
      <c r="L7" s="305"/>
      <c r="M7" s="305"/>
    </row>
    <row r="8" spans="1:13" ht="16.5" customHeight="1">
      <c r="G8" s="55" t="s">
        <v>1</v>
      </c>
      <c r="H8" s="55"/>
      <c r="I8" s="55" t="s">
        <v>2</v>
      </c>
      <c r="J8" s="12"/>
      <c r="K8" s="55" t="s">
        <v>1</v>
      </c>
      <c r="L8" s="55"/>
      <c r="M8" s="55" t="s">
        <v>2</v>
      </c>
    </row>
    <row r="9" spans="1:13" ht="16.5" customHeight="1">
      <c r="G9" s="12" t="s">
        <v>170</v>
      </c>
      <c r="H9" s="55"/>
      <c r="I9" s="12" t="s">
        <v>77</v>
      </c>
      <c r="J9" s="12"/>
      <c r="K9" s="12" t="s">
        <v>170</v>
      </c>
      <c r="L9" s="55"/>
      <c r="M9" s="12" t="s">
        <v>77</v>
      </c>
    </row>
    <row r="10" spans="1:13" ht="16.5" customHeight="1">
      <c r="F10" s="13"/>
      <c r="G10" s="12" t="s">
        <v>129</v>
      </c>
      <c r="H10" s="12"/>
      <c r="I10" s="12" t="s">
        <v>111</v>
      </c>
      <c r="J10" s="12"/>
      <c r="K10" s="12" t="s">
        <v>129</v>
      </c>
      <c r="L10" s="12"/>
      <c r="M10" s="12" t="s">
        <v>111</v>
      </c>
    </row>
    <row r="11" spans="1:13" ht="16.5" customHeight="1">
      <c r="E11" s="14" t="s">
        <v>3</v>
      </c>
      <c r="F11" s="13"/>
      <c r="G11" s="56" t="s">
        <v>4</v>
      </c>
      <c r="H11" s="55"/>
      <c r="I11" s="56" t="s">
        <v>4</v>
      </c>
      <c r="J11" s="55"/>
      <c r="K11" s="56" t="s">
        <v>4</v>
      </c>
      <c r="L11" s="55"/>
      <c r="M11" s="56" t="s">
        <v>4</v>
      </c>
    </row>
    <row r="12" spans="1:13" ht="16.5" customHeight="1">
      <c r="E12" s="15"/>
      <c r="F12" s="13"/>
      <c r="G12" s="100"/>
      <c r="H12" s="55"/>
      <c r="I12" s="55"/>
      <c r="J12" s="55"/>
      <c r="K12" s="95"/>
      <c r="L12" s="55"/>
      <c r="M12" s="55"/>
    </row>
    <row r="13" spans="1:13" ht="16.5" customHeight="1">
      <c r="A13" s="1" t="s">
        <v>5</v>
      </c>
      <c r="G13" s="100"/>
      <c r="K13" s="95"/>
    </row>
    <row r="14" spans="1:13" ht="16.5" customHeight="1">
      <c r="A14" s="1"/>
      <c r="G14" s="100"/>
      <c r="K14" s="95"/>
    </row>
    <row r="15" spans="1:13" ht="16.5" customHeight="1">
      <c r="A15" s="1" t="s">
        <v>6</v>
      </c>
      <c r="G15" s="100"/>
      <c r="K15" s="95"/>
    </row>
    <row r="16" spans="1:13" ht="16.5" customHeight="1">
      <c r="A16" s="1"/>
      <c r="G16" s="100"/>
      <c r="K16" s="95"/>
    </row>
    <row r="17" spans="1:15" ht="16.5" customHeight="1">
      <c r="A17" s="2" t="s">
        <v>7</v>
      </c>
      <c r="E17" s="85"/>
      <c r="F17" s="2"/>
      <c r="G17" s="106">
        <v>162452434</v>
      </c>
      <c r="H17" s="18"/>
      <c r="I17" s="61">
        <v>52192066</v>
      </c>
      <c r="J17" s="17"/>
      <c r="K17" s="106">
        <v>144466384</v>
      </c>
      <c r="L17" s="17"/>
      <c r="M17" s="61">
        <v>37591968</v>
      </c>
      <c r="N17" s="19"/>
    </row>
    <row r="18" spans="1:15" ht="16.5" customHeight="1">
      <c r="A18" s="2" t="s">
        <v>116</v>
      </c>
      <c r="E18" s="85"/>
      <c r="F18" s="2"/>
      <c r="G18" s="106"/>
      <c r="H18" s="18"/>
      <c r="I18" s="61"/>
      <c r="J18" s="17"/>
      <c r="K18" s="106"/>
      <c r="L18" s="17"/>
      <c r="M18" s="61"/>
      <c r="N18" s="19"/>
    </row>
    <row r="19" spans="1:15" ht="16.5" customHeight="1">
      <c r="B19" s="2" t="s">
        <v>117</v>
      </c>
      <c r="E19" s="85">
        <v>6</v>
      </c>
      <c r="F19" s="2"/>
      <c r="G19" s="106">
        <v>150065444</v>
      </c>
      <c r="H19" s="18"/>
      <c r="I19" s="61">
        <v>75007775</v>
      </c>
      <c r="J19" s="17"/>
      <c r="K19" s="106">
        <v>150065444</v>
      </c>
      <c r="L19" s="17"/>
      <c r="M19" s="61">
        <v>75007775</v>
      </c>
      <c r="N19" s="19"/>
    </row>
    <row r="20" spans="1:15" ht="16.5" customHeight="1">
      <c r="A20" s="2" t="s">
        <v>8</v>
      </c>
      <c r="E20" s="85">
        <v>7</v>
      </c>
      <c r="F20" s="2"/>
      <c r="G20" s="106">
        <v>182321858</v>
      </c>
      <c r="H20" s="18"/>
      <c r="I20" s="61">
        <v>198890282</v>
      </c>
      <c r="J20" s="20"/>
      <c r="K20" s="106">
        <v>158333276</v>
      </c>
      <c r="L20" s="20"/>
      <c r="M20" s="61">
        <v>180067974</v>
      </c>
      <c r="N20" s="19"/>
    </row>
    <row r="21" spans="1:15" ht="16.5" customHeight="1">
      <c r="A21" s="2" t="s">
        <v>128</v>
      </c>
      <c r="E21" s="85">
        <v>8</v>
      </c>
      <c r="F21" s="2"/>
      <c r="G21" s="106">
        <v>216534311</v>
      </c>
      <c r="H21" s="18"/>
      <c r="I21" s="61">
        <v>147645430</v>
      </c>
      <c r="J21" s="20"/>
      <c r="K21" s="106">
        <v>187515109</v>
      </c>
      <c r="L21" s="20"/>
      <c r="M21" s="61">
        <v>128058947</v>
      </c>
      <c r="N21" s="19"/>
    </row>
    <row r="22" spans="1:15" s="126" customFormat="1" ht="16.5" customHeight="1">
      <c r="A22" s="126" t="s">
        <v>175</v>
      </c>
      <c r="D22" s="229"/>
      <c r="E22" s="85" t="s">
        <v>209</v>
      </c>
      <c r="G22" s="111">
        <v>0</v>
      </c>
      <c r="H22" s="214"/>
      <c r="I22" s="136">
        <v>0</v>
      </c>
      <c r="J22" s="260"/>
      <c r="K22" s="106">
        <v>5000000</v>
      </c>
      <c r="L22" s="260"/>
      <c r="M22" s="136">
        <v>0</v>
      </c>
      <c r="N22" s="261"/>
      <c r="O22" s="261"/>
    </row>
    <row r="23" spans="1:15" ht="16.5" customHeight="1">
      <c r="A23" s="126" t="s">
        <v>130</v>
      </c>
      <c r="E23" s="85"/>
      <c r="F23" s="2"/>
      <c r="G23" s="106"/>
      <c r="H23" s="18"/>
      <c r="I23" s="61"/>
      <c r="J23" s="20"/>
      <c r="K23" s="111"/>
      <c r="L23" s="20"/>
      <c r="M23" s="61"/>
      <c r="N23" s="19"/>
    </row>
    <row r="24" spans="1:15" ht="16.5" customHeight="1">
      <c r="A24" s="117"/>
      <c r="B24" s="229" t="s">
        <v>207</v>
      </c>
      <c r="E24" s="85"/>
      <c r="F24" s="2"/>
      <c r="G24" s="106"/>
      <c r="H24" s="18"/>
      <c r="I24" s="61"/>
      <c r="J24" s="20"/>
      <c r="K24" s="106"/>
      <c r="L24" s="20"/>
      <c r="M24" s="61"/>
      <c r="N24" s="19"/>
    </row>
    <row r="25" spans="1:15" ht="16.5" customHeight="1">
      <c r="A25" s="117"/>
      <c r="B25" s="229" t="s">
        <v>208</v>
      </c>
      <c r="E25" s="85"/>
      <c r="F25" s="2"/>
      <c r="G25" s="106">
        <v>5000000</v>
      </c>
      <c r="H25" s="18"/>
      <c r="I25" s="61">
        <v>15000000</v>
      </c>
      <c r="J25" s="20"/>
      <c r="K25" s="106">
        <v>5000000</v>
      </c>
      <c r="L25" s="20"/>
      <c r="M25" s="61">
        <v>15000000</v>
      </c>
      <c r="N25" s="19"/>
    </row>
    <row r="26" spans="1:15" ht="16.5" customHeight="1">
      <c r="A26" s="2" t="s">
        <v>115</v>
      </c>
      <c r="E26" s="85"/>
      <c r="F26" s="2"/>
      <c r="G26" s="106">
        <v>48256085</v>
      </c>
      <c r="H26" s="18"/>
      <c r="I26" s="61">
        <v>25969308</v>
      </c>
      <c r="J26" s="17"/>
      <c r="K26" s="106">
        <v>46146994</v>
      </c>
      <c r="L26" s="17"/>
      <c r="M26" s="61">
        <v>21922656</v>
      </c>
      <c r="N26" s="19"/>
    </row>
    <row r="27" spans="1:15" ht="16.5" customHeight="1">
      <c r="A27" s="2" t="s">
        <v>9</v>
      </c>
      <c r="E27" s="85"/>
      <c r="F27" s="2"/>
      <c r="G27" s="105">
        <v>5999281</v>
      </c>
      <c r="H27" s="18"/>
      <c r="I27" s="167">
        <v>4919232</v>
      </c>
      <c r="J27" s="22"/>
      <c r="K27" s="193">
        <v>4636264</v>
      </c>
      <c r="L27" s="22"/>
      <c r="M27" s="167">
        <v>3741355</v>
      </c>
      <c r="N27" s="19"/>
    </row>
    <row r="28" spans="1:15" s="28" customFormat="1" ht="16.5" customHeight="1">
      <c r="A28" s="23"/>
      <c r="B28" s="24"/>
      <c r="C28" s="25"/>
      <c r="D28" s="25"/>
      <c r="E28" s="26"/>
      <c r="F28" s="26"/>
      <c r="G28" s="106"/>
      <c r="H28" s="27"/>
      <c r="I28" s="61"/>
      <c r="J28" s="17"/>
      <c r="K28" s="96"/>
      <c r="L28" s="17"/>
      <c r="M28" s="68"/>
    </row>
    <row r="29" spans="1:15" ht="16.5" customHeight="1">
      <c r="A29" s="1" t="s">
        <v>10</v>
      </c>
      <c r="F29" s="2"/>
      <c r="G29" s="105">
        <f>SUM(G17:G27)</f>
        <v>770629413</v>
      </c>
      <c r="H29" s="18"/>
      <c r="I29" s="63">
        <f>SUM(I17:I27)</f>
        <v>519624093</v>
      </c>
      <c r="J29" s="22"/>
      <c r="K29" s="105">
        <f>SUM(K17:K27)</f>
        <v>701163471</v>
      </c>
      <c r="L29" s="22"/>
      <c r="M29" s="63">
        <f>SUM(M17:M27)</f>
        <v>461390675</v>
      </c>
    </row>
    <row r="30" spans="1:15" ht="16.5" customHeight="1">
      <c r="A30" s="1"/>
      <c r="F30" s="2"/>
      <c r="G30" s="96"/>
      <c r="H30" s="18"/>
      <c r="I30" s="68"/>
      <c r="J30" s="22"/>
      <c r="K30" s="96"/>
      <c r="L30" s="22"/>
      <c r="M30" s="68"/>
    </row>
    <row r="31" spans="1:15" ht="16.5" customHeight="1">
      <c r="A31" s="1" t="s">
        <v>11</v>
      </c>
      <c r="F31" s="2"/>
      <c r="G31" s="108"/>
      <c r="H31" s="18"/>
      <c r="I31" s="62"/>
      <c r="J31" s="21"/>
      <c r="K31" s="108"/>
      <c r="L31" s="21"/>
      <c r="M31" s="62"/>
    </row>
    <row r="32" spans="1:15" ht="16.5" customHeight="1">
      <c r="A32" s="1"/>
      <c r="F32" s="2"/>
      <c r="G32" s="108"/>
      <c r="H32" s="18"/>
      <c r="I32" s="62"/>
      <c r="J32" s="21"/>
      <c r="K32" s="108"/>
      <c r="L32" s="21"/>
      <c r="M32" s="62"/>
      <c r="N32" s="19"/>
    </row>
    <row r="33" spans="1:14" ht="16.5" customHeight="1">
      <c r="A33" s="2" t="s">
        <v>105</v>
      </c>
      <c r="E33" s="29"/>
      <c r="F33" s="2"/>
      <c r="G33" s="107">
        <v>1047459</v>
      </c>
      <c r="H33" s="18"/>
      <c r="I33" s="61">
        <v>1047459</v>
      </c>
      <c r="J33" s="20"/>
      <c r="K33" s="107">
        <v>1047459</v>
      </c>
      <c r="L33" s="20"/>
      <c r="M33" s="61">
        <v>1047459</v>
      </c>
    </row>
    <row r="34" spans="1:14" ht="16.5" customHeight="1">
      <c r="A34" s="2" t="s">
        <v>90</v>
      </c>
      <c r="G34" s="107">
        <v>35803320</v>
      </c>
      <c r="I34" s="61">
        <v>32067759</v>
      </c>
      <c r="K34" s="107">
        <v>32932469</v>
      </c>
      <c r="M34" s="61">
        <v>27957343</v>
      </c>
      <c r="N34" s="19"/>
    </row>
    <row r="35" spans="1:14" ht="16.5" customHeight="1">
      <c r="A35" s="30" t="s">
        <v>98</v>
      </c>
      <c r="E35" s="85">
        <v>9</v>
      </c>
      <c r="F35" s="2"/>
      <c r="G35" s="107">
        <v>0</v>
      </c>
      <c r="H35" s="18"/>
      <c r="I35" s="61">
        <v>0</v>
      </c>
      <c r="J35" s="17"/>
      <c r="K35" s="107">
        <v>3590000</v>
      </c>
      <c r="L35" s="17"/>
      <c r="M35" s="61">
        <v>3590000</v>
      </c>
      <c r="N35" s="19"/>
    </row>
    <row r="36" spans="1:14" ht="16.5" customHeight="1">
      <c r="A36" s="30" t="s">
        <v>116</v>
      </c>
      <c r="E36" s="85"/>
      <c r="F36" s="2"/>
      <c r="G36" s="107"/>
      <c r="H36" s="18"/>
      <c r="I36" s="61"/>
      <c r="J36" s="17"/>
      <c r="K36" s="107"/>
      <c r="L36" s="17"/>
      <c r="M36" s="64"/>
      <c r="N36" s="19"/>
    </row>
    <row r="37" spans="1:14" ht="16.5" customHeight="1">
      <c r="A37" s="30"/>
      <c r="B37" s="2" t="s">
        <v>117</v>
      </c>
      <c r="E37" s="85">
        <v>6</v>
      </c>
      <c r="F37" s="2"/>
      <c r="G37" s="107">
        <v>16985</v>
      </c>
      <c r="H37" s="18"/>
      <c r="I37" s="61">
        <v>14539</v>
      </c>
      <c r="J37" s="17"/>
      <c r="K37" s="107">
        <v>16985</v>
      </c>
      <c r="L37" s="17"/>
      <c r="M37" s="61">
        <v>14539</v>
      </c>
      <c r="N37" s="19"/>
    </row>
    <row r="38" spans="1:14" ht="16.5" customHeight="1">
      <c r="A38" s="2" t="s">
        <v>99</v>
      </c>
      <c r="E38" s="29">
        <v>10</v>
      </c>
      <c r="F38" s="2"/>
      <c r="G38" s="111">
        <v>89364374</v>
      </c>
      <c r="H38" s="18"/>
      <c r="I38" s="61">
        <v>91539244</v>
      </c>
      <c r="J38" s="17"/>
      <c r="K38" s="196">
        <v>74906279</v>
      </c>
      <c r="L38" s="17"/>
      <c r="M38" s="61">
        <v>76518702</v>
      </c>
    </row>
    <row r="39" spans="1:14" ht="16.5" customHeight="1">
      <c r="A39" s="2" t="s">
        <v>114</v>
      </c>
      <c r="E39" s="29">
        <v>10</v>
      </c>
      <c r="F39" s="2"/>
      <c r="G39" s="107">
        <v>1654732</v>
      </c>
      <c r="H39" s="18"/>
      <c r="I39" s="61">
        <v>2358131</v>
      </c>
      <c r="J39" s="17"/>
      <c r="K39" s="107">
        <v>1270767</v>
      </c>
      <c r="L39" s="17"/>
      <c r="M39" s="61">
        <v>1923094</v>
      </c>
    </row>
    <row r="40" spans="1:14" s="28" customFormat="1" ht="16.5" customHeight="1">
      <c r="A40" s="2" t="s">
        <v>100</v>
      </c>
      <c r="B40" s="2"/>
      <c r="C40" s="2"/>
      <c r="D40" s="2"/>
      <c r="E40" s="29">
        <v>10</v>
      </c>
      <c r="F40" s="2"/>
      <c r="G40" s="107">
        <v>907516</v>
      </c>
      <c r="H40" s="18"/>
      <c r="I40" s="61">
        <v>918019</v>
      </c>
      <c r="J40" s="20"/>
      <c r="K40" s="107">
        <v>681148</v>
      </c>
      <c r="L40" s="20"/>
      <c r="M40" s="61">
        <v>797185</v>
      </c>
    </row>
    <row r="41" spans="1:14" ht="16.5" customHeight="1">
      <c r="A41" s="2" t="s">
        <v>101</v>
      </c>
      <c r="E41" s="29"/>
      <c r="F41" s="2"/>
      <c r="G41" s="215">
        <v>8222679</v>
      </c>
      <c r="H41" s="18"/>
      <c r="I41" s="167">
        <v>7077772</v>
      </c>
      <c r="J41" s="22"/>
      <c r="K41" s="215">
        <v>7553586</v>
      </c>
      <c r="L41" s="22"/>
      <c r="M41" s="167">
        <v>6410819</v>
      </c>
    </row>
    <row r="42" spans="1:14" s="28" customFormat="1" ht="16.5" customHeight="1">
      <c r="A42" s="23"/>
      <c r="B42" s="24"/>
      <c r="C42" s="25"/>
      <c r="D42" s="25"/>
      <c r="E42" s="26"/>
      <c r="F42" s="26"/>
      <c r="G42" s="106"/>
      <c r="H42" s="27"/>
      <c r="I42" s="61"/>
      <c r="J42" s="17"/>
      <c r="K42" s="96"/>
      <c r="L42" s="17"/>
      <c r="M42" s="68"/>
    </row>
    <row r="43" spans="1:14" ht="16.5" customHeight="1">
      <c r="A43" s="1" t="s">
        <v>12</v>
      </c>
      <c r="F43" s="2"/>
      <c r="G43" s="105">
        <f>SUM(G33:G41)</f>
        <v>137017065</v>
      </c>
      <c r="H43" s="18"/>
      <c r="I43" s="63">
        <f>SUM(I33:I41)</f>
        <v>135022923</v>
      </c>
      <c r="J43" s="22"/>
      <c r="K43" s="105">
        <f>SUM(K33:K41)</f>
        <v>121998693</v>
      </c>
      <c r="L43" s="22"/>
      <c r="M43" s="63">
        <f>SUM(M33:M41)</f>
        <v>118259141</v>
      </c>
    </row>
    <row r="44" spans="1:14" ht="16.5" customHeight="1">
      <c r="A44" s="23"/>
      <c r="B44" s="24"/>
      <c r="C44" s="25"/>
      <c r="D44" s="25"/>
      <c r="E44" s="26"/>
      <c r="F44" s="26"/>
      <c r="G44" s="109"/>
      <c r="H44" s="27"/>
      <c r="I44" s="88"/>
      <c r="J44" s="17"/>
      <c r="K44" s="109"/>
      <c r="L44" s="17"/>
      <c r="M44" s="88"/>
    </row>
    <row r="45" spans="1:14" ht="16.5" customHeight="1">
      <c r="A45" s="23"/>
      <c r="B45" s="24"/>
      <c r="C45" s="25"/>
      <c r="D45" s="25"/>
      <c r="E45" s="26"/>
      <c r="F45" s="26"/>
      <c r="G45" s="96"/>
      <c r="H45" s="87"/>
      <c r="I45" s="68"/>
      <c r="J45" s="22"/>
      <c r="K45" s="96"/>
      <c r="L45" s="22"/>
      <c r="M45" s="68"/>
    </row>
    <row r="46" spans="1:14" ht="16.5" customHeight="1" thickBot="1">
      <c r="A46" s="1" t="s">
        <v>13</v>
      </c>
      <c r="F46" s="2"/>
      <c r="G46" s="104">
        <f>G29+G43</f>
        <v>907646478</v>
      </c>
      <c r="H46" s="18"/>
      <c r="I46" s="65">
        <f>I29+I43</f>
        <v>654647016</v>
      </c>
      <c r="J46" s="22"/>
      <c r="K46" s="104">
        <f>K29+K43</f>
        <v>823162164</v>
      </c>
      <c r="L46" s="22"/>
      <c r="M46" s="65">
        <f>M29+M43</f>
        <v>579649816</v>
      </c>
    </row>
    <row r="47" spans="1:14" ht="16.5" customHeight="1" thickTop="1">
      <c r="A47" s="1"/>
      <c r="F47" s="2"/>
      <c r="G47" s="61"/>
      <c r="H47" s="2"/>
      <c r="I47" s="61"/>
      <c r="J47" s="31"/>
      <c r="K47" s="68"/>
      <c r="L47" s="31"/>
      <c r="M47" s="68"/>
    </row>
    <row r="48" spans="1:14" ht="13.5" customHeight="1">
      <c r="A48" s="1"/>
      <c r="F48" s="2"/>
      <c r="G48" s="61"/>
      <c r="H48" s="2"/>
      <c r="I48" s="61"/>
      <c r="J48" s="31"/>
      <c r="K48" s="68"/>
      <c r="L48" s="31"/>
      <c r="M48" s="68"/>
    </row>
    <row r="49" spans="1:17" ht="9.75" customHeight="1">
      <c r="A49" s="168"/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</row>
    <row r="50" spans="1:17" s="117" customFormat="1" ht="16.5" customHeight="1">
      <c r="N50" s="168"/>
      <c r="O50" s="168"/>
      <c r="P50" s="168"/>
      <c r="Q50" s="168"/>
    </row>
    <row r="51" spans="1:17" ht="22.2" customHeight="1">
      <c r="A51" s="303" t="s">
        <v>106</v>
      </c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</row>
    <row r="52" spans="1:17" ht="16.5" customHeight="1">
      <c r="A52" s="1" t="s">
        <v>120</v>
      </c>
    </row>
    <row r="53" spans="1:17" ht="16.5" customHeight="1">
      <c r="A53" s="1" t="s">
        <v>86</v>
      </c>
    </row>
    <row r="54" spans="1:17" ht="16.5" customHeight="1">
      <c r="A54" s="84" t="s">
        <v>169</v>
      </c>
      <c r="B54" s="5"/>
      <c r="C54" s="5"/>
      <c r="D54" s="5"/>
      <c r="E54" s="6"/>
      <c r="F54" s="6"/>
      <c r="G54" s="58"/>
      <c r="H54" s="6"/>
      <c r="I54" s="58"/>
      <c r="J54" s="7"/>
      <c r="K54" s="75"/>
      <c r="L54" s="7"/>
      <c r="M54" s="75"/>
    </row>
    <row r="55" spans="1:17" ht="16.5" customHeight="1">
      <c r="A55" s="8"/>
      <c r="B55" s="9"/>
      <c r="C55" s="9"/>
      <c r="D55" s="9"/>
      <c r="E55" s="10"/>
      <c r="F55" s="10"/>
      <c r="G55" s="59"/>
      <c r="H55" s="10"/>
      <c r="I55" s="59"/>
      <c r="J55" s="11"/>
      <c r="K55" s="76"/>
      <c r="L55" s="11"/>
      <c r="M55" s="76"/>
    </row>
    <row r="56" spans="1:17" ht="16.5" customHeight="1">
      <c r="A56" s="8"/>
      <c r="B56" s="9"/>
      <c r="C56" s="9"/>
      <c r="D56" s="9"/>
      <c r="E56" s="10"/>
      <c r="F56" s="10"/>
      <c r="G56" s="59"/>
      <c r="H56" s="10"/>
      <c r="I56" s="59"/>
      <c r="J56" s="11"/>
      <c r="K56" s="76"/>
      <c r="L56" s="11"/>
      <c r="M56" s="76"/>
    </row>
    <row r="57" spans="1:17" ht="16.5" customHeight="1">
      <c r="A57" s="8"/>
      <c r="B57" s="9"/>
      <c r="C57" s="9"/>
      <c r="D57" s="9"/>
      <c r="E57" s="10"/>
      <c r="F57" s="10"/>
      <c r="G57" s="306" t="s">
        <v>74</v>
      </c>
      <c r="H57" s="306"/>
      <c r="I57" s="306"/>
      <c r="J57" s="55"/>
      <c r="K57" s="306" t="s">
        <v>75</v>
      </c>
      <c r="L57" s="306"/>
      <c r="M57" s="306"/>
    </row>
    <row r="58" spans="1:17" ht="16.5" customHeight="1">
      <c r="G58" s="305" t="s">
        <v>76</v>
      </c>
      <c r="H58" s="305"/>
      <c r="I58" s="305"/>
      <c r="J58" s="272"/>
      <c r="K58" s="305" t="s">
        <v>76</v>
      </c>
      <c r="L58" s="305"/>
      <c r="M58" s="305"/>
    </row>
    <row r="59" spans="1:17" ht="16.5" customHeight="1">
      <c r="G59" s="55" t="s">
        <v>1</v>
      </c>
      <c r="H59" s="55"/>
      <c r="I59" s="55" t="s">
        <v>2</v>
      </c>
      <c r="J59" s="12"/>
      <c r="K59" s="55" t="s">
        <v>1</v>
      </c>
      <c r="L59" s="55"/>
      <c r="M59" s="55" t="s">
        <v>2</v>
      </c>
    </row>
    <row r="60" spans="1:17" ht="16.5" customHeight="1">
      <c r="G60" s="12" t="s">
        <v>170</v>
      </c>
      <c r="H60" s="55"/>
      <c r="I60" s="12" t="s">
        <v>77</v>
      </c>
      <c r="J60" s="12"/>
      <c r="K60" s="12" t="s">
        <v>170</v>
      </c>
      <c r="L60" s="55"/>
      <c r="M60" s="12" t="s">
        <v>77</v>
      </c>
    </row>
    <row r="61" spans="1:17" ht="16.5" customHeight="1">
      <c r="F61" s="13"/>
      <c r="G61" s="12" t="s">
        <v>129</v>
      </c>
      <c r="H61" s="12"/>
      <c r="I61" s="12" t="s">
        <v>111</v>
      </c>
      <c r="J61" s="12"/>
      <c r="K61" s="12" t="s">
        <v>129</v>
      </c>
      <c r="L61" s="12"/>
      <c r="M61" s="12" t="s">
        <v>111</v>
      </c>
    </row>
    <row r="62" spans="1:17" ht="16.5" customHeight="1">
      <c r="E62" s="14" t="s">
        <v>3</v>
      </c>
      <c r="F62" s="13"/>
      <c r="G62" s="56" t="s">
        <v>4</v>
      </c>
      <c r="H62" s="55"/>
      <c r="I62" s="56" t="s">
        <v>4</v>
      </c>
      <c r="J62" s="55"/>
      <c r="K62" s="56" t="s">
        <v>4</v>
      </c>
      <c r="L62" s="55"/>
      <c r="M62" s="56" t="s">
        <v>4</v>
      </c>
    </row>
    <row r="63" spans="1:17" ht="16.5" customHeight="1">
      <c r="E63" s="15"/>
      <c r="F63" s="13"/>
      <c r="G63" s="94"/>
      <c r="H63" s="13"/>
      <c r="I63" s="60"/>
      <c r="J63" s="16"/>
      <c r="K63" s="98"/>
      <c r="L63" s="16"/>
      <c r="M63" s="77"/>
    </row>
    <row r="64" spans="1:17" ht="16.5" customHeight="1">
      <c r="A64" s="34" t="s">
        <v>67</v>
      </c>
      <c r="G64" s="100"/>
      <c r="K64" s="102"/>
      <c r="M64" s="71"/>
    </row>
    <row r="65" spans="1:14" ht="16.5" customHeight="1">
      <c r="A65" s="1"/>
      <c r="G65" s="100"/>
      <c r="K65" s="102"/>
      <c r="M65" s="71"/>
    </row>
    <row r="66" spans="1:14" ht="16.5" customHeight="1">
      <c r="A66" s="1" t="s">
        <v>14</v>
      </c>
      <c r="G66" s="100"/>
      <c r="K66" s="102"/>
      <c r="M66" s="71"/>
    </row>
    <row r="67" spans="1:14" ht="16.5" customHeight="1">
      <c r="A67" s="1"/>
      <c r="G67" s="100"/>
      <c r="K67" s="102"/>
      <c r="M67" s="71"/>
    </row>
    <row r="68" spans="1:14" ht="16.5" customHeight="1">
      <c r="A68" s="1" t="s">
        <v>15</v>
      </c>
      <c r="G68" s="100"/>
      <c r="K68" s="102"/>
      <c r="M68" s="71"/>
    </row>
    <row r="69" spans="1:14" ht="16.5" customHeight="1">
      <c r="A69" s="1"/>
      <c r="G69" s="93"/>
      <c r="I69" s="67"/>
      <c r="J69" s="35"/>
      <c r="K69" s="106"/>
      <c r="L69" s="35"/>
      <c r="M69" s="61"/>
    </row>
    <row r="70" spans="1:14" ht="16.5" customHeight="1">
      <c r="A70" s="2" t="s">
        <v>212</v>
      </c>
      <c r="G70" s="93"/>
      <c r="I70" s="67"/>
      <c r="J70" s="35"/>
      <c r="K70" s="106"/>
      <c r="L70" s="35"/>
      <c r="M70" s="61"/>
    </row>
    <row r="71" spans="1:14" ht="16.5" customHeight="1">
      <c r="B71" s="2" t="s">
        <v>213</v>
      </c>
      <c r="E71" s="37">
        <v>11</v>
      </c>
      <c r="F71" s="38"/>
      <c r="G71" s="106">
        <v>30000000</v>
      </c>
      <c r="H71" s="39"/>
      <c r="I71" s="61">
        <v>15000000</v>
      </c>
      <c r="J71" s="17"/>
      <c r="K71" s="107">
        <v>0</v>
      </c>
      <c r="L71" s="17"/>
      <c r="M71" s="61">
        <v>0</v>
      </c>
      <c r="N71" s="19"/>
    </row>
    <row r="72" spans="1:14" ht="16.5" customHeight="1">
      <c r="A72" s="2" t="s">
        <v>16</v>
      </c>
      <c r="E72" s="37">
        <v>12</v>
      </c>
      <c r="F72" s="38"/>
      <c r="G72" s="106">
        <v>276510544</v>
      </c>
      <c r="H72" s="39"/>
      <c r="I72" s="61">
        <v>286823938</v>
      </c>
      <c r="J72" s="17"/>
      <c r="K72" s="107">
        <v>251748354</v>
      </c>
      <c r="L72" s="17"/>
      <c r="M72" s="61">
        <v>258128008</v>
      </c>
      <c r="N72" s="19"/>
    </row>
    <row r="73" spans="1:14" ht="16.5" customHeight="1">
      <c r="A73" s="117" t="s">
        <v>131</v>
      </c>
      <c r="E73" s="37"/>
      <c r="F73" s="38"/>
      <c r="G73" s="106">
        <v>0</v>
      </c>
      <c r="H73" s="39"/>
      <c r="I73" s="61">
        <v>5076000</v>
      </c>
      <c r="J73" s="17"/>
      <c r="K73" s="107">
        <v>0</v>
      </c>
      <c r="L73" s="17"/>
      <c r="M73" s="61">
        <v>0</v>
      </c>
      <c r="N73" s="19"/>
    </row>
    <row r="74" spans="1:14" ht="16.5" customHeight="1">
      <c r="A74" s="2" t="s">
        <v>149</v>
      </c>
      <c r="E74" s="37">
        <v>11</v>
      </c>
      <c r="F74" s="38"/>
      <c r="G74" s="106">
        <v>480078</v>
      </c>
      <c r="H74" s="39"/>
      <c r="I74" s="61">
        <v>612604</v>
      </c>
      <c r="J74" s="17"/>
      <c r="K74" s="106">
        <v>377794</v>
      </c>
      <c r="L74" s="17"/>
      <c r="M74" s="61">
        <v>512916</v>
      </c>
      <c r="N74" s="19"/>
    </row>
    <row r="75" spans="1:14" ht="16.5" customHeight="1">
      <c r="A75" s="2" t="s">
        <v>17</v>
      </c>
      <c r="E75" s="85">
        <v>13</v>
      </c>
      <c r="F75" s="38"/>
      <c r="G75" s="106">
        <v>11946348</v>
      </c>
      <c r="H75" s="39"/>
      <c r="I75" s="61">
        <v>7631846</v>
      </c>
      <c r="J75" s="17"/>
      <c r="K75" s="106">
        <v>10958070</v>
      </c>
      <c r="L75" s="17"/>
      <c r="M75" s="61">
        <v>6404469</v>
      </c>
      <c r="N75" s="19"/>
    </row>
    <row r="76" spans="1:14" ht="16.5" customHeight="1">
      <c r="A76" s="2" t="s">
        <v>18</v>
      </c>
      <c r="E76" s="37"/>
      <c r="F76" s="38"/>
      <c r="G76" s="105">
        <v>9187106</v>
      </c>
      <c r="H76" s="39"/>
      <c r="I76" s="167">
        <v>11384936</v>
      </c>
      <c r="J76" s="22"/>
      <c r="K76" s="105">
        <v>6590349</v>
      </c>
      <c r="L76" s="22"/>
      <c r="M76" s="167">
        <v>9134612</v>
      </c>
      <c r="N76" s="19"/>
    </row>
    <row r="77" spans="1:14" s="28" customFormat="1" ht="16.5" customHeight="1">
      <c r="A77" s="23"/>
      <c r="B77" s="24"/>
      <c r="C77" s="25"/>
      <c r="D77" s="25"/>
      <c r="E77" s="26"/>
      <c r="F77" s="26"/>
      <c r="G77" s="106"/>
      <c r="H77" s="27"/>
      <c r="I77" s="61"/>
      <c r="J77" s="17"/>
      <c r="K77" s="96"/>
      <c r="L77" s="17"/>
      <c r="M77" s="68"/>
    </row>
    <row r="78" spans="1:14" ht="16.5" customHeight="1">
      <c r="A78" s="1" t="s">
        <v>19</v>
      </c>
      <c r="G78" s="105">
        <f>SUM(G71:G76)</f>
        <v>328124076</v>
      </c>
      <c r="H78" s="36"/>
      <c r="I78" s="63">
        <f>SUM(I71:I76)</f>
        <v>326529324</v>
      </c>
      <c r="J78" s="22"/>
      <c r="K78" s="105">
        <f>SUM(K71:K76)</f>
        <v>269674567</v>
      </c>
      <c r="L78" s="22"/>
      <c r="M78" s="63">
        <f>SUM(M71:M76)</f>
        <v>274180005</v>
      </c>
    </row>
    <row r="79" spans="1:14" ht="16.5" customHeight="1">
      <c r="G79" s="106"/>
      <c r="H79" s="36"/>
      <c r="I79" s="61"/>
      <c r="J79" s="17"/>
      <c r="K79" s="108"/>
      <c r="L79" s="17"/>
      <c r="M79" s="62"/>
    </row>
    <row r="80" spans="1:14" ht="16.5" customHeight="1">
      <c r="A80" s="1" t="s">
        <v>20</v>
      </c>
      <c r="G80" s="106"/>
      <c r="H80" s="36"/>
      <c r="I80" s="61"/>
      <c r="J80" s="17"/>
      <c r="K80" s="108"/>
      <c r="L80" s="17"/>
      <c r="M80" s="62"/>
    </row>
    <row r="81" spans="1:14" ht="16.5" customHeight="1">
      <c r="A81" s="1"/>
      <c r="G81" s="106"/>
      <c r="H81" s="36"/>
      <c r="I81" s="61"/>
      <c r="J81" s="17"/>
      <c r="K81" s="108"/>
      <c r="L81" s="17"/>
      <c r="M81" s="62"/>
      <c r="N81" s="19"/>
    </row>
    <row r="82" spans="1:14" ht="16.5" customHeight="1">
      <c r="A82" s="117" t="s">
        <v>132</v>
      </c>
      <c r="B82" s="117"/>
      <c r="C82" s="117"/>
      <c r="E82" s="37"/>
      <c r="G82" s="106"/>
      <c r="H82" s="36"/>
      <c r="I82" s="61"/>
      <c r="J82" s="17"/>
      <c r="K82" s="108"/>
      <c r="L82" s="17"/>
      <c r="M82" s="61"/>
      <c r="N82" s="19"/>
    </row>
    <row r="83" spans="1:14" ht="16.5" customHeight="1">
      <c r="A83" s="117"/>
      <c r="B83" s="117" t="s">
        <v>133</v>
      </c>
      <c r="C83" s="117"/>
      <c r="E83" s="37"/>
      <c r="G83" s="106">
        <v>2311972</v>
      </c>
      <c r="H83" s="36"/>
      <c r="I83" s="61">
        <v>1361248</v>
      </c>
      <c r="J83" s="17"/>
      <c r="K83" s="108">
        <v>2311972</v>
      </c>
      <c r="L83" s="17"/>
      <c r="M83" s="61">
        <v>1361248</v>
      </c>
      <c r="N83" s="19"/>
    </row>
    <row r="84" spans="1:14" ht="16.5" customHeight="1">
      <c r="A84" s="2" t="s">
        <v>113</v>
      </c>
      <c r="E84" s="37">
        <v>11</v>
      </c>
      <c r="F84" s="38"/>
      <c r="G84" s="106">
        <v>1089196</v>
      </c>
      <c r="H84" s="39"/>
      <c r="I84" s="61">
        <v>1645131</v>
      </c>
      <c r="J84" s="17"/>
      <c r="K84" s="108">
        <v>887355</v>
      </c>
      <c r="L84" s="17"/>
      <c r="M84" s="61">
        <v>1391469</v>
      </c>
      <c r="N84" s="19"/>
    </row>
    <row r="85" spans="1:14" ht="16.5" customHeight="1">
      <c r="A85" s="2" t="s">
        <v>21</v>
      </c>
      <c r="E85" s="40"/>
      <c r="F85" s="38"/>
      <c r="G85" s="105">
        <v>26518517</v>
      </c>
      <c r="H85" s="39"/>
      <c r="I85" s="167">
        <v>25473460</v>
      </c>
      <c r="J85" s="22"/>
      <c r="K85" s="99">
        <v>24383246</v>
      </c>
      <c r="L85" s="22"/>
      <c r="M85" s="167">
        <v>23487541</v>
      </c>
      <c r="N85" s="19"/>
    </row>
    <row r="86" spans="1:14" s="28" customFormat="1" ht="16.5" customHeight="1">
      <c r="A86" s="23"/>
      <c r="B86" s="24"/>
      <c r="C86" s="25"/>
      <c r="D86" s="25"/>
      <c r="E86" s="26"/>
      <c r="F86" s="26"/>
      <c r="G86" s="106"/>
      <c r="H86" s="27"/>
      <c r="I86" s="61"/>
      <c r="J86" s="17"/>
      <c r="K86" s="96"/>
      <c r="L86" s="17"/>
      <c r="M86" s="68"/>
    </row>
    <row r="87" spans="1:14" ht="16.5" customHeight="1">
      <c r="A87" s="1" t="s">
        <v>22</v>
      </c>
      <c r="G87" s="105">
        <f>SUM(G82:G85)</f>
        <v>29919685</v>
      </c>
      <c r="H87" s="36"/>
      <c r="I87" s="63">
        <f>SUM(I82:I85)</f>
        <v>28479839</v>
      </c>
      <c r="J87" s="22"/>
      <c r="K87" s="105">
        <f>SUM(K82:K85)</f>
        <v>27582573</v>
      </c>
      <c r="L87" s="22"/>
      <c r="M87" s="63">
        <f>SUM(M82:M85)</f>
        <v>26240258</v>
      </c>
    </row>
    <row r="88" spans="1:14" s="28" customFormat="1" ht="16.5" customHeight="1">
      <c r="A88" s="23"/>
      <c r="B88" s="24"/>
      <c r="C88" s="25"/>
      <c r="D88" s="25"/>
      <c r="E88" s="26"/>
      <c r="F88" s="26"/>
      <c r="G88" s="92"/>
      <c r="H88" s="27"/>
      <c r="I88" s="89"/>
      <c r="J88" s="39"/>
      <c r="K88" s="97"/>
      <c r="L88" s="39"/>
      <c r="M88" s="90"/>
    </row>
    <row r="89" spans="1:14" s="28" customFormat="1" ht="16.5" customHeight="1">
      <c r="A89" s="23"/>
      <c r="B89" s="24"/>
      <c r="C89" s="25"/>
      <c r="D89" s="25"/>
      <c r="E89" s="26"/>
      <c r="F89" s="26"/>
      <c r="G89" s="103"/>
      <c r="H89" s="87"/>
      <c r="I89" s="82"/>
      <c r="J89" s="86"/>
      <c r="K89" s="101"/>
      <c r="L89" s="86"/>
      <c r="M89" s="78"/>
    </row>
    <row r="90" spans="1:14" ht="16.5" customHeight="1">
      <c r="A90" s="1" t="s">
        <v>23</v>
      </c>
      <c r="G90" s="105">
        <f>SUM(G78+G87)</f>
        <v>358043761</v>
      </c>
      <c r="H90" s="36"/>
      <c r="I90" s="63">
        <f>SUM(I78+I87)</f>
        <v>355009163</v>
      </c>
      <c r="J90" s="22"/>
      <c r="K90" s="105">
        <f>SUM(K78+K87)</f>
        <v>297257140</v>
      </c>
      <c r="L90" s="22"/>
      <c r="M90" s="63">
        <f>SUM(M78+M87)</f>
        <v>300420263</v>
      </c>
    </row>
    <row r="91" spans="1:14" ht="16.5" customHeight="1">
      <c r="A91" s="1"/>
      <c r="G91" s="66"/>
      <c r="I91" s="66"/>
      <c r="J91" s="33"/>
      <c r="K91" s="66"/>
      <c r="L91" s="33"/>
      <c r="M91" s="66"/>
    </row>
    <row r="92" spans="1:14" ht="16.5" customHeight="1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</row>
    <row r="93" spans="1:14" ht="16.5" customHeight="1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</row>
    <row r="94" spans="1:14" ht="16.5" customHeight="1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</row>
    <row r="95" spans="1:14" ht="16.5" customHeight="1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</row>
    <row r="96" spans="1:14" ht="16.5" customHeight="1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</row>
    <row r="97" spans="1:13" ht="16.5" customHeight="1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</row>
    <row r="98" spans="1:13" ht="16.5" customHeight="1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</row>
    <row r="99" spans="1:13" ht="20.25" customHeight="1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</row>
    <row r="100" spans="1:13" ht="18.75" customHeight="1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</row>
    <row r="101" spans="1:13" ht="22.2" customHeight="1">
      <c r="A101" s="303" t="str">
        <f>A51</f>
        <v>The accompanying notes are an integral part of this interim financial information.</v>
      </c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</row>
    <row r="102" spans="1:13" ht="16.5" customHeight="1">
      <c r="A102" s="1" t="str">
        <f>A52</f>
        <v>Prosper Engineering Public Company Limited</v>
      </c>
      <c r="G102" s="66"/>
      <c r="I102" s="66"/>
      <c r="J102" s="33"/>
      <c r="K102" s="66"/>
      <c r="L102" s="33"/>
      <c r="M102" s="66"/>
    </row>
    <row r="103" spans="1:13" ht="16.5" customHeight="1">
      <c r="A103" s="1" t="s">
        <v>72</v>
      </c>
      <c r="G103" s="66"/>
      <c r="I103" s="66"/>
      <c r="J103" s="33"/>
      <c r="K103" s="66"/>
      <c r="L103" s="33"/>
      <c r="M103" s="66"/>
    </row>
    <row r="104" spans="1:13" ht="16.5" customHeight="1">
      <c r="A104" s="84" t="s">
        <v>169</v>
      </c>
      <c r="B104" s="5"/>
      <c r="C104" s="5"/>
      <c r="D104" s="5"/>
      <c r="E104" s="6"/>
      <c r="F104" s="6"/>
      <c r="G104" s="70"/>
      <c r="H104" s="6"/>
      <c r="I104" s="70"/>
      <c r="J104" s="41"/>
      <c r="K104" s="70"/>
      <c r="L104" s="41"/>
      <c r="M104" s="70"/>
    </row>
    <row r="105" spans="1:13" ht="16.5" customHeight="1">
      <c r="A105" s="1"/>
      <c r="G105" s="66"/>
      <c r="I105" s="66"/>
      <c r="J105" s="33"/>
      <c r="K105" s="66"/>
      <c r="L105" s="33"/>
      <c r="M105" s="66"/>
    </row>
    <row r="106" spans="1:13" ht="16.5" customHeight="1">
      <c r="A106" s="1"/>
      <c r="G106" s="66"/>
      <c r="I106" s="66"/>
      <c r="J106" s="33"/>
      <c r="K106" s="66"/>
      <c r="L106" s="33"/>
      <c r="M106" s="66"/>
    </row>
    <row r="107" spans="1:13" ht="15" customHeight="1">
      <c r="A107" s="8"/>
      <c r="B107" s="9"/>
      <c r="C107" s="9"/>
      <c r="D107" s="9"/>
      <c r="E107" s="10"/>
      <c r="F107" s="10"/>
      <c r="G107" s="306" t="s">
        <v>74</v>
      </c>
      <c r="H107" s="306"/>
      <c r="I107" s="306"/>
      <c r="J107" s="55"/>
      <c r="K107" s="306" t="s">
        <v>75</v>
      </c>
      <c r="L107" s="306"/>
      <c r="M107" s="306"/>
    </row>
    <row r="108" spans="1:13" ht="15" customHeight="1">
      <c r="G108" s="305" t="s">
        <v>76</v>
      </c>
      <c r="H108" s="305"/>
      <c r="I108" s="305"/>
      <c r="J108" s="272"/>
      <c r="K108" s="305" t="s">
        <v>76</v>
      </c>
      <c r="L108" s="305"/>
      <c r="M108" s="305"/>
    </row>
    <row r="109" spans="1:13" ht="15" customHeight="1">
      <c r="G109" s="55" t="s">
        <v>1</v>
      </c>
      <c r="H109" s="55"/>
      <c r="I109" s="55" t="s">
        <v>2</v>
      </c>
      <c r="J109" s="12"/>
      <c r="K109" s="55" t="s">
        <v>1</v>
      </c>
      <c r="L109" s="55"/>
      <c r="M109" s="55" t="s">
        <v>2</v>
      </c>
    </row>
    <row r="110" spans="1:13" ht="15" customHeight="1">
      <c r="G110" s="12" t="s">
        <v>170</v>
      </c>
      <c r="H110" s="55"/>
      <c r="I110" s="12" t="s">
        <v>77</v>
      </c>
      <c r="J110" s="12"/>
      <c r="K110" s="12" t="s">
        <v>170</v>
      </c>
      <c r="L110" s="55"/>
      <c r="M110" s="12" t="s">
        <v>77</v>
      </c>
    </row>
    <row r="111" spans="1:13" ht="15" customHeight="1">
      <c r="F111" s="13"/>
      <c r="G111" s="12" t="s">
        <v>129</v>
      </c>
      <c r="H111" s="12"/>
      <c r="I111" s="12" t="s">
        <v>111</v>
      </c>
      <c r="J111" s="12"/>
      <c r="K111" s="12" t="s">
        <v>129</v>
      </c>
      <c r="L111" s="12"/>
      <c r="M111" s="12" t="s">
        <v>111</v>
      </c>
    </row>
    <row r="112" spans="1:13" ht="15" customHeight="1">
      <c r="E112" s="14" t="s">
        <v>3</v>
      </c>
      <c r="F112" s="13"/>
      <c r="G112" s="56" t="s">
        <v>4</v>
      </c>
      <c r="H112" s="55"/>
      <c r="I112" s="56" t="s">
        <v>4</v>
      </c>
      <c r="J112" s="55"/>
      <c r="K112" s="56" t="s">
        <v>4</v>
      </c>
      <c r="L112" s="55"/>
      <c r="M112" s="56" t="s">
        <v>4</v>
      </c>
    </row>
    <row r="113" spans="1:16" ht="15" customHeight="1">
      <c r="A113" s="1"/>
      <c r="G113" s="110"/>
      <c r="I113" s="66"/>
      <c r="J113" s="33"/>
      <c r="K113" s="110"/>
      <c r="L113" s="33"/>
      <c r="M113" s="66"/>
    </row>
    <row r="114" spans="1:16" ht="15" customHeight="1">
      <c r="A114" s="1" t="s">
        <v>73</v>
      </c>
      <c r="G114" s="111"/>
      <c r="I114" s="69"/>
      <c r="J114" s="38"/>
      <c r="K114" s="110"/>
      <c r="L114" s="38"/>
      <c r="M114" s="66"/>
    </row>
    <row r="115" spans="1:16" ht="15" customHeight="1">
      <c r="A115" s="1"/>
      <c r="G115" s="111"/>
      <c r="I115" s="69"/>
      <c r="J115" s="38"/>
      <c r="K115" s="110"/>
      <c r="L115" s="38"/>
      <c r="M115" s="66"/>
    </row>
    <row r="116" spans="1:16" s="28" customFormat="1" ht="15" customHeight="1">
      <c r="A116" s="23" t="s">
        <v>68</v>
      </c>
      <c r="B116" s="25"/>
      <c r="C116" s="25"/>
      <c r="D116" s="25"/>
      <c r="E116" s="26"/>
      <c r="F116" s="26"/>
      <c r="G116" s="111"/>
      <c r="H116" s="26"/>
      <c r="I116" s="69"/>
      <c r="J116" s="38"/>
      <c r="K116" s="111"/>
      <c r="L116" s="38"/>
      <c r="M116" s="69"/>
    </row>
    <row r="117" spans="1:16" s="28" customFormat="1" ht="15" customHeight="1">
      <c r="A117" s="23"/>
      <c r="B117" s="25"/>
      <c r="C117" s="25"/>
      <c r="D117" s="25"/>
      <c r="E117" s="26"/>
      <c r="F117" s="26"/>
      <c r="G117" s="111"/>
      <c r="H117" s="26"/>
      <c r="I117" s="69"/>
      <c r="J117" s="38"/>
      <c r="K117" s="114"/>
      <c r="L117" s="38"/>
      <c r="M117" s="79"/>
    </row>
    <row r="118" spans="1:16" s="28" customFormat="1" ht="15" customHeight="1">
      <c r="A118" s="42" t="s">
        <v>24</v>
      </c>
      <c r="B118" s="42"/>
      <c r="C118" s="43"/>
      <c r="D118" s="43"/>
      <c r="E118" s="26">
        <v>14</v>
      </c>
      <c r="F118" s="26"/>
      <c r="G118" s="102"/>
      <c r="H118" s="26"/>
      <c r="I118" s="71"/>
      <c r="J118" s="44"/>
      <c r="K118" s="114"/>
      <c r="L118" s="44"/>
      <c r="M118" s="79"/>
    </row>
    <row r="119" spans="1:16" s="28" customFormat="1" ht="15" customHeight="1">
      <c r="A119" s="45"/>
      <c r="B119" s="42" t="s">
        <v>25</v>
      </c>
      <c r="C119" s="46"/>
      <c r="D119" s="46"/>
      <c r="E119" s="26"/>
      <c r="F119" s="26"/>
      <c r="G119" s="112"/>
      <c r="H119" s="26"/>
      <c r="I119" s="72"/>
      <c r="J119" s="47"/>
      <c r="K119" s="115"/>
      <c r="L119" s="47"/>
      <c r="M119" s="80"/>
    </row>
    <row r="120" spans="1:16" s="28" customFormat="1" ht="15" customHeight="1">
      <c r="A120" s="45"/>
      <c r="B120" s="42"/>
      <c r="C120" s="48" t="s">
        <v>121</v>
      </c>
      <c r="D120" s="46"/>
      <c r="E120" s="26"/>
      <c r="F120" s="26"/>
      <c r="G120" s="112"/>
      <c r="H120" s="26"/>
      <c r="I120" s="72"/>
      <c r="J120" s="47"/>
      <c r="K120" s="115"/>
      <c r="L120" s="47"/>
      <c r="M120" s="80"/>
    </row>
    <row r="121" spans="1:16" s="28" customFormat="1" ht="15" customHeight="1" thickBot="1">
      <c r="A121" s="45"/>
      <c r="B121" s="42"/>
      <c r="C121" s="46"/>
      <c r="D121" s="48" t="s">
        <v>122</v>
      </c>
      <c r="E121" s="26"/>
      <c r="F121" s="26"/>
      <c r="G121" s="104">
        <v>270000000</v>
      </c>
      <c r="H121" s="27"/>
      <c r="I121" s="65">
        <v>270000000</v>
      </c>
      <c r="J121" s="22"/>
      <c r="K121" s="104">
        <v>270000000</v>
      </c>
      <c r="L121" s="22"/>
      <c r="M121" s="65">
        <v>270000000</v>
      </c>
    </row>
    <row r="122" spans="1:16" s="28" customFormat="1" ht="15" customHeight="1" thickTop="1">
      <c r="A122" s="45"/>
      <c r="B122" s="42"/>
      <c r="C122" s="46"/>
      <c r="D122" s="48"/>
      <c r="E122" s="26"/>
      <c r="F122" s="26"/>
      <c r="G122" s="96"/>
      <c r="H122" s="27"/>
      <c r="I122" s="68"/>
      <c r="J122" s="22"/>
      <c r="K122" s="96"/>
      <c r="L122" s="22"/>
      <c r="M122" s="68"/>
    </row>
    <row r="123" spans="1:16" s="126" customFormat="1" ht="16.5" customHeight="1">
      <c r="A123" s="30"/>
      <c r="B123" s="227" t="s">
        <v>26</v>
      </c>
      <c r="C123" s="30"/>
      <c r="D123" s="227"/>
      <c r="E123" s="216"/>
      <c r="F123" s="216"/>
      <c r="G123" s="212"/>
      <c r="H123" s="217"/>
      <c r="I123" s="218"/>
      <c r="J123" s="214"/>
      <c r="K123" s="212"/>
      <c r="L123" s="214"/>
      <c r="M123" s="218"/>
    </row>
    <row r="124" spans="1:16" s="126" customFormat="1" ht="16.5" customHeight="1">
      <c r="A124" s="30"/>
      <c r="B124" s="227"/>
      <c r="C124" s="228" t="s">
        <v>176</v>
      </c>
      <c r="D124" s="85"/>
      <c r="E124" s="216"/>
      <c r="F124" s="216"/>
      <c r="G124" s="212"/>
      <c r="H124" s="217"/>
      <c r="I124" s="218"/>
      <c r="J124" s="129"/>
      <c r="K124" s="111"/>
      <c r="L124" s="129"/>
      <c r="M124" s="136"/>
    </row>
    <row r="125" spans="1:16" s="126" customFormat="1" ht="16.5" customHeight="1">
      <c r="A125" s="30"/>
      <c r="B125" s="227"/>
      <c r="C125" s="85"/>
      <c r="D125" s="228" t="s">
        <v>127</v>
      </c>
      <c r="E125" s="213"/>
      <c r="F125" s="213"/>
      <c r="G125" s="111"/>
      <c r="H125" s="214"/>
      <c r="I125" s="136"/>
      <c r="J125" s="129"/>
      <c r="K125" s="111"/>
      <c r="L125" s="129"/>
      <c r="M125" s="136"/>
    </row>
    <row r="126" spans="1:16" s="28" customFormat="1" ht="15" customHeight="1">
      <c r="A126" s="42"/>
      <c r="B126" s="43"/>
      <c r="D126" s="48" t="s">
        <v>218</v>
      </c>
      <c r="E126" s="49"/>
      <c r="F126" s="49"/>
      <c r="G126" s="108"/>
      <c r="H126" s="50"/>
      <c r="I126" s="62"/>
      <c r="J126" s="22"/>
      <c r="K126" s="96"/>
      <c r="L126" s="22"/>
      <c r="M126" s="68"/>
    </row>
    <row r="127" spans="1:16" s="28" customFormat="1" ht="15" customHeight="1">
      <c r="A127" s="42"/>
      <c r="B127" s="43"/>
      <c r="C127" s="30"/>
      <c r="D127" s="48" t="s">
        <v>219</v>
      </c>
      <c r="E127" s="30"/>
      <c r="F127" s="30"/>
      <c r="G127" s="96">
        <v>270000000</v>
      </c>
      <c r="H127" s="51"/>
      <c r="I127" s="61">
        <v>200000000</v>
      </c>
      <c r="J127" s="22"/>
      <c r="K127" s="96">
        <v>270000000</v>
      </c>
      <c r="L127" s="22"/>
      <c r="M127" s="68">
        <v>200000000</v>
      </c>
      <c r="O127" s="2"/>
      <c r="P127" s="2"/>
    </row>
    <row r="128" spans="1:16" s="126" customFormat="1" ht="16.5" customHeight="1">
      <c r="A128" s="30" t="s">
        <v>177</v>
      </c>
      <c r="B128" s="227"/>
      <c r="C128" s="85"/>
      <c r="D128" s="228"/>
      <c r="E128" s="213"/>
      <c r="F128" s="213"/>
      <c r="G128" s="111">
        <v>202418193</v>
      </c>
      <c r="H128" s="214"/>
      <c r="I128" s="136">
        <v>0</v>
      </c>
      <c r="J128" s="129"/>
      <c r="K128" s="111">
        <v>202418193</v>
      </c>
      <c r="L128" s="129"/>
      <c r="M128" s="136">
        <v>0</v>
      </c>
    </row>
    <row r="129" spans="1:16" s="28" customFormat="1" ht="15" customHeight="1">
      <c r="A129" s="227" t="s">
        <v>134</v>
      </c>
      <c r="B129" s="227"/>
      <c r="C129" s="85"/>
      <c r="D129" s="48"/>
      <c r="E129" s="30"/>
      <c r="F129" s="30"/>
      <c r="G129" s="96"/>
      <c r="H129" s="51"/>
      <c r="I129" s="61"/>
      <c r="J129" s="22"/>
      <c r="K129" s="96"/>
      <c r="L129" s="22"/>
      <c r="M129" s="68"/>
      <c r="O129" s="2"/>
      <c r="P129" s="2"/>
    </row>
    <row r="130" spans="1:16" s="28" customFormat="1" ht="15" customHeight="1">
      <c r="A130" s="126"/>
      <c r="B130" s="208" t="s">
        <v>135</v>
      </c>
      <c r="C130" s="131"/>
      <c r="D130" s="48"/>
      <c r="E130" s="30"/>
      <c r="F130" s="30"/>
      <c r="G130" s="96">
        <v>1298566</v>
      </c>
      <c r="H130" s="51"/>
      <c r="I130" s="61">
        <v>1298566</v>
      </c>
      <c r="J130" s="22"/>
      <c r="K130" s="96">
        <v>1298566</v>
      </c>
      <c r="L130" s="22"/>
      <c r="M130" s="61">
        <v>1298566</v>
      </c>
      <c r="O130" s="2"/>
      <c r="P130" s="2"/>
    </row>
    <row r="131" spans="1:16" s="28" customFormat="1" ht="15" customHeight="1">
      <c r="A131" s="42" t="s">
        <v>27</v>
      </c>
      <c r="B131" s="43"/>
      <c r="C131" s="46"/>
      <c r="D131" s="48"/>
      <c r="E131" s="30"/>
      <c r="F131" s="30"/>
      <c r="G131" s="96"/>
      <c r="H131" s="51"/>
      <c r="I131" s="61"/>
      <c r="J131" s="22"/>
      <c r="K131" s="96"/>
      <c r="L131" s="22"/>
      <c r="M131" s="68"/>
      <c r="O131" s="2"/>
      <c r="P131" s="2"/>
    </row>
    <row r="132" spans="1:16" s="28" customFormat="1" ht="15" customHeight="1">
      <c r="A132" s="25"/>
      <c r="B132" s="25" t="s">
        <v>80</v>
      </c>
      <c r="C132" s="25"/>
      <c r="D132" s="25"/>
      <c r="E132" s="52">
        <v>15</v>
      </c>
      <c r="F132" s="38"/>
      <c r="G132" s="96">
        <v>19786450</v>
      </c>
      <c r="H132" s="39"/>
      <c r="I132" s="61">
        <v>18086000</v>
      </c>
      <c r="J132" s="17"/>
      <c r="K132" s="106">
        <v>19786450</v>
      </c>
      <c r="L132" s="17"/>
      <c r="M132" s="61">
        <v>18086000</v>
      </c>
      <c r="O132" s="2"/>
      <c r="P132" s="2"/>
    </row>
    <row r="133" spans="1:16" s="28" customFormat="1" ht="15" customHeight="1">
      <c r="A133" s="25"/>
      <c r="B133" s="25" t="s">
        <v>28</v>
      </c>
      <c r="C133" s="25"/>
      <c r="D133" s="25"/>
      <c r="E133" s="52"/>
      <c r="F133" s="38"/>
      <c r="G133" s="106">
        <v>37862113</v>
      </c>
      <c r="H133" s="39"/>
      <c r="I133" s="61">
        <v>62943771</v>
      </c>
      <c r="J133" s="17"/>
      <c r="K133" s="106">
        <v>36842615</v>
      </c>
      <c r="L133" s="17"/>
      <c r="M133" s="61">
        <v>64285787</v>
      </c>
      <c r="O133" s="2"/>
      <c r="P133" s="2"/>
    </row>
    <row r="134" spans="1:16" s="28" customFormat="1" ht="15" customHeight="1">
      <c r="A134" s="25"/>
      <c r="B134" s="25" t="s">
        <v>42</v>
      </c>
      <c r="C134" s="25"/>
      <c r="D134" s="25"/>
      <c r="E134" s="52"/>
      <c r="F134" s="38"/>
      <c r="G134" s="106"/>
      <c r="H134" s="39"/>
      <c r="J134" s="17"/>
      <c r="K134" s="106"/>
      <c r="L134" s="17"/>
      <c r="M134" s="61"/>
    </row>
    <row r="135" spans="1:16" s="28" customFormat="1" ht="15" customHeight="1">
      <c r="C135" s="25" t="s">
        <v>178</v>
      </c>
      <c r="E135" s="52"/>
      <c r="F135" s="38"/>
      <c r="G135" s="106">
        <v>-4440800</v>
      </c>
      <c r="H135" s="39"/>
      <c r="I135" s="61">
        <v>-4440800</v>
      </c>
      <c r="J135" s="17"/>
      <c r="K135" s="106">
        <v>-4440800</v>
      </c>
      <c r="L135" s="17"/>
      <c r="M135" s="61">
        <v>-4440800</v>
      </c>
    </row>
    <row r="136" spans="1:16" s="28" customFormat="1" ht="15" customHeight="1">
      <c r="A136" s="25"/>
      <c r="B136" s="25" t="s">
        <v>66</v>
      </c>
      <c r="C136" s="25"/>
      <c r="D136" s="25"/>
      <c r="E136" s="52"/>
      <c r="F136" s="38"/>
      <c r="G136" s="106"/>
      <c r="H136" s="39"/>
      <c r="J136" s="17"/>
      <c r="K136" s="96"/>
      <c r="L136" s="17"/>
    </row>
    <row r="137" spans="1:16" s="28" customFormat="1" ht="15" customHeight="1">
      <c r="B137" s="25"/>
      <c r="C137" s="42" t="s">
        <v>65</v>
      </c>
      <c r="D137" s="25"/>
      <c r="E137" s="53">
        <v>9</v>
      </c>
      <c r="G137" s="105">
        <v>14992567</v>
      </c>
      <c r="H137" s="54"/>
      <c r="I137" s="167">
        <v>14992567</v>
      </c>
      <c r="J137" s="17"/>
      <c r="K137" s="105">
        <v>0</v>
      </c>
      <c r="L137" s="17"/>
      <c r="M137" s="167">
        <v>0</v>
      </c>
    </row>
    <row r="138" spans="1:16" s="28" customFormat="1" ht="15" customHeight="1">
      <c r="A138" s="23"/>
      <c r="B138" s="24"/>
      <c r="C138" s="25"/>
      <c r="D138" s="25"/>
      <c r="E138" s="26"/>
      <c r="F138" s="26"/>
      <c r="G138" s="106"/>
      <c r="H138" s="27"/>
      <c r="I138" s="61"/>
      <c r="J138" s="17"/>
      <c r="K138" s="96"/>
      <c r="L138" s="17"/>
      <c r="M138" s="68"/>
      <c r="O138" s="2"/>
      <c r="P138" s="2"/>
    </row>
    <row r="139" spans="1:16" s="28" customFormat="1" ht="15" customHeight="1">
      <c r="A139" s="45" t="s">
        <v>30</v>
      </c>
      <c r="B139" s="25"/>
      <c r="C139" s="25"/>
      <c r="D139" s="25"/>
      <c r="E139" s="26"/>
      <c r="F139" s="26"/>
      <c r="G139" s="96">
        <f>SUM(G125:G137)</f>
        <v>541917089</v>
      </c>
      <c r="H139" s="27"/>
      <c r="I139" s="68">
        <f t="shared" ref="I139:M139" si="0">SUM(I125:I137)</f>
        <v>292880104</v>
      </c>
      <c r="J139" s="17"/>
      <c r="K139" s="96">
        <f t="shared" si="0"/>
        <v>525905024</v>
      </c>
      <c r="L139" s="17"/>
      <c r="M139" s="68">
        <f t="shared" si="0"/>
        <v>279229553</v>
      </c>
    </row>
    <row r="140" spans="1:16" s="28" customFormat="1" ht="15" customHeight="1">
      <c r="A140" s="25" t="s">
        <v>31</v>
      </c>
      <c r="B140" s="25"/>
      <c r="C140" s="25"/>
      <c r="D140" s="25"/>
      <c r="E140" s="26"/>
      <c r="F140" s="26"/>
      <c r="G140" s="105">
        <v>7685628</v>
      </c>
      <c r="H140" s="27"/>
      <c r="I140" s="167">
        <v>6757749.0000000009</v>
      </c>
      <c r="J140" s="17"/>
      <c r="K140" s="105">
        <v>0</v>
      </c>
      <c r="L140" s="17"/>
      <c r="M140" s="63">
        <v>0</v>
      </c>
    </row>
    <row r="141" spans="1:16" s="28" customFormat="1" ht="15" customHeight="1">
      <c r="A141" s="23"/>
      <c r="B141" s="24"/>
      <c r="C141" s="25"/>
      <c r="D141" s="25"/>
      <c r="E141" s="26"/>
      <c r="F141" s="26"/>
      <c r="G141" s="106"/>
      <c r="H141" s="27"/>
      <c r="I141" s="61"/>
      <c r="J141" s="17"/>
      <c r="K141" s="96"/>
      <c r="L141" s="17"/>
      <c r="M141" s="68"/>
      <c r="O141" s="2"/>
      <c r="P141" s="2"/>
    </row>
    <row r="142" spans="1:16" s="28" customFormat="1" ht="15" customHeight="1">
      <c r="A142" s="83" t="s">
        <v>69</v>
      </c>
      <c r="B142" s="25"/>
      <c r="C142" s="25"/>
      <c r="D142" s="25"/>
      <c r="E142" s="26"/>
      <c r="F142" s="26"/>
      <c r="G142" s="105">
        <f>SUM(G139:G140)</f>
        <v>549602717</v>
      </c>
      <c r="H142" s="27"/>
      <c r="I142" s="63">
        <f>SUM(I139:I140)</f>
        <v>299637853</v>
      </c>
      <c r="J142" s="17"/>
      <c r="K142" s="105">
        <f>SUM(K139:K140)</f>
        <v>525905024</v>
      </c>
      <c r="L142" s="17"/>
      <c r="M142" s="63">
        <f>SUM(M139:M140)</f>
        <v>279229553</v>
      </c>
    </row>
    <row r="143" spans="1:16" s="28" customFormat="1" ht="15" customHeight="1">
      <c r="A143" s="23"/>
      <c r="B143" s="24"/>
      <c r="C143" s="25"/>
      <c r="D143" s="25"/>
      <c r="E143" s="26"/>
      <c r="F143" s="26"/>
      <c r="G143" s="232"/>
      <c r="H143" s="27"/>
      <c r="I143" s="233"/>
      <c r="J143" s="17"/>
      <c r="K143" s="232"/>
      <c r="L143" s="17"/>
      <c r="M143" s="233"/>
    </row>
    <row r="144" spans="1:16" s="28" customFormat="1" ht="15" customHeight="1">
      <c r="A144" s="23"/>
      <c r="B144" s="24"/>
      <c r="C144" s="25"/>
      <c r="D144" s="25"/>
      <c r="E144" s="26"/>
      <c r="F144" s="26"/>
      <c r="G144" s="96"/>
      <c r="H144" s="87"/>
      <c r="I144" s="68"/>
      <c r="J144" s="17"/>
      <c r="K144" s="96"/>
      <c r="L144" s="17"/>
      <c r="M144" s="68"/>
    </row>
    <row r="145" spans="1:13" s="28" customFormat="1" ht="15" customHeight="1" thickBot="1">
      <c r="A145" s="23" t="s">
        <v>70</v>
      </c>
      <c r="B145" s="25"/>
      <c r="C145" s="25"/>
      <c r="D145" s="25"/>
      <c r="E145" s="26"/>
      <c r="F145" s="26"/>
      <c r="G145" s="104">
        <f>+G90+G142</f>
        <v>907646478</v>
      </c>
      <c r="H145" s="27"/>
      <c r="I145" s="65">
        <f>+I90+I142</f>
        <v>654647016</v>
      </c>
      <c r="J145" s="17"/>
      <c r="K145" s="104">
        <f>+K90+K142</f>
        <v>823162164</v>
      </c>
      <c r="L145" s="17"/>
      <c r="M145" s="65">
        <f>+M90+M142</f>
        <v>579649816</v>
      </c>
    </row>
    <row r="146" spans="1:13" s="28" customFormat="1" ht="16.5" customHeight="1" thickTop="1">
      <c r="A146" s="23"/>
      <c r="B146" s="25"/>
      <c r="C146" s="25"/>
      <c r="D146" s="25"/>
      <c r="E146" s="26"/>
      <c r="F146" s="26"/>
      <c r="G146" s="61"/>
      <c r="H146" s="26"/>
      <c r="I146" s="61"/>
      <c r="J146" s="17"/>
      <c r="K146" s="61"/>
      <c r="L146" s="17"/>
      <c r="M146" s="61"/>
    </row>
    <row r="147" spans="1:13" s="28" customFormat="1" ht="16.5" customHeight="1">
      <c r="A147" s="23"/>
      <c r="B147" s="25"/>
      <c r="C147" s="25"/>
      <c r="D147" s="25"/>
      <c r="E147" s="26"/>
      <c r="F147" s="26"/>
      <c r="G147" s="61"/>
      <c r="H147" s="26"/>
      <c r="I147" s="61"/>
      <c r="J147" s="17"/>
      <c r="K147" s="61"/>
      <c r="L147" s="17"/>
      <c r="M147" s="61"/>
    </row>
    <row r="148" spans="1:13" s="28" customFormat="1" ht="16.5" customHeight="1">
      <c r="A148" s="23"/>
      <c r="B148" s="25"/>
      <c r="C148" s="25"/>
      <c r="D148" s="25"/>
      <c r="E148" s="26"/>
      <c r="F148" s="26"/>
      <c r="G148" s="61"/>
      <c r="H148" s="26"/>
      <c r="I148" s="61"/>
      <c r="J148" s="17"/>
      <c r="K148" s="61"/>
      <c r="L148" s="17"/>
      <c r="M148" s="61"/>
    </row>
    <row r="149" spans="1:13" s="28" customFormat="1" ht="16.5" customHeight="1">
      <c r="A149" s="23"/>
      <c r="B149" s="25"/>
      <c r="C149" s="25"/>
      <c r="D149" s="25"/>
      <c r="E149" s="26"/>
      <c r="F149" s="26"/>
      <c r="G149" s="61"/>
      <c r="H149" s="26"/>
      <c r="I149" s="61"/>
      <c r="J149" s="31"/>
      <c r="K149" s="61"/>
      <c r="L149" s="31"/>
      <c r="M149" s="61"/>
    </row>
    <row r="150" spans="1:13" s="28" customFormat="1" ht="16.5" customHeight="1">
      <c r="A150" s="23"/>
      <c r="B150" s="25"/>
      <c r="C150" s="25"/>
      <c r="D150" s="25"/>
      <c r="E150" s="26"/>
      <c r="F150" s="26"/>
      <c r="G150" s="61"/>
      <c r="H150" s="26"/>
      <c r="I150" s="61"/>
      <c r="J150" s="31"/>
      <c r="K150" s="61"/>
      <c r="L150" s="31"/>
      <c r="M150" s="61"/>
    </row>
    <row r="151" spans="1:13" s="28" customFormat="1" ht="18" customHeight="1">
      <c r="A151" s="23"/>
      <c r="B151" s="25"/>
      <c r="C151" s="25"/>
      <c r="D151" s="25"/>
      <c r="E151" s="26"/>
      <c r="F151" s="26"/>
      <c r="G151" s="61"/>
      <c r="H151" s="26"/>
      <c r="I151" s="61"/>
      <c r="J151" s="31"/>
      <c r="K151" s="61"/>
      <c r="L151" s="31"/>
      <c r="M151" s="61"/>
    </row>
    <row r="152" spans="1:13" s="28" customFormat="1" ht="25.5" customHeight="1">
      <c r="A152" s="23"/>
      <c r="B152" s="25"/>
      <c r="C152" s="25"/>
      <c r="D152" s="25"/>
      <c r="E152" s="26"/>
      <c r="F152" s="26"/>
      <c r="G152" s="61"/>
      <c r="H152" s="26"/>
      <c r="I152" s="61"/>
      <c r="J152" s="31"/>
      <c r="K152" s="61"/>
      <c r="L152" s="31"/>
      <c r="M152" s="61"/>
    </row>
    <row r="153" spans="1:13" s="28" customFormat="1" ht="16.5" customHeight="1">
      <c r="A153" s="23"/>
      <c r="B153" s="25"/>
      <c r="C153" s="25"/>
      <c r="D153" s="25"/>
      <c r="E153" s="26"/>
      <c r="F153" s="26"/>
      <c r="G153" s="61"/>
      <c r="H153" s="26"/>
      <c r="I153" s="61"/>
      <c r="J153" s="31"/>
      <c r="K153" s="61"/>
      <c r="L153" s="31"/>
      <c r="M153" s="61"/>
    </row>
    <row r="154" spans="1:13" ht="22.2" customHeight="1">
      <c r="A154" s="303" t="str">
        <f>A101</f>
        <v>The accompanying notes are an integral part of this interim financial information.</v>
      </c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</row>
  </sheetData>
  <mergeCells count="15">
    <mergeCell ref="G6:I6"/>
    <mergeCell ref="K6:M6"/>
    <mergeCell ref="G57:I57"/>
    <mergeCell ref="K57:M57"/>
    <mergeCell ref="G7:I7"/>
    <mergeCell ref="K7:M7"/>
    <mergeCell ref="A154:M154"/>
    <mergeCell ref="A101:M101"/>
    <mergeCell ref="A51:M51"/>
    <mergeCell ref="G58:I58"/>
    <mergeCell ref="K58:M58"/>
    <mergeCell ref="G107:I107"/>
    <mergeCell ref="K107:M107"/>
    <mergeCell ref="G108:I108"/>
    <mergeCell ref="K108:M10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10BE0-A266-4AA9-BB39-91A574911214}">
  <dimension ref="A1:M52"/>
  <sheetViews>
    <sheetView tabSelected="1" topLeftCell="A34" zoomScaleNormal="100" zoomScaleSheetLayoutView="100" workbookViewId="0">
      <selection activeCell="K51" sqref="K51"/>
    </sheetView>
  </sheetViews>
  <sheetFormatPr defaultColWidth="9.33203125" defaultRowHeight="16.5" customHeight="1"/>
  <cols>
    <col min="1" max="3" width="1.6640625" style="117" customWidth="1"/>
    <col min="4" max="4" width="33.109375" style="117" customWidth="1"/>
    <col min="5" max="5" width="5.33203125" style="118" customWidth="1"/>
    <col min="6" max="6" width="0.6640625" style="118" customWidth="1"/>
    <col min="7" max="7" width="12" style="119" customWidth="1"/>
    <col min="8" max="8" width="0.6640625" style="118" customWidth="1"/>
    <col min="9" max="9" width="12" style="119" customWidth="1"/>
    <col min="10" max="10" width="0.6640625" style="118" customWidth="1"/>
    <col min="11" max="11" width="12" style="120" customWidth="1"/>
    <col min="12" max="12" width="0.6640625" style="118" customWidth="1"/>
    <col min="13" max="13" width="12" style="120" customWidth="1"/>
    <col min="14" max="16384" width="9.33203125" style="117"/>
  </cols>
  <sheetData>
    <row r="1" spans="1:13" ht="15" customHeight="1">
      <c r="A1" s="116" t="s">
        <v>120</v>
      </c>
      <c r="B1" s="116"/>
      <c r="C1" s="116"/>
    </row>
    <row r="2" spans="1:13" ht="16.5" customHeight="1">
      <c r="A2" s="116" t="s">
        <v>136</v>
      </c>
    </row>
    <row r="3" spans="1:13" ht="16.5" customHeight="1">
      <c r="A3" s="169" t="s">
        <v>171</v>
      </c>
      <c r="B3" s="170"/>
      <c r="C3" s="170"/>
      <c r="D3" s="170"/>
      <c r="E3" s="171"/>
      <c r="F3" s="171"/>
      <c r="G3" s="172"/>
      <c r="H3" s="171"/>
      <c r="I3" s="172"/>
      <c r="J3" s="171"/>
      <c r="K3" s="173"/>
      <c r="L3" s="171"/>
      <c r="M3" s="173"/>
    </row>
    <row r="4" spans="1:13" ht="16.5" customHeight="1">
      <c r="A4" s="116"/>
    </row>
    <row r="5" spans="1:13" ht="16.5" customHeight="1">
      <c r="A5" s="116"/>
    </row>
    <row r="6" spans="1:13" ht="15.6" customHeight="1">
      <c r="A6" s="116"/>
      <c r="G6" s="306" t="s">
        <v>74</v>
      </c>
      <c r="H6" s="306"/>
      <c r="I6" s="306"/>
      <c r="J6" s="55"/>
      <c r="K6" s="306" t="s">
        <v>75</v>
      </c>
      <c r="L6" s="306"/>
      <c r="M6" s="306"/>
    </row>
    <row r="7" spans="1:13" ht="15.6" customHeight="1">
      <c r="G7" s="310" t="s">
        <v>76</v>
      </c>
      <c r="H7" s="310"/>
      <c r="I7" s="310"/>
      <c r="J7" s="272"/>
      <c r="K7" s="310" t="s">
        <v>76</v>
      </c>
      <c r="L7" s="310"/>
      <c r="M7" s="310"/>
    </row>
    <row r="8" spans="1:13" ht="15.6" customHeight="1">
      <c r="F8" s="121"/>
      <c r="G8" s="12" t="s">
        <v>129</v>
      </c>
      <c r="H8" s="12"/>
      <c r="I8" s="12" t="s">
        <v>111</v>
      </c>
      <c r="J8" s="12"/>
      <c r="K8" s="12" t="s">
        <v>129</v>
      </c>
      <c r="L8" s="12"/>
      <c r="M8" s="12" t="s">
        <v>111</v>
      </c>
    </row>
    <row r="9" spans="1:13" ht="15.6" customHeight="1">
      <c r="E9" s="174" t="s">
        <v>123</v>
      </c>
      <c r="F9" s="121"/>
      <c r="G9" s="175" t="s">
        <v>4</v>
      </c>
      <c r="H9" s="55"/>
      <c r="I9" s="175" t="s">
        <v>4</v>
      </c>
      <c r="J9" s="55"/>
      <c r="K9" s="175" t="s">
        <v>4</v>
      </c>
      <c r="L9" s="55"/>
      <c r="M9" s="175" t="s">
        <v>4</v>
      </c>
    </row>
    <row r="10" spans="1:13" s="126" customFormat="1" ht="15.6" customHeight="1">
      <c r="A10" s="122"/>
      <c r="B10" s="122"/>
      <c r="C10" s="122"/>
      <c r="D10" s="122"/>
      <c r="E10" s="123"/>
      <c r="F10" s="123"/>
      <c r="G10" s="192"/>
      <c r="H10" s="123"/>
      <c r="I10" s="124"/>
      <c r="J10" s="123"/>
      <c r="K10" s="114"/>
      <c r="L10" s="123"/>
      <c r="M10" s="125"/>
    </row>
    <row r="11" spans="1:13" s="126" customFormat="1" ht="15.6" customHeight="1">
      <c r="A11" s="122" t="s">
        <v>32</v>
      </c>
      <c r="B11" s="122"/>
      <c r="C11" s="122"/>
      <c r="D11" s="122"/>
      <c r="E11" s="123"/>
      <c r="F11" s="127"/>
      <c r="G11" s="106">
        <v>278235870</v>
      </c>
      <c r="H11" s="128"/>
      <c r="I11" s="61">
        <v>169150728</v>
      </c>
      <c r="J11" s="17"/>
      <c r="K11" s="106">
        <v>231732622</v>
      </c>
      <c r="L11" s="17"/>
      <c r="M11" s="61">
        <v>143021687</v>
      </c>
    </row>
    <row r="12" spans="1:13" s="126" customFormat="1" ht="15.6" customHeight="1">
      <c r="A12" s="122" t="s">
        <v>92</v>
      </c>
      <c r="B12" s="122"/>
      <c r="C12" s="122"/>
      <c r="D12" s="122"/>
      <c r="E12" s="123"/>
      <c r="F12" s="127"/>
      <c r="G12" s="106">
        <v>553500</v>
      </c>
      <c r="H12" s="128"/>
      <c r="I12" s="61">
        <v>265441</v>
      </c>
      <c r="J12" s="17"/>
      <c r="K12" s="106">
        <v>553500</v>
      </c>
      <c r="L12" s="17"/>
      <c r="M12" s="61">
        <v>265441</v>
      </c>
    </row>
    <row r="13" spans="1:13" s="126" customFormat="1" ht="15.6" customHeight="1">
      <c r="A13" s="127" t="s">
        <v>33</v>
      </c>
      <c r="B13" s="122"/>
      <c r="C13" s="122"/>
      <c r="D13" s="122"/>
      <c r="E13" s="131"/>
      <c r="F13" s="139"/>
      <c r="G13" s="96">
        <v>-236177622</v>
      </c>
      <c r="H13" s="129"/>
      <c r="I13" s="68">
        <v>-146494497</v>
      </c>
      <c r="J13" s="22"/>
      <c r="K13" s="96">
        <v>-193332833</v>
      </c>
      <c r="L13" s="22"/>
      <c r="M13" s="68">
        <v>-124389114</v>
      </c>
    </row>
    <row r="14" spans="1:13" s="126" customFormat="1" ht="15.6" customHeight="1">
      <c r="A14" s="127" t="s">
        <v>93</v>
      </c>
      <c r="B14" s="122"/>
      <c r="C14" s="122"/>
      <c r="D14" s="122"/>
      <c r="E14" s="131"/>
      <c r="F14" s="139"/>
      <c r="G14" s="193">
        <v>-514250</v>
      </c>
      <c r="H14" s="129"/>
      <c r="I14" s="167">
        <v>-262814</v>
      </c>
      <c r="J14" s="22"/>
      <c r="K14" s="193">
        <v>-514250</v>
      </c>
      <c r="L14" s="22"/>
      <c r="M14" s="167">
        <v>-262814</v>
      </c>
    </row>
    <row r="15" spans="1:13" s="126" customFormat="1" ht="15.6" customHeight="1">
      <c r="A15" s="122"/>
      <c r="B15" s="122"/>
      <c r="C15" s="122"/>
      <c r="D15" s="122"/>
      <c r="E15" s="123"/>
      <c r="F15" s="127"/>
      <c r="G15" s="96"/>
      <c r="H15" s="128"/>
      <c r="I15" s="68"/>
      <c r="J15" s="22"/>
      <c r="K15" s="96"/>
      <c r="L15" s="22"/>
      <c r="M15" s="68"/>
    </row>
    <row r="16" spans="1:13" s="126" customFormat="1" ht="15.6" customHeight="1">
      <c r="A16" s="130" t="s">
        <v>34</v>
      </c>
      <c r="B16" s="122"/>
      <c r="C16" s="122"/>
      <c r="D16" s="122"/>
      <c r="E16" s="131"/>
      <c r="F16" s="139"/>
      <c r="G16" s="106">
        <f>SUM(G11:G15)</f>
        <v>42097498</v>
      </c>
      <c r="H16" s="129"/>
      <c r="I16" s="61">
        <f>SUM(I11:I15)</f>
        <v>22658858</v>
      </c>
      <c r="J16" s="17"/>
      <c r="K16" s="106">
        <f>SUM(K11:K15)</f>
        <v>38439039</v>
      </c>
      <c r="L16" s="17"/>
      <c r="M16" s="61">
        <f>SUM(M11:M15)</f>
        <v>18635200</v>
      </c>
    </row>
    <row r="17" spans="1:13" s="126" customFormat="1" ht="15.6" customHeight="1">
      <c r="A17" s="127" t="s">
        <v>35</v>
      </c>
      <c r="B17" s="122"/>
      <c r="C17" s="122"/>
      <c r="D17" s="122"/>
      <c r="E17" s="131"/>
      <c r="F17" s="139"/>
      <c r="G17" s="193">
        <v>1069845</v>
      </c>
      <c r="H17" s="129"/>
      <c r="I17" s="167">
        <v>1533036</v>
      </c>
      <c r="J17" s="22"/>
      <c r="K17" s="193">
        <v>969121</v>
      </c>
      <c r="L17" s="22"/>
      <c r="M17" s="167">
        <v>678271</v>
      </c>
    </row>
    <row r="18" spans="1:13" s="126" customFormat="1" ht="15.6" customHeight="1">
      <c r="A18" s="127"/>
      <c r="B18" s="122"/>
      <c r="C18" s="122"/>
      <c r="D18" s="122"/>
      <c r="E18" s="127"/>
      <c r="F18" s="127"/>
      <c r="G18" s="96"/>
      <c r="H18" s="128"/>
      <c r="I18" s="68"/>
      <c r="J18" s="22"/>
      <c r="K18" s="96"/>
      <c r="L18" s="22"/>
      <c r="M18" s="68"/>
    </row>
    <row r="19" spans="1:13" s="126" customFormat="1" ht="15.6" customHeight="1">
      <c r="A19" s="140" t="s">
        <v>36</v>
      </c>
      <c r="B19" s="122"/>
      <c r="C19" s="122"/>
      <c r="D19" s="122"/>
      <c r="E19" s="127"/>
      <c r="F19" s="127"/>
      <c r="G19" s="96">
        <f>SUM(G16:G18)</f>
        <v>43167343</v>
      </c>
      <c r="H19" s="128"/>
      <c r="I19" s="68">
        <f>SUM(I16:I18)</f>
        <v>24191894</v>
      </c>
      <c r="J19" s="22"/>
      <c r="K19" s="96">
        <f>SUM(K16:K18)</f>
        <v>39408160</v>
      </c>
      <c r="L19" s="22"/>
      <c r="M19" s="68">
        <f>SUM(M16:M18)</f>
        <v>19313471</v>
      </c>
    </row>
    <row r="20" spans="1:13" s="126" customFormat="1" ht="15.6" customHeight="1">
      <c r="A20" s="127" t="s">
        <v>37</v>
      </c>
      <c r="B20" s="122"/>
      <c r="C20" s="122"/>
      <c r="D20" s="122"/>
      <c r="E20" s="127"/>
      <c r="F20" s="127"/>
      <c r="G20" s="106">
        <v>-83316</v>
      </c>
      <c r="H20" s="128"/>
      <c r="I20" s="61">
        <v>-63588</v>
      </c>
      <c r="J20" s="22"/>
      <c r="K20" s="106">
        <v>-83316</v>
      </c>
      <c r="L20" s="22"/>
      <c r="M20" s="61">
        <v>-63588</v>
      </c>
    </row>
    <row r="21" spans="1:13" s="126" customFormat="1" ht="15.6" customHeight="1">
      <c r="A21" s="127" t="s">
        <v>38</v>
      </c>
      <c r="B21" s="122"/>
      <c r="C21" s="122"/>
      <c r="D21" s="122"/>
      <c r="E21" s="127"/>
      <c r="F21" s="127"/>
      <c r="G21" s="106">
        <v>-26434180</v>
      </c>
      <c r="H21" s="128"/>
      <c r="I21" s="61">
        <v>-18735534</v>
      </c>
      <c r="J21" s="22"/>
      <c r="K21" s="106">
        <v>-23289500</v>
      </c>
      <c r="L21" s="22"/>
      <c r="M21" s="61">
        <v>-16094141</v>
      </c>
    </row>
    <row r="22" spans="1:13" s="126" customFormat="1" ht="15.6" customHeight="1">
      <c r="A22" s="127" t="s">
        <v>39</v>
      </c>
      <c r="B22" s="122"/>
      <c r="C22" s="122"/>
      <c r="D22" s="122"/>
      <c r="E22" s="127"/>
      <c r="F22" s="127"/>
      <c r="G22" s="193">
        <v>-337696</v>
      </c>
      <c r="H22" s="128"/>
      <c r="I22" s="167">
        <v>-140908</v>
      </c>
      <c r="J22" s="22"/>
      <c r="K22" s="193">
        <v>-33069</v>
      </c>
      <c r="L22" s="22"/>
      <c r="M22" s="167">
        <v>-135038</v>
      </c>
    </row>
    <row r="23" spans="1:13" s="126" customFormat="1" ht="15.6" customHeight="1">
      <c r="A23" s="127"/>
      <c r="B23" s="122"/>
      <c r="C23" s="122"/>
      <c r="D23" s="122"/>
      <c r="E23" s="127"/>
      <c r="F23" s="127"/>
      <c r="G23" s="96"/>
      <c r="H23" s="128"/>
      <c r="I23" s="68"/>
      <c r="J23" s="22"/>
      <c r="K23" s="96"/>
      <c r="L23" s="22"/>
      <c r="M23" s="68"/>
    </row>
    <row r="24" spans="1:13" s="126" customFormat="1" ht="15.6" customHeight="1">
      <c r="A24" s="130" t="s">
        <v>82</v>
      </c>
      <c r="B24" s="122"/>
      <c r="C24" s="122"/>
      <c r="D24" s="122"/>
      <c r="E24" s="132"/>
      <c r="F24" s="127"/>
      <c r="G24" s="96">
        <f>SUM(G19:G22)</f>
        <v>16312151</v>
      </c>
      <c r="H24" s="128"/>
      <c r="I24" s="68">
        <f>SUM(I19:I22)</f>
        <v>5251864</v>
      </c>
      <c r="J24" s="22"/>
      <c r="K24" s="96">
        <f>SUM(K19:K22)</f>
        <v>16002275</v>
      </c>
      <c r="L24" s="22"/>
      <c r="M24" s="68">
        <f>SUM(M19:M22)</f>
        <v>3020704</v>
      </c>
    </row>
    <row r="25" spans="1:13" s="126" customFormat="1" ht="15.6" customHeight="1">
      <c r="A25" s="127" t="s">
        <v>103</v>
      </c>
      <c r="B25" s="122"/>
      <c r="C25" s="122"/>
      <c r="D25" s="122"/>
      <c r="E25" s="123"/>
      <c r="F25" s="127"/>
      <c r="G25" s="193">
        <v>-2844394</v>
      </c>
      <c r="H25" s="128"/>
      <c r="I25" s="167">
        <v>-2763428</v>
      </c>
      <c r="J25" s="22"/>
      <c r="K25" s="193">
        <v>-2786249</v>
      </c>
      <c r="L25" s="22"/>
      <c r="M25" s="167">
        <v>-1637447</v>
      </c>
    </row>
    <row r="26" spans="1:13" s="126" customFormat="1" ht="15.6" customHeight="1">
      <c r="A26" s="127"/>
      <c r="B26" s="122"/>
      <c r="C26" s="122"/>
      <c r="D26" s="122"/>
      <c r="E26" s="127"/>
      <c r="F26" s="127"/>
      <c r="G26" s="96"/>
      <c r="H26" s="128"/>
      <c r="I26" s="68"/>
      <c r="J26" s="22"/>
      <c r="K26" s="96"/>
      <c r="L26" s="22"/>
      <c r="M26" s="68"/>
    </row>
    <row r="27" spans="1:13" s="126" customFormat="1" ht="15.6" customHeight="1">
      <c r="A27" s="130" t="s">
        <v>94</v>
      </c>
      <c r="B27" s="122"/>
      <c r="C27" s="122"/>
      <c r="D27" s="122"/>
      <c r="E27" s="127"/>
      <c r="F27" s="127"/>
      <c r="G27" s="193">
        <f>SUM(G24:G25)</f>
        <v>13467757</v>
      </c>
      <c r="H27" s="128"/>
      <c r="I27" s="167">
        <f>SUM(I24:I25)</f>
        <v>2488436</v>
      </c>
      <c r="J27" s="22"/>
      <c r="K27" s="193">
        <f>SUM(K24:K25)</f>
        <v>13216026</v>
      </c>
      <c r="L27" s="22"/>
      <c r="M27" s="167">
        <f>SUM(M24:M25)</f>
        <v>1383257</v>
      </c>
    </row>
    <row r="28" spans="1:13" s="126" customFormat="1" ht="15.6" customHeight="1">
      <c r="A28" s="130"/>
      <c r="B28" s="122"/>
      <c r="C28" s="122"/>
      <c r="D28" s="122"/>
      <c r="E28" s="127"/>
      <c r="F28" s="127"/>
      <c r="G28" s="96"/>
      <c r="H28" s="127"/>
      <c r="I28" s="68"/>
      <c r="J28" s="32"/>
      <c r="K28" s="96"/>
      <c r="L28" s="32"/>
      <c r="M28" s="68"/>
    </row>
    <row r="29" spans="1:13" s="81" customFormat="1" ht="15.6" customHeight="1">
      <c r="A29" s="116" t="s">
        <v>96</v>
      </c>
      <c r="B29" s="116"/>
      <c r="C29" s="116"/>
      <c r="D29" s="116"/>
      <c r="E29" s="118"/>
      <c r="F29" s="118"/>
      <c r="G29" s="194"/>
      <c r="H29" s="118"/>
      <c r="I29" s="119"/>
      <c r="J29" s="118"/>
      <c r="K29" s="102"/>
      <c r="L29" s="118"/>
      <c r="M29" s="71"/>
    </row>
    <row r="30" spans="1:13" s="81" customFormat="1" ht="15.6" customHeight="1">
      <c r="A30" s="116"/>
      <c r="B30" s="116" t="s">
        <v>137</v>
      </c>
      <c r="C30" s="116"/>
      <c r="D30" s="116"/>
      <c r="E30" s="118"/>
      <c r="F30" s="118"/>
      <c r="G30" s="195">
        <v>0</v>
      </c>
      <c r="H30" s="118"/>
      <c r="I30" s="176">
        <v>0</v>
      </c>
      <c r="J30" s="136"/>
      <c r="K30" s="195">
        <v>0</v>
      </c>
      <c r="L30" s="136"/>
      <c r="M30" s="176">
        <v>0</v>
      </c>
    </row>
    <row r="31" spans="1:13" s="81" customFormat="1" ht="15.6" customHeight="1">
      <c r="A31" s="117"/>
      <c r="B31" s="116"/>
      <c r="C31" s="117"/>
      <c r="D31" s="117"/>
      <c r="E31" s="118"/>
      <c r="F31" s="118"/>
      <c r="G31" s="196"/>
      <c r="H31" s="118"/>
      <c r="I31" s="133"/>
      <c r="J31" s="133"/>
      <c r="K31" s="196"/>
      <c r="L31" s="133"/>
      <c r="M31" s="133"/>
    </row>
    <row r="32" spans="1:13" s="81" customFormat="1" ht="15.6" customHeight="1">
      <c r="A32" s="116" t="s">
        <v>71</v>
      </c>
      <c r="B32" s="116"/>
      <c r="C32" s="117"/>
      <c r="D32" s="117"/>
      <c r="E32" s="118"/>
      <c r="F32" s="118"/>
      <c r="G32" s="197">
        <f>G27+G30</f>
        <v>13467757</v>
      </c>
      <c r="H32" s="118"/>
      <c r="I32" s="177">
        <f>I27+I30</f>
        <v>2488436</v>
      </c>
      <c r="J32" s="134"/>
      <c r="K32" s="197">
        <f>K27+K30</f>
        <v>13216026</v>
      </c>
      <c r="L32" s="134"/>
      <c r="M32" s="177">
        <f>M27+M30</f>
        <v>1383257</v>
      </c>
    </row>
    <row r="33" spans="1:13" s="81" customFormat="1" ht="16.5" customHeight="1">
      <c r="A33" s="116"/>
      <c r="B33" s="116"/>
      <c r="C33" s="117"/>
      <c r="D33" s="117"/>
      <c r="E33" s="118"/>
      <c r="F33" s="118"/>
      <c r="G33" s="114"/>
      <c r="H33" s="118"/>
      <c r="I33" s="125"/>
      <c r="J33" s="134"/>
      <c r="K33" s="114"/>
      <c r="L33" s="134"/>
      <c r="M33" s="125"/>
    </row>
    <row r="34" spans="1:13" s="81" customFormat="1" ht="16.5" customHeight="1">
      <c r="A34" s="116" t="s">
        <v>107</v>
      </c>
      <c r="B34" s="116"/>
      <c r="C34" s="117"/>
      <c r="D34" s="117"/>
      <c r="E34" s="118"/>
      <c r="F34" s="118"/>
      <c r="G34" s="114"/>
      <c r="H34" s="118"/>
      <c r="I34" s="125"/>
      <c r="J34" s="134"/>
      <c r="K34" s="114"/>
      <c r="L34" s="134"/>
      <c r="M34" s="125"/>
    </row>
    <row r="35" spans="1:13" s="81" customFormat="1" ht="16.5" customHeight="1">
      <c r="A35" s="116"/>
      <c r="B35" s="117" t="s">
        <v>40</v>
      </c>
      <c r="C35" s="117"/>
      <c r="D35" s="117"/>
      <c r="E35" s="118"/>
      <c r="F35" s="118"/>
      <c r="G35" s="114">
        <v>13396633</v>
      </c>
      <c r="H35" s="118"/>
      <c r="I35" s="125">
        <v>2176639</v>
      </c>
      <c r="J35" s="134"/>
      <c r="K35" s="114">
        <v>13216026</v>
      </c>
      <c r="L35" s="134"/>
      <c r="M35" s="125">
        <v>1383257</v>
      </c>
    </row>
    <row r="36" spans="1:13" s="81" customFormat="1" ht="16.5" customHeight="1">
      <c r="A36" s="116"/>
      <c r="B36" s="117" t="s">
        <v>31</v>
      </c>
      <c r="C36" s="117"/>
      <c r="D36" s="117"/>
      <c r="E36" s="118"/>
      <c r="F36" s="118"/>
      <c r="G36" s="197">
        <v>71124</v>
      </c>
      <c r="H36" s="118"/>
      <c r="I36" s="177">
        <v>311797</v>
      </c>
      <c r="J36" s="134"/>
      <c r="K36" s="197">
        <v>0</v>
      </c>
      <c r="L36" s="134"/>
      <c r="M36" s="177">
        <v>0</v>
      </c>
    </row>
    <row r="37" spans="1:13" s="81" customFormat="1" ht="16.5" customHeight="1">
      <c r="A37" s="116"/>
      <c r="B37" s="117"/>
      <c r="C37" s="117"/>
      <c r="D37" s="117"/>
      <c r="E37" s="118"/>
      <c r="F37" s="118"/>
      <c r="G37" s="114"/>
      <c r="H37" s="118"/>
      <c r="I37" s="125"/>
      <c r="J37" s="134"/>
      <c r="K37" s="114"/>
      <c r="L37" s="134"/>
      <c r="M37" s="125"/>
    </row>
    <row r="38" spans="1:13" s="81" customFormat="1" ht="16.5" customHeight="1" thickBot="1">
      <c r="A38" s="116"/>
      <c r="B38" s="117"/>
      <c r="C38" s="117"/>
      <c r="D38" s="117"/>
      <c r="E38" s="118"/>
      <c r="F38" s="118"/>
      <c r="G38" s="198">
        <f>SUM(G35:G37)</f>
        <v>13467757</v>
      </c>
      <c r="H38" s="118"/>
      <c r="I38" s="135">
        <f>SUM(I35:I37)</f>
        <v>2488436</v>
      </c>
      <c r="J38" s="134"/>
      <c r="K38" s="198">
        <f>SUM(K35:K37)</f>
        <v>13216026</v>
      </c>
      <c r="L38" s="134"/>
      <c r="M38" s="135">
        <f>SUM(M35:M37)</f>
        <v>1383257</v>
      </c>
    </row>
    <row r="39" spans="1:13" s="81" customFormat="1" ht="16.5" customHeight="1" thickTop="1">
      <c r="A39" s="116"/>
      <c r="B39" s="117"/>
      <c r="C39" s="117"/>
      <c r="D39" s="117"/>
      <c r="E39" s="118"/>
      <c r="F39" s="118"/>
      <c r="G39" s="114"/>
      <c r="H39" s="118"/>
      <c r="I39" s="125"/>
      <c r="J39" s="134"/>
      <c r="K39" s="114"/>
      <c r="L39" s="134"/>
      <c r="M39" s="125"/>
    </row>
    <row r="40" spans="1:13" s="81" customFormat="1" ht="16.5" customHeight="1">
      <c r="A40" s="116" t="s">
        <v>108</v>
      </c>
      <c r="B40" s="117"/>
      <c r="C40" s="117"/>
      <c r="D40" s="117"/>
      <c r="E40" s="118"/>
      <c r="F40" s="118"/>
      <c r="G40" s="114"/>
      <c r="H40" s="118"/>
      <c r="I40" s="125"/>
      <c r="J40" s="134"/>
      <c r="K40" s="114"/>
      <c r="L40" s="134"/>
      <c r="M40" s="125"/>
    </row>
    <row r="41" spans="1:13" ht="16.5" customHeight="1">
      <c r="B41" s="117" t="s">
        <v>40</v>
      </c>
      <c r="G41" s="114">
        <v>13396633</v>
      </c>
      <c r="I41" s="125">
        <v>2176639</v>
      </c>
      <c r="J41" s="134"/>
      <c r="K41" s="114">
        <v>13216026</v>
      </c>
      <c r="L41" s="134"/>
      <c r="M41" s="125">
        <v>1383257</v>
      </c>
    </row>
    <row r="42" spans="1:13" ht="16.5" customHeight="1">
      <c r="B42" s="117" t="s">
        <v>31</v>
      </c>
      <c r="G42" s="197">
        <v>71124</v>
      </c>
      <c r="I42" s="177">
        <v>311797</v>
      </c>
      <c r="J42" s="134"/>
      <c r="K42" s="197">
        <v>0</v>
      </c>
      <c r="L42" s="134"/>
      <c r="M42" s="177">
        <v>0</v>
      </c>
    </row>
    <row r="43" spans="1:13" ht="16.5" customHeight="1">
      <c r="A43" s="116"/>
      <c r="G43" s="114"/>
      <c r="I43" s="125"/>
      <c r="J43" s="134"/>
      <c r="K43" s="114"/>
      <c r="L43" s="134"/>
      <c r="M43" s="125"/>
    </row>
    <row r="44" spans="1:13" ht="16.5" customHeight="1" thickBot="1">
      <c r="A44" s="116"/>
      <c r="G44" s="198">
        <f>SUM(G41:G43)</f>
        <v>13467757</v>
      </c>
      <c r="I44" s="135">
        <f>SUM(I41:I43)</f>
        <v>2488436</v>
      </c>
      <c r="J44" s="134"/>
      <c r="K44" s="198">
        <f>SUM(K41:K43)</f>
        <v>13216026</v>
      </c>
      <c r="L44" s="134"/>
      <c r="M44" s="135">
        <f>SUM(M41:M43)</f>
        <v>1383257</v>
      </c>
    </row>
    <row r="45" spans="1:13" ht="16.5" customHeight="1" thickTop="1">
      <c r="G45" s="194"/>
      <c r="K45" s="95"/>
    </row>
    <row r="46" spans="1:13" ht="16.5" customHeight="1">
      <c r="A46" s="116" t="s">
        <v>41</v>
      </c>
      <c r="G46" s="194"/>
      <c r="K46" s="102"/>
      <c r="M46" s="71"/>
    </row>
    <row r="47" spans="1:13" ht="16.5" customHeight="1" thickBot="1">
      <c r="B47" s="117" t="s">
        <v>97</v>
      </c>
      <c r="E47" s="118">
        <v>18</v>
      </c>
      <c r="G47" s="209">
        <v>2.7E-2</v>
      </c>
      <c r="H47" s="138"/>
      <c r="I47" s="210">
        <v>5.0000000000000001E-3</v>
      </c>
      <c r="J47" s="211"/>
      <c r="K47" s="209">
        <v>2.5999999999999999E-2</v>
      </c>
      <c r="L47" s="211"/>
      <c r="M47" s="210">
        <v>3.0000000000000001E-3</v>
      </c>
    </row>
    <row r="48" spans="1:13" ht="16.5" customHeight="1" thickTop="1">
      <c r="G48" s="137"/>
      <c r="H48" s="138"/>
      <c r="I48" s="137"/>
      <c r="J48" s="137"/>
      <c r="K48" s="137"/>
      <c r="L48" s="137"/>
      <c r="M48" s="137"/>
    </row>
    <row r="49" spans="1:13" ht="16.5" customHeight="1">
      <c r="G49" s="137"/>
      <c r="H49" s="138"/>
      <c r="I49" s="137"/>
      <c r="J49" s="137"/>
      <c r="K49" s="137"/>
      <c r="L49" s="137"/>
      <c r="M49" s="137"/>
    </row>
    <row r="50" spans="1:13" ht="16.5" customHeight="1">
      <c r="G50" s="137"/>
      <c r="H50" s="138"/>
      <c r="I50" s="137"/>
      <c r="J50" s="137"/>
      <c r="K50" s="137"/>
      <c r="L50" s="137"/>
      <c r="M50" s="137"/>
    </row>
    <row r="51" spans="1:13" ht="16.5" customHeight="1">
      <c r="G51" s="137"/>
      <c r="H51" s="138"/>
      <c r="I51" s="137"/>
      <c r="J51" s="137"/>
      <c r="K51" s="137"/>
      <c r="L51" s="137"/>
      <c r="M51" s="137"/>
    </row>
    <row r="52" spans="1:13" ht="22.2" customHeight="1">
      <c r="A52" s="307" t="s">
        <v>106</v>
      </c>
      <c r="B52" s="308"/>
      <c r="C52" s="308"/>
      <c r="D52" s="308"/>
      <c r="E52" s="308"/>
      <c r="F52" s="308"/>
      <c r="G52" s="308"/>
      <c r="H52" s="308"/>
      <c r="I52" s="309"/>
      <c r="J52" s="308"/>
      <c r="K52" s="309"/>
      <c r="L52" s="308"/>
      <c r="M52" s="309"/>
    </row>
  </sheetData>
  <mergeCells count="5">
    <mergeCell ref="A52:M52"/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D975-E3FF-402F-B156-251F0D8ADB65}">
  <dimension ref="A1:M52"/>
  <sheetViews>
    <sheetView topLeftCell="A31" zoomScaleNormal="100" zoomScaleSheetLayoutView="100" workbookViewId="0">
      <selection activeCell="I50" sqref="I50"/>
    </sheetView>
  </sheetViews>
  <sheetFormatPr defaultColWidth="9.33203125" defaultRowHeight="16.5" customHeight="1"/>
  <cols>
    <col min="1" max="3" width="1.6640625" style="117" customWidth="1"/>
    <col min="4" max="4" width="33.109375" style="117" customWidth="1"/>
    <col min="5" max="5" width="5.33203125" style="118" customWidth="1"/>
    <col min="6" max="6" width="0.6640625" style="118" customWidth="1"/>
    <col min="7" max="7" width="12" style="119" customWidth="1"/>
    <col min="8" max="8" width="0.6640625" style="118" customWidth="1"/>
    <col min="9" max="9" width="12" style="119" customWidth="1"/>
    <col min="10" max="10" width="0.6640625" style="118" customWidth="1"/>
    <col min="11" max="11" width="12" style="120" customWidth="1"/>
    <col min="12" max="12" width="0.6640625" style="118" customWidth="1"/>
    <col min="13" max="13" width="12" style="120" customWidth="1"/>
    <col min="14" max="16384" width="9.33203125" style="117"/>
  </cols>
  <sheetData>
    <row r="1" spans="1:13" ht="15" customHeight="1">
      <c r="A1" s="116" t="s">
        <v>120</v>
      </c>
      <c r="B1" s="116"/>
      <c r="C1" s="116"/>
    </row>
    <row r="2" spans="1:13" ht="16.5" customHeight="1">
      <c r="A2" s="116" t="s">
        <v>136</v>
      </c>
    </row>
    <row r="3" spans="1:13" ht="16.5" customHeight="1">
      <c r="A3" s="169" t="s">
        <v>173</v>
      </c>
      <c r="B3" s="170"/>
      <c r="C3" s="170"/>
      <c r="D3" s="170"/>
      <c r="E3" s="171"/>
      <c r="F3" s="171"/>
      <c r="G3" s="172"/>
      <c r="H3" s="171"/>
      <c r="I3" s="172"/>
      <c r="J3" s="171"/>
      <c r="K3" s="173"/>
      <c r="L3" s="171"/>
      <c r="M3" s="173"/>
    </row>
    <row r="4" spans="1:13" ht="16.5" customHeight="1">
      <c r="A4" s="116"/>
    </row>
    <row r="5" spans="1:13" ht="16.5" customHeight="1">
      <c r="A5" s="116"/>
    </row>
    <row r="6" spans="1:13" ht="15.6" customHeight="1">
      <c r="A6" s="116"/>
      <c r="G6" s="306" t="s">
        <v>74</v>
      </c>
      <c r="H6" s="306"/>
      <c r="I6" s="306"/>
      <c r="J6" s="55"/>
      <c r="K6" s="306" t="s">
        <v>75</v>
      </c>
      <c r="L6" s="306"/>
      <c r="M6" s="306"/>
    </row>
    <row r="7" spans="1:13" ht="15.6" customHeight="1">
      <c r="G7" s="310" t="s">
        <v>76</v>
      </c>
      <c r="H7" s="310"/>
      <c r="I7" s="310"/>
      <c r="J7" s="302"/>
      <c r="K7" s="310" t="s">
        <v>76</v>
      </c>
      <c r="L7" s="310"/>
      <c r="M7" s="310"/>
    </row>
    <row r="8" spans="1:13" ht="15.6" customHeight="1">
      <c r="F8" s="121"/>
      <c r="G8" s="12" t="s">
        <v>129</v>
      </c>
      <c r="H8" s="12"/>
      <c r="I8" s="12" t="s">
        <v>111</v>
      </c>
      <c r="J8" s="12"/>
      <c r="K8" s="12" t="s">
        <v>129</v>
      </c>
      <c r="L8" s="12"/>
      <c r="M8" s="12" t="s">
        <v>111</v>
      </c>
    </row>
    <row r="9" spans="1:13" ht="15.6" customHeight="1">
      <c r="E9" s="174" t="s">
        <v>3</v>
      </c>
      <c r="F9" s="121"/>
      <c r="G9" s="175" t="s">
        <v>4</v>
      </c>
      <c r="H9" s="55"/>
      <c r="I9" s="175" t="s">
        <v>4</v>
      </c>
      <c r="J9" s="55"/>
      <c r="K9" s="175" t="s">
        <v>4</v>
      </c>
      <c r="L9" s="55"/>
      <c r="M9" s="175" t="s">
        <v>4</v>
      </c>
    </row>
    <row r="10" spans="1:13" s="126" customFormat="1" ht="15.6" customHeight="1">
      <c r="A10" s="122"/>
      <c r="B10" s="122"/>
      <c r="C10" s="122"/>
      <c r="D10" s="122"/>
      <c r="E10" s="123"/>
      <c r="F10" s="123"/>
      <c r="G10" s="192"/>
      <c r="H10" s="123"/>
      <c r="I10" s="124"/>
      <c r="J10" s="123"/>
      <c r="K10" s="114"/>
      <c r="L10" s="123"/>
      <c r="M10" s="125"/>
    </row>
    <row r="11" spans="1:13" s="126" customFormat="1" ht="15.6" customHeight="1">
      <c r="A11" s="122" t="s">
        <v>32</v>
      </c>
      <c r="B11" s="122"/>
      <c r="C11" s="122"/>
      <c r="D11" s="122"/>
      <c r="E11" s="123"/>
      <c r="F11" s="127"/>
      <c r="G11" s="106">
        <v>523222236</v>
      </c>
      <c r="H11" s="128"/>
      <c r="I11" s="61">
        <v>338370396</v>
      </c>
      <c r="J11" s="17"/>
      <c r="K11" s="106">
        <v>419145238</v>
      </c>
      <c r="L11" s="17"/>
      <c r="M11" s="61">
        <v>278533014</v>
      </c>
    </row>
    <row r="12" spans="1:13" s="126" customFormat="1" ht="15.6" customHeight="1">
      <c r="A12" s="122" t="s">
        <v>92</v>
      </c>
      <c r="B12" s="122"/>
      <c r="C12" s="122"/>
      <c r="D12" s="122"/>
      <c r="E12" s="123"/>
      <c r="F12" s="127"/>
      <c r="G12" s="106">
        <v>758548</v>
      </c>
      <c r="H12" s="128"/>
      <c r="I12" s="61">
        <v>359386</v>
      </c>
      <c r="J12" s="17"/>
      <c r="K12" s="106">
        <v>758548</v>
      </c>
      <c r="L12" s="17"/>
      <c r="M12" s="61">
        <v>359386</v>
      </c>
    </row>
    <row r="13" spans="1:13" s="126" customFormat="1" ht="15.6" customHeight="1">
      <c r="A13" s="127" t="s">
        <v>33</v>
      </c>
      <c r="B13" s="122"/>
      <c r="C13" s="122"/>
      <c r="D13" s="122"/>
      <c r="E13" s="131"/>
      <c r="F13" s="139"/>
      <c r="G13" s="96">
        <v>-429270968</v>
      </c>
      <c r="H13" s="129"/>
      <c r="I13" s="68">
        <v>-294167849</v>
      </c>
      <c r="J13" s="22"/>
      <c r="K13" s="96">
        <v>-335441222</v>
      </c>
      <c r="L13" s="22"/>
      <c r="M13" s="68">
        <v>-242362409</v>
      </c>
    </row>
    <row r="14" spans="1:13" s="126" customFormat="1" ht="15.6" customHeight="1">
      <c r="A14" s="127" t="s">
        <v>93</v>
      </c>
      <c r="B14" s="122"/>
      <c r="C14" s="122"/>
      <c r="D14" s="122"/>
      <c r="E14" s="131"/>
      <c r="F14" s="139"/>
      <c r="G14" s="193">
        <v>-714917</v>
      </c>
      <c r="H14" s="129"/>
      <c r="I14" s="167">
        <v>-355447</v>
      </c>
      <c r="J14" s="22"/>
      <c r="K14" s="193">
        <v>-714917</v>
      </c>
      <c r="L14" s="22"/>
      <c r="M14" s="167">
        <v>-355447</v>
      </c>
    </row>
    <row r="15" spans="1:13" s="126" customFormat="1" ht="15.6" customHeight="1">
      <c r="A15" s="122"/>
      <c r="B15" s="122"/>
      <c r="C15" s="122"/>
      <c r="D15" s="122"/>
      <c r="E15" s="123"/>
      <c r="F15" s="127"/>
      <c r="G15" s="96"/>
      <c r="H15" s="128"/>
      <c r="I15" s="68"/>
      <c r="J15" s="22"/>
      <c r="K15" s="96"/>
      <c r="L15" s="22"/>
      <c r="M15" s="68"/>
    </row>
    <row r="16" spans="1:13" s="126" customFormat="1" ht="15.6" customHeight="1">
      <c r="A16" s="130" t="s">
        <v>34</v>
      </c>
      <c r="B16" s="122"/>
      <c r="C16" s="122"/>
      <c r="D16" s="122"/>
      <c r="E16" s="131"/>
      <c r="F16" s="139"/>
      <c r="G16" s="106">
        <f>SUM(G11:G15)</f>
        <v>93994899</v>
      </c>
      <c r="H16" s="129"/>
      <c r="I16" s="61">
        <f>SUM(I11:I15)</f>
        <v>44206486</v>
      </c>
      <c r="J16" s="17"/>
      <c r="K16" s="106">
        <f>SUM(K11:K15)</f>
        <v>83747647</v>
      </c>
      <c r="L16" s="17"/>
      <c r="M16" s="61">
        <f>SUM(M11:M15)</f>
        <v>36174544</v>
      </c>
    </row>
    <row r="17" spans="1:13" s="126" customFormat="1" ht="15.6" customHeight="1">
      <c r="A17" s="127" t="s">
        <v>35</v>
      </c>
      <c r="B17" s="122"/>
      <c r="C17" s="122"/>
      <c r="D17" s="122"/>
      <c r="E17" s="131"/>
      <c r="F17" s="139"/>
      <c r="G17" s="193">
        <v>1979680</v>
      </c>
      <c r="H17" s="129"/>
      <c r="I17" s="167">
        <v>1931285</v>
      </c>
      <c r="J17" s="22"/>
      <c r="K17" s="193">
        <v>1747751</v>
      </c>
      <c r="L17" s="22"/>
      <c r="M17" s="167">
        <v>1213608</v>
      </c>
    </row>
    <row r="18" spans="1:13" s="126" customFormat="1" ht="15.6" customHeight="1">
      <c r="A18" s="127"/>
      <c r="B18" s="122"/>
      <c r="C18" s="122"/>
      <c r="D18" s="122"/>
      <c r="E18" s="127"/>
      <c r="F18" s="127"/>
      <c r="G18" s="96"/>
      <c r="H18" s="128"/>
      <c r="I18" s="68"/>
      <c r="J18" s="22"/>
      <c r="K18" s="96"/>
      <c r="L18" s="22"/>
      <c r="M18" s="68"/>
    </row>
    <row r="19" spans="1:13" s="126" customFormat="1" ht="15.6" customHeight="1">
      <c r="A19" s="140" t="s">
        <v>36</v>
      </c>
      <c r="B19" s="122"/>
      <c r="C19" s="122"/>
      <c r="D19" s="122"/>
      <c r="E19" s="127"/>
      <c r="F19" s="127"/>
      <c r="G19" s="96">
        <f>SUM(G16:G18)</f>
        <v>95974579</v>
      </c>
      <c r="H19" s="128"/>
      <c r="I19" s="68">
        <f>SUM(I16:I18)</f>
        <v>46137771</v>
      </c>
      <c r="J19" s="22"/>
      <c r="K19" s="96">
        <f>SUM(K16:K18)</f>
        <v>85495398</v>
      </c>
      <c r="L19" s="22"/>
      <c r="M19" s="68">
        <f>SUM(M16:M18)</f>
        <v>37388152</v>
      </c>
    </row>
    <row r="20" spans="1:13" s="126" customFormat="1" ht="15.6" customHeight="1">
      <c r="A20" s="127" t="s">
        <v>37</v>
      </c>
      <c r="B20" s="122"/>
      <c r="C20" s="122"/>
      <c r="D20" s="122"/>
      <c r="E20" s="127"/>
      <c r="F20" s="127"/>
      <c r="G20" s="106">
        <v>-188400</v>
      </c>
      <c r="H20" s="128"/>
      <c r="I20" s="61">
        <v>-227023</v>
      </c>
      <c r="J20" s="22"/>
      <c r="K20" s="106">
        <v>-188400</v>
      </c>
      <c r="L20" s="22"/>
      <c r="M20" s="61">
        <v>-227023</v>
      </c>
    </row>
    <row r="21" spans="1:13" s="126" customFormat="1" ht="15.6" customHeight="1">
      <c r="A21" s="127" t="s">
        <v>38</v>
      </c>
      <c r="B21" s="122"/>
      <c r="C21" s="122"/>
      <c r="D21" s="122"/>
      <c r="E21" s="127"/>
      <c r="F21" s="127"/>
      <c r="G21" s="106">
        <v>-49358302</v>
      </c>
      <c r="H21" s="128"/>
      <c r="I21" s="61">
        <v>-37411113</v>
      </c>
      <c r="J21" s="22"/>
      <c r="K21" s="106">
        <v>-43452212</v>
      </c>
      <c r="L21" s="22"/>
      <c r="M21" s="61">
        <v>-32419717</v>
      </c>
    </row>
    <row r="22" spans="1:13" s="126" customFormat="1" ht="15.6" customHeight="1">
      <c r="A22" s="127" t="s">
        <v>39</v>
      </c>
      <c r="B22" s="122"/>
      <c r="C22" s="122"/>
      <c r="D22" s="122"/>
      <c r="E22" s="127"/>
      <c r="F22" s="127"/>
      <c r="G22" s="193">
        <v>-523640</v>
      </c>
      <c r="H22" s="128"/>
      <c r="I22" s="167">
        <v>-436886</v>
      </c>
      <c r="J22" s="22"/>
      <c r="K22" s="193">
        <v>-53884</v>
      </c>
      <c r="L22" s="22"/>
      <c r="M22" s="167">
        <v>-416206</v>
      </c>
    </row>
    <row r="23" spans="1:13" s="126" customFormat="1" ht="15.6" customHeight="1">
      <c r="A23" s="127"/>
      <c r="B23" s="122"/>
      <c r="C23" s="122"/>
      <c r="D23" s="122"/>
      <c r="E23" s="127"/>
      <c r="F23" s="127"/>
      <c r="G23" s="96"/>
      <c r="H23" s="128"/>
      <c r="I23" s="68"/>
      <c r="J23" s="22"/>
      <c r="K23" s="96"/>
      <c r="L23" s="22"/>
      <c r="M23" s="68"/>
    </row>
    <row r="24" spans="1:13" s="126" customFormat="1" ht="15.6" customHeight="1">
      <c r="A24" s="130" t="s">
        <v>82</v>
      </c>
      <c r="B24" s="122"/>
      <c r="C24" s="122"/>
      <c r="D24" s="122"/>
      <c r="E24" s="132"/>
      <c r="F24" s="127"/>
      <c r="G24" s="96">
        <f>SUM(G19:G22)</f>
        <v>45904237</v>
      </c>
      <c r="H24" s="128"/>
      <c r="I24" s="68">
        <f>SUM(I19:I22)</f>
        <v>8062749</v>
      </c>
      <c r="J24" s="22"/>
      <c r="K24" s="96">
        <f>SUM(K19:K22)</f>
        <v>41800902</v>
      </c>
      <c r="L24" s="22"/>
      <c r="M24" s="68">
        <f>SUM(M19:M22)</f>
        <v>4325206</v>
      </c>
    </row>
    <row r="25" spans="1:13" s="126" customFormat="1" ht="15.6" customHeight="1">
      <c r="A25" s="127" t="s">
        <v>103</v>
      </c>
      <c r="B25" s="122"/>
      <c r="C25" s="122"/>
      <c r="D25" s="122"/>
      <c r="E25" s="123">
        <v>17</v>
      </c>
      <c r="F25" s="127"/>
      <c r="G25" s="193">
        <v>-8657566</v>
      </c>
      <c r="H25" s="128"/>
      <c r="I25" s="167">
        <v>-3309330</v>
      </c>
      <c r="J25" s="22"/>
      <c r="K25" s="193">
        <v>-7843624</v>
      </c>
      <c r="L25" s="22"/>
      <c r="M25" s="167">
        <v>-1887710</v>
      </c>
    </row>
    <row r="26" spans="1:13" s="126" customFormat="1" ht="15.6" customHeight="1">
      <c r="A26" s="127"/>
      <c r="B26" s="122"/>
      <c r="C26" s="122"/>
      <c r="D26" s="122"/>
      <c r="E26" s="127"/>
      <c r="F26" s="127"/>
      <c r="G26" s="96"/>
      <c r="H26" s="128"/>
      <c r="I26" s="68"/>
      <c r="J26" s="22"/>
      <c r="K26" s="96"/>
      <c r="L26" s="22"/>
      <c r="M26" s="68"/>
    </row>
    <row r="27" spans="1:13" s="126" customFormat="1" ht="15.6" customHeight="1">
      <c r="A27" s="130" t="s">
        <v>94</v>
      </c>
      <c r="B27" s="122"/>
      <c r="C27" s="122"/>
      <c r="D27" s="122"/>
      <c r="E27" s="127"/>
      <c r="F27" s="127"/>
      <c r="G27" s="193">
        <f>SUM(G24:G25)</f>
        <v>37246671</v>
      </c>
      <c r="H27" s="128"/>
      <c r="I27" s="167">
        <f>SUM(I24:I25)</f>
        <v>4753419</v>
      </c>
      <c r="J27" s="22"/>
      <c r="K27" s="193">
        <f>SUM(K24:K25)</f>
        <v>33957278</v>
      </c>
      <c r="L27" s="22"/>
      <c r="M27" s="167">
        <f>SUM(M24:M25)</f>
        <v>2437496</v>
      </c>
    </row>
    <row r="28" spans="1:13" s="126" customFormat="1" ht="15.6" customHeight="1">
      <c r="A28" s="130"/>
      <c r="B28" s="122"/>
      <c r="C28" s="122"/>
      <c r="D28" s="122"/>
      <c r="E28" s="127"/>
      <c r="F28" s="127"/>
      <c r="G28" s="96"/>
      <c r="H28" s="127"/>
      <c r="I28" s="68"/>
      <c r="J28" s="32"/>
      <c r="K28" s="96"/>
      <c r="L28" s="32"/>
      <c r="M28" s="68"/>
    </row>
    <row r="29" spans="1:13" s="81" customFormat="1" ht="15.6" customHeight="1">
      <c r="A29" s="116" t="s">
        <v>96</v>
      </c>
      <c r="B29" s="116"/>
      <c r="C29" s="116"/>
      <c r="D29" s="116"/>
      <c r="E29" s="118"/>
      <c r="F29" s="118"/>
      <c r="G29" s="194"/>
      <c r="H29" s="118"/>
      <c r="I29" s="119"/>
      <c r="J29" s="118"/>
      <c r="K29" s="102"/>
      <c r="L29" s="118"/>
      <c r="M29" s="71"/>
    </row>
    <row r="30" spans="1:13" s="81" customFormat="1" ht="15.6" customHeight="1">
      <c r="A30" s="116"/>
      <c r="B30" s="116" t="s">
        <v>137</v>
      </c>
      <c r="C30" s="116"/>
      <c r="D30" s="116"/>
      <c r="E30" s="118"/>
      <c r="F30" s="118"/>
      <c r="G30" s="195">
        <v>0</v>
      </c>
      <c r="H30" s="118"/>
      <c r="I30" s="176">
        <v>0</v>
      </c>
      <c r="J30" s="136"/>
      <c r="K30" s="195">
        <v>0</v>
      </c>
      <c r="L30" s="136"/>
      <c r="M30" s="176">
        <v>0</v>
      </c>
    </row>
    <row r="31" spans="1:13" s="81" customFormat="1" ht="15.6" customHeight="1">
      <c r="A31" s="117"/>
      <c r="B31" s="116"/>
      <c r="C31" s="117"/>
      <c r="D31" s="117"/>
      <c r="E31" s="118"/>
      <c r="F31" s="118"/>
      <c r="G31" s="196"/>
      <c r="H31" s="118"/>
      <c r="I31" s="133"/>
      <c r="J31" s="133"/>
      <c r="K31" s="196"/>
      <c r="L31" s="133"/>
      <c r="M31" s="133"/>
    </row>
    <row r="32" spans="1:13" s="81" customFormat="1" ht="15.6" customHeight="1">
      <c r="A32" s="116" t="s">
        <v>71</v>
      </c>
      <c r="B32" s="116"/>
      <c r="C32" s="117"/>
      <c r="D32" s="117"/>
      <c r="E32" s="118"/>
      <c r="F32" s="118"/>
      <c r="G32" s="197">
        <f>G27+G30</f>
        <v>37246671</v>
      </c>
      <c r="H32" s="118"/>
      <c r="I32" s="177">
        <f>I27+I30</f>
        <v>4753419</v>
      </c>
      <c r="J32" s="134"/>
      <c r="K32" s="197">
        <f>K27+K30</f>
        <v>33957278</v>
      </c>
      <c r="L32" s="134"/>
      <c r="M32" s="177">
        <f>M27+M30</f>
        <v>2437496</v>
      </c>
    </row>
    <row r="33" spans="1:13" s="81" customFormat="1" ht="16.5" customHeight="1">
      <c r="A33" s="116"/>
      <c r="B33" s="116"/>
      <c r="C33" s="117"/>
      <c r="D33" s="117"/>
      <c r="E33" s="118"/>
      <c r="F33" s="118"/>
      <c r="G33" s="114"/>
      <c r="H33" s="118"/>
      <c r="I33" s="125"/>
      <c r="J33" s="134"/>
      <c r="K33" s="114"/>
      <c r="L33" s="134"/>
      <c r="M33" s="125"/>
    </row>
    <row r="34" spans="1:13" s="81" customFormat="1" ht="16.5" customHeight="1">
      <c r="A34" s="116" t="s">
        <v>107</v>
      </c>
      <c r="B34" s="116"/>
      <c r="C34" s="117"/>
      <c r="D34" s="117"/>
      <c r="E34" s="118"/>
      <c r="F34" s="118"/>
      <c r="G34" s="114"/>
      <c r="H34" s="118"/>
      <c r="I34" s="125"/>
      <c r="J34" s="134"/>
      <c r="K34" s="114"/>
      <c r="L34" s="134"/>
      <c r="M34" s="125"/>
    </row>
    <row r="35" spans="1:13" s="81" customFormat="1" ht="16.5" customHeight="1">
      <c r="A35" s="116"/>
      <c r="B35" s="117" t="s">
        <v>40</v>
      </c>
      <c r="C35" s="117"/>
      <c r="D35" s="117"/>
      <c r="E35" s="118"/>
      <c r="F35" s="118"/>
      <c r="G35" s="114">
        <v>36318792</v>
      </c>
      <c r="H35" s="118"/>
      <c r="I35" s="125">
        <v>4100056</v>
      </c>
      <c r="J35" s="134"/>
      <c r="K35" s="114">
        <v>33957278</v>
      </c>
      <c r="L35" s="134"/>
      <c r="M35" s="125">
        <v>2437496</v>
      </c>
    </row>
    <row r="36" spans="1:13" s="81" customFormat="1" ht="16.5" customHeight="1">
      <c r="A36" s="116"/>
      <c r="B36" s="117" t="s">
        <v>31</v>
      </c>
      <c r="C36" s="117"/>
      <c r="D36" s="117"/>
      <c r="E36" s="118"/>
      <c r="F36" s="118"/>
      <c r="G36" s="197">
        <v>927879</v>
      </c>
      <c r="H36" s="118"/>
      <c r="I36" s="177">
        <v>653363</v>
      </c>
      <c r="J36" s="134"/>
      <c r="K36" s="197">
        <v>0</v>
      </c>
      <c r="L36" s="134"/>
      <c r="M36" s="177">
        <v>0</v>
      </c>
    </row>
    <row r="37" spans="1:13" s="81" customFormat="1" ht="16.5" customHeight="1">
      <c r="A37" s="116"/>
      <c r="B37" s="117"/>
      <c r="C37" s="117"/>
      <c r="D37" s="117"/>
      <c r="E37" s="118"/>
      <c r="F37" s="118"/>
      <c r="G37" s="114"/>
      <c r="H37" s="118"/>
      <c r="I37" s="125"/>
      <c r="J37" s="134"/>
      <c r="K37" s="114"/>
      <c r="L37" s="134"/>
      <c r="M37" s="125"/>
    </row>
    <row r="38" spans="1:13" s="81" customFormat="1" ht="16.5" customHeight="1" thickBot="1">
      <c r="A38" s="116"/>
      <c r="B38" s="117"/>
      <c r="C38" s="117"/>
      <c r="D38" s="117"/>
      <c r="E38" s="118"/>
      <c r="F38" s="118"/>
      <c r="G38" s="198">
        <f>SUM(G35:G37)</f>
        <v>37246671</v>
      </c>
      <c r="H38" s="118"/>
      <c r="I38" s="135">
        <f>SUM(I35:I37)</f>
        <v>4753419</v>
      </c>
      <c r="J38" s="134"/>
      <c r="K38" s="198">
        <f>SUM(K35:K37)</f>
        <v>33957278</v>
      </c>
      <c r="L38" s="134"/>
      <c r="M38" s="135">
        <f>SUM(M35:M37)</f>
        <v>2437496</v>
      </c>
    </row>
    <row r="39" spans="1:13" s="81" customFormat="1" ht="16.5" customHeight="1" thickTop="1">
      <c r="A39" s="116"/>
      <c r="B39" s="117"/>
      <c r="C39" s="117"/>
      <c r="D39" s="117"/>
      <c r="E39" s="118"/>
      <c r="F39" s="118"/>
      <c r="G39" s="114"/>
      <c r="H39" s="118"/>
      <c r="I39" s="125"/>
      <c r="J39" s="134"/>
      <c r="K39" s="114"/>
      <c r="L39" s="134"/>
      <c r="M39" s="125"/>
    </row>
    <row r="40" spans="1:13" s="81" customFormat="1" ht="16.5" customHeight="1">
      <c r="A40" s="116" t="s">
        <v>108</v>
      </c>
      <c r="B40" s="117"/>
      <c r="C40" s="117"/>
      <c r="D40" s="117"/>
      <c r="E40" s="118"/>
      <c r="F40" s="118"/>
      <c r="G40" s="114"/>
      <c r="H40" s="118"/>
      <c r="I40" s="125"/>
      <c r="J40" s="134"/>
      <c r="K40" s="114"/>
      <c r="L40" s="134"/>
      <c r="M40" s="125"/>
    </row>
    <row r="41" spans="1:13" ht="16.5" customHeight="1">
      <c r="B41" s="117" t="s">
        <v>40</v>
      </c>
      <c r="G41" s="114">
        <v>36318792</v>
      </c>
      <c r="I41" s="125">
        <v>4100056</v>
      </c>
      <c r="J41" s="134"/>
      <c r="K41" s="114">
        <v>33957278</v>
      </c>
      <c r="L41" s="134"/>
      <c r="M41" s="125">
        <v>2437496</v>
      </c>
    </row>
    <row r="42" spans="1:13" ht="16.5" customHeight="1">
      <c r="B42" s="117" t="s">
        <v>31</v>
      </c>
      <c r="G42" s="197">
        <v>927879</v>
      </c>
      <c r="I42" s="177">
        <v>653363</v>
      </c>
      <c r="J42" s="134"/>
      <c r="K42" s="197">
        <v>0</v>
      </c>
      <c r="L42" s="134"/>
      <c r="M42" s="177">
        <v>0</v>
      </c>
    </row>
    <row r="43" spans="1:13" ht="16.5" customHeight="1">
      <c r="A43" s="116"/>
      <c r="G43" s="114"/>
      <c r="I43" s="125"/>
      <c r="J43" s="134"/>
      <c r="K43" s="114"/>
      <c r="L43" s="134"/>
      <c r="M43" s="125"/>
    </row>
    <row r="44" spans="1:13" ht="16.5" customHeight="1" thickBot="1">
      <c r="A44" s="116"/>
      <c r="G44" s="198">
        <f>SUM(G41:G43)</f>
        <v>37246671</v>
      </c>
      <c r="I44" s="135">
        <f>SUM(I41:I43)</f>
        <v>4753419</v>
      </c>
      <c r="J44" s="134"/>
      <c r="K44" s="198">
        <f>SUM(K41:K43)</f>
        <v>33957278</v>
      </c>
      <c r="L44" s="134"/>
      <c r="M44" s="135">
        <f>SUM(M41:M43)</f>
        <v>2437496</v>
      </c>
    </row>
    <row r="45" spans="1:13" ht="16.5" customHeight="1" thickTop="1">
      <c r="G45" s="194"/>
      <c r="K45" s="95"/>
    </row>
    <row r="46" spans="1:13" ht="16.5" customHeight="1">
      <c r="A46" s="116" t="s">
        <v>41</v>
      </c>
      <c r="G46" s="194"/>
      <c r="K46" s="102"/>
      <c r="M46" s="71"/>
    </row>
    <row r="47" spans="1:13" ht="16.5" customHeight="1" thickBot="1">
      <c r="B47" s="117" t="s">
        <v>97</v>
      </c>
      <c r="E47" s="118">
        <v>18</v>
      </c>
      <c r="G47" s="209">
        <v>8.1000000000000003E-2</v>
      </c>
      <c r="H47" s="138"/>
      <c r="I47" s="210">
        <v>0.01</v>
      </c>
      <c r="J47" s="211"/>
      <c r="K47" s="209">
        <v>7.4999999999999997E-2</v>
      </c>
      <c r="L47" s="211"/>
      <c r="M47" s="210">
        <v>6.0000000000000001E-3</v>
      </c>
    </row>
    <row r="48" spans="1:13" ht="16.5" customHeight="1" thickTop="1">
      <c r="G48" s="137"/>
      <c r="H48" s="138"/>
      <c r="I48" s="137"/>
      <c r="J48" s="137"/>
      <c r="K48" s="137"/>
      <c r="L48" s="137"/>
      <c r="M48" s="137"/>
    </row>
    <row r="49" spans="1:13" ht="16.5" customHeight="1">
      <c r="G49" s="137"/>
      <c r="H49" s="138"/>
      <c r="I49" s="137"/>
      <c r="J49" s="137"/>
      <c r="K49" s="137"/>
      <c r="L49" s="137"/>
      <c r="M49" s="137"/>
    </row>
    <row r="50" spans="1:13" ht="16.5" customHeight="1">
      <c r="G50" s="137"/>
      <c r="H50" s="138"/>
      <c r="I50" s="137"/>
      <c r="J50" s="137"/>
      <c r="K50" s="137"/>
      <c r="L50" s="137"/>
      <c r="M50" s="137"/>
    </row>
    <row r="51" spans="1:13" ht="16.5" customHeight="1">
      <c r="G51" s="137"/>
      <c r="H51" s="138"/>
      <c r="I51" s="137"/>
      <c r="J51" s="137"/>
      <c r="K51" s="137"/>
      <c r="L51" s="137"/>
      <c r="M51" s="137"/>
    </row>
    <row r="52" spans="1:13" ht="22.2" customHeight="1">
      <c r="A52" s="307" t="s">
        <v>106</v>
      </c>
      <c r="B52" s="308"/>
      <c r="C52" s="308"/>
      <c r="D52" s="308"/>
      <c r="E52" s="308"/>
      <c r="F52" s="308"/>
      <c r="G52" s="308"/>
      <c r="H52" s="308"/>
      <c r="I52" s="309"/>
      <c r="J52" s="308"/>
      <c r="K52" s="309"/>
      <c r="L52" s="308"/>
      <c r="M52" s="309"/>
    </row>
  </sheetData>
  <mergeCells count="5"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28C38-4834-438C-BF89-94D1A7D12F46}">
  <dimension ref="A1:Y139"/>
  <sheetViews>
    <sheetView zoomScaleNormal="100" zoomScaleSheetLayoutView="100" workbookViewId="0">
      <selection activeCell="J11" sqref="J11"/>
    </sheetView>
  </sheetViews>
  <sheetFormatPr defaultColWidth="0.6640625" defaultRowHeight="16.5" customHeight="1"/>
  <cols>
    <col min="1" max="1" width="32" style="245" customWidth="1"/>
    <col min="2" max="2" width="4.88671875" style="242" customWidth="1"/>
    <col min="3" max="3" width="0.88671875" style="242" customWidth="1"/>
    <col min="4" max="4" width="11.109375" style="218" customWidth="1"/>
    <col min="5" max="5" width="0.88671875" style="258" customWidth="1"/>
    <col min="6" max="6" width="14.33203125" style="218" customWidth="1"/>
    <col min="7" max="7" width="0.88671875" style="258" customWidth="1"/>
    <col min="8" max="8" width="13.5546875" style="218" customWidth="1"/>
    <col min="9" max="9" width="0.88671875" style="218" customWidth="1"/>
    <col min="10" max="10" width="11.109375" style="218" customWidth="1"/>
    <col min="11" max="11" width="0.88671875" style="218" customWidth="1"/>
    <col min="12" max="12" width="13.109375" style="218" customWidth="1"/>
    <col min="13" max="13" width="0.88671875" style="218" customWidth="1"/>
    <col min="14" max="14" width="18.33203125" style="218" customWidth="1"/>
    <col min="15" max="15" width="0.88671875" style="218" customWidth="1"/>
    <col min="16" max="16" width="16.33203125" style="218" customWidth="1"/>
    <col min="17" max="17" width="0.88671875" style="218" customWidth="1"/>
    <col min="18" max="18" width="11.6640625" style="218" customWidth="1"/>
    <col min="19" max="19" width="0.88671875" style="218" customWidth="1"/>
    <col min="20" max="20" width="11.33203125" style="218" customWidth="1"/>
    <col min="21" max="21" width="0.88671875" style="218" customWidth="1"/>
    <col min="22" max="22" width="10" style="218" customWidth="1"/>
    <col min="23" max="23" width="0.88671875" style="218" customWidth="1"/>
    <col min="24" max="24" width="11.5546875" style="218" customWidth="1"/>
    <col min="25" max="25" width="10.44140625" style="245" customWidth="1"/>
    <col min="26" max="26" width="29.88671875" style="245" customWidth="1"/>
    <col min="27" max="27" width="13.6640625" style="245" customWidth="1"/>
    <col min="28" max="254" width="9.109375" style="245" customWidth="1"/>
    <col min="255" max="255" width="33.33203125" style="245" customWidth="1"/>
    <col min="256" max="256" width="8.88671875" style="245" bestFit="1" customWidth="1"/>
    <col min="257" max="257" width="11.109375" style="245" customWidth="1"/>
    <col min="258" max="16384" width="0.6640625" style="245"/>
  </cols>
  <sheetData>
    <row r="1" spans="1:24" s="237" customFormat="1" ht="16.5" customHeight="1">
      <c r="A1" s="220" t="s">
        <v>179</v>
      </c>
      <c r="B1" s="234"/>
      <c r="C1" s="234"/>
      <c r="D1" s="235"/>
      <c r="E1" s="262"/>
      <c r="F1" s="235"/>
      <c r="G1" s="262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6"/>
    </row>
    <row r="2" spans="1:24" s="237" customFormat="1" ht="16.5" customHeight="1">
      <c r="A2" s="221" t="s">
        <v>203</v>
      </c>
      <c r="B2" s="213"/>
      <c r="C2" s="213"/>
      <c r="D2" s="218"/>
      <c r="E2" s="258"/>
      <c r="F2" s="218"/>
      <c r="G2" s="258"/>
      <c r="H2" s="218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8"/>
    </row>
    <row r="3" spans="1:24" s="237" customFormat="1" ht="16.5" customHeight="1">
      <c r="A3" s="222" t="s">
        <v>173</v>
      </c>
      <c r="B3" s="239"/>
      <c r="C3" s="239"/>
      <c r="D3" s="240"/>
      <c r="E3" s="263"/>
      <c r="F3" s="240"/>
      <c r="G3" s="263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</row>
    <row r="4" spans="1:24" s="237" customFormat="1" ht="16.5" customHeight="1">
      <c r="A4" s="220"/>
      <c r="B4" s="241"/>
      <c r="C4" s="241"/>
      <c r="D4" s="235"/>
      <c r="E4" s="262"/>
      <c r="F4" s="235"/>
      <c r="G4" s="262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</row>
    <row r="5" spans="1:24" s="237" customFormat="1" ht="16.5" customHeight="1">
      <c r="A5" s="241"/>
      <c r="B5" s="241"/>
      <c r="C5" s="241"/>
      <c r="D5" s="235"/>
      <c r="E5" s="262"/>
      <c r="F5" s="235"/>
      <c r="G5" s="262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</row>
    <row r="6" spans="1:24" s="237" customFormat="1" ht="16.5" customHeight="1">
      <c r="A6" s="242"/>
      <c r="B6" s="243"/>
      <c r="C6" s="243"/>
      <c r="D6" s="313" t="s">
        <v>202</v>
      </c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</row>
    <row r="7" spans="1:24" s="237" customFormat="1" ht="16.5" customHeight="1">
      <c r="A7" s="242"/>
      <c r="B7" s="243"/>
      <c r="C7" s="243"/>
      <c r="D7" s="314" t="s">
        <v>180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236"/>
      <c r="V7" s="236"/>
      <c r="W7" s="236"/>
      <c r="X7" s="236"/>
    </row>
    <row r="8" spans="1:24" s="237" customFormat="1" ht="16.5" customHeight="1">
      <c r="A8" s="242"/>
      <c r="B8" s="242"/>
      <c r="C8" s="242"/>
      <c r="D8" s="244"/>
      <c r="E8" s="264"/>
      <c r="F8" s="244"/>
      <c r="G8" s="264"/>
      <c r="H8" s="244"/>
      <c r="I8" s="244"/>
      <c r="J8" s="244"/>
      <c r="K8" s="244"/>
      <c r="L8" s="244"/>
      <c r="M8" s="253"/>
      <c r="N8" s="314" t="s">
        <v>29</v>
      </c>
      <c r="O8" s="314"/>
      <c r="P8" s="314"/>
      <c r="Q8" s="314"/>
      <c r="R8" s="314"/>
      <c r="S8" s="236"/>
      <c r="T8" s="244"/>
      <c r="U8" s="236"/>
      <c r="V8" s="236"/>
      <c r="W8" s="236"/>
      <c r="X8" s="236"/>
    </row>
    <row r="9" spans="1:24" s="237" customFormat="1" ht="16.5" customHeight="1">
      <c r="A9" s="242"/>
      <c r="B9" s="242"/>
      <c r="C9" s="242"/>
      <c r="D9" s="244"/>
      <c r="E9" s="264"/>
      <c r="F9" s="244"/>
      <c r="G9" s="264"/>
      <c r="H9" s="244"/>
      <c r="I9" s="244"/>
      <c r="J9" s="244"/>
      <c r="K9" s="244"/>
      <c r="L9" s="244"/>
      <c r="M9" s="253"/>
      <c r="N9" s="254" t="s">
        <v>224</v>
      </c>
      <c r="O9" s="255"/>
      <c r="P9" s="255"/>
      <c r="Q9" s="255"/>
      <c r="R9" s="255"/>
      <c r="S9" s="236"/>
      <c r="T9" s="244"/>
      <c r="U9" s="236"/>
      <c r="V9" s="236"/>
      <c r="W9" s="236"/>
      <c r="X9" s="236"/>
    </row>
    <row r="10" spans="1:24" s="237" customFormat="1" ht="16.5" customHeight="1">
      <c r="A10" s="242"/>
      <c r="B10" s="242"/>
      <c r="C10" s="242"/>
      <c r="D10" s="315" t="s">
        <v>181</v>
      </c>
      <c r="E10" s="315"/>
      <c r="F10" s="315"/>
      <c r="G10" s="315"/>
      <c r="H10" s="315"/>
      <c r="I10" s="236"/>
      <c r="J10" s="313" t="s">
        <v>27</v>
      </c>
      <c r="K10" s="313"/>
      <c r="L10" s="313"/>
      <c r="M10" s="253"/>
      <c r="N10" s="249" t="s">
        <v>206</v>
      </c>
      <c r="O10" s="253"/>
      <c r="P10" s="253"/>
      <c r="Q10" s="244"/>
      <c r="R10" s="244"/>
      <c r="S10" s="236"/>
      <c r="T10" s="244"/>
      <c r="U10" s="236"/>
      <c r="V10" s="236"/>
      <c r="W10" s="236"/>
      <c r="X10" s="236"/>
    </row>
    <row r="11" spans="1:24" s="237" customFormat="1" ht="16.5" customHeight="1">
      <c r="A11" s="245"/>
      <c r="B11" s="242"/>
      <c r="C11" s="242"/>
      <c r="G11" s="265"/>
      <c r="H11" s="246" t="s">
        <v>146</v>
      </c>
      <c r="I11" s="246"/>
      <c r="J11" s="246"/>
      <c r="K11" s="246"/>
      <c r="L11" s="246"/>
      <c r="M11" s="254"/>
      <c r="W11" s="246"/>
      <c r="X11" s="246"/>
    </row>
    <row r="12" spans="1:24" s="237" customFormat="1" ht="16.5" customHeight="1">
      <c r="A12" s="245"/>
      <c r="B12" s="242"/>
      <c r="C12" s="242"/>
      <c r="D12" s="246"/>
      <c r="E12" s="265"/>
      <c r="F12" s="246" t="s">
        <v>182</v>
      </c>
      <c r="G12" s="265"/>
      <c r="H12" s="246" t="s">
        <v>147</v>
      </c>
      <c r="I12" s="246"/>
      <c r="K12" s="246"/>
      <c r="L12" s="246"/>
      <c r="M12" s="246"/>
      <c r="N12" s="246" t="s">
        <v>42</v>
      </c>
      <c r="O12" s="246"/>
      <c r="P12" s="246" t="s">
        <v>79</v>
      </c>
      <c r="Q12" s="246"/>
      <c r="R12" s="246" t="s">
        <v>43</v>
      </c>
      <c r="S12" s="246"/>
      <c r="T12" s="246"/>
      <c r="U12" s="246"/>
      <c r="V12" s="246" t="s">
        <v>44</v>
      </c>
      <c r="W12" s="246"/>
    </row>
    <row r="13" spans="1:24" s="237" customFormat="1" ht="16.5" customHeight="1">
      <c r="A13" s="245"/>
      <c r="B13" s="242"/>
      <c r="C13" s="242"/>
      <c r="D13" s="246" t="s">
        <v>148</v>
      </c>
      <c r="E13" s="265"/>
      <c r="F13" s="246" t="s">
        <v>183</v>
      </c>
      <c r="G13" s="265"/>
      <c r="H13" s="246" t="s">
        <v>222</v>
      </c>
      <c r="I13" s="246"/>
      <c r="J13" s="246" t="s">
        <v>138</v>
      </c>
      <c r="K13" s="246"/>
      <c r="L13" s="246"/>
      <c r="M13" s="246"/>
      <c r="N13" s="246" t="s">
        <v>184</v>
      </c>
      <c r="O13" s="246"/>
      <c r="P13" s="246" t="s">
        <v>78</v>
      </c>
      <c r="Q13" s="246"/>
      <c r="R13" s="246" t="s">
        <v>185</v>
      </c>
      <c r="S13" s="246"/>
      <c r="T13" s="246" t="s">
        <v>45</v>
      </c>
      <c r="U13" s="246"/>
      <c r="V13" s="246" t="s">
        <v>46</v>
      </c>
      <c r="W13" s="246"/>
      <c r="X13" s="246" t="s">
        <v>47</v>
      </c>
    </row>
    <row r="14" spans="1:24" s="237" customFormat="1" ht="16.5" customHeight="1">
      <c r="A14" s="245"/>
      <c r="D14" s="246" t="s">
        <v>48</v>
      </c>
      <c r="E14" s="265"/>
      <c r="F14" s="247" t="s">
        <v>186</v>
      </c>
      <c r="G14" s="265"/>
      <c r="H14" s="246" t="s">
        <v>221</v>
      </c>
      <c r="I14" s="246"/>
      <c r="J14" s="246" t="s">
        <v>151</v>
      </c>
      <c r="K14" s="246"/>
      <c r="L14" s="246" t="s">
        <v>28</v>
      </c>
      <c r="M14" s="246"/>
      <c r="N14" s="246" t="s">
        <v>187</v>
      </c>
      <c r="O14" s="246"/>
      <c r="P14" s="246" t="s">
        <v>49</v>
      </c>
      <c r="Q14" s="246"/>
      <c r="R14" s="246" t="s">
        <v>50</v>
      </c>
      <c r="S14" s="246"/>
      <c r="T14" s="246" t="s">
        <v>188</v>
      </c>
      <c r="U14" s="246"/>
      <c r="V14" s="246" t="s">
        <v>51</v>
      </c>
      <c r="W14" s="246"/>
      <c r="X14" s="246" t="s">
        <v>50</v>
      </c>
    </row>
    <row r="15" spans="1:24" s="237" customFormat="1" ht="16.5" customHeight="1">
      <c r="A15" s="245"/>
      <c r="B15" s="219" t="s">
        <v>3</v>
      </c>
      <c r="C15" s="248"/>
      <c r="D15" s="249" t="s">
        <v>4</v>
      </c>
      <c r="E15" s="265"/>
      <c r="F15" s="249" t="s">
        <v>4</v>
      </c>
      <c r="G15" s="265"/>
      <c r="H15" s="249" t="s">
        <v>4</v>
      </c>
      <c r="I15" s="136"/>
      <c r="J15" s="249" t="s">
        <v>4</v>
      </c>
      <c r="K15" s="136"/>
      <c r="L15" s="249" t="s">
        <v>4</v>
      </c>
      <c r="M15" s="136"/>
      <c r="N15" s="249" t="s">
        <v>4</v>
      </c>
      <c r="O15" s="136"/>
      <c r="P15" s="249" t="s">
        <v>4</v>
      </c>
      <c r="Q15" s="136"/>
      <c r="R15" s="249" t="s">
        <v>4</v>
      </c>
      <c r="S15" s="136"/>
      <c r="T15" s="249" t="s">
        <v>4</v>
      </c>
      <c r="U15" s="136"/>
      <c r="V15" s="249" t="s">
        <v>4</v>
      </c>
      <c r="W15" s="136"/>
      <c r="X15" s="249" t="s">
        <v>4</v>
      </c>
    </row>
    <row r="16" spans="1:24" s="237" customFormat="1" ht="16.5" customHeight="1">
      <c r="A16" s="245"/>
      <c r="B16" s="248"/>
      <c r="C16" s="248"/>
      <c r="D16" s="246"/>
      <c r="E16" s="265"/>
      <c r="F16" s="246"/>
      <c r="G16" s="265"/>
      <c r="H16" s="246"/>
      <c r="I16" s="136"/>
      <c r="J16" s="246"/>
      <c r="K16" s="136"/>
      <c r="L16" s="246"/>
      <c r="M16" s="136"/>
      <c r="N16" s="246"/>
      <c r="O16" s="136"/>
      <c r="P16" s="246"/>
      <c r="Q16" s="136"/>
      <c r="R16" s="246"/>
      <c r="S16" s="136"/>
      <c r="T16" s="246"/>
      <c r="U16" s="136"/>
      <c r="V16" s="246"/>
      <c r="W16" s="136"/>
      <c r="X16" s="246"/>
    </row>
    <row r="17" spans="1:24" ht="16.5" customHeight="1">
      <c r="A17" s="237" t="s">
        <v>112</v>
      </c>
      <c r="B17" s="248"/>
      <c r="C17" s="248"/>
      <c r="D17" s="218">
        <v>200000000</v>
      </c>
      <c r="F17" s="218">
        <v>0</v>
      </c>
      <c r="H17" s="218">
        <v>1298566</v>
      </c>
      <c r="J17" s="218">
        <v>14000000</v>
      </c>
      <c r="L17" s="218">
        <v>41267604</v>
      </c>
      <c r="N17" s="136">
        <v>-4440800</v>
      </c>
      <c r="P17" s="136">
        <v>14992567</v>
      </c>
      <c r="R17" s="136">
        <f>+N17+P17</f>
        <v>10551767</v>
      </c>
      <c r="T17" s="218">
        <f>SUM(R17,D17:L17)</f>
        <v>267117937</v>
      </c>
      <c r="V17" s="218">
        <v>9470347</v>
      </c>
      <c r="X17" s="218">
        <f>T17+V17</f>
        <v>276588284</v>
      </c>
    </row>
    <row r="18" spans="1:24" ht="16.5" customHeight="1">
      <c r="A18" s="237" t="s">
        <v>189</v>
      </c>
      <c r="B18" s="248"/>
      <c r="C18" s="248"/>
      <c r="N18" s="136"/>
      <c r="P18" s="136"/>
      <c r="R18" s="136"/>
    </row>
    <row r="19" spans="1:24" ht="18" customHeight="1">
      <c r="A19" s="250" t="s">
        <v>150</v>
      </c>
      <c r="B19" s="251"/>
      <c r="C19" s="248"/>
      <c r="D19" s="136">
        <v>0</v>
      </c>
      <c r="E19" s="69"/>
      <c r="F19" s="136">
        <v>0</v>
      </c>
      <c r="G19" s="69"/>
      <c r="H19" s="136">
        <v>0</v>
      </c>
      <c r="J19" s="136">
        <v>0</v>
      </c>
      <c r="L19" s="218">
        <v>-23000000</v>
      </c>
      <c r="N19" s="136">
        <v>0</v>
      </c>
      <c r="P19" s="136">
        <v>0</v>
      </c>
      <c r="R19" s="136">
        <f>+N19+P19</f>
        <v>0</v>
      </c>
      <c r="T19" s="218">
        <f>D19+J19+L19+R19</f>
        <v>-23000000</v>
      </c>
      <c r="V19" s="218">
        <v>0</v>
      </c>
      <c r="X19" s="218">
        <f>T19+V19</f>
        <v>-23000000</v>
      </c>
    </row>
    <row r="20" spans="1:24" ht="20.399999999999999" customHeight="1">
      <c r="A20" s="250" t="s">
        <v>151</v>
      </c>
      <c r="B20" s="251"/>
      <c r="C20" s="248"/>
      <c r="D20" s="136">
        <v>0</v>
      </c>
      <c r="E20" s="69"/>
      <c r="F20" s="136">
        <v>0</v>
      </c>
      <c r="G20" s="69"/>
      <c r="H20" s="136">
        <v>0</v>
      </c>
      <c r="J20" s="136">
        <v>1150000</v>
      </c>
      <c r="L20" s="218">
        <v>-1150000</v>
      </c>
      <c r="N20" s="136">
        <v>0</v>
      </c>
      <c r="P20" s="136">
        <v>0</v>
      </c>
      <c r="R20" s="136">
        <f>+N20+P20</f>
        <v>0</v>
      </c>
      <c r="T20" s="218">
        <f>D20+J20+L20+R20</f>
        <v>0</v>
      </c>
      <c r="V20" s="218">
        <v>0</v>
      </c>
      <c r="X20" s="218">
        <f>T20+V20</f>
        <v>0</v>
      </c>
    </row>
    <row r="21" spans="1:24" ht="16.5" customHeight="1">
      <c r="A21" s="245" t="s">
        <v>190</v>
      </c>
      <c r="B21" s="251"/>
      <c r="D21" s="176">
        <v>0</v>
      </c>
      <c r="E21" s="69"/>
      <c r="F21" s="176">
        <v>0</v>
      </c>
      <c r="G21" s="69"/>
      <c r="H21" s="176">
        <v>0</v>
      </c>
      <c r="I21" s="136"/>
      <c r="J21" s="176">
        <v>0</v>
      </c>
      <c r="K21" s="136"/>
      <c r="L21" s="176">
        <v>4100056</v>
      </c>
      <c r="M21" s="136"/>
      <c r="N21" s="176">
        <v>0</v>
      </c>
      <c r="O21" s="136"/>
      <c r="P21" s="176">
        <v>0</v>
      </c>
      <c r="Q21" s="136"/>
      <c r="R21" s="176">
        <f>+N21+P21</f>
        <v>0</v>
      </c>
      <c r="S21" s="136"/>
      <c r="T21" s="176">
        <f>SUM(R21,D21:L21)</f>
        <v>4100056</v>
      </c>
      <c r="U21" s="136"/>
      <c r="V21" s="176">
        <v>653363</v>
      </c>
      <c r="W21" s="136"/>
      <c r="X21" s="176">
        <f>T21+V21</f>
        <v>4753419</v>
      </c>
    </row>
    <row r="22" spans="1:24" s="237" customFormat="1" ht="16.5" customHeight="1">
      <c r="A22" s="252"/>
      <c r="B22" s="248"/>
      <c r="C22" s="248"/>
      <c r="D22" s="136"/>
      <c r="E22" s="69"/>
      <c r="F22" s="136"/>
      <c r="G22" s="69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</row>
    <row r="23" spans="1:24" ht="16.5" customHeight="1" thickBot="1">
      <c r="A23" s="221" t="s">
        <v>191</v>
      </c>
      <c r="B23" s="248"/>
      <c r="C23" s="248"/>
      <c r="D23" s="256">
        <f>SUM(D17:D21)</f>
        <v>200000000</v>
      </c>
      <c r="E23" s="69"/>
      <c r="F23" s="256">
        <f>SUM(F17:F21)</f>
        <v>0</v>
      </c>
      <c r="G23" s="69"/>
      <c r="H23" s="256">
        <f>SUM(H17:H21)</f>
        <v>1298566</v>
      </c>
      <c r="I23" s="136"/>
      <c r="J23" s="256">
        <f>SUM(J17:J21)</f>
        <v>15150000</v>
      </c>
      <c r="K23" s="136"/>
      <c r="L23" s="256">
        <f>SUM(L17:L21)</f>
        <v>21217660</v>
      </c>
      <c r="M23" s="136"/>
      <c r="N23" s="256">
        <f>SUM(N17:N21)</f>
        <v>-4440800</v>
      </c>
      <c r="O23" s="136"/>
      <c r="P23" s="256">
        <f>SUM(P17:P21)</f>
        <v>14992567</v>
      </c>
      <c r="Q23" s="136"/>
      <c r="R23" s="256">
        <f>SUM(R17:R21)</f>
        <v>10551767</v>
      </c>
      <c r="S23" s="136"/>
      <c r="T23" s="256">
        <f>SUM(T17:T21)</f>
        <v>248217993</v>
      </c>
      <c r="U23" s="136"/>
      <c r="V23" s="256">
        <f>SUM(V17:V21)</f>
        <v>10123710</v>
      </c>
      <c r="W23" s="136"/>
      <c r="X23" s="256">
        <f>SUM(X17:X21)</f>
        <v>258341703</v>
      </c>
    </row>
    <row r="24" spans="1:24" ht="16.5" customHeight="1" thickTop="1">
      <c r="A24" s="221"/>
      <c r="B24" s="248"/>
      <c r="C24" s="248"/>
      <c r="D24" s="136"/>
      <c r="E24" s="69"/>
      <c r="F24" s="136"/>
      <c r="G24" s="69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</row>
    <row r="26" spans="1:24" ht="16.5" customHeight="1">
      <c r="A26" s="237" t="s">
        <v>144</v>
      </c>
      <c r="B26" s="248"/>
      <c r="C26" s="248"/>
      <c r="D26" s="212">
        <v>200000000</v>
      </c>
      <c r="F26" s="212">
        <v>0</v>
      </c>
      <c r="H26" s="212">
        <v>1298566</v>
      </c>
      <c r="J26" s="212">
        <v>18086000</v>
      </c>
      <c r="L26" s="212">
        <v>62943771</v>
      </c>
      <c r="N26" s="111">
        <v>-4440800</v>
      </c>
      <c r="P26" s="212">
        <v>14992567</v>
      </c>
      <c r="R26" s="111">
        <v>10551767</v>
      </c>
      <c r="S26" s="218">
        <f t="shared" ref="S26:S31" si="0">+O26+Q26</f>
        <v>0</v>
      </c>
      <c r="T26" s="212">
        <v>292880104</v>
      </c>
      <c r="V26" s="212">
        <v>6757749</v>
      </c>
      <c r="X26" s="212">
        <f>T26+V26</f>
        <v>299637853</v>
      </c>
    </row>
    <row r="27" spans="1:24" ht="16.5" customHeight="1">
      <c r="A27" s="237" t="s">
        <v>192</v>
      </c>
      <c r="B27" s="248"/>
      <c r="C27" s="248"/>
      <c r="D27" s="212"/>
      <c r="F27" s="212"/>
      <c r="H27" s="212"/>
      <c r="J27" s="212"/>
      <c r="L27" s="212"/>
      <c r="N27" s="111"/>
      <c r="P27" s="212"/>
      <c r="R27" s="212"/>
      <c r="S27" s="218">
        <f t="shared" si="0"/>
        <v>0</v>
      </c>
      <c r="T27" s="212"/>
      <c r="V27" s="212"/>
      <c r="X27" s="212"/>
    </row>
    <row r="28" spans="1:24" ht="16.5" customHeight="1">
      <c r="A28" s="245" t="s">
        <v>193</v>
      </c>
      <c r="B28" s="248"/>
      <c r="C28" s="248"/>
      <c r="D28" s="212">
        <v>70000000</v>
      </c>
      <c r="F28" s="212">
        <v>202418193</v>
      </c>
      <c r="H28" s="212">
        <v>0</v>
      </c>
      <c r="J28" s="212">
        <v>0</v>
      </c>
      <c r="L28" s="212">
        <v>0</v>
      </c>
      <c r="N28" s="111">
        <v>0</v>
      </c>
      <c r="P28" s="212">
        <v>0</v>
      </c>
      <c r="R28" s="111">
        <v>0</v>
      </c>
      <c r="S28" s="218">
        <f t="shared" si="0"/>
        <v>0</v>
      </c>
      <c r="T28" s="212">
        <f>D28+F28+H28+J28+L28+R28</f>
        <v>272418193</v>
      </c>
      <c r="V28" s="212">
        <v>0</v>
      </c>
      <c r="X28" s="212">
        <f>T28+V28</f>
        <v>272418193</v>
      </c>
    </row>
    <row r="29" spans="1:24" ht="16.5" customHeight="1">
      <c r="A29" s="245" t="s">
        <v>150</v>
      </c>
      <c r="B29" s="251">
        <v>16</v>
      </c>
      <c r="C29" s="248"/>
      <c r="D29" s="111">
        <v>0</v>
      </c>
      <c r="E29" s="69"/>
      <c r="F29" s="111">
        <v>0</v>
      </c>
      <c r="G29" s="69"/>
      <c r="H29" s="111">
        <v>0</v>
      </c>
      <c r="J29" s="111">
        <v>0</v>
      </c>
      <c r="L29" s="212">
        <v>-59700000</v>
      </c>
      <c r="N29" s="111">
        <v>0</v>
      </c>
      <c r="P29" s="111">
        <v>0</v>
      </c>
      <c r="R29" s="111">
        <v>0</v>
      </c>
      <c r="S29" s="218">
        <f t="shared" si="0"/>
        <v>0</v>
      </c>
      <c r="T29" s="212">
        <f>D29+F29+H29+J29+L29+R29</f>
        <v>-59700000</v>
      </c>
      <c r="V29" s="111">
        <v>0</v>
      </c>
      <c r="X29" s="212">
        <f>T29+V29</f>
        <v>-59700000</v>
      </c>
    </row>
    <row r="30" spans="1:24" ht="16.5" customHeight="1">
      <c r="A30" s="245" t="s">
        <v>151</v>
      </c>
      <c r="B30" s="251">
        <v>15</v>
      </c>
      <c r="C30" s="248"/>
      <c r="D30" s="111">
        <v>0</v>
      </c>
      <c r="E30" s="69"/>
      <c r="F30" s="111">
        <v>0</v>
      </c>
      <c r="G30" s="69"/>
      <c r="H30" s="111">
        <v>0</v>
      </c>
      <c r="J30" s="212">
        <v>1700450</v>
      </c>
      <c r="L30" s="212">
        <v>-1700450</v>
      </c>
      <c r="N30" s="111">
        <v>0</v>
      </c>
      <c r="P30" s="111">
        <v>0</v>
      </c>
      <c r="R30" s="111">
        <v>0</v>
      </c>
      <c r="S30" s="218">
        <f t="shared" si="0"/>
        <v>0</v>
      </c>
      <c r="T30" s="212">
        <f>D30+F30+H30+J30+L30+R30</f>
        <v>0</v>
      </c>
      <c r="V30" s="111">
        <v>0</v>
      </c>
      <c r="X30" s="212">
        <f>T30+V30</f>
        <v>0</v>
      </c>
    </row>
    <row r="31" spans="1:24" ht="16.5" customHeight="1">
      <c r="A31" s="245" t="s">
        <v>190</v>
      </c>
      <c r="B31" s="251"/>
      <c r="C31" s="248"/>
      <c r="D31" s="195">
        <v>0</v>
      </c>
      <c r="E31" s="69"/>
      <c r="F31" s="195">
        <v>0</v>
      </c>
      <c r="G31" s="69"/>
      <c r="H31" s="195">
        <v>0</v>
      </c>
      <c r="I31" s="136"/>
      <c r="J31" s="195">
        <v>0</v>
      </c>
      <c r="K31" s="136"/>
      <c r="L31" s="195">
        <v>36318792</v>
      </c>
      <c r="M31" s="136"/>
      <c r="N31" s="195">
        <v>0</v>
      </c>
      <c r="O31" s="136"/>
      <c r="P31" s="195">
        <v>0</v>
      </c>
      <c r="Q31" s="136"/>
      <c r="R31" s="195">
        <v>0</v>
      </c>
      <c r="S31" s="136">
        <f t="shared" si="0"/>
        <v>0</v>
      </c>
      <c r="T31" s="195">
        <f>D31+F31+H31+J31+L31+R31</f>
        <v>36318792</v>
      </c>
      <c r="U31" s="136"/>
      <c r="V31" s="195">
        <v>927879</v>
      </c>
      <c r="W31" s="136"/>
      <c r="X31" s="195">
        <f>T31+V31</f>
        <v>37246671</v>
      </c>
    </row>
    <row r="32" spans="1:24" ht="16.5" customHeight="1">
      <c r="A32" s="252"/>
      <c r="B32" s="248"/>
      <c r="C32" s="248"/>
      <c r="D32" s="111"/>
      <c r="E32" s="69"/>
      <c r="F32" s="111"/>
      <c r="G32" s="69"/>
      <c r="H32" s="111"/>
      <c r="I32" s="136"/>
      <c r="J32" s="111"/>
      <c r="K32" s="136"/>
      <c r="L32" s="111"/>
      <c r="M32" s="136"/>
      <c r="N32" s="111"/>
      <c r="O32" s="136"/>
      <c r="P32" s="111"/>
      <c r="Q32" s="136"/>
      <c r="R32" s="111"/>
      <c r="S32" s="136"/>
      <c r="T32" s="111"/>
      <c r="U32" s="136"/>
      <c r="V32" s="111"/>
      <c r="W32" s="136"/>
      <c r="X32" s="111"/>
    </row>
    <row r="33" spans="1:25" ht="16.5" customHeight="1" thickBot="1">
      <c r="A33" s="221" t="s">
        <v>172</v>
      </c>
      <c r="B33" s="248"/>
      <c r="C33" s="248"/>
      <c r="D33" s="257">
        <f>SUM(D26:D31)</f>
        <v>270000000</v>
      </c>
      <c r="E33" s="69"/>
      <c r="F33" s="257">
        <f>SUM(F26:F31)</f>
        <v>202418193</v>
      </c>
      <c r="G33" s="69"/>
      <c r="H33" s="257">
        <f>SUM(H26:H31)</f>
        <v>1298566</v>
      </c>
      <c r="I33" s="136"/>
      <c r="J33" s="257">
        <f>SUM(J26:J31)</f>
        <v>19786450</v>
      </c>
      <c r="K33" s="136"/>
      <c r="L33" s="257">
        <f>SUM(L26:L31)</f>
        <v>37862113</v>
      </c>
      <c r="M33" s="136"/>
      <c r="N33" s="257">
        <f>SUM(N26:N31)</f>
        <v>-4440800</v>
      </c>
      <c r="O33" s="136"/>
      <c r="P33" s="257">
        <f>SUM(P26:P31)</f>
        <v>14992567</v>
      </c>
      <c r="Q33" s="136"/>
      <c r="R33" s="257">
        <f>SUM(R26:R31)</f>
        <v>10551767</v>
      </c>
      <c r="S33" s="136"/>
      <c r="T33" s="257">
        <f>SUM(T26:T31)</f>
        <v>541917089</v>
      </c>
      <c r="U33" s="136"/>
      <c r="V33" s="257">
        <f>SUM(V26:V31)</f>
        <v>7685628</v>
      </c>
      <c r="W33" s="136"/>
      <c r="X33" s="257">
        <f>SUM(X26:X31)</f>
        <v>549602717</v>
      </c>
    </row>
    <row r="34" spans="1:25" ht="16.5" customHeight="1" thickTop="1">
      <c r="A34" s="221"/>
      <c r="B34" s="248"/>
      <c r="C34" s="248"/>
      <c r="D34" s="82"/>
      <c r="E34" s="69"/>
      <c r="F34" s="82"/>
      <c r="G34" s="69"/>
      <c r="H34" s="82"/>
      <c r="I34" s="69"/>
      <c r="J34" s="82"/>
      <c r="K34" s="69"/>
      <c r="L34" s="82"/>
      <c r="M34" s="69"/>
      <c r="N34" s="82"/>
      <c r="O34" s="69"/>
      <c r="P34" s="82"/>
      <c r="Q34" s="69"/>
      <c r="R34" s="82"/>
      <c r="S34" s="69"/>
      <c r="T34" s="82"/>
      <c r="U34" s="69"/>
      <c r="V34" s="82"/>
      <c r="W34" s="69"/>
      <c r="X34" s="82"/>
    </row>
    <row r="35" spans="1:25" ht="16.5" customHeight="1">
      <c r="A35" s="221"/>
      <c r="B35" s="248"/>
      <c r="C35" s="248"/>
      <c r="D35" s="82"/>
      <c r="E35" s="69"/>
      <c r="F35" s="82"/>
      <c r="G35" s="69"/>
      <c r="H35" s="82"/>
      <c r="I35" s="69"/>
      <c r="J35" s="82"/>
      <c r="K35" s="69"/>
      <c r="L35" s="82"/>
      <c r="M35" s="69"/>
      <c r="N35" s="82"/>
      <c r="O35" s="69"/>
      <c r="P35" s="82"/>
      <c r="Q35" s="69"/>
      <c r="R35" s="82"/>
      <c r="S35" s="69"/>
      <c r="T35" s="82"/>
      <c r="U35" s="69"/>
      <c r="V35" s="82"/>
      <c r="W35" s="69"/>
      <c r="X35" s="82"/>
    </row>
    <row r="36" spans="1:25" ht="16.5" customHeight="1">
      <c r="A36" s="221"/>
      <c r="B36" s="248"/>
      <c r="C36" s="248"/>
      <c r="D36" s="82"/>
      <c r="E36" s="69"/>
      <c r="F36" s="82"/>
      <c r="G36" s="69"/>
      <c r="H36" s="82"/>
      <c r="I36" s="69"/>
      <c r="J36" s="82"/>
      <c r="K36" s="69"/>
      <c r="L36" s="82"/>
      <c r="M36" s="69"/>
      <c r="N36" s="82"/>
      <c r="O36" s="69"/>
      <c r="P36" s="82"/>
      <c r="Q36" s="69"/>
      <c r="R36" s="82"/>
      <c r="S36" s="69"/>
      <c r="T36" s="82"/>
      <c r="U36" s="69"/>
      <c r="V36" s="82"/>
      <c r="W36" s="69"/>
      <c r="X36" s="82"/>
    </row>
    <row r="37" spans="1:25" ht="16.5" customHeight="1">
      <c r="A37" s="221"/>
      <c r="B37" s="248"/>
      <c r="C37" s="248"/>
      <c r="D37" s="82"/>
      <c r="E37" s="69"/>
      <c r="F37" s="82"/>
      <c r="G37" s="69"/>
      <c r="H37" s="82"/>
      <c r="I37" s="69"/>
      <c r="J37" s="82"/>
      <c r="K37" s="69"/>
      <c r="L37" s="82"/>
      <c r="M37" s="69"/>
      <c r="N37" s="82"/>
      <c r="O37" s="69"/>
      <c r="P37" s="82"/>
      <c r="Q37" s="69"/>
      <c r="R37" s="82"/>
      <c r="S37" s="69"/>
      <c r="T37" s="82"/>
      <c r="U37" s="69"/>
      <c r="V37" s="82"/>
      <c r="W37" s="69"/>
      <c r="X37" s="82"/>
    </row>
    <row r="38" spans="1:25" ht="16.5" customHeight="1">
      <c r="A38" s="221"/>
      <c r="B38" s="248"/>
      <c r="C38" s="248"/>
      <c r="D38" s="82"/>
      <c r="E38" s="69"/>
      <c r="F38" s="82"/>
      <c r="G38" s="69"/>
      <c r="H38" s="82"/>
      <c r="I38" s="69"/>
      <c r="J38" s="82"/>
      <c r="K38" s="69"/>
      <c r="L38" s="82"/>
      <c r="M38" s="69"/>
      <c r="N38" s="82"/>
      <c r="O38" s="69"/>
      <c r="P38" s="82"/>
      <c r="Q38" s="69"/>
      <c r="R38" s="82"/>
      <c r="S38" s="69"/>
      <c r="T38" s="82"/>
      <c r="U38" s="69"/>
      <c r="V38" s="82"/>
      <c r="W38" s="69"/>
      <c r="X38" s="82"/>
    </row>
    <row r="39" spans="1:25" ht="16.5" customHeight="1">
      <c r="A39" s="221"/>
      <c r="B39" s="248"/>
      <c r="C39" s="248"/>
      <c r="D39" s="82"/>
      <c r="E39" s="69"/>
      <c r="F39" s="82"/>
      <c r="G39" s="69"/>
      <c r="H39" s="82"/>
      <c r="I39" s="69"/>
      <c r="J39" s="82"/>
      <c r="K39" s="69"/>
      <c r="L39" s="82"/>
      <c r="M39" s="69"/>
      <c r="N39" s="82"/>
      <c r="O39" s="69"/>
      <c r="P39" s="82"/>
      <c r="Q39" s="69"/>
      <c r="R39" s="82"/>
      <c r="S39" s="69"/>
      <c r="T39" s="82"/>
      <c r="U39" s="69"/>
      <c r="V39" s="82"/>
      <c r="W39" s="69"/>
      <c r="X39" s="82"/>
    </row>
    <row r="40" spans="1:25" ht="16.5" customHeight="1">
      <c r="A40" s="221"/>
      <c r="B40" s="248"/>
      <c r="C40" s="248"/>
      <c r="D40" s="82"/>
      <c r="E40" s="69"/>
      <c r="F40" s="82"/>
      <c r="G40" s="69"/>
      <c r="H40" s="82"/>
      <c r="I40" s="69"/>
      <c r="J40" s="82"/>
      <c r="K40" s="69"/>
      <c r="L40" s="82"/>
      <c r="M40" s="69"/>
      <c r="N40" s="82"/>
      <c r="O40" s="69"/>
      <c r="P40" s="82"/>
      <c r="Q40" s="69"/>
      <c r="R40" s="82"/>
      <c r="S40" s="69"/>
      <c r="T40" s="82"/>
      <c r="U40" s="69"/>
      <c r="V40" s="82"/>
      <c r="W40" s="69"/>
      <c r="X40" s="82"/>
    </row>
    <row r="41" spans="1:25" ht="16.5" customHeight="1">
      <c r="D41" s="258"/>
      <c r="F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</row>
    <row r="42" spans="1:25" ht="9.75" customHeight="1">
      <c r="D42" s="258"/>
      <c r="F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8"/>
      <c r="V42" s="258"/>
      <c r="W42" s="258"/>
      <c r="X42" s="258"/>
    </row>
    <row r="43" spans="1:25" ht="21.9" customHeight="1">
      <c r="A43" s="311" t="s">
        <v>106</v>
      </c>
      <c r="B43" s="312"/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312"/>
      <c r="O43" s="312"/>
      <c r="P43" s="312"/>
      <c r="Q43" s="312"/>
      <c r="R43" s="259"/>
      <c r="S43" s="259"/>
      <c r="T43" s="259"/>
      <c r="U43" s="259"/>
      <c r="V43" s="259"/>
      <c r="W43" s="259"/>
      <c r="X43" s="259"/>
    </row>
    <row r="44" spans="1:25" ht="16.5" customHeight="1">
      <c r="B44" s="213"/>
      <c r="C44" s="213"/>
      <c r="Y44" s="218"/>
    </row>
    <row r="45" spans="1:25" ht="16.5" customHeight="1">
      <c r="B45" s="213"/>
      <c r="C45" s="213"/>
      <c r="Y45" s="218"/>
    </row>
    <row r="46" spans="1:25" ht="16.5" customHeight="1">
      <c r="A46" s="213"/>
      <c r="B46" s="213"/>
      <c r="C46" s="213"/>
      <c r="Y46" s="218"/>
    </row>
    <row r="47" spans="1:25" ht="16.5" customHeight="1">
      <c r="Y47" s="218"/>
    </row>
    <row r="48" spans="1:25" ht="16.5" customHeight="1">
      <c r="Y48" s="218"/>
    </row>
    <row r="49" spans="25:25" ht="16.5" customHeight="1">
      <c r="Y49" s="218"/>
    </row>
    <row r="50" spans="25:25" ht="16.5" customHeight="1">
      <c r="Y50" s="218"/>
    </row>
    <row r="51" spans="25:25" ht="16.5" customHeight="1">
      <c r="Y51" s="218"/>
    </row>
    <row r="52" spans="25:25" ht="16.5" customHeight="1">
      <c r="Y52" s="218"/>
    </row>
    <row r="53" spans="25:25" ht="16.5" customHeight="1">
      <c r="Y53" s="218"/>
    </row>
    <row r="54" spans="25:25" ht="16.5" customHeight="1">
      <c r="Y54" s="218"/>
    </row>
    <row r="55" spans="25:25" ht="16.5" customHeight="1">
      <c r="Y55" s="218"/>
    </row>
    <row r="56" spans="25:25" ht="16.5" customHeight="1">
      <c r="Y56" s="218"/>
    </row>
    <row r="57" spans="25:25" ht="16.5" customHeight="1">
      <c r="Y57" s="218"/>
    </row>
    <row r="58" spans="25:25" ht="16.5" customHeight="1">
      <c r="Y58" s="218"/>
    </row>
    <row r="59" spans="25:25" ht="16.5" customHeight="1">
      <c r="Y59" s="218"/>
    </row>
    <row r="60" spans="25:25" ht="16.5" customHeight="1">
      <c r="Y60" s="218"/>
    </row>
    <row r="61" spans="25:25" ht="16.5" customHeight="1">
      <c r="Y61" s="218"/>
    </row>
    <row r="62" spans="25:25" ht="16.5" customHeight="1">
      <c r="Y62" s="218"/>
    </row>
    <row r="63" spans="25:25" ht="16.5" customHeight="1">
      <c r="Y63" s="218"/>
    </row>
    <row r="139" ht="13.2" customHeight="1"/>
  </sheetData>
  <mergeCells count="6">
    <mergeCell ref="A43:Q43"/>
    <mergeCell ref="D6:X6"/>
    <mergeCell ref="D7:T7"/>
    <mergeCell ref="D10:H10"/>
    <mergeCell ref="J10:L10"/>
    <mergeCell ref="N8:R8"/>
  </mergeCells>
  <pageMargins left="0.35" right="0.35" top="0.5" bottom="0.6" header="0.49" footer="0.4"/>
  <pageSetup paperSize="9" scale="75" firstPageNumber="7" orientation="landscape" cellComments="asDisplayed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6DBF5-49A6-41FA-8A19-6923ABB4515D}">
  <dimension ref="A1:V133"/>
  <sheetViews>
    <sheetView zoomScaleNormal="100" zoomScaleSheetLayoutView="115" workbookViewId="0">
      <selection activeCell="I11" sqref="I11"/>
    </sheetView>
  </sheetViews>
  <sheetFormatPr defaultColWidth="10.6640625" defaultRowHeight="16.5" customHeight="1"/>
  <cols>
    <col min="1" max="1" width="1.6640625" style="208" customWidth="1"/>
    <col min="2" max="2" width="29.6640625" style="208" customWidth="1"/>
    <col min="3" max="3" width="5.44140625" style="208" customWidth="1"/>
    <col min="4" max="4" width="0.6640625" style="208" customWidth="1"/>
    <col min="5" max="5" width="11.5546875" style="218" customWidth="1"/>
    <col min="6" max="6" width="0.6640625" style="218" customWidth="1"/>
    <col min="7" max="7" width="15.109375" style="218" customWidth="1"/>
    <col min="8" max="8" width="0.6640625" style="218" customWidth="1"/>
    <col min="9" max="9" width="14" style="218" customWidth="1"/>
    <col min="10" max="10" width="0.6640625" style="218" customWidth="1"/>
    <col min="11" max="11" width="12.44140625" style="218" customWidth="1"/>
    <col min="12" max="12" width="0.6640625" style="218" customWidth="1"/>
    <col min="13" max="13" width="13.6640625" style="218" customWidth="1"/>
    <col min="14" max="14" width="0.6640625" style="218" customWidth="1"/>
    <col min="15" max="15" width="21.109375" style="218" customWidth="1"/>
    <col min="16" max="16" width="0.6640625" style="218" customWidth="1"/>
    <col min="17" max="17" width="16.44140625" style="218" customWidth="1"/>
    <col min="18" max="18" width="0.6640625" style="218" customWidth="1"/>
    <col min="19" max="19" width="11.6640625" style="218" customWidth="1"/>
    <col min="20" max="16384" width="10.6640625" style="208"/>
  </cols>
  <sheetData>
    <row r="1" spans="1:22" ht="16.5" customHeight="1">
      <c r="A1" s="220" t="s">
        <v>179</v>
      </c>
      <c r="B1" s="223"/>
      <c r="C1" s="275"/>
      <c r="D1" s="275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7"/>
    </row>
    <row r="2" spans="1:22" ht="16.5" customHeight="1">
      <c r="A2" s="223" t="s">
        <v>220</v>
      </c>
      <c r="B2" s="223"/>
      <c r="C2" s="275"/>
      <c r="D2" s="275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</row>
    <row r="3" spans="1:22" ht="16.5" customHeight="1">
      <c r="A3" s="222" t="s">
        <v>173</v>
      </c>
      <c r="B3" s="224"/>
      <c r="C3" s="278"/>
      <c r="D3" s="278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80"/>
    </row>
    <row r="4" spans="1:22" ht="16.5" customHeight="1">
      <c r="A4" s="275"/>
      <c r="B4" s="275"/>
      <c r="C4" s="275"/>
      <c r="D4" s="275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 spans="1:22" ht="16.5" customHeight="1">
      <c r="A5" s="275"/>
      <c r="B5" s="275"/>
      <c r="C5" s="275"/>
      <c r="D5" s="275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</row>
    <row r="6" spans="1:22" s="282" customFormat="1" ht="16.5" customHeight="1">
      <c r="A6" s="281"/>
      <c r="B6" s="281"/>
      <c r="C6" s="281"/>
      <c r="D6" s="281"/>
      <c r="E6" s="313" t="s">
        <v>204</v>
      </c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</row>
    <row r="7" spans="1:22" s="243" customFormat="1" ht="16.5" customHeight="1">
      <c r="E7" s="315" t="s">
        <v>181</v>
      </c>
      <c r="F7" s="315"/>
      <c r="G7" s="315"/>
      <c r="H7" s="315"/>
      <c r="I7" s="315"/>
      <c r="J7" s="246"/>
      <c r="K7" s="315" t="s">
        <v>27</v>
      </c>
      <c r="L7" s="315"/>
      <c r="M7" s="315"/>
      <c r="N7" s="283"/>
      <c r="O7" s="316"/>
      <c r="P7" s="316"/>
      <c r="Q7" s="316"/>
      <c r="R7" s="236"/>
      <c r="S7" s="246"/>
    </row>
    <row r="8" spans="1:22" s="243" customFormat="1" ht="16.5" customHeight="1">
      <c r="E8" s="247"/>
      <c r="F8" s="247"/>
      <c r="G8" s="247"/>
      <c r="H8" s="246"/>
      <c r="I8" s="246"/>
      <c r="J8" s="246"/>
      <c r="K8" s="283"/>
      <c r="L8" s="283"/>
      <c r="M8" s="283"/>
      <c r="N8" s="283"/>
      <c r="O8" s="284" t="s">
        <v>224</v>
      </c>
      <c r="P8" s="237"/>
      <c r="Q8" s="237"/>
      <c r="R8" s="236"/>
      <c r="S8" s="246"/>
    </row>
    <row r="9" spans="1:22" s="243" customFormat="1" ht="16.5" customHeight="1">
      <c r="E9" s="247"/>
      <c r="F9" s="247"/>
      <c r="G9" s="246"/>
      <c r="H9" s="246"/>
      <c r="I9" s="246"/>
      <c r="J9" s="246"/>
      <c r="K9" s="283"/>
      <c r="L9" s="283"/>
      <c r="M9" s="283"/>
      <c r="N9" s="283"/>
      <c r="O9" s="285" t="s">
        <v>206</v>
      </c>
      <c r="P9" s="237"/>
      <c r="Q9" s="237"/>
      <c r="R9" s="236"/>
      <c r="S9" s="246"/>
    </row>
    <row r="10" spans="1:22" s="243" customFormat="1" ht="16.5" customHeight="1">
      <c r="H10" s="246"/>
      <c r="I10" s="246" t="s">
        <v>146</v>
      </c>
      <c r="J10" s="246"/>
      <c r="N10" s="246"/>
      <c r="R10" s="236"/>
      <c r="S10" s="246"/>
    </row>
    <row r="11" spans="1:22" s="243" customFormat="1" ht="16.5" customHeight="1">
      <c r="E11" s="247"/>
      <c r="F11" s="247"/>
      <c r="G11" s="286" t="s">
        <v>182</v>
      </c>
      <c r="H11" s="246"/>
      <c r="I11" s="246" t="s">
        <v>147</v>
      </c>
      <c r="J11" s="246"/>
      <c r="K11" s="286" t="s">
        <v>138</v>
      </c>
      <c r="L11" s="247"/>
      <c r="M11" s="247"/>
      <c r="N11" s="246"/>
      <c r="O11" s="286" t="s">
        <v>42</v>
      </c>
      <c r="P11" s="236"/>
      <c r="Q11" s="246" t="s">
        <v>47</v>
      </c>
      <c r="R11" s="236"/>
    </row>
    <row r="12" spans="1:22" s="243" customFormat="1" ht="16.5" customHeight="1">
      <c r="B12" s="287"/>
      <c r="E12" s="246" t="s">
        <v>148</v>
      </c>
      <c r="F12" s="246"/>
      <c r="G12" s="246" t="s">
        <v>183</v>
      </c>
      <c r="H12" s="246"/>
      <c r="I12" s="246" t="s">
        <v>222</v>
      </c>
      <c r="J12" s="246"/>
      <c r="K12" s="246" t="s">
        <v>194</v>
      </c>
      <c r="L12" s="246"/>
      <c r="M12" s="246"/>
      <c r="N12" s="246"/>
      <c r="O12" s="286" t="s">
        <v>184</v>
      </c>
      <c r="P12" s="236"/>
      <c r="Q12" s="246" t="s">
        <v>195</v>
      </c>
      <c r="R12" s="246"/>
      <c r="S12" s="246" t="s">
        <v>47</v>
      </c>
    </row>
    <row r="13" spans="1:22" s="243" customFormat="1" ht="16.5" customHeight="1">
      <c r="E13" s="246" t="s">
        <v>48</v>
      </c>
      <c r="F13" s="247"/>
      <c r="G13" s="246" t="s">
        <v>186</v>
      </c>
      <c r="I13" s="246" t="s">
        <v>223</v>
      </c>
      <c r="K13" s="247" t="s">
        <v>196</v>
      </c>
      <c r="L13" s="246"/>
      <c r="M13" s="246" t="s">
        <v>28</v>
      </c>
      <c r="O13" s="286" t="s">
        <v>187</v>
      </c>
      <c r="P13" s="246"/>
      <c r="Q13" s="246" t="s">
        <v>91</v>
      </c>
      <c r="S13" s="246" t="s">
        <v>50</v>
      </c>
      <c r="T13" s="213"/>
      <c r="U13" s="213"/>
      <c r="V13" s="208"/>
    </row>
    <row r="14" spans="1:22" s="243" customFormat="1" ht="16.5" customHeight="1">
      <c r="C14" s="219" t="s">
        <v>3</v>
      </c>
      <c r="D14" s="288"/>
      <c r="E14" s="289" t="s">
        <v>4</v>
      </c>
      <c r="F14" s="247"/>
      <c r="G14" s="289" t="s">
        <v>4</v>
      </c>
      <c r="H14" s="246"/>
      <c r="I14" s="249" t="s">
        <v>4</v>
      </c>
      <c r="J14" s="246"/>
      <c r="K14" s="289" t="s">
        <v>4</v>
      </c>
      <c r="L14" s="246"/>
      <c r="M14" s="289" t="s">
        <v>4</v>
      </c>
      <c r="N14" s="247"/>
      <c r="O14" s="249" t="s">
        <v>4</v>
      </c>
      <c r="P14" s="246"/>
      <c r="Q14" s="249" t="s">
        <v>4</v>
      </c>
      <c r="R14" s="246"/>
      <c r="S14" s="289" t="s">
        <v>4</v>
      </c>
      <c r="T14" s="213"/>
      <c r="U14" s="213"/>
      <c r="V14" s="208"/>
    </row>
    <row r="16" spans="1:22" ht="16.5" customHeight="1">
      <c r="A16" s="237" t="s">
        <v>112</v>
      </c>
      <c r="B16" s="248"/>
      <c r="C16" s="248"/>
      <c r="D16" s="290"/>
      <c r="E16" s="218">
        <v>200000000</v>
      </c>
      <c r="G16" s="218">
        <v>0</v>
      </c>
      <c r="H16" s="290"/>
      <c r="I16" s="291">
        <v>1298566</v>
      </c>
      <c r="J16" s="290"/>
      <c r="K16" s="218">
        <v>14000000</v>
      </c>
      <c r="L16" s="290"/>
      <c r="M16" s="218">
        <v>35701139</v>
      </c>
      <c r="N16" s="290"/>
      <c r="O16" s="292">
        <v>-4440800</v>
      </c>
      <c r="P16" s="290"/>
      <c r="Q16" s="292">
        <f>+O16</f>
        <v>-4440800</v>
      </c>
      <c r="R16" s="290"/>
      <c r="S16" s="218">
        <f>E16+K16+M16+Q16+I16</f>
        <v>246558905</v>
      </c>
    </row>
    <row r="17" spans="1:19" ht="16.5" customHeight="1">
      <c r="A17" s="237" t="s">
        <v>189</v>
      </c>
      <c r="B17" s="248"/>
      <c r="C17" s="248"/>
      <c r="D17" s="290"/>
      <c r="H17" s="290"/>
      <c r="I17" s="293"/>
      <c r="J17" s="290"/>
      <c r="L17" s="290"/>
      <c r="N17" s="290"/>
      <c r="P17" s="290"/>
      <c r="R17" s="290"/>
    </row>
    <row r="18" spans="1:19" ht="16.5" customHeight="1">
      <c r="A18" s="245" t="s">
        <v>150</v>
      </c>
      <c r="B18" s="248"/>
      <c r="C18" s="251"/>
      <c r="D18" s="290"/>
      <c r="E18" s="218">
        <v>0</v>
      </c>
      <c r="G18" s="218">
        <v>0</v>
      </c>
      <c r="H18" s="290"/>
      <c r="I18" s="293">
        <v>0</v>
      </c>
      <c r="J18" s="290"/>
      <c r="K18" s="218">
        <v>0</v>
      </c>
      <c r="L18" s="290"/>
      <c r="M18" s="218">
        <v>-23000000</v>
      </c>
      <c r="N18" s="290"/>
      <c r="O18" s="218">
        <v>0</v>
      </c>
      <c r="P18" s="290"/>
      <c r="Q18" s="292">
        <f>+O18</f>
        <v>0</v>
      </c>
      <c r="R18" s="290"/>
      <c r="S18" s="218">
        <f>E18+K18+M18+Q18</f>
        <v>-23000000</v>
      </c>
    </row>
    <row r="19" spans="1:19" ht="16.5" customHeight="1">
      <c r="A19" s="208" t="s">
        <v>151</v>
      </c>
      <c r="B19" s="248"/>
      <c r="C19" s="251"/>
      <c r="D19" s="290"/>
      <c r="E19" s="218">
        <v>0</v>
      </c>
      <c r="G19" s="218">
        <v>0</v>
      </c>
      <c r="H19" s="290"/>
      <c r="I19" s="293">
        <v>0</v>
      </c>
      <c r="J19" s="290"/>
      <c r="K19" s="218">
        <v>1150000</v>
      </c>
      <c r="L19" s="290"/>
      <c r="M19" s="218">
        <v>-1150000</v>
      </c>
      <c r="N19" s="290"/>
      <c r="O19" s="218">
        <v>0</v>
      </c>
      <c r="P19" s="290"/>
      <c r="Q19" s="292">
        <f>+O19</f>
        <v>0</v>
      </c>
      <c r="R19" s="290"/>
      <c r="S19" s="218">
        <f>E19+K19+M19+Q19</f>
        <v>0</v>
      </c>
    </row>
    <row r="20" spans="1:19" ht="16.5" customHeight="1">
      <c r="A20" s="208" t="s">
        <v>190</v>
      </c>
      <c r="C20" s="251"/>
      <c r="E20" s="294">
        <v>0</v>
      </c>
      <c r="F20" s="292"/>
      <c r="G20" s="294">
        <v>0</v>
      </c>
      <c r="H20" s="295"/>
      <c r="I20" s="294">
        <v>0</v>
      </c>
      <c r="J20" s="295"/>
      <c r="K20" s="294">
        <v>0</v>
      </c>
      <c r="L20" s="295"/>
      <c r="M20" s="176">
        <v>2437496</v>
      </c>
      <c r="N20" s="296"/>
      <c r="O20" s="294">
        <v>0</v>
      </c>
      <c r="P20" s="295"/>
      <c r="Q20" s="294">
        <f>+O20</f>
        <v>0</v>
      </c>
      <c r="R20" s="295"/>
      <c r="S20" s="176">
        <f>E20+K20+M20+Q20</f>
        <v>2437496</v>
      </c>
    </row>
    <row r="21" spans="1:19" ht="16.5" customHeight="1">
      <c r="E21" s="136"/>
      <c r="F21" s="136"/>
      <c r="G21" s="136"/>
      <c r="H21" s="295"/>
      <c r="I21" s="295"/>
      <c r="J21" s="295"/>
      <c r="K21" s="136"/>
      <c r="L21" s="295"/>
      <c r="M21" s="136"/>
      <c r="N21" s="295"/>
      <c r="O21" s="136"/>
      <c r="P21" s="295"/>
      <c r="Q21" s="136"/>
      <c r="R21" s="295"/>
      <c r="S21" s="136"/>
    </row>
    <row r="22" spans="1:19" ht="16.5" customHeight="1" thickBot="1">
      <c r="A22" s="237" t="s">
        <v>191</v>
      </c>
      <c r="B22" s="297"/>
      <c r="E22" s="298">
        <f>SUM(E16:E20)</f>
        <v>200000000</v>
      </c>
      <c r="G22" s="298">
        <f>SUM(G16:G20)</f>
        <v>0</v>
      </c>
      <c r="H22" s="290"/>
      <c r="I22" s="298">
        <f>SUM(I16:I20)</f>
        <v>1298566</v>
      </c>
      <c r="J22" s="290"/>
      <c r="K22" s="298">
        <f>SUM(K16:K20)</f>
        <v>15150000</v>
      </c>
      <c r="L22" s="290"/>
      <c r="M22" s="298">
        <f>SUM(M16:M20)</f>
        <v>13988635</v>
      </c>
      <c r="N22" s="290"/>
      <c r="O22" s="298">
        <f>SUM(O16:O20)</f>
        <v>-4440800</v>
      </c>
      <c r="P22" s="290"/>
      <c r="Q22" s="298">
        <f>SUM(Q16:Q20)</f>
        <v>-4440800</v>
      </c>
      <c r="R22" s="290"/>
      <c r="S22" s="298">
        <f>SUM(S16:S20)</f>
        <v>225996401</v>
      </c>
    </row>
    <row r="23" spans="1:19" ht="16.5" customHeight="1" thickTop="1">
      <c r="A23" s="297"/>
      <c r="B23" s="297"/>
      <c r="H23" s="290"/>
      <c r="I23" s="290"/>
      <c r="J23" s="290"/>
      <c r="L23" s="290"/>
      <c r="N23" s="290"/>
      <c r="P23" s="290"/>
      <c r="R23" s="290"/>
    </row>
    <row r="24" spans="1:19" ht="16.5" customHeight="1">
      <c r="A24" s="297"/>
      <c r="B24" s="297"/>
      <c r="H24" s="290"/>
      <c r="I24" s="290"/>
      <c r="J24" s="290"/>
      <c r="L24" s="290"/>
      <c r="N24" s="290"/>
      <c r="P24" s="290"/>
      <c r="R24" s="290"/>
    </row>
    <row r="25" spans="1:19" ht="16.5" customHeight="1">
      <c r="A25" s="237" t="s">
        <v>144</v>
      </c>
      <c r="B25" s="248"/>
      <c r="C25" s="248"/>
      <c r="D25" s="290"/>
      <c r="E25" s="212">
        <v>200000000</v>
      </c>
      <c r="G25" s="212">
        <v>0</v>
      </c>
      <c r="H25" s="290"/>
      <c r="I25" s="212">
        <v>1298566</v>
      </c>
      <c r="J25" s="290"/>
      <c r="K25" s="212">
        <v>18086000</v>
      </c>
      <c r="L25" s="290"/>
      <c r="M25" s="212">
        <v>64285787</v>
      </c>
      <c r="N25" s="290"/>
      <c r="O25" s="299">
        <v>-4440800</v>
      </c>
      <c r="P25" s="290"/>
      <c r="Q25" s="299">
        <f>+O25</f>
        <v>-4440800</v>
      </c>
      <c r="R25" s="290"/>
      <c r="S25" s="212">
        <f>E25+G25+I25+K25+M25+Q25</f>
        <v>279229553</v>
      </c>
    </row>
    <row r="26" spans="1:19" ht="16.5" customHeight="1">
      <c r="A26" s="237" t="s">
        <v>192</v>
      </c>
      <c r="B26" s="248"/>
      <c r="C26" s="248"/>
      <c r="D26" s="290"/>
      <c r="E26" s="212"/>
      <c r="G26" s="212"/>
      <c r="H26" s="290"/>
      <c r="I26" s="212"/>
      <c r="J26" s="290"/>
      <c r="K26" s="212"/>
      <c r="L26" s="290"/>
      <c r="M26" s="212"/>
      <c r="N26" s="290"/>
      <c r="O26" s="212"/>
      <c r="P26" s="290"/>
      <c r="Q26" s="212"/>
      <c r="R26" s="290"/>
      <c r="S26" s="212"/>
    </row>
    <row r="27" spans="1:19" ht="16.5" customHeight="1">
      <c r="A27" s="245" t="s">
        <v>193</v>
      </c>
      <c r="B27" s="248"/>
      <c r="C27" s="248"/>
      <c r="D27" s="290"/>
      <c r="E27" s="212">
        <v>70000000</v>
      </c>
      <c r="G27" s="212">
        <v>202418193</v>
      </c>
      <c r="H27" s="290"/>
      <c r="I27" s="212">
        <v>0</v>
      </c>
      <c r="J27" s="290"/>
      <c r="K27" s="212">
        <v>0</v>
      </c>
      <c r="L27" s="290"/>
      <c r="M27" s="212">
        <v>0</v>
      </c>
      <c r="N27" s="290"/>
      <c r="O27" s="212">
        <v>0</v>
      </c>
      <c r="P27" s="290"/>
      <c r="Q27" s="299">
        <f t="shared" ref="Q27:Q30" si="0">+O27</f>
        <v>0</v>
      </c>
      <c r="R27" s="290"/>
      <c r="S27" s="212">
        <f>E27+G27+I27+K27+M27+Q27</f>
        <v>272418193</v>
      </c>
    </row>
    <row r="28" spans="1:19" ht="16.5" customHeight="1">
      <c r="A28" s="245" t="s">
        <v>150</v>
      </c>
      <c r="B28" s="248"/>
      <c r="C28" s="251">
        <v>16</v>
      </c>
      <c r="D28" s="290"/>
      <c r="E28" s="212">
        <v>0</v>
      </c>
      <c r="G28" s="212">
        <v>0</v>
      </c>
      <c r="H28" s="290"/>
      <c r="I28" s="212">
        <v>0</v>
      </c>
      <c r="J28" s="290"/>
      <c r="K28" s="212">
        <v>0</v>
      </c>
      <c r="L28" s="290"/>
      <c r="M28" s="212">
        <v>-59700000</v>
      </c>
      <c r="N28" s="290"/>
      <c r="O28" s="212">
        <v>0</v>
      </c>
      <c r="P28" s="290"/>
      <c r="Q28" s="299">
        <f t="shared" si="0"/>
        <v>0</v>
      </c>
      <c r="R28" s="290"/>
      <c r="S28" s="212">
        <f>E28+G28+I28+K28+M28+Q28</f>
        <v>-59700000</v>
      </c>
    </row>
    <row r="29" spans="1:19" ht="16.5" customHeight="1">
      <c r="A29" s="245" t="s">
        <v>151</v>
      </c>
      <c r="B29" s="248"/>
      <c r="C29" s="251">
        <v>15</v>
      </c>
      <c r="D29" s="290"/>
      <c r="E29" s="212">
        <v>0</v>
      </c>
      <c r="G29" s="212">
        <v>0</v>
      </c>
      <c r="H29" s="290"/>
      <c r="I29" s="212">
        <v>0</v>
      </c>
      <c r="J29" s="290"/>
      <c r="K29" s="212">
        <v>1700450</v>
      </c>
      <c r="L29" s="290"/>
      <c r="M29" s="212">
        <v>-1700450</v>
      </c>
      <c r="N29" s="290"/>
      <c r="O29" s="212">
        <v>0</v>
      </c>
      <c r="P29" s="290"/>
      <c r="Q29" s="299">
        <f t="shared" si="0"/>
        <v>0</v>
      </c>
      <c r="R29" s="290"/>
      <c r="S29" s="212">
        <f>E29+G29+I29+K29+M29+Q29</f>
        <v>0</v>
      </c>
    </row>
    <row r="30" spans="1:19" ht="16.5" customHeight="1">
      <c r="A30" s="208" t="s">
        <v>190</v>
      </c>
      <c r="E30" s="300">
        <v>0</v>
      </c>
      <c r="F30" s="292"/>
      <c r="G30" s="300">
        <v>0</v>
      </c>
      <c r="H30" s="295"/>
      <c r="I30" s="300">
        <v>0</v>
      </c>
      <c r="J30" s="295"/>
      <c r="K30" s="300">
        <v>0</v>
      </c>
      <c r="L30" s="295"/>
      <c r="M30" s="300">
        <v>33957278</v>
      </c>
      <c r="N30" s="296"/>
      <c r="O30" s="300">
        <v>0</v>
      </c>
      <c r="P30" s="295"/>
      <c r="Q30" s="300">
        <f t="shared" si="0"/>
        <v>0</v>
      </c>
      <c r="R30" s="295"/>
      <c r="S30" s="300">
        <f>E30+G30+I30+K30+M30+Q30</f>
        <v>33957278</v>
      </c>
    </row>
    <row r="31" spans="1:19" ht="16.5" customHeight="1">
      <c r="E31" s="111"/>
      <c r="F31" s="136"/>
      <c r="G31" s="111"/>
      <c r="H31" s="295"/>
      <c r="I31" s="111"/>
      <c r="J31" s="295"/>
      <c r="K31" s="111"/>
      <c r="L31" s="295"/>
      <c r="M31" s="111"/>
      <c r="N31" s="295"/>
      <c r="O31" s="111"/>
      <c r="P31" s="295"/>
      <c r="Q31" s="111"/>
      <c r="R31" s="295"/>
      <c r="S31" s="111"/>
    </row>
    <row r="32" spans="1:19" ht="16.5" customHeight="1" thickBot="1">
      <c r="A32" s="297" t="s">
        <v>172</v>
      </c>
      <c r="B32" s="297"/>
      <c r="E32" s="301">
        <f>SUM(E25:E30)</f>
        <v>270000000</v>
      </c>
      <c r="G32" s="301">
        <f>SUM(G25:G30)</f>
        <v>202418193</v>
      </c>
      <c r="H32" s="290"/>
      <c r="I32" s="301">
        <f>SUM(I25:I30)</f>
        <v>1298566</v>
      </c>
      <c r="J32" s="290"/>
      <c r="K32" s="301">
        <f>SUM(K25:K30)</f>
        <v>19786450</v>
      </c>
      <c r="L32" s="290"/>
      <c r="M32" s="301">
        <f>SUM(M25:M30)</f>
        <v>36842615</v>
      </c>
      <c r="N32" s="290"/>
      <c r="O32" s="301">
        <f>SUM(O25:O30)</f>
        <v>-4440800</v>
      </c>
      <c r="P32" s="290"/>
      <c r="Q32" s="301">
        <f>SUM(Q25:Q30)</f>
        <v>-4440800</v>
      </c>
      <c r="R32" s="290"/>
      <c r="S32" s="301">
        <f>SUM(S25:S30)</f>
        <v>525905024</v>
      </c>
    </row>
    <row r="33" spans="1:19" ht="16.5" customHeight="1" thickTop="1">
      <c r="A33" s="297"/>
      <c r="B33" s="297"/>
      <c r="H33" s="290"/>
      <c r="I33" s="290"/>
      <c r="J33" s="290"/>
      <c r="L33" s="290"/>
      <c r="N33" s="290"/>
      <c r="O33" s="290"/>
      <c r="P33" s="290"/>
      <c r="Q33" s="290"/>
      <c r="R33" s="290"/>
    </row>
    <row r="34" spans="1:19" ht="16.5" customHeight="1">
      <c r="A34" s="297"/>
      <c r="B34" s="297"/>
      <c r="H34" s="290"/>
      <c r="I34" s="290"/>
      <c r="J34" s="290"/>
      <c r="L34" s="290"/>
      <c r="N34" s="290"/>
      <c r="O34" s="290"/>
      <c r="P34" s="290"/>
      <c r="Q34" s="290"/>
      <c r="R34" s="290"/>
    </row>
    <row r="35" spans="1:19" ht="10.5" customHeight="1">
      <c r="A35" s="297"/>
      <c r="B35" s="297"/>
      <c r="H35" s="214"/>
      <c r="I35" s="214"/>
      <c r="J35" s="214"/>
      <c r="L35" s="214"/>
      <c r="N35" s="214"/>
      <c r="O35" s="214"/>
      <c r="P35" s="214"/>
      <c r="Q35" s="214"/>
      <c r="R35" s="214"/>
    </row>
    <row r="36" spans="1:19" s="126" customFormat="1" ht="21.9" customHeight="1">
      <c r="A36" s="311" t="s">
        <v>106</v>
      </c>
      <c r="B36" s="312"/>
      <c r="C36" s="312"/>
      <c r="D36" s="312"/>
      <c r="E36" s="312"/>
      <c r="F36" s="312"/>
      <c r="G36" s="312"/>
      <c r="H36" s="312"/>
      <c r="I36" s="312"/>
      <c r="J36" s="312"/>
      <c r="K36" s="312"/>
      <c r="L36" s="312"/>
      <c r="M36" s="312"/>
      <c r="N36" s="312"/>
      <c r="O36" s="312"/>
      <c r="P36" s="312"/>
      <c r="Q36" s="312"/>
      <c r="R36" s="312"/>
      <c r="S36" s="312"/>
    </row>
    <row r="133" ht="13.2" customHeight="1"/>
  </sheetData>
  <mergeCells count="5">
    <mergeCell ref="A36:S36"/>
    <mergeCell ref="E6:S6"/>
    <mergeCell ref="E7:I7"/>
    <mergeCell ref="K7:M7"/>
    <mergeCell ref="O7:Q7"/>
  </mergeCells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08A47-7CB7-487F-9875-0202FC6A8FC0}">
  <dimension ref="A1:IR111"/>
  <sheetViews>
    <sheetView topLeftCell="C34" zoomScale="110" zoomScaleNormal="110" zoomScaleSheetLayoutView="100" workbookViewId="0">
      <selection activeCell="L34" sqref="L34"/>
    </sheetView>
  </sheetViews>
  <sheetFormatPr defaultColWidth="9.33203125" defaultRowHeight="16.5" customHeight="1"/>
  <cols>
    <col min="1" max="3" width="1.44140625" style="150" customWidth="1"/>
    <col min="4" max="4" width="17.33203125" style="150" customWidth="1"/>
    <col min="5" max="5" width="21" style="150" customWidth="1"/>
    <col min="6" max="6" width="5.5546875" style="158" customWidth="1"/>
    <col min="7" max="7" width="0.5546875" style="158" customWidth="1"/>
    <col min="8" max="8" width="12.33203125" style="154" customWidth="1"/>
    <col min="9" max="9" width="0.5546875" style="154" customWidth="1"/>
    <col min="10" max="10" width="12.33203125" style="154" customWidth="1"/>
    <col min="11" max="11" width="0.5546875" style="154" customWidth="1"/>
    <col min="12" max="12" width="12.33203125" style="149" customWidth="1"/>
    <col min="13" max="13" width="0.5546875" style="149" customWidth="1"/>
    <col min="14" max="14" width="12.33203125" style="149" customWidth="1"/>
    <col min="15" max="15" width="14.6640625" style="150" bestFit="1" customWidth="1"/>
    <col min="16" max="16" width="16.6640625" style="150" customWidth="1"/>
    <col min="17" max="16384" width="9.33203125" style="150"/>
  </cols>
  <sheetData>
    <row r="1" spans="1:252" s="144" customFormat="1" ht="16.5" customHeight="1">
      <c r="A1" s="206" t="str">
        <f>+'EN 8'!A1</f>
        <v>Prosper Engineering Company Limited</v>
      </c>
      <c r="B1" s="141"/>
      <c r="C1" s="141"/>
      <c r="D1" s="141"/>
      <c r="E1" s="141"/>
      <c r="F1" s="141"/>
      <c r="G1" s="141"/>
      <c r="H1" s="142" t="s">
        <v>52</v>
      </c>
      <c r="I1" s="142"/>
      <c r="J1" s="142"/>
      <c r="K1" s="142"/>
      <c r="L1" s="143"/>
      <c r="M1" s="143"/>
      <c r="N1" s="143"/>
    </row>
    <row r="2" spans="1:252" s="144" customFormat="1" ht="16.5" customHeight="1">
      <c r="A2" s="141" t="s">
        <v>139</v>
      </c>
      <c r="B2" s="141"/>
      <c r="C2" s="141"/>
      <c r="D2" s="141"/>
      <c r="E2" s="141"/>
      <c r="F2" s="141"/>
      <c r="G2" s="141"/>
      <c r="H2" s="142"/>
      <c r="I2" s="142"/>
      <c r="J2" s="142"/>
      <c r="K2" s="142"/>
      <c r="L2" s="143"/>
      <c r="M2" s="143"/>
      <c r="N2" s="143"/>
    </row>
    <row r="3" spans="1:252" s="144" customFormat="1" ht="16.5" customHeight="1">
      <c r="A3" s="169" t="str">
        <f>'EN 6 (6m)'!A3</f>
        <v>For the six-month period ended 30 June 2021</v>
      </c>
      <c r="B3" s="180"/>
      <c r="C3" s="180"/>
      <c r="D3" s="180"/>
      <c r="E3" s="180"/>
      <c r="F3" s="180"/>
      <c r="G3" s="180"/>
      <c r="H3" s="181"/>
      <c r="I3" s="181"/>
      <c r="J3" s="181"/>
      <c r="K3" s="181"/>
      <c r="L3" s="182"/>
      <c r="M3" s="182"/>
      <c r="N3" s="182"/>
    </row>
    <row r="4" spans="1:252" s="144" customFormat="1" ht="16.2" customHeight="1">
      <c r="A4" s="116"/>
      <c r="B4" s="141"/>
      <c r="C4" s="141"/>
      <c r="D4" s="141"/>
      <c r="E4" s="141"/>
      <c r="F4" s="141"/>
      <c r="G4" s="141"/>
      <c r="H4" s="142"/>
      <c r="I4" s="142"/>
      <c r="J4" s="142"/>
      <c r="K4" s="142"/>
      <c r="L4" s="143"/>
      <c r="M4" s="143"/>
      <c r="N4" s="143"/>
    </row>
    <row r="5" spans="1:252" s="144" customFormat="1" ht="16.2" customHeight="1">
      <c r="A5" s="116"/>
      <c r="B5" s="141"/>
      <c r="C5" s="141"/>
      <c r="D5" s="141"/>
      <c r="E5" s="141"/>
      <c r="F5" s="141"/>
      <c r="G5" s="141"/>
      <c r="H5" s="142"/>
      <c r="I5" s="142"/>
      <c r="J5" s="142"/>
      <c r="K5" s="142"/>
      <c r="L5" s="143"/>
      <c r="M5" s="143"/>
      <c r="N5" s="143"/>
    </row>
    <row r="6" spans="1:252" s="144" customFormat="1" ht="16.2" customHeight="1">
      <c r="A6" s="116"/>
      <c r="B6" s="141"/>
      <c r="C6" s="141"/>
      <c r="D6" s="141"/>
      <c r="E6" s="141"/>
      <c r="F6" s="118"/>
      <c r="G6" s="118"/>
      <c r="H6" s="306" t="s">
        <v>74</v>
      </c>
      <c r="I6" s="306"/>
      <c r="J6" s="306"/>
      <c r="K6" s="55"/>
      <c r="L6" s="306" t="s">
        <v>75</v>
      </c>
      <c r="M6" s="306"/>
      <c r="N6" s="306"/>
    </row>
    <row r="7" spans="1:252" s="144" customFormat="1" ht="16.2" customHeight="1">
      <c r="A7" s="116"/>
      <c r="B7" s="141"/>
      <c r="C7" s="141"/>
      <c r="D7" s="141"/>
      <c r="E7" s="141"/>
      <c r="F7" s="118"/>
      <c r="G7" s="118"/>
      <c r="H7" s="310" t="s">
        <v>76</v>
      </c>
      <c r="I7" s="310"/>
      <c r="J7" s="310"/>
      <c r="K7" s="302"/>
      <c r="L7" s="310" t="s">
        <v>76</v>
      </c>
      <c r="M7" s="310"/>
      <c r="N7" s="310"/>
    </row>
    <row r="8" spans="1:252" s="144" customFormat="1" ht="16.2" customHeight="1">
      <c r="A8" s="116"/>
      <c r="B8" s="141"/>
      <c r="C8" s="141"/>
      <c r="D8" s="141"/>
      <c r="E8" s="141"/>
      <c r="F8" s="118"/>
      <c r="G8" s="145"/>
      <c r="H8" s="12" t="s">
        <v>129</v>
      </c>
      <c r="I8" s="12"/>
      <c r="J8" s="12" t="s">
        <v>111</v>
      </c>
      <c r="K8" s="12"/>
      <c r="L8" s="12" t="s">
        <v>129</v>
      </c>
      <c r="M8" s="12"/>
      <c r="N8" s="12" t="s">
        <v>111</v>
      </c>
    </row>
    <row r="9" spans="1:252" s="144" customFormat="1" ht="16.2" customHeight="1">
      <c r="A9" s="116"/>
      <c r="B9" s="141"/>
      <c r="C9" s="141"/>
      <c r="D9" s="141"/>
      <c r="E9" s="141"/>
      <c r="F9" s="174" t="s">
        <v>3</v>
      </c>
      <c r="G9" s="121"/>
      <c r="H9" s="175" t="s">
        <v>4</v>
      </c>
      <c r="I9" s="55"/>
      <c r="J9" s="175" t="s">
        <v>4</v>
      </c>
      <c r="K9" s="55"/>
      <c r="L9" s="175" t="s">
        <v>4</v>
      </c>
      <c r="M9" s="55"/>
      <c r="N9" s="175" t="s">
        <v>4</v>
      </c>
    </row>
    <row r="10" spans="1:252" s="144" customFormat="1" ht="14.1" customHeight="1">
      <c r="A10" s="116"/>
      <c r="B10" s="141"/>
      <c r="C10" s="141"/>
      <c r="D10" s="141"/>
      <c r="E10" s="141"/>
      <c r="F10" s="121"/>
      <c r="G10" s="121"/>
      <c r="H10" s="199"/>
      <c r="I10" s="55"/>
      <c r="J10" s="55"/>
      <c r="K10" s="55"/>
      <c r="L10" s="199"/>
      <c r="M10" s="55"/>
      <c r="N10" s="55"/>
    </row>
    <row r="11" spans="1:252" ht="16.2" customHeight="1">
      <c r="A11" s="146" t="s">
        <v>53</v>
      </c>
      <c r="B11" s="147"/>
      <c r="C11" s="147"/>
      <c r="D11" s="147"/>
      <c r="E11" s="147"/>
      <c r="F11" s="148"/>
      <c r="G11" s="148"/>
      <c r="H11" s="200"/>
      <c r="I11" s="149"/>
      <c r="J11" s="149"/>
      <c r="K11" s="149"/>
      <c r="L11" s="200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7"/>
      <c r="BX11" s="147"/>
      <c r="BY11" s="147"/>
      <c r="BZ11" s="147"/>
      <c r="CA11" s="147"/>
      <c r="CB11" s="147"/>
      <c r="CC11" s="147"/>
      <c r="CD11" s="147"/>
      <c r="CE11" s="147"/>
      <c r="CF11" s="147"/>
      <c r="CG11" s="147"/>
      <c r="CH11" s="147"/>
      <c r="CI11" s="147"/>
      <c r="CJ11" s="147"/>
      <c r="CK11" s="147"/>
      <c r="CL11" s="147"/>
      <c r="CM11" s="147"/>
      <c r="CN11" s="147"/>
      <c r="CO11" s="147"/>
      <c r="CP11" s="147"/>
      <c r="CQ11" s="147"/>
      <c r="CR11" s="147"/>
      <c r="CS11" s="147"/>
      <c r="CT11" s="147"/>
      <c r="CU11" s="147"/>
      <c r="CV11" s="147"/>
      <c r="CW11" s="147"/>
      <c r="CX11" s="147"/>
      <c r="CY11" s="147"/>
      <c r="CZ11" s="147"/>
      <c r="DA11" s="147"/>
      <c r="DB11" s="147"/>
      <c r="DC11" s="147"/>
      <c r="DD11" s="147"/>
      <c r="DE11" s="147"/>
      <c r="DF11" s="147"/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7"/>
      <c r="ER11" s="147"/>
      <c r="ES11" s="147"/>
      <c r="ET11" s="147"/>
      <c r="EU11" s="147"/>
      <c r="EV11" s="147"/>
      <c r="EW11" s="147"/>
      <c r="EX11" s="147"/>
      <c r="EY11" s="147"/>
      <c r="EZ11" s="147"/>
      <c r="FA11" s="147"/>
      <c r="FB11" s="147"/>
      <c r="FC11" s="147"/>
      <c r="FD11" s="147"/>
      <c r="FE11" s="147"/>
      <c r="FF11" s="147"/>
      <c r="FG11" s="147"/>
      <c r="FH11" s="147"/>
      <c r="FI11" s="147"/>
      <c r="FJ11" s="147"/>
      <c r="FK11" s="147"/>
      <c r="FL11" s="147"/>
      <c r="FM11" s="147"/>
      <c r="FN11" s="147"/>
      <c r="FO11" s="147"/>
      <c r="FP11" s="147"/>
      <c r="FQ11" s="147"/>
      <c r="FR11" s="147"/>
      <c r="FS11" s="147"/>
      <c r="FT11" s="147"/>
      <c r="FU11" s="147"/>
      <c r="FV11" s="147"/>
      <c r="FW11" s="147"/>
      <c r="FX11" s="147"/>
      <c r="FY11" s="147"/>
      <c r="FZ11" s="147"/>
      <c r="GA11" s="147"/>
      <c r="GB11" s="147"/>
      <c r="GC11" s="147"/>
      <c r="GD11" s="147"/>
      <c r="GE11" s="147"/>
      <c r="GF11" s="147"/>
      <c r="GG11" s="147"/>
      <c r="GH11" s="147"/>
      <c r="GI11" s="147"/>
      <c r="GJ11" s="147"/>
      <c r="GK11" s="147"/>
      <c r="GL11" s="147"/>
      <c r="GM11" s="147"/>
      <c r="GN11" s="147"/>
      <c r="GO11" s="147"/>
      <c r="GP11" s="147"/>
      <c r="GQ11" s="147"/>
      <c r="GR11" s="147"/>
      <c r="GS11" s="147"/>
      <c r="GT11" s="147"/>
      <c r="GU11" s="147"/>
      <c r="GV11" s="147"/>
      <c r="GW11" s="147"/>
      <c r="GX11" s="147"/>
      <c r="GY11" s="147"/>
      <c r="GZ11" s="147"/>
      <c r="HA11" s="147"/>
      <c r="HB11" s="147"/>
      <c r="HC11" s="147"/>
      <c r="HD11" s="147"/>
      <c r="HE11" s="147"/>
      <c r="HF11" s="147"/>
      <c r="HG11" s="147"/>
      <c r="HH11" s="147"/>
      <c r="HI11" s="147"/>
      <c r="HJ11" s="147"/>
      <c r="HK11" s="147"/>
      <c r="HL11" s="147"/>
      <c r="HM11" s="147"/>
      <c r="HN11" s="147"/>
      <c r="HO11" s="147"/>
      <c r="HP11" s="147"/>
      <c r="HQ11" s="147"/>
      <c r="HR11" s="147"/>
      <c r="HS11" s="147"/>
      <c r="HT11" s="147"/>
      <c r="HU11" s="147"/>
      <c r="HV11" s="147"/>
      <c r="HW11" s="147"/>
      <c r="HX11" s="147"/>
      <c r="HY11" s="147"/>
      <c r="HZ11" s="147"/>
      <c r="IA11" s="147"/>
      <c r="IB11" s="147"/>
      <c r="IC11" s="147"/>
      <c r="ID11" s="147"/>
      <c r="IE11" s="147"/>
      <c r="IF11" s="147"/>
      <c r="IG11" s="147"/>
      <c r="IH11" s="147"/>
      <c r="II11" s="147"/>
      <c r="IJ11" s="147"/>
      <c r="IK11" s="147"/>
      <c r="IL11" s="147"/>
      <c r="IM11" s="147"/>
      <c r="IN11" s="147"/>
      <c r="IO11" s="147"/>
      <c r="IP11" s="147"/>
      <c r="IQ11" s="147"/>
      <c r="IR11" s="147"/>
    </row>
    <row r="12" spans="1:252" ht="16.2" customHeight="1">
      <c r="A12" s="207" t="s">
        <v>82</v>
      </c>
      <c r="B12" s="147"/>
      <c r="C12" s="147"/>
      <c r="D12" s="147"/>
      <c r="E12" s="147"/>
      <c r="F12" s="148"/>
      <c r="G12" s="148"/>
      <c r="H12" s="201">
        <v>45904237</v>
      </c>
      <c r="I12" s="151"/>
      <c r="J12" s="151">
        <v>8062749</v>
      </c>
      <c r="K12" s="151"/>
      <c r="L12" s="201">
        <v>41800902</v>
      </c>
      <c r="M12" s="151"/>
      <c r="N12" s="151">
        <v>4325206</v>
      </c>
      <c r="O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47"/>
      <c r="BW12" s="147"/>
      <c r="BX12" s="147"/>
      <c r="BY12" s="147"/>
      <c r="BZ12" s="147"/>
      <c r="CA12" s="147"/>
      <c r="CB12" s="147"/>
      <c r="CC12" s="147"/>
      <c r="CD12" s="147"/>
      <c r="CE12" s="147"/>
      <c r="CF12" s="147"/>
      <c r="CG12" s="147"/>
      <c r="CH12" s="147"/>
      <c r="CI12" s="147"/>
      <c r="CJ12" s="147"/>
      <c r="CK12" s="147"/>
      <c r="CL12" s="147"/>
      <c r="CM12" s="147"/>
      <c r="CN12" s="147"/>
      <c r="CO12" s="147"/>
      <c r="CP12" s="147"/>
      <c r="CQ12" s="147"/>
      <c r="CR12" s="147"/>
      <c r="CS12" s="147"/>
      <c r="CT12" s="147"/>
      <c r="CU12" s="147"/>
      <c r="CV12" s="147"/>
      <c r="CW12" s="147"/>
      <c r="CX12" s="147"/>
      <c r="CY12" s="147"/>
      <c r="CZ12" s="147"/>
      <c r="DA12" s="147"/>
      <c r="DB12" s="147"/>
      <c r="DC12" s="147"/>
      <c r="DD12" s="147"/>
      <c r="DE12" s="147"/>
      <c r="DF12" s="147"/>
      <c r="DG12" s="147"/>
      <c r="DH12" s="147"/>
      <c r="DI12" s="147"/>
      <c r="DJ12" s="147"/>
      <c r="DK12" s="147"/>
      <c r="DL12" s="147"/>
      <c r="DM12" s="147"/>
      <c r="DN12" s="147"/>
      <c r="DO12" s="147"/>
      <c r="DP12" s="147"/>
      <c r="DQ12" s="147"/>
      <c r="DR12" s="147"/>
      <c r="DS12" s="147"/>
      <c r="DT12" s="147"/>
      <c r="DU12" s="147"/>
      <c r="DV12" s="147"/>
      <c r="DW12" s="147"/>
      <c r="DX12" s="147"/>
      <c r="DY12" s="147"/>
      <c r="DZ12" s="147"/>
      <c r="EA12" s="147"/>
      <c r="EB12" s="147"/>
      <c r="EC12" s="147"/>
      <c r="ED12" s="147"/>
      <c r="EE12" s="147"/>
      <c r="EF12" s="147"/>
      <c r="EG12" s="147"/>
      <c r="EH12" s="147"/>
      <c r="EI12" s="147"/>
      <c r="EJ12" s="147"/>
      <c r="EK12" s="147"/>
      <c r="EL12" s="147"/>
      <c r="EM12" s="147"/>
      <c r="EN12" s="147"/>
      <c r="EO12" s="147"/>
      <c r="EP12" s="147"/>
      <c r="EQ12" s="147"/>
      <c r="ER12" s="147"/>
      <c r="ES12" s="147"/>
      <c r="ET12" s="147"/>
      <c r="EU12" s="147"/>
      <c r="EV12" s="147"/>
      <c r="EW12" s="147"/>
      <c r="EX12" s="147"/>
      <c r="EY12" s="147"/>
      <c r="EZ12" s="147"/>
      <c r="FA12" s="147"/>
      <c r="FB12" s="147"/>
      <c r="FC12" s="147"/>
      <c r="FD12" s="147"/>
      <c r="FE12" s="147"/>
      <c r="FF12" s="147"/>
      <c r="FG12" s="147"/>
      <c r="FH12" s="147"/>
      <c r="FI12" s="147"/>
      <c r="FJ12" s="147"/>
      <c r="FK12" s="147"/>
      <c r="FL12" s="147"/>
      <c r="FM12" s="147"/>
      <c r="FN12" s="147"/>
      <c r="FO12" s="147"/>
      <c r="FP12" s="147"/>
      <c r="FQ12" s="147"/>
      <c r="FR12" s="147"/>
      <c r="FS12" s="147"/>
      <c r="FT12" s="147"/>
      <c r="FU12" s="147"/>
      <c r="FV12" s="147"/>
      <c r="FW12" s="147"/>
      <c r="FX12" s="147"/>
      <c r="FY12" s="147"/>
      <c r="FZ12" s="147"/>
      <c r="GA12" s="147"/>
      <c r="GB12" s="147"/>
      <c r="GC12" s="147"/>
      <c r="GD12" s="147"/>
      <c r="GE12" s="147"/>
      <c r="GF12" s="147"/>
      <c r="GG12" s="147"/>
      <c r="GH12" s="147"/>
      <c r="GI12" s="147"/>
      <c r="GJ12" s="147"/>
      <c r="GK12" s="147"/>
      <c r="GL12" s="147"/>
      <c r="GM12" s="147"/>
      <c r="GN12" s="147"/>
      <c r="GO12" s="147"/>
      <c r="GP12" s="147"/>
      <c r="GQ12" s="147"/>
      <c r="GR12" s="147"/>
      <c r="GS12" s="147"/>
      <c r="GT12" s="147"/>
      <c r="GU12" s="147"/>
      <c r="GV12" s="147"/>
      <c r="GW12" s="147"/>
      <c r="GX12" s="147"/>
      <c r="GY12" s="147"/>
      <c r="GZ12" s="147"/>
      <c r="HA12" s="147"/>
      <c r="HB12" s="147"/>
      <c r="HC12" s="147"/>
      <c r="HD12" s="147"/>
      <c r="HE12" s="147"/>
      <c r="HF12" s="147"/>
      <c r="HG12" s="147"/>
      <c r="HH12" s="147"/>
      <c r="HI12" s="147"/>
      <c r="HJ12" s="147"/>
      <c r="HK12" s="147"/>
      <c r="HL12" s="147"/>
      <c r="HM12" s="147"/>
      <c r="HN12" s="147"/>
      <c r="HO12" s="147"/>
      <c r="HP12" s="147"/>
      <c r="HQ12" s="147"/>
      <c r="HR12" s="147"/>
      <c r="HS12" s="147"/>
      <c r="HT12" s="147"/>
      <c r="HU12" s="147"/>
      <c r="HV12" s="147"/>
      <c r="HW12" s="147"/>
      <c r="HX12" s="147"/>
      <c r="HY12" s="147"/>
      <c r="HZ12" s="147"/>
      <c r="IA12" s="147"/>
      <c r="IB12" s="147"/>
      <c r="IC12" s="147"/>
      <c r="ID12" s="147"/>
      <c r="IE12" s="147"/>
      <c r="IF12" s="147"/>
      <c r="IG12" s="147"/>
      <c r="IH12" s="147"/>
      <c r="II12" s="147"/>
      <c r="IJ12" s="147"/>
      <c r="IK12" s="147"/>
      <c r="IL12" s="147"/>
      <c r="IM12" s="147"/>
      <c r="IN12" s="147"/>
      <c r="IO12" s="147"/>
      <c r="IP12" s="147"/>
      <c r="IQ12" s="147"/>
      <c r="IR12" s="147"/>
    </row>
    <row r="13" spans="1:252" ht="16.2" customHeight="1">
      <c r="A13" s="207" t="s">
        <v>95</v>
      </c>
      <c r="B13" s="147"/>
      <c r="C13" s="147"/>
      <c r="D13" s="147"/>
      <c r="E13" s="147"/>
      <c r="F13" s="152"/>
      <c r="G13" s="152"/>
      <c r="H13" s="201"/>
      <c r="I13" s="151"/>
      <c r="J13" s="151"/>
      <c r="K13" s="151"/>
      <c r="L13" s="201"/>
      <c r="M13" s="151"/>
      <c r="N13" s="151"/>
      <c r="O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47"/>
      <c r="DI13" s="147"/>
      <c r="DJ13" s="147"/>
      <c r="DK13" s="147"/>
      <c r="DL13" s="147"/>
      <c r="DM13" s="147"/>
      <c r="DN13" s="147"/>
      <c r="DO13" s="147"/>
      <c r="DP13" s="147"/>
      <c r="DQ13" s="147"/>
      <c r="DR13" s="147"/>
      <c r="DS13" s="147"/>
      <c r="DT13" s="147"/>
      <c r="DU13" s="147"/>
      <c r="DV13" s="147"/>
      <c r="DW13" s="147"/>
      <c r="DX13" s="147"/>
      <c r="DY13" s="147"/>
      <c r="DZ13" s="147"/>
      <c r="EA13" s="147"/>
      <c r="EB13" s="147"/>
      <c r="EC13" s="147"/>
      <c r="ED13" s="147"/>
      <c r="EE13" s="147"/>
      <c r="EF13" s="147"/>
      <c r="EG13" s="147"/>
      <c r="EH13" s="147"/>
      <c r="EI13" s="147"/>
      <c r="EJ13" s="147"/>
      <c r="EK13" s="147"/>
      <c r="EL13" s="147"/>
      <c r="EM13" s="147"/>
      <c r="EN13" s="147"/>
      <c r="EO13" s="147"/>
      <c r="EP13" s="147"/>
      <c r="EQ13" s="147"/>
      <c r="ER13" s="147"/>
      <c r="ES13" s="147"/>
      <c r="ET13" s="147"/>
      <c r="EU13" s="147"/>
      <c r="EV13" s="147"/>
      <c r="EW13" s="147"/>
      <c r="EX13" s="147"/>
      <c r="EY13" s="147"/>
      <c r="EZ13" s="147"/>
      <c r="FA13" s="147"/>
      <c r="FB13" s="147"/>
      <c r="FC13" s="147"/>
      <c r="FD13" s="147"/>
      <c r="FE13" s="147"/>
      <c r="FF13" s="147"/>
      <c r="FG13" s="147"/>
      <c r="FH13" s="147"/>
      <c r="FI13" s="147"/>
      <c r="FJ13" s="147"/>
      <c r="FK13" s="147"/>
      <c r="FL13" s="147"/>
      <c r="FM13" s="147"/>
      <c r="FN13" s="147"/>
      <c r="FO13" s="147"/>
      <c r="FP13" s="147"/>
      <c r="FQ13" s="147"/>
      <c r="FR13" s="147"/>
      <c r="FS13" s="147"/>
      <c r="FT13" s="147"/>
      <c r="FU13" s="147"/>
      <c r="FV13" s="147"/>
      <c r="FW13" s="147"/>
      <c r="FX13" s="147"/>
      <c r="FY13" s="147"/>
      <c r="FZ13" s="147"/>
      <c r="GA13" s="147"/>
      <c r="GB13" s="147"/>
      <c r="GC13" s="147"/>
      <c r="GD13" s="147"/>
      <c r="GE13" s="147"/>
      <c r="GF13" s="147"/>
      <c r="GG13" s="147"/>
      <c r="GH13" s="147"/>
      <c r="GI13" s="147"/>
      <c r="GJ13" s="147"/>
      <c r="GK13" s="147"/>
      <c r="GL13" s="147"/>
      <c r="GM13" s="147"/>
      <c r="GN13" s="147"/>
      <c r="GO13" s="147"/>
      <c r="GP13" s="147"/>
      <c r="GQ13" s="147"/>
      <c r="GR13" s="147"/>
      <c r="GS13" s="147"/>
      <c r="GT13" s="147"/>
      <c r="GU13" s="147"/>
      <c r="GV13" s="147"/>
      <c r="GW13" s="147"/>
      <c r="GX13" s="147"/>
      <c r="GY13" s="147"/>
      <c r="GZ13" s="147"/>
      <c r="HA13" s="147"/>
      <c r="HB13" s="147"/>
      <c r="HC13" s="147"/>
      <c r="HD13" s="147"/>
      <c r="HE13" s="147"/>
      <c r="HF13" s="147"/>
      <c r="HG13" s="147"/>
      <c r="HH13" s="147"/>
      <c r="HI13" s="147"/>
      <c r="HJ13" s="147"/>
      <c r="HK13" s="147"/>
      <c r="HL13" s="147"/>
      <c r="HM13" s="147"/>
      <c r="HN13" s="147"/>
      <c r="HO13" s="147"/>
      <c r="HP13" s="147"/>
      <c r="HQ13" s="147"/>
      <c r="HR13" s="147"/>
      <c r="HS13" s="147"/>
      <c r="HT13" s="147"/>
      <c r="HU13" s="147"/>
      <c r="HV13" s="147"/>
      <c r="HW13" s="147"/>
      <c r="HX13" s="147"/>
      <c r="HY13" s="147"/>
      <c r="HZ13" s="147"/>
      <c r="IA13" s="147"/>
      <c r="IB13" s="147"/>
      <c r="IC13" s="147"/>
      <c r="ID13" s="147"/>
      <c r="IE13" s="147"/>
      <c r="IF13" s="147"/>
      <c r="IG13" s="147"/>
      <c r="IH13" s="147"/>
      <c r="II13" s="147"/>
      <c r="IJ13" s="147"/>
      <c r="IK13" s="147"/>
      <c r="IL13" s="147"/>
      <c r="IM13" s="147"/>
      <c r="IN13" s="147"/>
      <c r="IO13" s="147"/>
      <c r="IP13" s="147"/>
      <c r="IQ13" s="147"/>
      <c r="IR13" s="147"/>
    </row>
    <row r="14" spans="1:252" ht="16.2" customHeight="1">
      <c r="A14" s="153"/>
      <c r="B14" s="207" t="s">
        <v>54</v>
      </c>
      <c r="C14" s="207"/>
      <c r="D14" s="207"/>
      <c r="E14" s="147"/>
      <c r="F14" s="148"/>
      <c r="G14" s="152"/>
      <c r="H14" s="201">
        <v>-158332</v>
      </c>
      <c r="I14" s="151"/>
      <c r="J14" s="151">
        <v>-8609</v>
      </c>
      <c r="K14" s="151"/>
      <c r="L14" s="201">
        <v>-178016</v>
      </c>
      <c r="M14" s="151"/>
      <c r="N14" s="151">
        <v>-5587</v>
      </c>
      <c r="O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7"/>
      <c r="DY14" s="147"/>
      <c r="DZ14" s="147"/>
      <c r="EA14" s="147"/>
      <c r="EB14" s="147"/>
      <c r="EC14" s="147"/>
      <c r="ED14" s="147"/>
      <c r="EE14" s="147"/>
      <c r="EF14" s="147"/>
      <c r="EG14" s="147"/>
      <c r="EH14" s="147"/>
      <c r="EI14" s="147"/>
      <c r="EJ14" s="147"/>
      <c r="EK14" s="147"/>
      <c r="EL14" s="147"/>
      <c r="EM14" s="147"/>
      <c r="EN14" s="147"/>
      <c r="EO14" s="147"/>
      <c r="EP14" s="147"/>
      <c r="EQ14" s="147"/>
      <c r="ER14" s="147"/>
      <c r="ES14" s="147"/>
      <c r="ET14" s="147"/>
      <c r="EU14" s="147"/>
      <c r="EV14" s="147"/>
      <c r="EW14" s="147"/>
      <c r="EX14" s="147"/>
      <c r="EY14" s="147"/>
      <c r="EZ14" s="147"/>
      <c r="FA14" s="147"/>
      <c r="FB14" s="147"/>
      <c r="FC14" s="147"/>
      <c r="FD14" s="147"/>
      <c r="FE14" s="147"/>
      <c r="FF14" s="147"/>
      <c r="FG14" s="147"/>
      <c r="FH14" s="147"/>
      <c r="FI14" s="147"/>
      <c r="FJ14" s="147"/>
      <c r="FK14" s="147"/>
      <c r="FL14" s="147"/>
      <c r="FM14" s="147"/>
      <c r="FN14" s="147"/>
      <c r="FO14" s="147"/>
      <c r="FP14" s="147"/>
      <c r="FQ14" s="147"/>
      <c r="FR14" s="147"/>
      <c r="FS14" s="147"/>
      <c r="FT14" s="147"/>
      <c r="FU14" s="147"/>
      <c r="FV14" s="147"/>
      <c r="FW14" s="147"/>
      <c r="FX14" s="147"/>
      <c r="FY14" s="147"/>
      <c r="FZ14" s="147"/>
      <c r="GA14" s="147"/>
      <c r="GB14" s="147"/>
      <c r="GC14" s="147"/>
      <c r="GD14" s="147"/>
      <c r="GE14" s="147"/>
      <c r="GF14" s="147"/>
      <c r="GG14" s="147"/>
      <c r="GH14" s="147"/>
      <c r="GI14" s="147"/>
      <c r="GJ14" s="147"/>
      <c r="GK14" s="147"/>
      <c r="GL14" s="147"/>
      <c r="GM14" s="147"/>
      <c r="GN14" s="147"/>
      <c r="GO14" s="147"/>
      <c r="GP14" s="147"/>
      <c r="GQ14" s="147"/>
      <c r="GR14" s="147"/>
      <c r="GS14" s="147"/>
      <c r="GT14" s="147"/>
      <c r="GU14" s="147"/>
      <c r="GV14" s="147"/>
      <c r="GW14" s="147"/>
      <c r="GX14" s="147"/>
      <c r="GY14" s="147"/>
      <c r="GZ14" s="147"/>
      <c r="HA14" s="147"/>
      <c r="HB14" s="147"/>
      <c r="HC14" s="147"/>
      <c r="HD14" s="147"/>
      <c r="HE14" s="147"/>
      <c r="HF14" s="147"/>
      <c r="HG14" s="147"/>
      <c r="HH14" s="147"/>
      <c r="HI14" s="147"/>
      <c r="HJ14" s="147"/>
      <c r="HK14" s="147"/>
      <c r="HL14" s="147"/>
      <c r="HM14" s="147"/>
      <c r="HN14" s="147"/>
      <c r="HO14" s="147"/>
      <c r="HP14" s="147"/>
      <c r="HQ14" s="147"/>
      <c r="HR14" s="147"/>
      <c r="HS14" s="147"/>
      <c r="HT14" s="147"/>
      <c r="HU14" s="147"/>
      <c r="HV14" s="147"/>
      <c r="HW14" s="147"/>
      <c r="HX14" s="147"/>
      <c r="HY14" s="147"/>
      <c r="HZ14" s="147"/>
      <c r="IA14" s="147"/>
      <c r="IB14" s="147"/>
      <c r="IC14" s="147"/>
      <c r="ID14" s="147"/>
      <c r="IE14" s="147"/>
      <c r="IF14" s="147"/>
      <c r="IG14" s="147"/>
      <c r="IH14" s="147"/>
      <c r="II14" s="147"/>
      <c r="IJ14" s="147"/>
      <c r="IK14" s="147"/>
      <c r="IL14" s="147"/>
      <c r="IM14" s="147"/>
      <c r="IN14" s="147"/>
      <c r="IO14" s="147"/>
      <c r="IP14" s="147"/>
      <c r="IQ14" s="147"/>
      <c r="IR14" s="147"/>
    </row>
    <row r="15" spans="1:252" ht="16.2" customHeight="1">
      <c r="A15" s="147"/>
      <c r="B15" s="207" t="s">
        <v>55</v>
      </c>
      <c r="C15" s="207"/>
      <c r="D15" s="207"/>
      <c r="E15" s="147"/>
      <c r="F15" s="148"/>
      <c r="G15" s="152"/>
      <c r="H15" s="201">
        <v>523640</v>
      </c>
      <c r="I15" s="151"/>
      <c r="J15" s="151">
        <v>436886</v>
      </c>
      <c r="K15" s="151"/>
      <c r="L15" s="201">
        <v>53884</v>
      </c>
      <c r="M15" s="151"/>
      <c r="N15" s="151">
        <v>416206</v>
      </c>
      <c r="O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47"/>
      <c r="EM15" s="147"/>
      <c r="EN15" s="147"/>
      <c r="EO15" s="147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7"/>
      <c r="FD15" s="147"/>
      <c r="FE15" s="147"/>
      <c r="FF15" s="147"/>
      <c r="FG15" s="147"/>
      <c r="FH15" s="147"/>
      <c r="FI15" s="147"/>
      <c r="FJ15" s="147"/>
      <c r="FK15" s="147"/>
      <c r="FL15" s="147"/>
      <c r="FM15" s="147"/>
      <c r="FN15" s="147"/>
      <c r="FO15" s="147"/>
      <c r="FP15" s="147"/>
      <c r="FQ15" s="147"/>
      <c r="FR15" s="147"/>
      <c r="FS15" s="147"/>
      <c r="FT15" s="147"/>
      <c r="FU15" s="147"/>
      <c r="FV15" s="147"/>
      <c r="FW15" s="147"/>
      <c r="FX15" s="147"/>
      <c r="FY15" s="147"/>
      <c r="FZ15" s="147"/>
      <c r="GA15" s="147"/>
      <c r="GB15" s="147"/>
      <c r="GC15" s="147"/>
      <c r="GD15" s="147"/>
      <c r="GE15" s="147"/>
      <c r="GF15" s="147"/>
      <c r="GG15" s="147"/>
      <c r="GH15" s="147"/>
      <c r="GI15" s="147"/>
      <c r="GJ15" s="147"/>
      <c r="GK15" s="147"/>
      <c r="GL15" s="147"/>
      <c r="GM15" s="147"/>
      <c r="GN15" s="147"/>
      <c r="GO15" s="147"/>
      <c r="GP15" s="147"/>
      <c r="GQ15" s="147"/>
      <c r="GR15" s="147"/>
      <c r="GS15" s="147"/>
      <c r="GT15" s="147"/>
      <c r="GU15" s="147"/>
      <c r="GV15" s="147"/>
      <c r="GW15" s="147"/>
      <c r="GX15" s="147"/>
      <c r="GY15" s="147"/>
      <c r="GZ15" s="147"/>
      <c r="HA15" s="147"/>
      <c r="HB15" s="147"/>
      <c r="HC15" s="147"/>
      <c r="HD15" s="147"/>
      <c r="HE15" s="147"/>
      <c r="HF15" s="147"/>
      <c r="HG15" s="147"/>
      <c r="HH15" s="147"/>
      <c r="HI15" s="147"/>
      <c r="HJ15" s="147"/>
      <c r="HK15" s="147"/>
      <c r="HL15" s="147"/>
      <c r="HM15" s="147"/>
      <c r="HN15" s="147"/>
      <c r="HO15" s="147"/>
      <c r="HP15" s="147"/>
      <c r="HQ15" s="147"/>
      <c r="HR15" s="147"/>
      <c r="HS15" s="147"/>
      <c r="HT15" s="147"/>
      <c r="HU15" s="147"/>
      <c r="HV15" s="147"/>
      <c r="HW15" s="147"/>
      <c r="HX15" s="147"/>
      <c r="HY15" s="147"/>
      <c r="HZ15" s="147"/>
      <c r="IA15" s="147"/>
      <c r="IB15" s="147"/>
      <c r="IC15" s="147"/>
      <c r="ID15" s="147"/>
      <c r="IE15" s="147"/>
      <c r="IF15" s="147"/>
      <c r="IG15" s="147"/>
      <c r="IH15" s="147"/>
      <c r="II15" s="147"/>
      <c r="IJ15" s="147"/>
      <c r="IK15" s="147"/>
      <c r="IL15" s="147"/>
      <c r="IM15" s="147"/>
      <c r="IN15" s="147"/>
      <c r="IO15" s="147"/>
      <c r="IP15" s="147"/>
      <c r="IQ15" s="147"/>
      <c r="IR15" s="147"/>
    </row>
    <row r="16" spans="1:252" ht="16.2" customHeight="1">
      <c r="A16" s="147"/>
      <c r="B16" s="207" t="s">
        <v>56</v>
      </c>
      <c r="C16" s="207"/>
      <c r="D16" s="207"/>
      <c r="E16" s="147"/>
      <c r="F16" s="148">
        <v>10</v>
      </c>
      <c r="G16" s="152"/>
      <c r="H16" s="201">
        <v>3826641</v>
      </c>
      <c r="I16" s="151"/>
      <c r="J16" s="151">
        <v>3882784</v>
      </c>
      <c r="K16" s="151"/>
      <c r="L16" s="201">
        <v>2899583</v>
      </c>
      <c r="M16" s="151"/>
      <c r="N16" s="151">
        <v>2971414</v>
      </c>
      <c r="O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  <c r="EL16" s="147"/>
      <c r="EM16" s="147"/>
      <c r="EN16" s="147"/>
      <c r="EO16" s="147"/>
      <c r="EP16" s="147"/>
      <c r="EQ16" s="147"/>
      <c r="ER16" s="147"/>
      <c r="ES16" s="147"/>
      <c r="ET16" s="147"/>
      <c r="EU16" s="147"/>
      <c r="EV16" s="147"/>
      <c r="EW16" s="147"/>
      <c r="EX16" s="147"/>
      <c r="EY16" s="147"/>
      <c r="EZ16" s="147"/>
      <c r="FA16" s="147"/>
      <c r="FB16" s="147"/>
      <c r="FC16" s="147"/>
      <c r="FD16" s="147"/>
      <c r="FE16" s="147"/>
      <c r="FF16" s="147"/>
      <c r="FG16" s="147"/>
      <c r="FH16" s="147"/>
      <c r="FI16" s="147"/>
      <c r="FJ16" s="147"/>
      <c r="FK16" s="147"/>
      <c r="FL16" s="147"/>
      <c r="FM16" s="147"/>
      <c r="FN16" s="147"/>
      <c r="FO16" s="147"/>
      <c r="FP16" s="147"/>
      <c r="FQ16" s="147"/>
      <c r="FR16" s="147"/>
      <c r="FS16" s="147"/>
      <c r="FT16" s="147"/>
      <c r="FU16" s="147"/>
      <c r="FV16" s="147"/>
      <c r="FW16" s="147"/>
      <c r="FX16" s="147"/>
      <c r="FY16" s="147"/>
      <c r="FZ16" s="147"/>
      <c r="GA16" s="147"/>
      <c r="GB16" s="147"/>
      <c r="GC16" s="147"/>
      <c r="GD16" s="147"/>
      <c r="GE16" s="147"/>
      <c r="GF16" s="147"/>
      <c r="GG16" s="147"/>
      <c r="GH16" s="147"/>
      <c r="GI16" s="147"/>
      <c r="GJ16" s="147"/>
      <c r="GK16" s="147"/>
      <c r="GL16" s="147"/>
      <c r="GM16" s="147"/>
      <c r="GN16" s="147"/>
      <c r="GO16" s="147"/>
      <c r="GP16" s="147"/>
      <c r="GQ16" s="147"/>
      <c r="GR16" s="147"/>
      <c r="GS16" s="147"/>
      <c r="GT16" s="147"/>
      <c r="GU16" s="147"/>
      <c r="GV16" s="147"/>
      <c r="GW16" s="147"/>
      <c r="GX16" s="147"/>
      <c r="GY16" s="147"/>
      <c r="GZ16" s="147"/>
      <c r="HA16" s="147"/>
      <c r="HB16" s="147"/>
      <c r="HC16" s="147"/>
      <c r="HD16" s="147"/>
      <c r="HE16" s="147"/>
      <c r="HF16" s="147"/>
      <c r="HG16" s="147"/>
      <c r="HH16" s="147"/>
      <c r="HI16" s="147"/>
      <c r="HJ16" s="147"/>
      <c r="HK16" s="147"/>
      <c r="HL16" s="147"/>
      <c r="HM16" s="147"/>
      <c r="HN16" s="147"/>
      <c r="HO16" s="147"/>
      <c r="HP16" s="147"/>
      <c r="HQ16" s="147"/>
      <c r="HR16" s="147"/>
      <c r="HS16" s="147"/>
      <c r="HT16" s="147"/>
      <c r="HU16" s="147"/>
      <c r="HV16" s="147"/>
      <c r="HW16" s="147"/>
      <c r="HX16" s="147"/>
      <c r="HY16" s="147"/>
      <c r="HZ16" s="147"/>
      <c r="IA16" s="147"/>
      <c r="IB16" s="147"/>
      <c r="IC16" s="147"/>
      <c r="ID16" s="147"/>
      <c r="IE16" s="147"/>
      <c r="IF16" s="147"/>
      <c r="IG16" s="147"/>
      <c r="IH16" s="147"/>
      <c r="II16" s="147"/>
      <c r="IJ16" s="147"/>
      <c r="IK16" s="147"/>
      <c r="IL16" s="147"/>
      <c r="IM16" s="147"/>
      <c r="IN16" s="147"/>
      <c r="IO16" s="147"/>
      <c r="IP16" s="147"/>
      <c r="IQ16" s="147"/>
      <c r="IR16" s="147"/>
    </row>
    <row r="17" spans="1:252" ht="16.2" customHeight="1">
      <c r="A17" s="147"/>
      <c r="B17" s="207" t="s">
        <v>125</v>
      </c>
      <c r="C17" s="207"/>
      <c r="D17" s="207"/>
      <c r="E17" s="147"/>
      <c r="F17" s="148">
        <v>10</v>
      </c>
      <c r="G17" s="152"/>
      <c r="H17" s="201">
        <v>178133</v>
      </c>
      <c r="I17" s="151"/>
      <c r="J17" s="151">
        <v>216314</v>
      </c>
      <c r="K17" s="151"/>
      <c r="L17" s="201">
        <v>166037</v>
      </c>
      <c r="M17" s="151"/>
      <c r="N17" s="151">
        <v>210133</v>
      </c>
      <c r="O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  <c r="EL17" s="147"/>
      <c r="EM17" s="147"/>
      <c r="EN17" s="147"/>
      <c r="EO17" s="147"/>
      <c r="EP17" s="147"/>
      <c r="EQ17" s="147"/>
      <c r="ER17" s="147"/>
      <c r="ES17" s="147"/>
      <c r="ET17" s="147"/>
      <c r="EU17" s="147"/>
      <c r="EV17" s="147"/>
      <c r="EW17" s="147"/>
      <c r="EX17" s="147"/>
      <c r="EY17" s="147"/>
      <c r="EZ17" s="147"/>
      <c r="FA17" s="147"/>
      <c r="FB17" s="147"/>
      <c r="FC17" s="147"/>
      <c r="FD17" s="147"/>
      <c r="FE17" s="147"/>
      <c r="FF17" s="147"/>
      <c r="FG17" s="147"/>
      <c r="FH17" s="147"/>
      <c r="FI17" s="147"/>
      <c r="FJ17" s="147"/>
      <c r="FK17" s="147"/>
      <c r="FL17" s="147"/>
      <c r="FM17" s="147"/>
      <c r="FN17" s="147"/>
      <c r="FO17" s="147"/>
      <c r="FP17" s="147"/>
      <c r="FQ17" s="147"/>
      <c r="FR17" s="147"/>
      <c r="FS17" s="147"/>
      <c r="FT17" s="147"/>
      <c r="FU17" s="147"/>
      <c r="FV17" s="147"/>
      <c r="FW17" s="147"/>
      <c r="FX17" s="147"/>
      <c r="FY17" s="147"/>
      <c r="FZ17" s="147"/>
      <c r="GA17" s="147"/>
      <c r="GB17" s="147"/>
      <c r="GC17" s="147"/>
      <c r="GD17" s="147"/>
      <c r="GE17" s="147"/>
      <c r="GF17" s="147"/>
      <c r="GG17" s="147"/>
      <c r="GH17" s="147"/>
      <c r="GI17" s="147"/>
      <c r="GJ17" s="147"/>
      <c r="GK17" s="147"/>
      <c r="GL17" s="147"/>
      <c r="GM17" s="147"/>
      <c r="GN17" s="147"/>
      <c r="GO17" s="147"/>
      <c r="GP17" s="147"/>
      <c r="GQ17" s="147"/>
      <c r="GR17" s="147"/>
      <c r="GS17" s="147"/>
      <c r="GT17" s="147"/>
      <c r="GU17" s="147"/>
      <c r="GV17" s="147"/>
      <c r="GW17" s="147"/>
      <c r="GX17" s="147"/>
      <c r="GY17" s="147"/>
      <c r="GZ17" s="147"/>
      <c r="HA17" s="147"/>
      <c r="HB17" s="147"/>
      <c r="HC17" s="147"/>
      <c r="HD17" s="147"/>
      <c r="HE17" s="147"/>
      <c r="HF17" s="147"/>
      <c r="HG17" s="147"/>
      <c r="HH17" s="147"/>
      <c r="HI17" s="147"/>
      <c r="HJ17" s="147"/>
      <c r="HK17" s="147"/>
      <c r="HL17" s="147"/>
      <c r="HM17" s="147"/>
      <c r="HN17" s="147"/>
      <c r="HO17" s="147"/>
      <c r="HP17" s="147"/>
      <c r="HQ17" s="147"/>
      <c r="HR17" s="147"/>
      <c r="HS17" s="147"/>
      <c r="HT17" s="147"/>
      <c r="HU17" s="147"/>
      <c r="HV17" s="147"/>
      <c r="HW17" s="147"/>
      <c r="HX17" s="147"/>
      <c r="HY17" s="147"/>
      <c r="HZ17" s="147"/>
      <c r="IA17" s="147"/>
      <c r="IB17" s="147"/>
      <c r="IC17" s="147"/>
      <c r="ID17" s="147"/>
      <c r="IE17" s="147"/>
      <c r="IF17" s="147"/>
      <c r="IG17" s="147"/>
      <c r="IH17" s="147"/>
      <c r="II17" s="147"/>
      <c r="IJ17" s="147"/>
      <c r="IK17" s="147"/>
      <c r="IL17" s="147"/>
      <c r="IM17" s="147"/>
      <c r="IN17" s="147"/>
      <c r="IO17" s="147"/>
      <c r="IP17" s="147"/>
      <c r="IQ17" s="147"/>
      <c r="IR17" s="147"/>
    </row>
    <row r="18" spans="1:252" ht="16.2" customHeight="1">
      <c r="A18" s="147"/>
      <c r="B18" s="207" t="s">
        <v>124</v>
      </c>
      <c r="C18" s="207"/>
      <c r="D18" s="207"/>
      <c r="E18" s="147"/>
      <c r="F18" s="148">
        <v>10</v>
      </c>
      <c r="G18" s="152"/>
      <c r="H18" s="201">
        <v>312012</v>
      </c>
      <c r="I18" s="151"/>
      <c r="J18" s="151">
        <v>307627</v>
      </c>
      <c r="K18" s="151"/>
      <c r="L18" s="201">
        <v>260940</v>
      </c>
      <c r="M18" s="151"/>
      <c r="N18" s="151">
        <v>279488</v>
      </c>
      <c r="O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  <c r="EL18" s="147"/>
      <c r="EM18" s="147"/>
      <c r="EN18" s="147"/>
      <c r="EO18" s="147"/>
      <c r="EP18" s="147"/>
      <c r="EQ18" s="147"/>
      <c r="ER18" s="147"/>
      <c r="ES18" s="147"/>
      <c r="ET18" s="147"/>
      <c r="EU18" s="147"/>
      <c r="EV18" s="147"/>
      <c r="EW18" s="147"/>
      <c r="EX18" s="147"/>
      <c r="EY18" s="147"/>
      <c r="EZ18" s="147"/>
      <c r="FA18" s="147"/>
      <c r="FB18" s="147"/>
      <c r="FC18" s="147"/>
      <c r="FD18" s="147"/>
      <c r="FE18" s="147"/>
      <c r="FF18" s="147"/>
      <c r="FG18" s="147"/>
      <c r="FH18" s="147"/>
      <c r="FI18" s="147"/>
      <c r="FJ18" s="147"/>
      <c r="FK18" s="147"/>
      <c r="FL18" s="147"/>
      <c r="FM18" s="147"/>
      <c r="FN18" s="147"/>
      <c r="FO18" s="147"/>
      <c r="FP18" s="147"/>
      <c r="FQ18" s="147"/>
      <c r="FR18" s="147"/>
      <c r="FS18" s="147"/>
      <c r="FT18" s="147"/>
      <c r="FU18" s="147"/>
      <c r="FV18" s="147"/>
      <c r="FW18" s="147"/>
      <c r="FX18" s="147"/>
      <c r="FY18" s="147"/>
      <c r="FZ18" s="147"/>
      <c r="GA18" s="147"/>
      <c r="GB18" s="147"/>
      <c r="GC18" s="147"/>
      <c r="GD18" s="147"/>
      <c r="GE18" s="147"/>
      <c r="GF18" s="147"/>
      <c r="GG18" s="147"/>
      <c r="GH18" s="147"/>
      <c r="GI18" s="147"/>
      <c r="GJ18" s="147"/>
      <c r="GK18" s="147"/>
      <c r="GL18" s="147"/>
      <c r="GM18" s="147"/>
      <c r="GN18" s="147"/>
      <c r="GO18" s="147"/>
      <c r="GP18" s="147"/>
      <c r="GQ18" s="147"/>
      <c r="GR18" s="147"/>
      <c r="GS18" s="147"/>
      <c r="GT18" s="147"/>
      <c r="GU18" s="147"/>
      <c r="GV18" s="147"/>
      <c r="GW18" s="147"/>
      <c r="GX18" s="147"/>
      <c r="GY18" s="147"/>
      <c r="GZ18" s="147"/>
      <c r="HA18" s="147"/>
      <c r="HB18" s="147"/>
      <c r="HC18" s="147"/>
      <c r="HD18" s="147"/>
      <c r="HE18" s="147"/>
      <c r="HF18" s="147"/>
      <c r="HG18" s="147"/>
      <c r="HH18" s="147"/>
      <c r="HI18" s="147"/>
      <c r="HJ18" s="147"/>
      <c r="HK18" s="147"/>
      <c r="HL18" s="147"/>
      <c r="HM18" s="147"/>
      <c r="HN18" s="147"/>
      <c r="HO18" s="147"/>
      <c r="HP18" s="147"/>
      <c r="HQ18" s="147"/>
      <c r="HR18" s="147"/>
      <c r="HS18" s="147"/>
      <c r="HT18" s="147"/>
      <c r="HU18" s="147"/>
      <c r="HV18" s="147"/>
      <c r="HW18" s="147"/>
      <c r="HX18" s="147"/>
      <c r="HY18" s="147"/>
      <c r="HZ18" s="147"/>
      <c r="IA18" s="147"/>
      <c r="IB18" s="147"/>
      <c r="IC18" s="147"/>
      <c r="ID18" s="147"/>
      <c r="IE18" s="147"/>
      <c r="IF18" s="147"/>
      <c r="IG18" s="147"/>
      <c r="IH18" s="147"/>
      <c r="II18" s="147"/>
      <c r="IJ18" s="147"/>
      <c r="IK18" s="147"/>
      <c r="IL18" s="147"/>
      <c r="IM18" s="147"/>
      <c r="IN18" s="147"/>
      <c r="IO18" s="147"/>
      <c r="IP18" s="147"/>
      <c r="IQ18" s="147"/>
      <c r="IR18" s="147"/>
    </row>
    <row r="19" spans="1:252" ht="16.2" customHeight="1">
      <c r="A19" s="147"/>
      <c r="B19" s="207" t="s">
        <v>21</v>
      </c>
      <c r="C19" s="207"/>
      <c r="D19" s="207"/>
      <c r="E19" s="147"/>
      <c r="F19" s="148"/>
      <c r="G19" s="152"/>
      <c r="H19" s="201">
        <v>1558057</v>
      </c>
      <c r="I19" s="151"/>
      <c r="J19" s="151">
        <v>1547277</v>
      </c>
      <c r="K19" s="151"/>
      <c r="L19" s="201">
        <v>1408705</v>
      </c>
      <c r="M19" s="151"/>
      <c r="N19" s="151">
        <v>1397200</v>
      </c>
      <c r="O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Q19" s="147"/>
      <c r="DR19" s="147"/>
      <c r="DS19" s="147"/>
      <c r="DT19" s="147"/>
      <c r="DU19" s="147"/>
      <c r="DV19" s="147"/>
      <c r="DW19" s="147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H19" s="147"/>
      <c r="EI19" s="147"/>
      <c r="EJ19" s="147"/>
      <c r="EK19" s="147"/>
      <c r="EL19" s="147"/>
      <c r="EM19" s="147"/>
      <c r="EN19" s="147"/>
      <c r="EO19" s="147"/>
      <c r="EP19" s="147"/>
      <c r="EQ19" s="147"/>
      <c r="ER19" s="147"/>
      <c r="ES19" s="147"/>
      <c r="ET19" s="147"/>
      <c r="EU19" s="147"/>
      <c r="EV19" s="147"/>
      <c r="EW19" s="147"/>
      <c r="EX19" s="147"/>
      <c r="EY19" s="147"/>
      <c r="EZ19" s="147"/>
      <c r="FA19" s="147"/>
      <c r="FB19" s="147"/>
      <c r="FC19" s="147"/>
      <c r="FD19" s="147"/>
      <c r="FE19" s="147"/>
      <c r="FF19" s="147"/>
      <c r="FG19" s="147"/>
      <c r="FH19" s="147"/>
      <c r="FI19" s="147"/>
      <c r="FJ19" s="147"/>
      <c r="FK19" s="147"/>
      <c r="FL19" s="147"/>
      <c r="FM19" s="147"/>
      <c r="FN19" s="147"/>
      <c r="FO19" s="147"/>
      <c r="FP19" s="147"/>
      <c r="FQ19" s="147"/>
      <c r="FR19" s="147"/>
      <c r="FS19" s="147"/>
      <c r="FT19" s="147"/>
      <c r="FU19" s="147"/>
      <c r="FV19" s="147"/>
      <c r="FW19" s="147"/>
      <c r="FX19" s="147"/>
      <c r="FY19" s="147"/>
      <c r="FZ19" s="147"/>
      <c r="GA19" s="147"/>
      <c r="GB19" s="147"/>
      <c r="GC19" s="147"/>
      <c r="GD19" s="147"/>
      <c r="GE19" s="147"/>
      <c r="GF19" s="147"/>
      <c r="GG19" s="147"/>
      <c r="GH19" s="147"/>
      <c r="GI19" s="147"/>
      <c r="GJ19" s="147"/>
      <c r="GK19" s="147"/>
      <c r="GL19" s="147"/>
      <c r="GM19" s="147"/>
      <c r="GN19" s="147"/>
      <c r="GO19" s="147"/>
      <c r="GP19" s="147"/>
      <c r="GQ19" s="147"/>
      <c r="GR19" s="147"/>
      <c r="GS19" s="147"/>
      <c r="GT19" s="147"/>
      <c r="GU19" s="147"/>
      <c r="GV19" s="147"/>
      <c r="GW19" s="147"/>
      <c r="GX19" s="147"/>
      <c r="GY19" s="147"/>
      <c r="GZ19" s="147"/>
      <c r="HA19" s="147"/>
      <c r="HB19" s="147"/>
      <c r="HC19" s="147"/>
      <c r="HD19" s="147"/>
      <c r="HE19" s="147"/>
      <c r="HF19" s="147"/>
      <c r="HG19" s="147"/>
      <c r="HH19" s="147"/>
      <c r="HI19" s="147"/>
      <c r="HJ19" s="147"/>
      <c r="HK19" s="147"/>
      <c r="HL19" s="147"/>
      <c r="HM19" s="147"/>
      <c r="HN19" s="147"/>
      <c r="HO19" s="147"/>
      <c r="HP19" s="147"/>
      <c r="HQ19" s="147"/>
      <c r="HR19" s="147"/>
      <c r="HS19" s="147"/>
      <c r="HT19" s="147"/>
      <c r="HU19" s="147"/>
      <c r="HV19" s="147"/>
      <c r="HW19" s="147"/>
      <c r="HX19" s="147"/>
      <c r="HY19" s="147"/>
      <c r="HZ19" s="147"/>
      <c r="IA19" s="147"/>
      <c r="IB19" s="147"/>
      <c r="IC19" s="147"/>
      <c r="ID19" s="147"/>
      <c r="IE19" s="147"/>
      <c r="IF19" s="147"/>
      <c r="IG19" s="147"/>
      <c r="IH19" s="147"/>
      <c r="II19" s="147"/>
      <c r="IJ19" s="147"/>
      <c r="IK19" s="147"/>
      <c r="IL19" s="147"/>
      <c r="IM19" s="147"/>
      <c r="IN19" s="147"/>
      <c r="IO19" s="147"/>
      <c r="IP19" s="147"/>
      <c r="IQ19" s="147"/>
      <c r="IR19" s="147"/>
    </row>
    <row r="20" spans="1:252" ht="16.2" customHeight="1">
      <c r="A20" s="147"/>
      <c r="B20" s="207" t="s">
        <v>17</v>
      </c>
      <c r="C20" s="207"/>
      <c r="D20" s="207"/>
      <c r="E20" s="147"/>
      <c r="F20" s="148">
        <v>13</v>
      </c>
      <c r="G20" s="152"/>
      <c r="H20" s="201">
        <v>5426121</v>
      </c>
      <c r="I20" s="151"/>
      <c r="J20" s="151">
        <v>1576632</v>
      </c>
      <c r="K20" s="151"/>
      <c r="L20" s="201">
        <v>5330720</v>
      </c>
      <c r="M20" s="151"/>
      <c r="N20" s="151">
        <v>1241179</v>
      </c>
      <c r="O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47"/>
      <c r="FG20" s="147"/>
      <c r="FH20" s="147"/>
      <c r="FI20" s="147"/>
      <c r="FJ20" s="147"/>
      <c r="FK20" s="147"/>
      <c r="FL20" s="147"/>
      <c r="FM20" s="147"/>
      <c r="FN20" s="147"/>
      <c r="FO20" s="147"/>
      <c r="FP20" s="147"/>
      <c r="FQ20" s="147"/>
      <c r="FR20" s="147"/>
      <c r="FS20" s="147"/>
      <c r="FT20" s="147"/>
      <c r="FU20" s="147"/>
      <c r="FV20" s="147"/>
      <c r="FW20" s="147"/>
      <c r="FX20" s="147"/>
      <c r="FY20" s="147"/>
      <c r="FZ20" s="147"/>
      <c r="GA20" s="147"/>
      <c r="GB20" s="147"/>
      <c r="GC20" s="147"/>
      <c r="GD20" s="147"/>
      <c r="GE20" s="147"/>
      <c r="GF20" s="147"/>
      <c r="GG20" s="147"/>
      <c r="GH20" s="147"/>
      <c r="GI20" s="147"/>
      <c r="GJ20" s="147"/>
      <c r="GK20" s="147"/>
      <c r="GL20" s="147"/>
      <c r="GM20" s="147"/>
      <c r="GN20" s="147"/>
      <c r="GO20" s="147"/>
      <c r="GP20" s="147"/>
      <c r="GQ20" s="147"/>
      <c r="GR20" s="147"/>
      <c r="GS20" s="147"/>
      <c r="GT20" s="147"/>
      <c r="GU20" s="147"/>
      <c r="GV20" s="147"/>
      <c r="GW20" s="147"/>
      <c r="GX20" s="147"/>
      <c r="GY20" s="147"/>
      <c r="GZ20" s="147"/>
      <c r="HA20" s="147"/>
      <c r="HB20" s="147"/>
      <c r="HC20" s="147"/>
      <c r="HD20" s="147"/>
      <c r="HE20" s="147"/>
      <c r="HF20" s="147"/>
      <c r="HG20" s="147"/>
      <c r="HH20" s="147"/>
      <c r="HI20" s="147"/>
      <c r="HJ20" s="147"/>
      <c r="HK20" s="147"/>
      <c r="HL20" s="147"/>
      <c r="HM20" s="147"/>
      <c r="HN20" s="147"/>
      <c r="HO20" s="147"/>
      <c r="HP20" s="147"/>
      <c r="HQ20" s="147"/>
      <c r="HR20" s="147"/>
      <c r="HS20" s="147"/>
      <c r="HT20" s="147"/>
      <c r="HU20" s="147"/>
      <c r="HV20" s="147"/>
      <c r="HW20" s="147"/>
      <c r="HX20" s="147"/>
      <c r="HY20" s="147"/>
      <c r="HZ20" s="147"/>
      <c r="IA20" s="147"/>
      <c r="IB20" s="147"/>
      <c r="IC20" s="147"/>
      <c r="ID20" s="147"/>
      <c r="IE20" s="147"/>
      <c r="IF20" s="147"/>
      <c r="IG20" s="147"/>
      <c r="IH20" s="147"/>
      <c r="II20" s="147"/>
      <c r="IJ20" s="147"/>
      <c r="IK20" s="147"/>
      <c r="IL20" s="147"/>
      <c r="IM20" s="147"/>
      <c r="IN20" s="147"/>
      <c r="IO20" s="147"/>
      <c r="IP20" s="147"/>
      <c r="IQ20" s="147"/>
      <c r="IR20" s="147"/>
    </row>
    <row r="21" spans="1:252" ht="16.2" customHeight="1">
      <c r="A21" s="147"/>
      <c r="B21" s="207" t="s">
        <v>104</v>
      </c>
      <c r="C21" s="207"/>
      <c r="D21" s="207"/>
      <c r="E21" s="147"/>
      <c r="F21" s="148"/>
      <c r="G21" s="152"/>
      <c r="H21" s="202"/>
      <c r="I21" s="151"/>
      <c r="K21" s="150"/>
      <c r="L21" s="200"/>
      <c r="M21" s="150"/>
      <c r="N21" s="150"/>
      <c r="O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7"/>
      <c r="DY21" s="147"/>
      <c r="DZ21" s="147"/>
      <c r="EA21" s="147"/>
      <c r="EB21" s="147"/>
      <c r="EC21" s="147"/>
      <c r="ED21" s="147"/>
      <c r="EE21" s="147"/>
      <c r="EF21" s="147"/>
      <c r="EG21" s="147"/>
      <c r="EH21" s="147"/>
      <c r="EI21" s="147"/>
      <c r="EJ21" s="147"/>
      <c r="EK21" s="147"/>
      <c r="EL21" s="147"/>
      <c r="EM21" s="147"/>
      <c r="EN21" s="147"/>
      <c r="EO21" s="147"/>
      <c r="EP21" s="147"/>
      <c r="EQ21" s="147"/>
      <c r="ER21" s="147"/>
      <c r="ES21" s="147"/>
      <c r="ET21" s="147"/>
      <c r="EU21" s="147"/>
      <c r="EV21" s="147"/>
      <c r="EW21" s="147"/>
      <c r="EX21" s="147"/>
      <c r="EY21" s="147"/>
      <c r="EZ21" s="147"/>
      <c r="FA21" s="147"/>
      <c r="FB21" s="147"/>
      <c r="FC21" s="147"/>
      <c r="FD21" s="147"/>
      <c r="FE21" s="147"/>
      <c r="FF21" s="147"/>
      <c r="FG21" s="147"/>
      <c r="FH21" s="147"/>
      <c r="FI21" s="147"/>
      <c r="FJ21" s="147"/>
      <c r="FK21" s="147"/>
      <c r="FL21" s="147"/>
      <c r="FM21" s="147"/>
      <c r="FN21" s="147"/>
      <c r="FO21" s="147"/>
      <c r="FP21" s="147"/>
      <c r="FQ21" s="147"/>
      <c r="FR21" s="147"/>
      <c r="FS21" s="147"/>
      <c r="FT21" s="147"/>
      <c r="FU21" s="147"/>
      <c r="FV21" s="147"/>
      <c r="FW21" s="147"/>
      <c r="FX21" s="147"/>
      <c r="FY21" s="147"/>
      <c r="FZ21" s="147"/>
      <c r="GA21" s="147"/>
      <c r="GB21" s="147"/>
      <c r="GC21" s="147"/>
      <c r="GD21" s="147"/>
      <c r="GE21" s="147"/>
      <c r="GF21" s="147"/>
      <c r="GG21" s="147"/>
      <c r="GH21" s="147"/>
      <c r="GI21" s="147"/>
      <c r="GJ21" s="147"/>
      <c r="GK21" s="147"/>
      <c r="GL21" s="147"/>
      <c r="GM21" s="147"/>
      <c r="GN21" s="147"/>
      <c r="GO21" s="147"/>
      <c r="GP21" s="147"/>
      <c r="GQ21" s="147"/>
      <c r="GR21" s="147"/>
      <c r="GS21" s="147"/>
      <c r="GT21" s="147"/>
      <c r="GU21" s="147"/>
      <c r="GV21" s="147"/>
      <c r="GW21" s="147"/>
      <c r="GX21" s="147"/>
      <c r="GY21" s="147"/>
      <c r="GZ21" s="147"/>
      <c r="HA21" s="147"/>
      <c r="HB21" s="147"/>
      <c r="HC21" s="147"/>
      <c r="HD21" s="147"/>
      <c r="HE21" s="147"/>
      <c r="HF21" s="147"/>
      <c r="HG21" s="147"/>
      <c r="HH21" s="147"/>
      <c r="HI21" s="147"/>
      <c r="HJ21" s="147"/>
      <c r="HK21" s="147"/>
      <c r="HL21" s="147"/>
      <c r="HM21" s="147"/>
      <c r="HN21" s="147"/>
      <c r="HO21" s="147"/>
      <c r="HP21" s="147"/>
      <c r="HQ21" s="147"/>
      <c r="HR21" s="147"/>
      <c r="HS21" s="147"/>
      <c r="HT21" s="147"/>
      <c r="HU21" s="147"/>
      <c r="HV21" s="147"/>
      <c r="HW21" s="147"/>
      <c r="HX21" s="147"/>
      <c r="HY21" s="147"/>
      <c r="HZ21" s="147"/>
      <c r="IA21" s="147"/>
      <c r="IB21" s="147"/>
      <c r="IC21" s="147"/>
      <c r="ID21" s="147"/>
      <c r="IE21" s="147"/>
      <c r="IF21" s="147"/>
      <c r="IG21" s="147"/>
      <c r="IH21" s="147"/>
      <c r="II21" s="147"/>
      <c r="IJ21" s="147"/>
      <c r="IK21" s="147"/>
      <c r="IL21" s="147"/>
      <c r="IM21" s="147"/>
      <c r="IN21" s="147"/>
      <c r="IO21" s="147"/>
      <c r="IP21" s="147"/>
      <c r="IQ21" s="147"/>
      <c r="IR21" s="147"/>
    </row>
    <row r="22" spans="1:252" ht="16.2" customHeight="1">
      <c r="A22" s="147"/>
      <c r="C22" s="207" t="s">
        <v>87</v>
      </c>
      <c r="D22" s="207"/>
      <c r="E22" s="147"/>
      <c r="F22" s="148">
        <v>13</v>
      </c>
      <c r="G22" s="152"/>
      <c r="H22" s="203">
        <v>-407710</v>
      </c>
      <c r="I22" s="151"/>
      <c r="J22" s="151">
        <v>-1129704</v>
      </c>
      <c r="K22" s="151"/>
      <c r="L22" s="203">
        <v>-77710</v>
      </c>
      <c r="M22" s="151"/>
      <c r="N22" s="151">
        <v>-966163</v>
      </c>
      <c r="O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7"/>
      <c r="DY22" s="147"/>
      <c r="DZ22" s="147"/>
      <c r="EA22" s="147"/>
      <c r="EB22" s="147"/>
      <c r="EC22" s="147"/>
      <c r="ED22" s="147"/>
      <c r="EE22" s="147"/>
      <c r="EF22" s="147"/>
      <c r="EG22" s="147"/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47"/>
      <c r="FM22" s="147"/>
      <c r="FN22" s="147"/>
      <c r="FO22" s="147"/>
      <c r="FP22" s="147"/>
      <c r="FQ22" s="147"/>
      <c r="FR22" s="147"/>
      <c r="FS22" s="147"/>
      <c r="FT22" s="147"/>
      <c r="FU22" s="147"/>
      <c r="FV22" s="147"/>
      <c r="FW22" s="147"/>
      <c r="FX22" s="147"/>
      <c r="FY22" s="147"/>
      <c r="FZ22" s="147"/>
      <c r="GA22" s="147"/>
      <c r="GB22" s="147"/>
      <c r="GC22" s="147"/>
      <c r="GD22" s="147"/>
      <c r="GE22" s="147"/>
      <c r="GF22" s="147"/>
      <c r="GG22" s="147"/>
      <c r="GH22" s="147"/>
      <c r="GI22" s="147"/>
      <c r="GJ22" s="147"/>
      <c r="GK22" s="147"/>
      <c r="GL22" s="147"/>
      <c r="GM22" s="147"/>
      <c r="GN22" s="147"/>
      <c r="GO22" s="147"/>
      <c r="GP22" s="147"/>
      <c r="GQ22" s="147"/>
      <c r="GR22" s="147"/>
      <c r="GS22" s="147"/>
      <c r="GT22" s="147"/>
      <c r="GU22" s="147"/>
      <c r="GV22" s="147"/>
      <c r="GW22" s="147"/>
      <c r="GX22" s="147"/>
      <c r="GY22" s="147"/>
      <c r="GZ22" s="147"/>
      <c r="HA22" s="147"/>
      <c r="HB22" s="147"/>
      <c r="HC22" s="147"/>
      <c r="HD22" s="147"/>
      <c r="HE22" s="147"/>
      <c r="HF22" s="147"/>
      <c r="HG22" s="147"/>
      <c r="HH22" s="147"/>
      <c r="HI22" s="147"/>
      <c r="HJ22" s="147"/>
      <c r="HK22" s="147"/>
      <c r="HL22" s="147"/>
      <c r="HM22" s="147"/>
      <c r="HN22" s="147"/>
      <c r="HO22" s="147"/>
      <c r="HP22" s="147"/>
      <c r="HQ22" s="147"/>
      <c r="HR22" s="147"/>
      <c r="HS22" s="147"/>
      <c r="HT22" s="147"/>
      <c r="HU22" s="147"/>
      <c r="HV22" s="147"/>
      <c r="HW22" s="147"/>
      <c r="HX22" s="147"/>
      <c r="HY22" s="147"/>
      <c r="HZ22" s="147"/>
      <c r="IA22" s="147"/>
      <c r="IB22" s="147"/>
      <c r="IC22" s="147"/>
      <c r="ID22" s="147"/>
      <c r="IE22" s="147"/>
      <c r="IF22" s="147"/>
      <c r="IG22" s="147"/>
      <c r="IH22" s="147"/>
      <c r="II22" s="147"/>
      <c r="IJ22" s="147"/>
      <c r="IK22" s="147"/>
      <c r="IL22" s="147"/>
      <c r="IM22" s="147"/>
      <c r="IN22" s="147"/>
      <c r="IO22" s="147"/>
      <c r="IP22" s="147"/>
      <c r="IQ22" s="147"/>
      <c r="IR22" s="147"/>
    </row>
    <row r="23" spans="1:252" ht="16.2" customHeight="1">
      <c r="A23" s="147"/>
      <c r="B23" s="207" t="s">
        <v>140</v>
      </c>
      <c r="C23" s="207"/>
      <c r="D23" s="207"/>
      <c r="E23" s="147"/>
      <c r="F23" s="148"/>
      <c r="G23" s="152"/>
      <c r="H23" s="202"/>
      <c r="I23" s="151"/>
      <c r="J23" s="151"/>
      <c r="K23" s="151"/>
      <c r="L23" s="200"/>
      <c r="M23" s="151"/>
      <c r="N23" s="151"/>
      <c r="O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  <c r="DY23" s="147"/>
      <c r="DZ23" s="147"/>
      <c r="EA23" s="147"/>
      <c r="EB23" s="147"/>
      <c r="EC23" s="147"/>
      <c r="ED23" s="147"/>
      <c r="EE23" s="147"/>
      <c r="EF23" s="147"/>
      <c r="EG23" s="147"/>
      <c r="EH23" s="147"/>
      <c r="EI23" s="147"/>
      <c r="EJ23" s="147"/>
      <c r="EK23" s="147"/>
      <c r="EL23" s="147"/>
      <c r="EM23" s="147"/>
      <c r="EN23" s="147"/>
      <c r="EO23" s="147"/>
      <c r="EP23" s="147"/>
      <c r="EQ23" s="147"/>
      <c r="ER23" s="147"/>
      <c r="ES23" s="147"/>
      <c r="ET23" s="147"/>
      <c r="EU23" s="147"/>
      <c r="EV23" s="147"/>
      <c r="EW23" s="147"/>
      <c r="EX23" s="147"/>
      <c r="EY23" s="147"/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47"/>
      <c r="FM23" s="147"/>
      <c r="FN23" s="147"/>
      <c r="FO23" s="147"/>
      <c r="FP23" s="147"/>
      <c r="FQ23" s="147"/>
      <c r="FR23" s="147"/>
      <c r="FS23" s="147"/>
      <c r="FT23" s="147"/>
      <c r="FU23" s="147"/>
      <c r="FV23" s="147"/>
      <c r="FW23" s="147"/>
      <c r="FX23" s="147"/>
      <c r="FY23" s="147"/>
      <c r="FZ23" s="147"/>
      <c r="GA23" s="147"/>
      <c r="GB23" s="147"/>
      <c r="GC23" s="147"/>
      <c r="GD23" s="147"/>
      <c r="GE23" s="147"/>
      <c r="GF23" s="147"/>
      <c r="GG23" s="147"/>
      <c r="GH23" s="147"/>
      <c r="GI23" s="147"/>
      <c r="GJ23" s="147"/>
      <c r="GK23" s="147"/>
      <c r="GL23" s="147"/>
      <c r="GM23" s="147"/>
      <c r="GN23" s="147"/>
      <c r="GO23" s="147"/>
      <c r="GP23" s="147"/>
      <c r="GQ23" s="147"/>
      <c r="GR23" s="147"/>
      <c r="GS23" s="147"/>
      <c r="GT23" s="147"/>
      <c r="GU23" s="147"/>
      <c r="GV23" s="147"/>
      <c r="GW23" s="147"/>
      <c r="GX23" s="147"/>
      <c r="GY23" s="147"/>
      <c r="GZ23" s="147"/>
      <c r="HA23" s="147"/>
      <c r="HB23" s="147"/>
      <c r="HC23" s="147"/>
      <c r="HD23" s="147"/>
      <c r="HE23" s="147"/>
      <c r="HF23" s="147"/>
      <c r="HG23" s="147"/>
      <c r="HH23" s="147"/>
      <c r="HI23" s="147"/>
      <c r="HJ23" s="147"/>
      <c r="HK23" s="147"/>
      <c r="HL23" s="147"/>
      <c r="HM23" s="147"/>
      <c r="HN23" s="147"/>
      <c r="HO23" s="147"/>
      <c r="HP23" s="147"/>
      <c r="HQ23" s="147"/>
      <c r="HR23" s="147"/>
      <c r="HS23" s="147"/>
      <c r="HT23" s="147"/>
      <c r="HU23" s="147"/>
      <c r="HV23" s="147"/>
      <c r="HW23" s="147"/>
      <c r="HX23" s="147"/>
      <c r="HY23" s="147"/>
      <c r="HZ23" s="147"/>
      <c r="IA23" s="147"/>
      <c r="IB23" s="147"/>
      <c r="IC23" s="147"/>
      <c r="ID23" s="147"/>
      <c r="IE23" s="147"/>
      <c r="IF23" s="147"/>
      <c r="IG23" s="147"/>
      <c r="IH23" s="147"/>
      <c r="II23" s="147"/>
      <c r="IJ23" s="147"/>
      <c r="IK23" s="147"/>
      <c r="IL23" s="147"/>
      <c r="IM23" s="147"/>
      <c r="IN23" s="147"/>
      <c r="IO23" s="147"/>
      <c r="IP23" s="147"/>
      <c r="IQ23" s="147"/>
      <c r="IR23" s="147"/>
    </row>
    <row r="24" spans="1:252" ht="16.2" customHeight="1">
      <c r="A24" s="147"/>
      <c r="C24" s="207" t="s">
        <v>225</v>
      </c>
      <c r="D24" s="207"/>
      <c r="E24" s="147"/>
      <c r="F24" s="148"/>
      <c r="G24" s="152"/>
      <c r="H24" s="201">
        <v>295517</v>
      </c>
      <c r="I24" s="151"/>
      <c r="J24" s="151">
        <v>329572</v>
      </c>
      <c r="K24" s="151"/>
      <c r="L24" s="201">
        <v>282027</v>
      </c>
      <c r="M24" s="151"/>
      <c r="N24" s="151">
        <v>329572</v>
      </c>
      <c r="O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7"/>
      <c r="ER24" s="147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47"/>
      <c r="FM24" s="147"/>
      <c r="FN24" s="147"/>
      <c r="FO24" s="147"/>
      <c r="FP24" s="147"/>
      <c r="FQ24" s="147"/>
      <c r="FR24" s="147"/>
      <c r="FS24" s="147"/>
      <c r="FT24" s="147"/>
      <c r="FU24" s="147"/>
      <c r="FV24" s="147"/>
      <c r="FW24" s="147"/>
      <c r="FX24" s="147"/>
      <c r="FY24" s="147"/>
      <c r="FZ24" s="147"/>
      <c r="GA24" s="147"/>
      <c r="GB24" s="147"/>
      <c r="GC24" s="147"/>
      <c r="GD24" s="147"/>
      <c r="GE24" s="147"/>
      <c r="GF24" s="147"/>
      <c r="GG24" s="147"/>
      <c r="GH24" s="147"/>
      <c r="GI24" s="147"/>
      <c r="GJ24" s="147"/>
      <c r="GK24" s="147"/>
      <c r="GL24" s="147"/>
      <c r="GM24" s="147"/>
      <c r="GN24" s="147"/>
      <c r="GO24" s="147"/>
      <c r="GP24" s="147"/>
      <c r="GQ24" s="147"/>
      <c r="GR24" s="147"/>
      <c r="GS24" s="147"/>
      <c r="GT24" s="147"/>
      <c r="GU24" s="147"/>
      <c r="GV24" s="147"/>
      <c r="GW24" s="147"/>
      <c r="GX24" s="147"/>
      <c r="GY24" s="147"/>
      <c r="GZ24" s="147"/>
      <c r="HA24" s="147"/>
      <c r="HB24" s="147"/>
      <c r="HC24" s="147"/>
      <c r="HD24" s="147"/>
      <c r="HE24" s="147"/>
      <c r="HF24" s="147"/>
      <c r="HG24" s="147"/>
      <c r="HH24" s="147"/>
      <c r="HI24" s="147"/>
      <c r="HJ24" s="147"/>
      <c r="HK24" s="147"/>
      <c r="HL24" s="147"/>
      <c r="HM24" s="147"/>
      <c r="HN24" s="147"/>
      <c r="HO24" s="147"/>
      <c r="HP24" s="147"/>
      <c r="HQ24" s="147"/>
      <c r="HR24" s="147"/>
      <c r="HS24" s="147"/>
      <c r="HT24" s="147"/>
      <c r="HU24" s="147"/>
      <c r="HV24" s="147"/>
      <c r="HW24" s="147"/>
      <c r="HX24" s="147"/>
      <c r="HY24" s="147"/>
      <c r="HZ24" s="147"/>
      <c r="IA24" s="147"/>
      <c r="IB24" s="147"/>
      <c r="IC24" s="147"/>
      <c r="ID24" s="147"/>
      <c r="IE24" s="147"/>
      <c r="IF24" s="147"/>
      <c r="IG24" s="147"/>
      <c r="IH24" s="147"/>
      <c r="II24" s="147"/>
      <c r="IJ24" s="147"/>
      <c r="IK24" s="147"/>
      <c r="IL24" s="147"/>
      <c r="IM24" s="147"/>
      <c r="IN24" s="147"/>
      <c r="IO24" s="147"/>
      <c r="IP24" s="147"/>
      <c r="IQ24" s="147"/>
      <c r="IR24" s="147"/>
    </row>
    <row r="25" spans="1:252" ht="16.2" customHeight="1">
      <c r="A25" s="147"/>
      <c r="B25" s="207" t="s">
        <v>164</v>
      </c>
      <c r="C25" s="207"/>
      <c r="D25" s="207"/>
      <c r="E25" s="147"/>
      <c r="F25" s="148"/>
      <c r="G25" s="152"/>
      <c r="H25" s="201">
        <v>-286102</v>
      </c>
      <c r="I25" s="151"/>
      <c r="J25" s="151">
        <v>-479190</v>
      </c>
      <c r="K25" s="151"/>
      <c r="L25" s="201">
        <v>-285907</v>
      </c>
      <c r="M25" s="151"/>
      <c r="N25" s="151">
        <v>-439940</v>
      </c>
      <c r="O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/>
      <c r="FV25" s="147"/>
      <c r="FW25" s="147"/>
      <c r="FX25" s="147"/>
      <c r="FY25" s="147"/>
      <c r="FZ25" s="147"/>
      <c r="GA25" s="147"/>
      <c r="GB25" s="147"/>
      <c r="GC25" s="147"/>
      <c r="GD25" s="147"/>
      <c r="GE25" s="147"/>
      <c r="GF25" s="147"/>
      <c r="GG25" s="147"/>
      <c r="GH25" s="147"/>
      <c r="GI25" s="147"/>
      <c r="GJ25" s="147"/>
      <c r="GK25" s="147"/>
      <c r="GL25" s="147"/>
      <c r="GM25" s="147"/>
      <c r="GN25" s="147"/>
      <c r="GO25" s="147"/>
      <c r="GP25" s="147"/>
      <c r="GQ25" s="147"/>
      <c r="GR25" s="147"/>
      <c r="GS25" s="147"/>
      <c r="GT25" s="147"/>
      <c r="GU25" s="147"/>
      <c r="GV25" s="147"/>
      <c r="GW25" s="147"/>
      <c r="GX25" s="147"/>
      <c r="GY25" s="147"/>
      <c r="GZ25" s="147"/>
      <c r="HA25" s="147"/>
      <c r="HB25" s="147"/>
      <c r="HC25" s="147"/>
      <c r="HD25" s="147"/>
      <c r="HE25" s="147"/>
      <c r="HF25" s="147"/>
      <c r="HG25" s="147"/>
      <c r="HH25" s="147"/>
      <c r="HI25" s="147"/>
      <c r="HJ25" s="147"/>
      <c r="HK25" s="147"/>
      <c r="HL25" s="147"/>
      <c r="HM25" s="147"/>
      <c r="HN25" s="147"/>
      <c r="HO25" s="147"/>
      <c r="HP25" s="147"/>
      <c r="HQ25" s="147"/>
      <c r="HR25" s="147"/>
      <c r="HS25" s="147"/>
      <c r="HT25" s="147"/>
      <c r="HU25" s="147"/>
      <c r="HV25" s="147"/>
      <c r="HW25" s="147"/>
      <c r="HX25" s="147"/>
      <c r="HY25" s="147"/>
      <c r="HZ25" s="147"/>
      <c r="IA25" s="147"/>
      <c r="IB25" s="147"/>
      <c r="IC25" s="147"/>
      <c r="ID25" s="147"/>
      <c r="IE25" s="147"/>
      <c r="IF25" s="147"/>
      <c r="IG25" s="147"/>
      <c r="IH25" s="147"/>
      <c r="II25" s="147"/>
      <c r="IJ25" s="147"/>
      <c r="IK25" s="147"/>
      <c r="IL25" s="147"/>
      <c r="IM25" s="147"/>
      <c r="IN25" s="147"/>
      <c r="IO25" s="147"/>
      <c r="IP25" s="147"/>
      <c r="IQ25" s="147"/>
      <c r="IR25" s="147"/>
    </row>
    <row r="26" spans="1:252" ht="16.2" customHeight="1">
      <c r="A26" s="147"/>
      <c r="B26" s="150" t="s">
        <v>152</v>
      </c>
      <c r="C26" s="207"/>
      <c r="D26" s="207"/>
      <c r="E26" s="147"/>
      <c r="F26" s="148"/>
      <c r="G26" s="152"/>
      <c r="H26" s="201">
        <v>-61058</v>
      </c>
      <c r="I26" s="151"/>
      <c r="J26" s="151">
        <v>0</v>
      </c>
      <c r="K26" s="151"/>
      <c r="L26" s="201">
        <v>-61058</v>
      </c>
      <c r="M26" s="151"/>
      <c r="N26" s="151">
        <v>0</v>
      </c>
      <c r="O26" s="147"/>
      <c r="P26" s="156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7"/>
      <c r="ER26" s="147"/>
      <c r="ES26" s="147"/>
      <c r="ET26" s="147"/>
      <c r="EU26" s="147"/>
      <c r="EV26" s="147"/>
      <c r="EW26" s="147"/>
      <c r="EX26" s="147"/>
      <c r="EY26" s="147"/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47"/>
      <c r="FM26" s="147"/>
      <c r="FN26" s="147"/>
      <c r="FO26" s="147"/>
      <c r="FP26" s="147"/>
      <c r="FQ26" s="147"/>
      <c r="FR26" s="147"/>
      <c r="FS26" s="147"/>
      <c r="FT26" s="147"/>
      <c r="FU26" s="147"/>
      <c r="FV26" s="147"/>
      <c r="FW26" s="147"/>
      <c r="FX26" s="147"/>
      <c r="FY26" s="147"/>
      <c r="FZ26" s="147"/>
      <c r="GA26" s="147"/>
      <c r="GB26" s="147"/>
      <c r="GC26" s="147"/>
      <c r="GD26" s="147"/>
      <c r="GE26" s="147"/>
      <c r="GF26" s="147"/>
      <c r="GG26" s="147"/>
      <c r="GH26" s="147"/>
      <c r="GI26" s="147"/>
      <c r="GJ26" s="147"/>
      <c r="GK26" s="147"/>
      <c r="GL26" s="147"/>
      <c r="GM26" s="147"/>
      <c r="GN26" s="147"/>
      <c r="GO26" s="147"/>
      <c r="GP26" s="147"/>
      <c r="GQ26" s="147"/>
      <c r="GR26" s="147"/>
      <c r="GS26" s="147"/>
      <c r="GT26" s="147"/>
      <c r="GU26" s="147"/>
      <c r="GV26" s="147"/>
      <c r="GW26" s="147"/>
      <c r="GX26" s="147"/>
      <c r="GY26" s="147"/>
      <c r="GZ26" s="147"/>
      <c r="HA26" s="147"/>
      <c r="HB26" s="147"/>
      <c r="HC26" s="147"/>
      <c r="HD26" s="147"/>
      <c r="HE26" s="147"/>
      <c r="HF26" s="147"/>
      <c r="HG26" s="147"/>
      <c r="HH26" s="147"/>
      <c r="HI26" s="147"/>
      <c r="HJ26" s="147"/>
      <c r="HK26" s="147"/>
      <c r="HL26" s="147"/>
      <c r="HM26" s="147"/>
      <c r="HN26" s="147"/>
      <c r="HO26" s="147"/>
      <c r="HP26" s="147"/>
      <c r="HQ26" s="147"/>
      <c r="HR26" s="147"/>
      <c r="HS26" s="147"/>
      <c r="HT26" s="147"/>
      <c r="HU26" s="147"/>
      <c r="HV26" s="147"/>
      <c r="HW26" s="147"/>
      <c r="HX26" s="147"/>
      <c r="HY26" s="147"/>
      <c r="HZ26" s="147"/>
      <c r="IA26" s="147"/>
      <c r="IB26" s="147"/>
      <c r="IC26" s="147"/>
      <c r="ID26" s="147"/>
      <c r="IE26" s="147"/>
      <c r="IF26" s="147"/>
      <c r="IG26" s="147"/>
      <c r="IH26" s="147"/>
      <c r="II26" s="147"/>
      <c r="IJ26" s="147"/>
      <c r="IK26" s="147"/>
      <c r="IL26" s="147"/>
      <c r="IM26" s="147"/>
      <c r="IN26" s="147"/>
      <c r="IO26" s="147"/>
      <c r="IP26" s="147"/>
      <c r="IQ26" s="147"/>
      <c r="IR26" s="147"/>
    </row>
    <row r="27" spans="1:252" ht="16.2" customHeight="1">
      <c r="A27" s="147"/>
      <c r="B27" s="150" t="s">
        <v>153</v>
      </c>
      <c r="C27" s="207"/>
      <c r="D27" s="207"/>
      <c r="E27" s="147"/>
      <c r="F27" s="148"/>
      <c r="G27" s="152"/>
      <c r="H27" s="201"/>
      <c r="I27" s="151"/>
      <c r="J27" s="151"/>
      <c r="K27" s="151"/>
      <c r="L27" s="201"/>
      <c r="M27" s="151"/>
      <c r="N27" s="151"/>
      <c r="O27" s="147"/>
      <c r="P27" s="156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47"/>
      <c r="EM27" s="147"/>
      <c r="EN27" s="147"/>
      <c r="EO27" s="147"/>
      <c r="EP27" s="147"/>
      <c r="EQ27" s="147"/>
      <c r="ER27" s="147"/>
      <c r="ES27" s="147"/>
      <c r="ET27" s="147"/>
      <c r="EU27" s="147"/>
      <c r="EV27" s="147"/>
      <c r="EW27" s="147"/>
      <c r="EX27" s="147"/>
      <c r="EY27" s="147"/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47"/>
      <c r="FM27" s="147"/>
      <c r="FN27" s="147"/>
      <c r="FO27" s="147"/>
      <c r="FP27" s="147"/>
      <c r="FQ27" s="147"/>
      <c r="FR27" s="147"/>
      <c r="FS27" s="147"/>
      <c r="FT27" s="147"/>
      <c r="FU27" s="147"/>
      <c r="FV27" s="147"/>
      <c r="FW27" s="147"/>
      <c r="FX27" s="147"/>
      <c r="FY27" s="147"/>
      <c r="FZ27" s="147"/>
      <c r="GA27" s="147"/>
      <c r="GB27" s="147"/>
      <c r="GC27" s="147"/>
      <c r="GD27" s="147"/>
      <c r="GE27" s="147"/>
      <c r="GF27" s="147"/>
      <c r="GG27" s="147"/>
      <c r="GH27" s="147"/>
      <c r="GI27" s="147"/>
      <c r="GJ27" s="147"/>
      <c r="GK27" s="147"/>
      <c r="GL27" s="147"/>
      <c r="GM27" s="147"/>
      <c r="GN27" s="147"/>
      <c r="GO27" s="147"/>
      <c r="GP27" s="147"/>
      <c r="GQ27" s="147"/>
      <c r="GR27" s="147"/>
      <c r="GS27" s="147"/>
      <c r="GT27" s="147"/>
      <c r="GU27" s="147"/>
      <c r="GV27" s="147"/>
      <c r="GW27" s="147"/>
      <c r="GX27" s="147"/>
      <c r="GY27" s="147"/>
      <c r="GZ27" s="147"/>
      <c r="HA27" s="147"/>
      <c r="HB27" s="147"/>
      <c r="HC27" s="147"/>
      <c r="HD27" s="147"/>
      <c r="HE27" s="147"/>
      <c r="HF27" s="147"/>
      <c r="HG27" s="147"/>
      <c r="HH27" s="147"/>
      <c r="HI27" s="147"/>
      <c r="HJ27" s="147"/>
      <c r="HK27" s="147"/>
      <c r="HL27" s="147"/>
      <c r="HM27" s="147"/>
      <c r="HN27" s="147"/>
      <c r="HO27" s="147"/>
      <c r="HP27" s="147"/>
      <c r="HQ27" s="147"/>
      <c r="HR27" s="147"/>
      <c r="HS27" s="147"/>
      <c r="HT27" s="147"/>
      <c r="HU27" s="147"/>
      <c r="HV27" s="147"/>
      <c r="HW27" s="147"/>
      <c r="HX27" s="147"/>
      <c r="HY27" s="147"/>
      <c r="HZ27" s="147"/>
      <c r="IA27" s="147"/>
      <c r="IB27" s="147"/>
      <c r="IC27" s="147"/>
      <c r="ID27" s="147"/>
      <c r="IE27" s="147"/>
      <c r="IF27" s="147"/>
      <c r="IG27" s="147"/>
      <c r="IH27" s="147"/>
      <c r="II27" s="147"/>
      <c r="IJ27" s="147"/>
      <c r="IK27" s="147"/>
      <c r="IL27" s="147"/>
      <c r="IM27" s="147"/>
      <c r="IN27" s="147"/>
      <c r="IO27" s="147"/>
      <c r="IP27" s="147"/>
      <c r="IQ27" s="147"/>
      <c r="IR27" s="147"/>
    </row>
    <row r="28" spans="1:252" ht="16.2" customHeight="1">
      <c r="A28" s="147"/>
      <c r="C28" s="207" t="s">
        <v>154</v>
      </c>
      <c r="D28" s="207"/>
      <c r="E28" s="147"/>
      <c r="F28" s="148"/>
      <c r="G28" s="152"/>
      <c r="H28" s="201">
        <v>-48601</v>
      </c>
      <c r="I28" s="151"/>
      <c r="J28" s="151">
        <v>-28304</v>
      </c>
      <c r="K28" s="151"/>
      <c r="L28" s="201">
        <v>-48601</v>
      </c>
      <c r="M28" s="151"/>
      <c r="N28" s="151">
        <v>-28304</v>
      </c>
      <c r="O28" s="147"/>
      <c r="P28" s="156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7"/>
      <c r="ER28" s="147"/>
      <c r="ES28" s="147"/>
      <c r="ET28" s="147"/>
      <c r="EU28" s="147"/>
      <c r="EV28" s="147"/>
      <c r="EW28" s="147"/>
      <c r="EX28" s="147"/>
      <c r="EY28" s="147"/>
      <c r="EZ28" s="147"/>
      <c r="FA28" s="147"/>
      <c r="FB28" s="147"/>
      <c r="FC28" s="147"/>
      <c r="FD28" s="147"/>
      <c r="FE28" s="147"/>
      <c r="FF28" s="147"/>
      <c r="FG28" s="147"/>
      <c r="FH28" s="147"/>
      <c r="FI28" s="147"/>
      <c r="FJ28" s="147"/>
      <c r="FK28" s="147"/>
      <c r="FL28" s="147"/>
      <c r="FM28" s="147"/>
      <c r="FN28" s="147"/>
      <c r="FO28" s="147"/>
      <c r="FP28" s="147"/>
      <c r="FQ28" s="147"/>
      <c r="FR28" s="147"/>
      <c r="FS28" s="147"/>
      <c r="FT28" s="147"/>
      <c r="FU28" s="147"/>
      <c r="FV28" s="147"/>
      <c r="FW28" s="147"/>
      <c r="FX28" s="147"/>
      <c r="FY28" s="147"/>
      <c r="FZ28" s="147"/>
      <c r="GA28" s="147"/>
      <c r="GB28" s="147"/>
      <c r="GC28" s="147"/>
      <c r="GD28" s="147"/>
      <c r="GE28" s="147"/>
      <c r="GF28" s="147"/>
      <c r="GG28" s="147"/>
      <c r="GH28" s="147"/>
      <c r="GI28" s="147"/>
      <c r="GJ28" s="147"/>
      <c r="GK28" s="147"/>
      <c r="GL28" s="147"/>
      <c r="GM28" s="147"/>
      <c r="GN28" s="147"/>
      <c r="GO28" s="147"/>
      <c r="GP28" s="147"/>
      <c r="GQ28" s="147"/>
      <c r="GR28" s="147"/>
      <c r="GS28" s="147"/>
      <c r="GT28" s="147"/>
      <c r="GU28" s="147"/>
      <c r="GV28" s="147"/>
      <c r="GW28" s="147"/>
      <c r="GX28" s="147"/>
      <c r="GY28" s="147"/>
      <c r="GZ28" s="147"/>
      <c r="HA28" s="147"/>
      <c r="HB28" s="147"/>
      <c r="HC28" s="147"/>
      <c r="HD28" s="147"/>
      <c r="HE28" s="147"/>
      <c r="HF28" s="147"/>
      <c r="HG28" s="147"/>
      <c r="HH28" s="147"/>
      <c r="HI28" s="147"/>
      <c r="HJ28" s="147"/>
      <c r="HK28" s="147"/>
      <c r="HL28" s="147"/>
      <c r="HM28" s="147"/>
      <c r="HN28" s="147"/>
      <c r="HO28" s="147"/>
      <c r="HP28" s="147"/>
      <c r="HQ28" s="147"/>
      <c r="HR28" s="147"/>
      <c r="HS28" s="147"/>
      <c r="HT28" s="147"/>
      <c r="HU28" s="147"/>
      <c r="HV28" s="147"/>
      <c r="HW28" s="147"/>
      <c r="HX28" s="147"/>
      <c r="HY28" s="147"/>
      <c r="HZ28" s="147"/>
      <c r="IA28" s="147"/>
      <c r="IB28" s="147"/>
      <c r="IC28" s="147"/>
      <c r="ID28" s="147"/>
      <c r="IE28" s="147"/>
      <c r="IF28" s="147"/>
      <c r="IG28" s="147"/>
      <c r="IH28" s="147"/>
      <c r="II28" s="147"/>
      <c r="IJ28" s="147"/>
      <c r="IK28" s="147"/>
      <c r="IL28" s="147"/>
      <c r="IM28" s="147"/>
      <c r="IN28" s="147"/>
      <c r="IO28" s="147"/>
      <c r="IP28" s="147"/>
      <c r="IQ28" s="147"/>
      <c r="IR28" s="147"/>
    </row>
    <row r="29" spans="1:252" ht="16.2" customHeight="1">
      <c r="A29" s="226" t="s">
        <v>83</v>
      </c>
      <c r="B29" s="225"/>
      <c r="C29" s="225"/>
      <c r="D29" s="225"/>
      <c r="E29" s="225"/>
      <c r="F29" s="148"/>
      <c r="G29" s="148"/>
      <c r="H29" s="201"/>
      <c r="I29" s="151"/>
      <c r="J29" s="151"/>
      <c r="K29" s="151"/>
      <c r="L29" s="201"/>
      <c r="M29" s="151"/>
      <c r="N29" s="151"/>
      <c r="O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  <c r="EL29" s="147"/>
      <c r="EM29" s="147"/>
      <c r="EN29" s="147"/>
      <c r="EO29" s="147"/>
      <c r="EP29" s="147"/>
      <c r="EQ29" s="147"/>
      <c r="ER29" s="147"/>
      <c r="ES29" s="147"/>
      <c r="ET29" s="147"/>
      <c r="EU29" s="147"/>
      <c r="EV29" s="147"/>
      <c r="EW29" s="147"/>
      <c r="EX29" s="147"/>
      <c r="EY29" s="147"/>
      <c r="EZ29" s="147"/>
      <c r="FA29" s="147"/>
      <c r="FB29" s="147"/>
      <c r="FC29" s="147"/>
      <c r="FD29" s="147"/>
      <c r="FE29" s="147"/>
      <c r="FF29" s="147"/>
      <c r="FG29" s="147"/>
      <c r="FH29" s="147"/>
      <c r="FI29" s="147"/>
      <c r="FJ29" s="147"/>
      <c r="FK29" s="147"/>
      <c r="FL29" s="147"/>
      <c r="FM29" s="147"/>
      <c r="FN29" s="147"/>
      <c r="FO29" s="147"/>
      <c r="FP29" s="147"/>
      <c r="FQ29" s="147"/>
      <c r="FR29" s="147"/>
      <c r="FS29" s="147"/>
      <c r="FT29" s="147"/>
      <c r="FU29" s="147"/>
      <c r="FV29" s="147"/>
      <c r="FW29" s="147"/>
      <c r="FX29" s="147"/>
      <c r="FY29" s="147"/>
      <c r="FZ29" s="147"/>
      <c r="GA29" s="147"/>
      <c r="GB29" s="147"/>
      <c r="GC29" s="147"/>
      <c r="GD29" s="147"/>
      <c r="GE29" s="147"/>
      <c r="GF29" s="147"/>
      <c r="GG29" s="147"/>
      <c r="GH29" s="147"/>
      <c r="GI29" s="147"/>
      <c r="GJ29" s="147"/>
      <c r="GK29" s="147"/>
      <c r="GL29" s="147"/>
      <c r="GM29" s="147"/>
      <c r="GN29" s="147"/>
      <c r="GO29" s="147"/>
      <c r="GP29" s="147"/>
      <c r="GQ29" s="147"/>
      <c r="GR29" s="147"/>
      <c r="GS29" s="147"/>
      <c r="GT29" s="147"/>
      <c r="GU29" s="147"/>
      <c r="GV29" s="147"/>
      <c r="GW29" s="147"/>
      <c r="GX29" s="147"/>
      <c r="GY29" s="147"/>
      <c r="GZ29" s="147"/>
      <c r="HA29" s="147"/>
      <c r="HB29" s="147"/>
      <c r="HC29" s="147"/>
      <c r="HD29" s="147"/>
      <c r="HE29" s="147"/>
      <c r="HF29" s="147"/>
      <c r="HG29" s="147"/>
      <c r="HH29" s="147"/>
      <c r="HI29" s="147"/>
      <c r="HJ29" s="147"/>
      <c r="HK29" s="147"/>
      <c r="HL29" s="147"/>
      <c r="HM29" s="147"/>
      <c r="HN29" s="147"/>
      <c r="HO29" s="147"/>
      <c r="HP29" s="147"/>
      <c r="HQ29" s="147"/>
      <c r="HR29" s="147"/>
      <c r="HS29" s="147"/>
      <c r="HT29" s="147"/>
      <c r="HU29" s="147"/>
      <c r="HV29" s="147"/>
      <c r="HW29" s="147"/>
      <c r="HX29" s="147"/>
      <c r="HY29" s="147"/>
      <c r="HZ29" s="147"/>
      <c r="IA29" s="147"/>
      <c r="IB29" s="147"/>
      <c r="IC29" s="147"/>
      <c r="ID29" s="147"/>
      <c r="IE29" s="147"/>
      <c r="IF29" s="147"/>
      <c r="IG29" s="147"/>
      <c r="IH29" s="147"/>
      <c r="II29" s="147"/>
      <c r="IJ29" s="147"/>
      <c r="IK29" s="147"/>
      <c r="IL29" s="147"/>
      <c r="IM29" s="147"/>
      <c r="IN29" s="147"/>
      <c r="IO29" s="147"/>
      <c r="IP29" s="147"/>
      <c r="IQ29" s="147"/>
      <c r="IR29" s="147"/>
    </row>
    <row r="30" spans="1:252" ht="16.2" customHeight="1">
      <c r="B30" s="157" t="s">
        <v>57</v>
      </c>
      <c r="C30" s="147"/>
      <c r="D30" s="147"/>
      <c r="E30" s="147"/>
      <c r="F30" s="148"/>
      <c r="G30" s="152"/>
      <c r="H30" s="201">
        <v>16593825</v>
      </c>
      <c r="I30" s="151"/>
      <c r="J30" s="151">
        <v>6353004</v>
      </c>
      <c r="K30" s="151"/>
      <c r="L30" s="201">
        <v>21760099</v>
      </c>
      <c r="M30" s="151"/>
      <c r="N30" s="151">
        <v>4858725</v>
      </c>
      <c r="O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7"/>
      <c r="ER30" s="147"/>
      <c r="ES30" s="147"/>
      <c r="ET30" s="147"/>
      <c r="EU30" s="147"/>
      <c r="EV30" s="147"/>
      <c r="EW30" s="147"/>
      <c r="EX30" s="147"/>
      <c r="EY30" s="147"/>
      <c r="EZ30" s="147"/>
      <c r="FA30" s="147"/>
      <c r="FB30" s="147"/>
      <c r="FC30" s="147"/>
      <c r="FD30" s="147"/>
      <c r="FE30" s="147"/>
      <c r="FF30" s="147"/>
      <c r="FG30" s="147"/>
      <c r="FH30" s="147"/>
      <c r="FI30" s="147"/>
      <c r="FJ30" s="147"/>
      <c r="FK30" s="147"/>
      <c r="FL30" s="147"/>
      <c r="FM30" s="147"/>
      <c r="FN30" s="147"/>
      <c r="FO30" s="147"/>
      <c r="FP30" s="147"/>
      <c r="FQ30" s="147"/>
      <c r="FR30" s="147"/>
      <c r="FS30" s="147"/>
      <c r="FT30" s="147"/>
      <c r="FU30" s="147"/>
      <c r="FV30" s="147"/>
      <c r="FW30" s="147"/>
      <c r="FX30" s="147"/>
      <c r="FY30" s="147"/>
      <c r="FZ30" s="147"/>
      <c r="GA30" s="147"/>
      <c r="GB30" s="147"/>
      <c r="GC30" s="147"/>
      <c r="GD30" s="147"/>
      <c r="GE30" s="147"/>
      <c r="GF30" s="147"/>
      <c r="GG30" s="147"/>
      <c r="GH30" s="147"/>
      <c r="GI30" s="147"/>
      <c r="GJ30" s="147"/>
      <c r="GK30" s="147"/>
      <c r="GL30" s="147"/>
      <c r="GM30" s="147"/>
      <c r="GN30" s="147"/>
      <c r="GO30" s="147"/>
      <c r="GP30" s="147"/>
      <c r="GQ30" s="147"/>
      <c r="GR30" s="147"/>
      <c r="GS30" s="147"/>
      <c r="GT30" s="147"/>
      <c r="GU30" s="147"/>
      <c r="GV30" s="147"/>
      <c r="GW30" s="147"/>
      <c r="GX30" s="147"/>
      <c r="GY30" s="147"/>
      <c r="GZ30" s="147"/>
      <c r="HA30" s="147"/>
      <c r="HB30" s="147"/>
      <c r="HC30" s="147"/>
      <c r="HD30" s="147"/>
      <c r="HE30" s="147"/>
      <c r="HF30" s="147"/>
      <c r="HG30" s="147"/>
      <c r="HH30" s="147"/>
      <c r="HI30" s="147"/>
      <c r="HJ30" s="147"/>
      <c r="HK30" s="147"/>
      <c r="HL30" s="147"/>
      <c r="HM30" s="147"/>
      <c r="HN30" s="147"/>
      <c r="HO30" s="147"/>
      <c r="HP30" s="147"/>
      <c r="HQ30" s="147"/>
      <c r="HR30" s="147"/>
      <c r="HS30" s="147"/>
      <c r="HT30" s="147"/>
      <c r="HU30" s="147"/>
      <c r="HV30" s="147"/>
      <c r="HW30" s="147"/>
      <c r="HX30" s="147"/>
      <c r="HY30" s="147"/>
      <c r="HZ30" s="147"/>
      <c r="IA30" s="147"/>
      <c r="IB30" s="147"/>
      <c r="IC30" s="147"/>
      <c r="ID30" s="147"/>
      <c r="IE30" s="147"/>
      <c r="IF30" s="147"/>
      <c r="IG30" s="147"/>
      <c r="IH30" s="147"/>
      <c r="II30" s="147"/>
      <c r="IJ30" s="147"/>
      <c r="IK30" s="147"/>
      <c r="IL30" s="147"/>
      <c r="IM30" s="147"/>
      <c r="IN30" s="147"/>
      <c r="IO30" s="147"/>
      <c r="IP30" s="147"/>
      <c r="IQ30" s="147"/>
      <c r="IR30" s="147"/>
    </row>
    <row r="31" spans="1:252" ht="16.2" customHeight="1">
      <c r="B31" s="157" t="s">
        <v>155</v>
      </c>
      <c r="C31" s="147"/>
      <c r="D31" s="147"/>
      <c r="E31" s="147"/>
      <c r="F31" s="148"/>
      <c r="G31" s="152"/>
      <c r="H31" s="201">
        <v>-68888881</v>
      </c>
      <c r="I31" s="151"/>
      <c r="J31" s="151">
        <v>0</v>
      </c>
      <c r="K31" s="151"/>
      <c r="L31" s="95">
        <v>-59456162</v>
      </c>
      <c r="M31" s="151"/>
      <c r="N31" s="151">
        <v>0</v>
      </c>
      <c r="O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7"/>
      <c r="EF31" s="147"/>
      <c r="EG31" s="147"/>
      <c r="EH31" s="147"/>
      <c r="EI31" s="147"/>
      <c r="EJ31" s="147"/>
      <c r="EK31" s="147"/>
      <c r="EL31" s="147"/>
      <c r="EM31" s="147"/>
      <c r="EN31" s="147"/>
      <c r="EO31" s="147"/>
      <c r="EP31" s="147"/>
      <c r="EQ31" s="147"/>
      <c r="ER31" s="147"/>
      <c r="ES31" s="147"/>
      <c r="ET31" s="147"/>
      <c r="EU31" s="147"/>
      <c r="EV31" s="147"/>
      <c r="EW31" s="147"/>
      <c r="EX31" s="147"/>
      <c r="EY31" s="147"/>
      <c r="EZ31" s="147"/>
      <c r="FA31" s="147"/>
      <c r="FB31" s="147"/>
      <c r="FC31" s="147"/>
      <c r="FD31" s="147"/>
      <c r="FE31" s="147"/>
      <c r="FF31" s="147"/>
      <c r="FG31" s="147"/>
      <c r="FH31" s="147"/>
      <c r="FI31" s="147"/>
      <c r="FJ31" s="147"/>
      <c r="FK31" s="147"/>
      <c r="FL31" s="147"/>
      <c r="FM31" s="147"/>
      <c r="FN31" s="147"/>
      <c r="FO31" s="147"/>
      <c r="FP31" s="147"/>
      <c r="FQ31" s="147"/>
      <c r="FR31" s="147"/>
      <c r="FS31" s="147"/>
      <c r="FT31" s="147"/>
      <c r="FU31" s="147"/>
      <c r="FV31" s="147"/>
      <c r="FW31" s="147"/>
      <c r="FX31" s="147"/>
      <c r="FY31" s="147"/>
      <c r="FZ31" s="147"/>
      <c r="GA31" s="147"/>
      <c r="GB31" s="147"/>
      <c r="GC31" s="147"/>
      <c r="GD31" s="147"/>
      <c r="GE31" s="147"/>
      <c r="GF31" s="147"/>
      <c r="GG31" s="147"/>
      <c r="GH31" s="147"/>
      <c r="GI31" s="147"/>
      <c r="GJ31" s="147"/>
      <c r="GK31" s="147"/>
      <c r="GL31" s="147"/>
      <c r="GM31" s="147"/>
      <c r="GN31" s="147"/>
      <c r="GO31" s="147"/>
      <c r="GP31" s="147"/>
      <c r="GQ31" s="147"/>
      <c r="GR31" s="147"/>
      <c r="GS31" s="147"/>
      <c r="GT31" s="147"/>
      <c r="GU31" s="147"/>
      <c r="GV31" s="147"/>
      <c r="GW31" s="147"/>
      <c r="GX31" s="147"/>
      <c r="GY31" s="147"/>
      <c r="GZ31" s="147"/>
      <c r="HA31" s="147"/>
      <c r="HB31" s="147"/>
      <c r="HC31" s="147"/>
      <c r="HD31" s="147"/>
      <c r="HE31" s="147"/>
      <c r="HF31" s="147"/>
      <c r="HG31" s="147"/>
      <c r="HH31" s="147"/>
      <c r="HI31" s="147"/>
      <c r="HJ31" s="147"/>
      <c r="HK31" s="147"/>
      <c r="HL31" s="147"/>
      <c r="HM31" s="147"/>
      <c r="HN31" s="147"/>
      <c r="HO31" s="147"/>
      <c r="HP31" s="147"/>
      <c r="HQ31" s="147"/>
      <c r="HR31" s="147"/>
      <c r="HS31" s="147"/>
      <c r="HT31" s="147"/>
      <c r="HU31" s="147"/>
      <c r="HV31" s="147"/>
      <c r="HW31" s="147"/>
      <c r="HX31" s="147"/>
      <c r="HY31" s="147"/>
      <c r="HZ31" s="147"/>
      <c r="IA31" s="147"/>
      <c r="IB31" s="147"/>
      <c r="IC31" s="147"/>
      <c r="ID31" s="147"/>
      <c r="IE31" s="147"/>
      <c r="IF31" s="147"/>
      <c r="IG31" s="147"/>
      <c r="IH31" s="147"/>
      <c r="II31" s="147"/>
      <c r="IJ31" s="147"/>
      <c r="IK31" s="147"/>
      <c r="IL31" s="147"/>
      <c r="IM31" s="147"/>
      <c r="IN31" s="147"/>
      <c r="IO31" s="147"/>
      <c r="IP31" s="147"/>
      <c r="IQ31" s="147"/>
      <c r="IR31" s="147"/>
    </row>
    <row r="32" spans="1:252" ht="16.2" customHeight="1">
      <c r="B32" s="157" t="s">
        <v>58</v>
      </c>
      <c r="C32" s="147"/>
      <c r="D32" s="147"/>
      <c r="E32" s="147"/>
      <c r="F32" s="148"/>
      <c r="G32" s="152"/>
      <c r="H32" s="201">
        <v>-22582294</v>
      </c>
      <c r="I32" s="151"/>
      <c r="J32" s="151">
        <v>-481956</v>
      </c>
      <c r="K32" s="151"/>
      <c r="L32" s="95">
        <v>-24506365</v>
      </c>
      <c r="M32" s="151"/>
      <c r="N32" s="151">
        <v>4146171</v>
      </c>
      <c r="O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7"/>
      <c r="ER32" s="147"/>
      <c r="ES32" s="147"/>
      <c r="ET32" s="147"/>
      <c r="EU32" s="147"/>
      <c r="EV32" s="147"/>
      <c r="EW32" s="147"/>
      <c r="EX32" s="147"/>
      <c r="EY32" s="147"/>
      <c r="EZ32" s="147"/>
      <c r="FA32" s="147"/>
      <c r="FB32" s="147"/>
      <c r="FC32" s="147"/>
      <c r="FD32" s="147"/>
      <c r="FE32" s="147"/>
      <c r="FF32" s="147"/>
      <c r="FG32" s="147"/>
      <c r="FH32" s="147"/>
      <c r="FI32" s="147"/>
      <c r="FJ32" s="147"/>
      <c r="FK32" s="147"/>
      <c r="FL32" s="147"/>
      <c r="FM32" s="147"/>
      <c r="FN32" s="147"/>
      <c r="FO32" s="147"/>
      <c r="FP32" s="147"/>
      <c r="FQ32" s="147"/>
      <c r="FR32" s="147"/>
      <c r="FS32" s="147"/>
      <c r="FT32" s="147"/>
      <c r="FU32" s="147"/>
      <c r="FV32" s="147"/>
      <c r="FW32" s="147"/>
      <c r="FX32" s="147"/>
      <c r="FY32" s="147"/>
      <c r="FZ32" s="147"/>
      <c r="GA32" s="147"/>
      <c r="GB32" s="147"/>
      <c r="GC32" s="147"/>
      <c r="GD32" s="147"/>
      <c r="GE32" s="147"/>
      <c r="GF32" s="147"/>
      <c r="GG32" s="147"/>
      <c r="GH32" s="147"/>
      <c r="GI32" s="147"/>
      <c r="GJ32" s="147"/>
      <c r="GK32" s="147"/>
      <c r="GL32" s="147"/>
      <c r="GM32" s="147"/>
      <c r="GN32" s="147"/>
      <c r="GO32" s="147"/>
      <c r="GP32" s="147"/>
      <c r="GQ32" s="147"/>
      <c r="GR32" s="147"/>
      <c r="GS32" s="147"/>
      <c r="GT32" s="147"/>
      <c r="GU32" s="147"/>
      <c r="GV32" s="147"/>
      <c r="GW32" s="147"/>
      <c r="GX32" s="147"/>
      <c r="GY32" s="147"/>
      <c r="GZ32" s="147"/>
      <c r="HA32" s="147"/>
      <c r="HB32" s="147"/>
      <c r="HC32" s="147"/>
      <c r="HD32" s="147"/>
      <c r="HE32" s="147"/>
      <c r="HF32" s="147"/>
      <c r="HG32" s="147"/>
      <c r="HH32" s="147"/>
      <c r="HI32" s="147"/>
      <c r="HJ32" s="147"/>
      <c r="HK32" s="147"/>
      <c r="HL32" s="147"/>
      <c r="HM32" s="147"/>
      <c r="HN32" s="147"/>
      <c r="HO32" s="147"/>
      <c r="HP32" s="147"/>
      <c r="HQ32" s="147"/>
      <c r="HR32" s="147"/>
      <c r="HS32" s="147"/>
      <c r="HT32" s="147"/>
      <c r="HU32" s="147"/>
      <c r="HV32" s="147"/>
      <c r="HW32" s="147"/>
      <c r="HX32" s="147"/>
      <c r="HY32" s="147"/>
      <c r="HZ32" s="147"/>
      <c r="IA32" s="147"/>
      <c r="IB32" s="147"/>
      <c r="IC32" s="147"/>
      <c r="ID32" s="147"/>
      <c r="IE32" s="147"/>
      <c r="IF32" s="147"/>
      <c r="IG32" s="147"/>
      <c r="IH32" s="147"/>
      <c r="II32" s="147"/>
      <c r="IJ32" s="147"/>
      <c r="IK32" s="147"/>
      <c r="IL32" s="147"/>
      <c r="IM32" s="147"/>
      <c r="IN32" s="147"/>
      <c r="IO32" s="147"/>
      <c r="IP32" s="147"/>
      <c r="IQ32" s="147"/>
      <c r="IR32" s="147"/>
    </row>
    <row r="33" spans="1:252" ht="16.2" customHeight="1">
      <c r="B33" s="157" t="s">
        <v>59</v>
      </c>
      <c r="C33" s="147"/>
      <c r="D33" s="147"/>
      <c r="E33" s="147"/>
      <c r="F33" s="148"/>
      <c r="G33" s="148"/>
      <c r="H33" s="201">
        <v>-1080049</v>
      </c>
      <c r="I33" s="151"/>
      <c r="J33" s="151">
        <v>146425</v>
      </c>
      <c r="K33" s="151"/>
      <c r="L33" s="95">
        <v>-894909</v>
      </c>
      <c r="M33" s="151"/>
      <c r="N33" s="151">
        <v>760788</v>
      </c>
      <c r="O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7"/>
      <c r="ED33" s="147"/>
      <c r="EE33" s="147"/>
      <c r="EF33" s="147"/>
      <c r="EG33" s="147"/>
      <c r="EH33" s="147"/>
      <c r="EI33" s="147"/>
      <c r="EJ33" s="147"/>
      <c r="EK33" s="147"/>
      <c r="EL33" s="147"/>
      <c r="EM33" s="147"/>
      <c r="EN33" s="147"/>
      <c r="EO33" s="147"/>
      <c r="EP33" s="147"/>
      <c r="EQ33" s="147"/>
      <c r="ER33" s="147"/>
      <c r="ES33" s="147"/>
      <c r="ET33" s="147"/>
      <c r="EU33" s="147"/>
      <c r="EV33" s="147"/>
      <c r="EW33" s="147"/>
      <c r="EX33" s="147"/>
      <c r="EY33" s="147"/>
      <c r="EZ33" s="147"/>
      <c r="FA33" s="147"/>
      <c r="FB33" s="147"/>
      <c r="FC33" s="147"/>
      <c r="FD33" s="147"/>
      <c r="FE33" s="147"/>
      <c r="FF33" s="147"/>
      <c r="FG33" s="147"/>
      <c r="FH33" s="147"/>
      <c r="FI33" s="147"/>
      <c r="FJ33" s="147"/>
      <c r="FK33" s="147"/>
      <c r="FL33" s="147"/>
      <c r="FM33" s="147"/>
      <c r="FN33" s="147"/>
      <c r="FO33" s="147"/>
      <c r="FP33" s="147"/>
      <c r="FQ33" s="147"/>
      <c r="FR33" s="147"/>
      <c r="FS33" s="147"/>
      <c r="FT33" s="147"/>
      <c r="FU33" s="147"/>
      <c r="FV33" s="147"/>
      <c r="FW33" s="147"/>
      <c r="FX33" s="147"/>
      <c r="FY33" s="147"/>
      <c r="FZ33" s="147"/>
      <c r="GA33" s="147"/>
      <c r="GB33" s="147"/>
      <c r="GC33" s="147"/>
      <c r="GD33" s="147"/>
      <c r="GE33" s="147"/>
      <c r="GF33" s="147"/>
      <c r="GG33" s="147"/>
      <c r="GH33" s="147"/>
      <c r="GI33" s="147"/>
      <c r="GJ33" s="147"/>
      <c r="GK33" s="147"/>
      <c r="GL33" s="147"/>
      <c r="GM33" s="147"/>
      <c r="GN33" s="147"/>
      <c r="GO33" s="147"/>
      <c r="GP33" s="147"/>
      <c r="GQ33" s="147"/>
      <c r="GR33" s="147"/>
      <c r="GS33" s="147"/>
      <c r="GT33" s="147"/>
      <c r="GU33" s="147"/>
      <c r="GV33" s="147"/>
      <c r="GW33" s="147"/>
      <c r="GX33" s="147"/>
      <c r="GY33" s="147"/>
      <c r="GZ33" s="147"/>
      <c r="HA33" s="147"/>
      <c r="HB33" s="147"/>
      <c r="HC33" s="147"/>
      <c r="HD33" s="147"/>
      <c r="HE33" s="147"/>
      <c r="HF33" s="147"/>
      <c r="HG33" s="147"/>
      <c r="HH33" s="147"/>
      <c r="HI33" s="147"/>
      <c r="HJ33" s="147"/>
      <c r="HK33" s="147"/>
      <c r="HL33" s="147"/>
      <c r="HM33" s="147"/>
      <c r="HN33" s="147"/>
      <c r="HO33" s="147"/>
      <c r="HP33" s="147"/>
      <c r="HQ33" s="147"/>
      <c r="HR33" s="147"/>
      <c r="HS33" s="147"/>
      <c r="HT33" s="147"/>
      <c r="HU33" s="147"/>
      <c r="HV33" s="147"/>
      <c r="HW33" s="147"/>
      <c r="HX33" s="147"/>
      <c r="HY33" s="147"/>
      <c r="HZ33" s="147"/>
      <c r="IA33" s="147"/>
      <c r="IB33" s="147"/>
      <c r="IC33" s="147"/>
      <c r="ID33" s="147"/>
      <c r="IE33" s="147"/>
      <c r="IF33" s="147"/>
      <c r="IG33" s="147"/>
      <c r="IH33" s="147"/>
      <c r="II33" s="147"/>
      <c r="IJ33" s="147"/>
      <c r="IK33" s="147"/>
      <c r="IL33" s="147"/>
      <c r="IM33" s="147"/>
      <c r="IN33" s="147"/>
      <c r="IO33" s="147"/>
      <c r="IP33" s="147"/>
      <c r="IQ33" s="147"/>
      <c r="IR33" s="147"/>
    </row>
    <row r="34" spans="1:252" ht="16.2" customHeight="1">
      <c r="B34" s="157" t="s">
        <v>60</v>
      </c>
      <c r="C34" s="147"/>
      <c r="D34" s="147"/>
      <c r="E34" s="147"/>
      <c r="F34" s="148"/>
      <c r="G34" s="148"/>
      <c r="H34" s="201">
        <v>-10980081</v>
      </c>
      <c r="I34" s="151"/>
      <c r="J34" s="151">
        <v>-3325613</v>
      </c>
      <c r="K34" s="151"/>
      <c r="L34" s="95">
        <v>-6854834</v>
      </c>
      <c r="M34" s="151"/>
      <c r="N34" s="151">
        <v>-2464727</v>
      </c>
      <c r="O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7"/>
      <c r="EE34" s="147"/>
      <c r="EF34" s="147"/>
      <c r="EG34" s="147"/>
      <c r="EH34" s="147"/>
      <c r="EI34" s="147"/>
      <c r="EJ34" s="147"/>
      <c r="EK34" s="147"/>
      <c r="EL34" s="147"/>
      <c r="EM34" s="147"/>
      <c r="EN34" s="147"/>
      <c r="EO34" s="147"/>
      <c r="EP34" s="147"/>
      <c r="EQ34" s="147"/>
      <c r="ER34" s="147"/>
      <c r="ES34" s="147"/>
      <c r="ET34" s="147"/>
      <c r="EU34" s="147"/>
      <c r="EV34" s="147"/>
      <c r="EW34" s="147"/>
      <c r="EX34" s="147"/>
      <c r="EY34" s="147"/>
      <c r="EZ34" s="147"/>
      <c r="FA34" s="147"/>
      <c r="FB34" s="147"/>
      <c r="FC34" s="147"/>
      <c r="FD34" s="147"/>
      <c r="FE34" s="147"/>
      <c r="FF34" s="147"/>
      <c r="FG34" s="147"/>
      <c r="FH34" s="147"/>
      <c r="FI34" s="147"/>
      <c r="FJ34" s="147"/>
      <c r="FK34" s="147"/>
      <c r="FL34" s="147"/>
      <c r="FM34" s="147"/>
      <c r="FN34" s="147"/>
      <c r="FO34" s="147"/>
      <c r="FP34" s="147"/>
      <c r="FQ34" s="147"/>
      <c r="FR34" s="147"/>
      <c r="FS34" s="147"/>
      <c r="FT34" s="147"/>
      <c r="FU34" s="147"/>
      <c r="FV34" s="147"/>
      <c r="FW34" s="147"/>
      <c r="FX34" s="147"/>
      <c r="FY34" s="147"/>
      <c r="FZ34" s="147"/>
      <c r="GA34" s="147"/>
      <c r="GB34" s="147"/>
      <c r="GC34" s="147"/>
      <c r="GD34" s="147"/>
      <c r="GE34" s="147"/>
      <c r="GF34" s="147"/>
      <c r="GG34" s="147"/>
      <c r="GH34" s="147"/>
      <c r="GI34" s="147"/>
      <c r="GJ34" s="147"/>
      <c r="GK34" s="147"/>
      <c r="GL34" s="147"/>
      <c r="GM34" s="147"/>
      <c r="GN34" s="147"/>
      <c r="GO34" s="147"/>
      <c r="GP34" s="147"/>
      <c r="GQ34" s="147"/>
      <c r="GR34" s="147"/>
      <c r="GS34" s="147"/>
      <c r="GT34" s="147"/>
      <c r="GU34" s="147"/>
      <c r="GV34" s="147"/>
      <c r="GW34" s="147"/>
      <c r="GX34" s="147"/>
      <c r="GY34" s="147"/>
      <c r="GZ34" s="147"/>
      <c r="HA34" s="147"/>
      <c r="HB34" s="147"/>
      <c r="HC34" s="147"/>
      <c r="HD34" s="147"/>
      <c r="HE34" s="147"/>
      <c r="HF34" s="147"/>
      <c r="HG34" s="147"/>
      <c r="HH34" s="147"/>
      <c r="HI34" s="147"/>
      <c r="HJ34" s="147"/>
      <c r="HK34" s="147"/>
      <c r="HL34" s="147"/>
      <c r="HM34" s="147"/>
      <c r="HN34" s="147"/>
      <c r="HO34" s="147"/>
      <c r="HP34" s="147"/>
      <c r="HQ34" s="147"/>
      <c r="HR34" s="147"/>
      <c r="HS34" s="147"/>
      <c r="HT34" s="147"/>
      <c r="HU34" s="147"/>
      <c r="HV34" s="147"/>
      <c r="HW34" s="147"/>
      <c r="HX34" s="147"/>
      <c r="HY34" s="147"/>
      <c r="HZ34" s="147"/>
      <c r="IA34" s="147"/>
      <c r="IB34" s="147"/>
      <c r="IC34" s="147"/>
      <c r="ID34" s="147"/>
      <c r="IE34" s="147"/>
      <c r="IF34" s="147"/>
      <c r="IG34" s="147"/>
      <c r="IH34" s="147"/>
      <c r="II34" s="147"/>
      <c r="IJ34" s="147"/>
      <c r="IK34" s="147"/>
      <c r="IL34" s="147"/>
      <c r="IM34" s="147"/>
      <c r="IN34" s="147"/>
      <c r="IO34" s="147"/>
      <c r="IP34" s="147"/>
      <c r="IQ34" s="147"/>
      <c r="IR34" s="147"/>
    </row>
    <row r="35" spans="1:252" ht="16.2" customHeight="1">
      <c r="B35" s="157" t="s">
        <v>118</v>
      </c>
      <c r="C35" s="147"/>
      <c r="D35" s="147"/>
      <c r="E35" s="147"/>
      <c r="H35" s="200"/>
      <c r="L35" s="203"/>
      <c r="O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47"/>
      <c r="ED35" s="147"/>
      <c r="EE35" s="147"/>
      <c r="EF35" s="147"/>
      <c r="EG35" s="147"/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47"/>
      <c r="FG35" s="147"/>
      <c r="FH35" s="147"/>
      <c r="FI35" s="147"/>
      <c r="FJ35" s="147"/>
      <c r="FK35" s="147"/>
      <c r="FL35" s="147"/>
      <c r="FM35" s="147"/>
      <c r="FN35" s="147"/>
      <c r="FO35" s="147"/>
      <c r="FP35" s="147"/>
      <c r="FQ35" s="147"/>
      <c r="FR35" s="147"/>
      <c r="FS35" s="147"/>
      <c r="FT35" s="147"/>
      <c r="FU35" s="147"/>
      <c r="FV35" s="147"/>
      <c r="FW35" s="147"/>
      <c r="FX35" s="147"/>
      <c r="FY35" s="147"/>
      <c r="FZ35" s="147"/>
      <c r="GA35" s="147"/>
      <c r="GB35" s="147"/>
      <c r="GC35" s="147"/>
      <c r="GD35" s="147"/>
      <c r="GE35" s="147"/>
      <c r="GF35" s="147"/>
      <c r="GG35" s="147"/>
      <c r="GH35" s="147"/>
      <c r="GI35" s="147"/>
      <c r="GJ35" s="147"/>
      <c r="GK35" s="147"/>
      <c r="GL35" s="147"/>
      <c r="GM35" s="147"/>
      <c r="GN35" s="147"/>
      <c r="GO35" s="147"/>
      <c r="GP35" s="147"/>
      <c r="GQ35" s="147"/>
      <c r="GR35" s="147"/>
      <c r="GS35" s="147"/>
      <c r="GT35" s="147"/>
      <c r="GU35" s="147"/>
      <c r="GV35" s="147"/>
      <c r="GW35" s="147"/>
      <c r="GX35" s="147"/>
      <c r="GY35" s="147"/>
      <c r="GZ35" s="147"/>
      <c r="HA35" s="147"/>
      <c r="HB35" s="147"/>
      <c r="HC35" s="147"/>
      <c r="HD35" s="147"/>
      <c r="HE35" s="147"/>
      <c r="HF35" s="147"/>
      <c r="HG35" s="147"/>
      <c r="HH35" s="147"/>
      <c r="HI35" s="147"/>
      <c r="HJ35" s="147"/>
      <c r="HK35" s="147"/>
      <c r="HL35" s="147"/>
      <c r="HM35" s="147"/>
      <c r="HN35" s="147"/>
      <c r="HO35" s="147"/>
      <c r="HP35" s="147"/>
      <c r="HQ35" s="147"/>
      <c r="HR35" s="147"/>
      <c r="HS35" s="147"/>
      <c r="HT35" s="147"/>
      <c r="HU35" s="147"/>
      <c r="HV35" s="147"/>
      <c r="HW35" s="147"/>
      <c r="HX35" s="147"/>
      <c r="HY35" s="147"/>
      <c r="HZ35" s="147"/>
      <c r="IA35" s="147"/>
      <c r="IB35" s="147"/>
      <c r="IC35" s="147"/>
      <c r="ID35" s="147"/>
      <c r="IE35" s="147"/>
      <c r="IF35" s="147"/>
      <c r="IG35" s="147"/>
      <c r="IH35" s="147"/>
      <c r="II35" s="147"/>
      <c r="IJ35" s="147"/>
      <c r="IK35" s="147"/>
      <c r="IL35" s="147"/>
      <c r="IM35" s="147"/>
      <c r="IN35" s="147"/>
      <c r="IO35" s="147"/>
      <c r="IP35" s="147"/>
      <c r="IQ35" s="147"/>
      <c r="IR35" s="147"/>
    </row>
    <row r="36" spans="1:252" ht="16.2" customHeight="1">
      <c r="B36" s="157"/>
      <c r="C36" s="147" t="s">
        <v>119</v>
      </c>
      <c r="D36" s="147"/>
      <c r="E36" s="147"/>
      <c r="F36" s="148">
        <v>13</v>
      </c>
      <c r="G36" s="148"/>
      <c r="H36" s="200">
        <v>-703909</v>
      </c>
      <c r="I36" s="151"/>
      <c r="J36" s="151">
        <v>-2639103</v>
      </c>
      <c r="K36" s="151"/>
      <c r="L36" s="203">
        <v>-699409</v>
      </c>
      <c r="M36" s="151"/>
      <c r="N36" s="151">
        <v>-2519321</v>
      </c>
      <c r="O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7"/>
      <c r="EF36" s="147"/>
      <c r="EG36" s="147"/>
      <c r="EH36" s="147"/>
      <c r="EI36" s="147"/>
      <c r="EJ36" s="147"/>
      <c r="EK36" s="147"/>
      <c r="EL36" s="147"/>
      <c r="EM36" s="147"/>
      <c r="EN36" s="147"/>
      <c r="EO36" s="147"/>
      <c r="EP36" s="147"/>
      <c r="EQ36" s="147"/>
      <c r="ER36" s="147"/>
      <c r="ES36" s="147"/>
      <c r="ET36" s="147"/>
      <c r="EU36" s="147"/>
      <c r="EV36" s="147"/>
      <c r="EW36" s="147"/>
      <c r="EX36" s="147"/>
      <c r="EY36" s="147"/>
      <c r="EZ36" s="147"/>
      <c r="FA36" s="147"/>
      <c r="FB36" s="147"/>
      <c r="FC36" s="147"/>
      <c r="FD36" s="147"/>
      <c r="FE36" s="147"/>
      <c r="FF36" s="147"/>
      <c r="FG36" s="147"/>
      <c r="FH36" s="147"/>
      <c r="FI36" s="147"/>
      <c r="FJ36" s="147"/>
      <c r="FK36" s="147"/>
      <c r="FL36" s="147"/>
      <c r="FM36" s="147"/>
      <c r="FN36" s="147"/>
      <c r="FO36" s="147"/>
      <c r="FP36" s="147"/>
      <c r="FQ36" s="147"/>
      <c r="FR36" s="147"/>
      <c r="FS36" s="147"/>
      <c r="FT36" s="147"/>
      <c r="FU36" s="147"/>
      <c r="FV36" s="147"/>
      <c r="FW36" s="147"/>
      <c r="FX36" s="147"/>
      <c r="FY36" s="147"/>
      <c r="FZ36" s="147"/>
      <c r="GA36" s="147"/>
      <c r="GB36" s="147"/>
      <c r="GC36" s="147"/>
      <c r="GD36" s="147"/>
      <c r="GE36" s="147"/>
      <c r="GF36" s="147"/>
      <c r="GG36" s="147"/>
      <c r="GH36" s="147"/>
      <c r="GI36" s="147"/>
      <c r="GJ36" s="147"/>
      <c r="GK36" s="147"/>
      <c r="GL36" s="147"/>
      <c r="GM36" s="147"/>
      <c r="GN36" s="147"/>
      <c r="GO36" s="147"/>
      <c r="GP36" s="147"/>
      <c r="GQ36" s="147"/>
      <c r="GR36" s="147"/>
      <c r="GS36" s="147"/>
      <c r="GT36" s="147"/>
      <c r="GU36" s="147"/>
      <c r="GV36" s="147"/>
      <c r="GW36" s="147"/>
      <c r="GX36" s="147"/>
      <c r="GY36" s="147"/>
      <c r="GZ36" s="147"/>
      <c r="HA36" s="147"/>
      <c r="HB36" s="147"/>
      <c r="HC36" s="147"/>
      <c r="HD36" s="147"/>
      <c r="HE36" s="147"/>
      <c r="HF36" s="147"/>
      <c r="HG36" s="147"/>
      <c r="HH36" s="147"/>
      <c r="HI36" s="147"/>
      <c r="HJ36" s="147"/>
      <c r="HK36" s="147"/>
      <c r="HL36" s="147"/>
      <c r="HM36" s="147"/>
      <c r="HN36" s="147"/>
      <c r="HO36" s="147"/>
      <c r="HP36" s="147"/>
      <c r="HQ36" s="147"/>
      <c r="HR36" s="147"/>
      <c r="HS36" s="147"/>
      <c r="HT36" s="147"/>
      <c r="HU36" s="147"/>
      <c r="HV36" s="147"/>
      <c r="HW36" s="147"/>
      <c r="HX36" s="147"/>
      <c r="HY36" s="147"/>
      <c r="HZ36" s="147"/>
      <c r="IA36" s="147"/>
      <c r="IB36" s="147"/>
      <c r="IC36" s="147"/>
      <c r="ID36" s="147"/>
      <c r="IE36" s="147"/>
      <c r="IF36" s="147"/>
      <c r="IG36" s="147"/>
      <c r="IH36" s="147"/>
      <c r="II36" s="147"/>
      <c r="IJ36" s="147"/>
      <c r="IK36" s="147"/>
      <c r="IL36" s="147"/>
      <c r="IM36" s="147"/>
      <c r="IN36" s="147"/>
      <c r="IO36" s="147"/>
      <c r="IP36" s="147"/>
      <c r="IQ36" s="147"/>
      <c r="IR36" s="147"/>
    </row>
    <row r="37" spans="1:252" ht="16.2" customHeight="1">
      <c r="B37" s="159" t="s">
        <v>61</v>
      </c>
      <c r="C37" s="147"/>
      <c r="D37" s="147"/>
      <c r="E37" s="147"/>
      <c r="F37" s="148"/>
      <c r="G37" s="148"/>
      <c r="H37" s="200">
        <v>-2197830</v>
      </c>
      <c r="I37" s="151"/>
      <c r="J37" s="151">
        <v>837342</v>
      </c>
      <c r="K37" s="151"/>
      <c r="L37" s="203">
        <v>-2544263</v>
      </c>
      <c r="M37" s="151"/>
      <c r="N37" s="151">
        <v>749026</v>
      </c>
      <c r="O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147"/>
      <c r="BV37" s="147"/>
      <c r="BW37" s="147"/>
      <c r="BX37" s="147"/>
      <c r="BY37" s="147"/>
      <c r="BZ37" s="147"/>
      <c r="CA37" s="147"/>
      <c r="CB37" s="147"/>
      <c r="CC37" s="147"/>
      <c r="CD37" s="147"/>
      <c r="CE37" s="147"/>
      <c r="CF37" s="147"/>
      <c r="CG37" s="147"/>
      <c r="CH37" s="147"/>
      <c r="CI37" s="147"/>
      <c r="CJ37" s="147"/>
      <c r="CK37" s="147"/>
      <c r="CL37" s="147"/>
      <c r="CM37" s="147"/>
      <c r="CN37" s="147"/>
      <c r="CO37" s="147"/>
      <c r="CP37" s="147"/>
      <c r="CQ37" s="147"/>
      <c r="CR37" s="147"/>
      <c r="CS37" s="147"/>
      <c r="CT37" s="147"/>
      <c r="CU37" s="147"/>
      <c r="CV37" s="147"/>
      <c r="CW37" s="147"/>
      <c r="CX37" s="147"/>
      <c r="CY37" s="147"/>
      <c r="CZ37" s="147"/>
      <c r="DA37" s="147"/>
      <c r="DB37" s="147"/>
      <c r="DC37" s="147"/>
      <c r="DD37" s="147"/>
      <c r="DE37" s="147"/>
      <c r="DF37" s="147"/>
      <c r="DG37" s="147"/>
      <c r="DH37" s="147"/>
      <c r="DI37" s="147"/>
      <c r="DJ37" s="147"/>
      <c r="DK37" s="147"/>
      <c r="DL37" s="147"/>
      <c r="DM37" s="147"/>
      <c r="DN37" s="147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  <c r="DY37" s="147"/>
      <c r="DZ37" s="147"/>
      <c r="EA37" s="147"/>
      <c r="EB37" s="147"/>
      <c r="EC37" s="147"/>
      <c r="ED37" s="147"/>
      <c r="EE37" s="147"/>
      <c r="EF37" s="147"/>
      <c r="EG37" s="147"/>
      <c r="EH37" s="147"/>
      <c r="EI37" s="147"/>
      <c r="EJ37" s="147"/>
      <c r="EK37" s="147"/>
      <c r="EL37" s="147"/>
      <c r="EM37" s="147"/>
      <c r="EN37" s="147"/>
      <c r="EO37" s="147"/>
      <c r="EP37" s="147"/>
      <c r="EQ37" s="147"/>
      <c r="ER37" s="147"/>
      <c r="ES37" s="147"/>
      <c r="ET37" s="147"/>
      <c r="EU37" s="147"/>
      <c r="EV37" s="147"/>
      <c r="EW37" s="147"/>
      <c r="EX37" s="147"/>
      <c r="EY37" s="147"/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147"/>
      <c r="FM37" s="147"/>
      <c r="FN37" s="147"/>
      <c r="FO37" s="147"/>
      <c r="FP37" s="147"/>
      <c r="FQ37" s="147"/>
      <c r="FR37" s="147"/>
      <c r="FS37" s="147"/>
      <c r="FT37" s="147"/>
      <c r="FU37" s="147"/>
      <c r="FV37" s="147"/>
      <c r="FW37" s="147"/>
      <c r="FX37" s="147"/>
      <c r="FY37" s="147"/>
      <c r="FZ37" s="147"/>
      <c r="GA37" s="147"/>
      <c r="GB37" s="147"/>
      <c r="GC37" s="147"/>
      <c r="GD37" s="147"/>
      <c r="GE37" s="147"/>
      <c r="GF37" s="147"/>
      <c r="GG37" s="147"/>
      <c r="GH37" s="147"/>
      <c r="GI37" s="147"/>
      <c r="GJ37" s="147"/>
      <c r="GK37" s="147"/>
      <c r="GL37" s="147"/>
      <c r="GM37" s="147"/>
      <c r="GN37" s="147"/>
      <c r="GO37" s="147"/>
      <c r="GP37" s="147"/>
      <c r="GQ37" s="147"/>
      <c r="GR37" s="147"/>
      <c r="GS37" s="147"/>
      <c r="GT37" s="147"/>
      <c r="GU37" s="147"/>
      <c r="GV37" s="147"/>
      <c r="GW37" s="147"/>
      <c r="GX37" s="147"/>
      <c r="GY37" s="147"/>
      <c r="GZ37" s="147"/>
      <c r="HA37" s="147"/>
      <c r="HB37" s="147"/>
      <c r="HC37" s="147"/>
      <c r="HD37" s="147"/>
      <c r="HE37" s="147"/>
      <c r="HF37" s="147"/>
      <c r="HG37" s="147"/>
      <c r="HH37" s="147"/>
      <c r="HI37" s="147"/>
      <c r="HJ37" s="147"/>
      <c r="HK37" s="147"/>
      <c r="HL37" s="147"/>
      <c r="HM37" s="147"/>
      <c r="HN37" s="147"/>
      <c r="HO37" s="147"/>
      <c r="HP37" s="147"/>
      <c r="HQ37" s="147"/>
      <c r="HR37" s="147"/>
      <c r="HS37" s="147"/>
      <c r="HT37" s="147"/>
      <c r="HU37" s="147"/>
      <c r="HV37" s="147"/>
      <c r="HW37" s="147"/>
      <c r="HX37" s="147"/>
      <c r="HY37" s="147"/>
      <c r="HZ37" s="147"/>
      <c r="IA37" s="147"/>
      <c r="IB37" s="147"/>
      <c r="IC37" s="147"/>
      <c r="ID37" s="147"/>
      <c r="IE37" s="147"/>
      <c r="IF37" s="147"/>
      <c r="IG37" s="147"/>
      <c r="IH37" s="147"/>
      <c r="II37" s="147"/>
      <c r="IJ37" s="147"/>
      <c r="IK37" s="147"/>
      <c r="IL37" s="147"/>
      <c r="IM37" s="147"/>
      <c r="IN37" s="147"/>
      <c r="IO37" s="147"/>
      <c r="IP37" s="147"/>
      <c r="IQ37" s="147"/>
      <c r="IR37" s="147"/>
    </row>
    <row r="38" spans="1:252" ht="16.2" customHeight="1">
      <c r="B38" s="159" t="s">
        <v>157</v>
      </c>
      <c r="C38" s="147"/>
      <c r="D38" s="147"/>
      <c r="E38" s="147"/>
      <c r="F38" s="148"/>
      <c r="G38" s="148"/>
      <c r="H38" s="201"/>
      <c r="I38" s="151"/>
      <c r="J38" s="151"/>
      <c r="K38" s="151"/>
      <c r="L38" s="201"/>
      <c r="M38" s="151"/>
      <c r="N38" s="151"/>
      <c r="O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7"/>
      <c r="ED38" s="147"/>
      <c r="EE38" s="147"/>
      <c r="EF38" s="147"/>
      <c r="EG38" s="147"/>
      <c r="EH38" s="147"/>
      <c r="EI38" s="147"/>
      <c r="EJ38" s="147"/>
      <c r="EK38" s="147"/>
      <c r="EL38" s="147"/>
      <c r="EM38" s="147"/>
      <c r="EN38" s="147"/>
      <c r="EO38" s="147"/>
      <c r="EP38" s="147"/>
      <c r="EQ38" s="147"/>
      <c r="ER38" s="147"/>
      <c r="ES38" s="147"/>
      <c r="ET38" s="147"/>
      <c r="EU38" s="147"/>
      <c r="EV38" s="147"/>
      <c r="EW38" s="147"/>
      <c r="EX38" s="147"/>
      <c r="EY38" s="147"/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147"/>
      <c r="FM38" s="147"/>
      <c r="FN38" s="147"/>
      <c r="FO38" s="147"/>
      <c r="FP38" s="147"/>
      <c r="FQ38" s="147"/>
      <c r="FR38" s="147"/>
      <c r="FS38" s="147"/>
      <c r="FT38" s="147"/>
      <c r="FU38" s="147"/>
      <c r="FV38" s="147"/>
      <c r="FW38" s="147"/>
      <c r="FX38" s="147"/>
      <c r="FY38" s="147"/>
      <c r="FZ38" s="147"/>
      <c r="GA38" s="147"/>
      <c r="GB38" s="147"/>
      <c r="GC38" s="147"/>
      <c r="GD38" s="147"/>
      <c r="GE38" s="147"/>
      <c r="GF38" s="147"/>
      <c r="GG38" s="147"/>
      <c r="GH38" s="147"/>
      <c r="GI38" s="147"/>
      <c r="GJ38" s="147"/>
      <c r="GK38" s="147"/>
      <c r="GL38" s="147"/>
      <c r="GM38" s="147"/>
      <c r="GN38" s="147"/>
      <c r="GO38" s="147"/>
      <c r="GP38" s="147"/>
      <c r="GQ38" s="147"/>
      <c r="GR38" s="147"/>
      <c r="GS38" s="147"/>
      <c r="GT38" s="147"/>
      <c r="GU38" s="147"/>
      <c r="GV38" s="147"/>
      <c r="GW38" s="147"/>
      <c r="GX38" s="147"/>
      <c r="GY38" s="147"/>
      <c r="GZ38" s="147"/>
      <c r="HA38" s="147"/>
      <c r="HB38" s="147"/>
      <c r="HC38" s="147"/>
      <c r="HD38" s="147"/>
      <c r="HE38" s="147"/>
      <c r="HF38" s="147"/>
      <c r="HG38" s="147"/>
      <c r="HH38" s="147"/>
      <c r="HI38" s="147"/>
      <c r="HJ38" s="147"/>
      <c r="HK38" s="147"/>
      <c r="HL38" s="147"/>
      <c r="HM38" s="147"/>
      <c r="HN38" s="147"/>
      <c r="HO38" s="147"/>
      <c r="HP38" s="147"/>
      <c r="HQ38" s="147"/>
      <c r="HR38" s="147"/>
      <c r="HS38" s="147"/>
      <c r="HT38" s="147"/>
      <c r="HU38" s="147"/>
      <c r="HV38" s="147"/>
      <c r="HW38" s="147"/>
      <c r="HX38" s="147"/>
      <c r="HY38" s="147"/>
      <c r="HZ38" s="147"/>
      <c r="IA38" s="147"/>
      <c r="IB38" s="147"/>
      <c r="IC38" s="147"/>
      <c r="ID38" s="147"/>
      <c r="IE38" s="147"/>
      <c r="IF38" s="147"/>
      <c r="IG38" s="147"/>
      <c r="IH38" s="147"/>
      <c r="II38" s="147"/>
      <c r="IJ38" s="147"/>
      <c r="IK38" s="147"/>
      <c r="IL38" s="147"/>
      <c r="IM38" s="147"/>
      <c r="IN38" s="147"/>
      <c r="IO38" s="147"/>
      <c r="IP38" s="147"/>
      <c r="IQ38" s="147"/>
      <c r="IR38" s="147"/>
    </row>
    <row r="39" spans="1:252" ht="16.2" customHeight="1">
      <c r="B39" s="159"/>
      <c r="C39" s="159" t="s">
        <v>156</v>
      </c>
      <c r="D39" s="147"/>
      <c r="E39" s="147"/>
      <c r="F39" s="148"/>
      <c r="G39" s="148"/>
      <c r="H39" s="201">
        <v>950724</v>
      </c>
      <c r="I39" s="151"/>
      <c r="J39" s="151">
        <v>0</v>
      </c>
      <c r="K39" s="151"/>
      <c r="L39" s="201">
        <v>950724</v>
      </c>
      <c r="M39" s="151"/>
      <c r="N39" s="151">
        <v>0</v>
      </c>
      <c r="O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147"/>
      <c r="BV39" s="147"/>
      <c r="BW39" s="147"/>
      <c r="BX39" s="147"/>
      <c r="BY39" s="147"/>
      <c r="BZ39" s="147"/>
      <c r="CA39" s="147"/>
      <c r="CB39" s="147"/>
      <c r="CC39" s="147"/>
      <c r="CD39" s="147"/>
      <c r="CE39" s="147"/>
      <c r="CF39" s="147"/>
      <c r="CG39" s="147"/>
      <c r="CH39" s="147"/>
      <c r="CI39" s="147"/>
      <c r="CJ39" s="147"/>
      <c r="CK39" s="147"/>
      <c r="CL39" s="147"/>
      <c r="CM39" s="147"/>
      <c r="CN39" s="147"/>
      <c r="CO39" s="147"/>
      <c r="CP39" s="147"/>
      <c r="CQ39" s="147"/>
      <c r="CR39" s="147"/>
      <c r="CS39" s="147"/>
      <c r="CT39" s="147"/>
      <c r="CU39" s="147"/>
      <c r="CV39" s="147"/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47"/>
      <c r="EM39" s="147"/>
      <c r="EN39" s="147"/>
      <c r="EO39" s="147"/>
      <c r="EP39" s="147"/>
      <c r="EQ39" s="147"/>
      <c r="ER39" s="147"/>
      <c r="ES39" s="147"/>
      <c r="ET39" s="147"/>
      <c r="EU39" s="147"/>
      <c r="EV39" s="147"/>
      <c r="EW39" s="147"/>
      <c r="EX39" s="147"/>
      <c r="EY39" s="147"/>
      <c r="EZ39" s="147"/>
      <c r="FA39" s="147"/>
      <c r="FB39" s="147"/>
      <c r="FC39" s="147"/>
      <c r="FD39" s="147"/>
      <c r="FE39" s="147"/>
      <c r="FF39" s="147"/>
      <c r="FG39" s="147"/>
      <c r="FH39" s="147"/>
      <c r="FI39" s="147"/>
      <c r="FJ39" s="147"/>
      <c r="FK39" s="147"/>
      <c r="FL39" s="147"/>
      <c r="FM39" s="147"/>
      <c r="FN39" s="147"/>
      <c r="FO39" s="147"/>
      <c r="FP39" s="147"/>
      <c r="FQ39" s="147"/>
      <c r="FR39" s="147"/>
      <c r="FS39" s="147"/>
      <c r="FT39" s="147"/>
      <c r="FU39" s="147"/>
      <c r="FV39" s="147"/>
      <c r="FW39" s="147"/>
      <c r="FX39" s="147"/>
      <c r="FY39" s="147"/>
      <c r="FZ39" s="147"/>
      <c r="GA39" s="147"/>
      <c r="GB39" s="147"/>
      <c r="GC39" s="147"/>
      <c r="GD39" s="147"/>
      <c r="GE39" s="147"/>
      <c r="GF39" s="147"/>
      <c r="GG39" s="147"/>
      <c r="GH39" s="147"/>
      <c r="GI39" s="147"/>
      <c r="GJ39" s="147"/>
      <c r="GK39" s="147"/>
      <c r="GL39" s="147"/>
      <c r="GM39" s="147"/>
      <c r="GN39" s="147"/>
      <c r="GO39" s="147"/>
      <c r="GP39" s="147"/>
      <c r="GQ39" s="147"/>
      <c r="GR39" s="147"/>
      <c r="GS39" s="147"/>
      <c r="GT39" s="147"/>
      <c r="GU39" s="147"/>
      <c r="GV39" s="147"/>
      <c r="GW39" s="147"/>
      <c r="GX39" s="147"/>
      <c r="GY39" s="147"/>
      <c r="GZ39" s="147"/>
      <c r="HA39" s="147"/>
      <c r="HB39" s="147"/>
      <c r="HC39" s="147"/>
      <c r="HD39" s="147"/>
      <c r="HE39" s="147"/>
      <c r="HF39" s="147"/>
      <c r="HG39" s="147"/>
      <c r="HH39" s="147"/>
      <c r="HI39" s="147"/>
      <c r="HJ39" s="147"/>
      <c r="HK39" s="147"/>
      <c r="HL39" s="147"/>
      <c r="HM39" s="147"/>
      <c r="HN39" s="147"/>
      <c r="HO39" s="147"/>
      <c r="HP39" s="147"/>
      <c r="HQ39" s="147"/>
      <c r="HR39" s="147"/>
      <c r="HS39" s="147"/>
      <c r="HT39" s="147"/>
      <c r="HU39" s="147"/>
      <c r="HV39" s="147"/>
      <c r="HW39" s="147"/>
      <c r="HX39" s="147"/>
      <c r="HY39" s="147"/>
      <c r="HZ39" s="147"/>
      <c r="IA39" s="147"/>
      <c r="IB39" s="147"/>
      <c r="IC39" s="147"/>
      <c r="ID39" s="147"/>
      <c r="IE39" s="147"/>
      <c r="IF39" s="147"/>
      <c r="IG39" s="147"/>
      <c r="IH39" s="147"/>
      <c r="II39" s="147"/>
      <c r="IJ39" s="147"/>
      <c r="IK39" s="147"/>
      <c r="IL39" s="147"/>
      <c r="IM39" s="147"/>
      <c r="IN39" s="147"/>
      <c r="IO39" s="147"/>
      <c r="IP39" s="147"/>
      <c r="IQ39" s="147"/>
      <c r="IR39" s="147"/>
    </row>
    <row r="40" spans="1:252" ht="16.2" customHeight="1">
      <c r="B40" s="159" t="s">
        <v>210</v>
      </c>
      <c r="C40" s="159"/>
      <c r="D40" s="147"/>
      <c r="E40" s="147"/>
      <c r="F40" s="148"/>
      <c r="G40" s="148"/>
      <c r="H40" s="204">
        <v>-513000</v>
      </c>
      <c r="I40" s="151"/>
      <c r="J40" s="178">
        <v>-774600</v>
      </c>
      <c r="K40" s="151"/>
      <c r="L40" s="204">
        <v>-513000</v>
      </c>
      <c r="M40" s="151"/>
      <c r="N40" s="178">
        <v>-774600</v>
      </c>
      <c r="O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147"/>
      <c r="BU40" s="147"/>
      <c r="BV40" s="147"/>
      <c r="BW40" s="147"/>
      <c r="BX40" s="147"/>
      <c r="BY40" s="147"/>
      <c r="BZ40" s="147"/>
      <c r="CA40" s="147"/>
      <c r="CB40" s="147"/>
      <c r="CC40" s="147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47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7"/>
      <c r="DF40" s="147"/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7"/>
      <c r="DZ40" s="147"/>
      <c r="EA40" s="147"/>
      <c r="EB40" s="147"/>
      <c r="EC40" s="147"/>
      <c r="ED40" s="147"/>
      <c r="EE40" s="147"/>
      <c r="EF40" s="147"/>
      <c r="EG40" s="147"/>
      <c r="EH40" s="147"/>
      <c r="EI40" s="147"/>
      <c r="EJ40" s="147"/>
      <c r="EK40" s="147"/>
      <c r="EL40" s="147"/>
      <c r="EM40" s="147"/>
      <c r="EN40" s="147"/>
      <c r="EO40" s="147"/>
      <c r="EP40" s="147"/>
      <c r="EQ40" s="147"/>
      <c r="ER40" s="147"/>
      <c r="ES40" s="147"/>
      <c r="ET40" s="147"/>
      <c r="EU40" s="147"/>
      <c r="EV40" s="147"/>
      <c r="EW40" s="147"/>
      <c r="EX40" s="147"/>
      <c r="EY40" s="147"/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7"/>
      <c r="FM40" s="147"/>
      <c r="FN40" s="147"/>
      <c r="FO40" s="147"/>
      <c r="FP40" s="147"/>
      <c r="FQ40" s="147"/>
      <c r="FR40" s="147"/>
      <c r="FS40" s="147"/>
      <c r="FT40" s="147"/>
      <c r="FU40" s="147"/>
      <c r="FV40" s="147"/>
      <c r="FW40" s="147"/>
      <c r="FX40" s="147"/>
      <c r="FY40" s="147"/>
      <c r="FZ40" s="147"/>
      <c r="GA40" s="147"/>
      <c r="GB40" s="147"/>
      <c r="GC40" s="147"/>
      <c r="GD40" s="147"/>
      <c r="GE40" s="147"/>
      <c r="GF40" s="147"/>
      <c r="GG40" s="147"/>
      <c r="GH40" s="147"/>
      <c r="GI40" s="147"/>
      <c r="GJ40" s="147"/>
      <c r="GK40" s="147"/>
      <c r="GL40" s="147"/>
      <c r="GM40" s="147"/>
      <c r="GN40" s="147"/>
      <c r="GO40" s="147"/>
      <c r="GP40" s="147"/>
      <c r="GQ40" s="147"/>
      <c r="GR40" s="147"/>
      <c r="GS40" s="147"/>
      <c r="GT40" s="147"/>
      <c r="GU40" s="147"/>
      <c r="GV40" s="147"/>
      <c r="GW40" s="147"/>
      <c r="GX40" s="147"/>
      <c r="GY40" s="147"/>
      <c r="GZ40" s="147"/>
      <c r="HA40" s="147"/>
      <c r="HB40" s="147"/>
      <c r="HC40" s="147"/>
      <c r="HD40" s="147"/>
      <c r="HE40" s="147"/>
      <c r="HF40" s="147"/>
      <c r="HG40" s="147"/>
      <c r="HH40" s="147"/>
      <c r="HI40" s="147"/>
      <c r="HJ40" s="147"/>
      <c r="HK40" s="147"/>
      <c r="HL40" s="147"/>
      <c r="HM40" s="147"/>
      <c r="HN40" s="147"/>
      <c r="HO40" s="147"/>
      <c r="HP40" s="147"/>
      <c r="HQ40" s="147"/>
      <c r="HR40" s="147"/>
      <c r="HS40" s="147"/>
      <c r="HT40" s="147"/>
      <c r="HU40" s="147"/>
      <c r="HV40" s="147"/>
      <c r="HW40" s="147"/>
      <c r="HX40" s="147"/>
      <c r="HY40" s="147"/>
      <c r="HZ40" s="147"/>
      <c r="IA40" s="147"/>
      <c r="IB40" s="147"/>
      <c r="IC40" s="147"/>
      <c r="ID40" s="147"/>
      <c r="IE40" s="147"/>
      <c r="IF40" s="147"/>
      <c r="IG40" s="147"/>
      <c r="IH40" s="147"/>
      <c r="II40" s="147"/>
      <c r="IJ40" s="147"/>
      <c r="IK40" s="147"/>
      <c r="IL40" s="147"/>
      <c r="IM40" s="147"/>
      <c r="IN40" s="147"/>
      <c r="IO40" s="147"/>
      <c r="IP40" s="147"/>
      <c r="IQ40" s="147"/>
      <c r="IR40" s="147"/>
    </row>
    <row r="41" spans="1:252" ht="14.1" customHeight="1">
      <c r="A41" s="147"/>
      <c r="B41" s="147"/>
      <c r="C41" s="147"/>
      <c r="D41" s="147"/>
      <c r="E41" s="147"/>
      <c r="F41" s="148"/>
      <c r="G41" s="148"/>
      <c r="H41" s="113"/>
      <c r="I41" s="73"/>
      <c r="J41" s="73"/>
      <c r="K41" s="73"/>
      <c r="L41" s="113"/>
      <c r="M41" s="73"/>
      <c r="N41" s="73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147"/>
      <c r="BU41" s="147"/>
      <c r="BV41" s="147"/>
      <c r="BW41" s="147"/>
      <c r="BX41" s="147"/>
      <c r="BY41" s="147"/>
      <c r="BZ41" s="147"/>
      <c r="CA41" s="147"/>
      <c r="CB41" s="147"/>
      <c r="CC41" s="147"/>
      <c r="CD41" s="147"/>
      <c r="CE41" s="147"/>
      <c r="CF41" s="147"/>
      <c r="CG41" s="147"/>
      <c r="CH41" s="147"/>
      <c r="CI41" s="147"/>
      <c r="CJ41" s="147"/>
      <c r="CK41" s="147"/>
      <c r="CL41" s="147"/>
      <c r="CM41" s="147"/>
      <c r="CN41" s="147"/>
      <c r="CO41" s="147"/>
      <c r="CP41" s="147"/>
      <c r="CQ41" s="147"/>
      <c r="CR41" s="147"/>
      <c r="CS41" s="147"/>
      <c r="CT41" s="147"/>
      <c r="CU41" s="147"/>
      <c r="CV41" s="147"/>
      <c r="CW41" s="147"/>
      <c r="CX41" s="147"/>
      <c r="CY41" s="147"/>
      <c r="CZ41" s="147"/>
      <c r="DA41" s="147"/>
      <c r="DB41" s="147"/>
      <c r="DC41" s="147"/>
      <c r="DD41" s="147"/>
      <c r="DE41" s="147"/>
      <c r="DF41" s="147"/>
      <c r="DG41" s="147"/>
      <c r="DH41" s="147"/>
      <c r="DI41" s="147"/>
      <c r="DJ41" s="147"/>
      <c r="DK41" s="147"/>
      <c r="DL41" s="147"/>
      <c r="DM41" s="147"/>
      <c r="DN41" s="147"/>
      <c r="DO41" s="147"/>
      <c r="DP41" s="147"/>
      <c r="DQ41" s="147"/>
      <c r="DR41" s="147"/>
      <c r="DS41" s="147"/>
      <c r="DT41" s="147"/>
      <c r="DU41" s="147"/>
      <c r="DV41" s="147"/>
      <c r="DW41" s="147"/>
      <c r="DX41" s="147"/>
      <c r="DY41" s="147"/>
      <c r="DZ41" s="147"/>
      <c r="EA41" s="147"/>
      <c r="EB41" s="147"/>
      <c r="EC41" s="147"/>
      <c r="ED41" s="147"/>
      <c r="EE41" s="147"/>
      <c r="EF41" s="147"/>
      <c r="EG41" s="147"/>
      <c r="EH41" s="147"/>
      <c r="EI41" s="147"/>
      <c r="EJ41" s="147"/>
      <c r="EK41" s="147"/>
      <c r="EL41" s="147"/>
      <c r="EM41" s="147"/>
      <c r="EN41" s="147"/>
      <c r="EO41" s="147"/>
      <c r="EP41" s="147"/>
      <c r="EQ41" s="147"/>
      <c r="ER41" s="147"/>
      <c r="ES41" s="147"/>
      <c r="ET41" s="147"/>
      <c r="EU41" s="147"/>
      <c r="EV41" s="147"/>
      <c r="EW41" s="147"/>
      <c r="EX41" s="147"/>
      <c r="EY41" s="147"/>
      <c r="EZ41" s="147"/>
      <c r="FA41" s="147"/>
      <c r="FB41" s="147"/>
      <c r="FC41" s="147"/>
      <c r="FD41" s="147"/>
      <c r="FE41" s="147"/>
      <c r="FF41" s="147"/>
      <c r="FG41" s="147"/>
      <c r="FH41" s="147"/>
      <c r="FI41" s="147"/>
      <c r="FJ41" s="147"/>
      <c r="FK41" s="147"/>
      <c r="FL41" s="147"/>
      <c r="FM41" s="147"/>
      <c r="FN41" s="147"/>
      <c r="FO41" s="147"/>
      <c r="FP41" s="147"/>
      <c r="FQ41" s="147"/>
      <c r="FR41" s="147"/>
      <c r="FS41" s="147"/>
      <c r="FT41" s="147"/>
      <c r="FU41" s="147"/>
      <c r="FV41" s="147"/>
      <c r="FW41" s="147"/>
      <c r="FX41" s="147"/>
      <c r="FY41" s="147"/>
      <c r="FZ41" s="147"/>
      <c r="GA41" s="147"/>
      <c r="GB41" s="147"/>
      <c r="GC41" s="147"/>
      <c r="GD41" s="147"/>
      <c r="GE41" s="147"/>
      <c r="GF41" s="147"/>
      <c r="GG41" s="147"/>
      <c r="GH41" s="147"/>
      <c r="GI41" s="147"/>
      <c r="GJ41" s="147"/>
      <c r="GK41" s="147"/>
      <c r="GL41" s="147"/>
      <c r="GM41" s="147"/>
      <c r="GN41" s="147"/>
      <c r="GO41" s="147"/>
      <c r="GP41" s="147"/>
      <c r="GQ41" s="147"/>
      <c r="GR41" s="147"/>
      <c r="GS41" s="147"/>
      <c r="GT41" s="147"/>
      <c r="GU41" s="147"/>
      <c r="GV41" s="147"/>
      <c r="GW41" s="147"/>
      <c r="GX41" s="147"/>
      <c r="GY41" s="147"/>
      <c r="GZ41" s="147"/>
      <c r="HA41" s="147"/>
      <c r="HB41" s="147"/>
      <c r="HC41" s="147"/>
      <c r="HD41" s="147"/>
      <c r="HE41" s="147"/>
      <c r="HF41" s="147"/>
      <c r="HG41" s="147"/>
      <c r="HH41" s="147"/>
      <c r="HI41" s="147"/>
      <c r="HJ41" s="147"/>
      <c r="HK41" s="147"/>
      <c r="HL41" s="147"/>
      <c r="HM41" s="147"/>
      <c r="HN41" s="147"/>
      <c r="HO41" s="147"/>
      <c r="HP41" s="147"/>
      <c r="HQ41" s="147"/>
      <c r="HR41" s="147"/>
      <c r="HS41" s="147"/>
      <c r="HT41" s="147"/>
      <c r="HU41" s="147"/>
      <c r="HV41" s="147"/>
      <c r="HW41" s="147"/>
      <c r="HX41" s="147"/>
      <c r="HY41" s="147"/>
      <c r="HZ41" s="147"/>
      <c r="IA41" s="147"/>
      <c r="IB41" s="147"/>
      <c r="IC41" s="147"/>
      <c r="ID41" s="147"/>
      <c r="IE41" s="147"/>
      <c r="IF41" s="147"/>
      <c r="IG41" s="147"/>
      <c r="IH41" s="147"/>
      <c r="II41" s="147"/>
      <c r="IJ41" s="147"/>
      <c r="IK41" s="147"/>
      <c r="IL41" s="147"/>
      <c r="IM41" s="147"/>
      <c r="IN41" s="147"/>
      <c r="IO41" s="147"/>
      <c r="IP41" s="147"/>
      <c r="IQ41" s="147"/>
      <c r="IR41" s="147"/>
    </row>
    <row r="42" spans="1:252" ht="16.2" customHeight="1">
      <c r="A42" s="207" t="s">
        <v>165</v>
      </c>
      <c r="B42" s="147"/>
      <c r="C42" s="147"/>
      <c r="D42" s="147"/>
      <c r="E42" s="147"/>
      <c r="F42" s="148"/>
      <c r="G42" s="148"/>
      <c r="H42" s="201">
        <f>SUM(H12:H40)</f>
        <v>-32338940</v>
      </c>
      <c r="I42" s="151"/>
      <c r="J42" s="151">
        <f>SUM(J12:J40)</f>
        <v>14829533</v>
      </c>
      <c r="K42" s="151"/>
      <c r="L42" s="201">
        <f>SUM(L12:L40)</f>
        <v>-21206613</v>
      </c>
      <c r="M42" s="151"/>
      <c r="N42" s="151">
        <f>SUM(N12:N40)</f>
        <v>14486466</v>
      </c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7"/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47"/>
      <c r="CP42" s="147"/>
      <c r="CQ42" s="147"/>
      <c r="CR42" s="147"/>
      <c r="CS42" s="147"/>
      <c r="CT42" s="147"/>
      <c r="CU42" s="147"/>
      <c r="CV42" s="147"/>
      <c r="CW42" s="147"/>
      <c r="CX42" s="147"/>
      <c r="CY42" s="147"/>
      <c r="CZ42" s="147"/>
      <c r="DA42" s="147"/>
      <c r="DB42" s="147"/>
      <c r="DC42" s="147"/>
      <c r="DD42" s="147"/>
      <c r="DE42" s="147"/>
      <c r="DF42" s="147"/>
      <c r="DG42" s="147"/>
      <c r="DH42" s="147"/>
      <c r="DI42" s="147"/>
      <c r="DJ42" s="147"/>
      <c r="DK42" s="147"/>
      <c r="DL42" s="147"/>
      <c r="DM42" s="147"/>
      <c r="DN42" s="147"/>
      <c r="DO42" s="147"/>
      <c r="DP42" s="147"/>
      <c r="DQ42" s="147"/>
      <c r="DR42" s="147"/>
      <c r="DS42" s="147"/>
      <c r="DT42" s="147"/>
      <c r="DU42" s="147"/>
      <c r="DV42" s="147"/>
      <c r="DW42" s="147"/>
      <c r="DX42" s="147"/>
      <c r="DY42" s="147"/>
      <c r="DZ42" s="147"/>
      <c r="EA42" s="147"/>
      <c r="EB42" s="147"/>
      <c r="EC42" s="147"/>
      <c r="ED42" s="147"/>
      <c r="EE42" s="147"/>
      <c r="EF42" s="147"/>
      <c r="EG42" s="147"/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/>
      <c r="ET42" s="147"/>
      <c r="EU42" s="147"/>
      <c r="EV42" s="147"/>
      <c r="EW42" s="147"/>
      <c r="EX42" s="147"/>
      <c r="EY42" s="147"/>
      <c r="EZ42" s="147"/>
      <c r="FA42" s="147"/>
      <c r="FB42" s="147"/>
      <c r="FC42" s="147"/>
      <c r="FD42" s="147"/>
      <c r="FE42" s="147"/>
      <c r="FF42" s="147"/>
      <c r="FG42" s="147"/>
      <c r="FH42" s="147"/>
      <c r="FI42" s="147"/>
      <c r="FJ42" s="147"/>
      <c r="FK42" s="147"/>
      <c r="FL42" s="147"/>
      <c r="FM42" s="147"/>
      <c r="FN42" s="147"/>
      <c r="FO42" s="147"/>
      <c r="FP42" s="147"/>
      <c r="FQ42" s="147"/>
      <c r="FR42" s="147"/>
      <c r="FS42" s="147"/>
      <c r="FT42" s="147"/>
      <c r="FU42" s="147"/>
      <c r="FV42" s="147"/>
      <c r="FW42" s="147"/>
      <c r="FX42" s="147"/>
      <c r="FY42" s="147"/>
      <c r="FZ42" s="147"/>
      <c r="GA42" s="147"/>
      <c r="GB42" s="147"/>
      <c r="GC42" s="147"/>
      <c r="GD42" s="147"/>
      <c r="GE42" s="147"/>
      <c r="GF42" s="147"/>
      <c r="GG42" s="147"/>
      <c r="GH42" s="147"/>
      <c r="GI42" s="147"/>
      <c r="GJ42" s="147"/>
      <c r="GK42" s="147"/>
      <c r="GL42" s="147"/>
      <c r="GM42" s="147"/>
      <c r="GN42" s="147"/>
      <c r="GO42" s="147"/>
      <c r="GP42" s="147"/>
      <c r="GQ42" s="147"/>
      <c r="GR42" s="147"/>
      <c r="GS42" s="147"/>
      <c r="GT42" s="147"/>
      <c r="GU42" s="147"/>
      <c r="GV42" s="147"/>
      <c r="GW42" s="147"/>
      <c r="GX42" s="147"/>
      <c r="GY42" s="147"/>
      <c r="GZ42" s="147"/>
      <c r="HA42" s="147"/>
      <c r="HB42" s="147"/>
      <c r="HC42" s="147"/>
      <c r="HD42" s="147"/>
      <c r="HE42" s="147"/>
      <c r="HF42" s="147"/>
      <c r="HG42" s="147"/>
      <c r="HH42" s="147"/>
      <c r="HI42" s="147"/>
      <c r="HJ42" s="147"/>
      <c r="HK42" s="147"/>
      <c r="HL42" s="147"/>
      <c r="HM42" s="147"/>
      <c r="HN42" s="147"/>
      <c r="HO42" s="147"/>
      <c r="HP42" s="147"/>
      <c r="HQ42" s="147"/>
      <c r="HR42" s="147"/>
      <c r="HS42" s="147"/>
      <c r="HT42" s="147"/>
      <c r="HU42" s="147"/>
      <c r="HV42" s="147"/>
      <c r="HW42" s="147"/>
      <c r="HX42" s="147"/>
      <c r="HY42" s="147"/>
      <c r="HZ42" s="147"/>
      <c r="IA42" s="147"/>
      <c r="IB42" s="147"/>
      <c r="IC42" s="147"/>
      <c r="ID42" s="147"/>
      <c r="IE42" s="147"/>
      <c r="IF42" s="147"/>
      <c r="IG42" s="147"/>
      <c r="IH42" s="147"/>
      <c r="II42" s="147"/>
      <c r="IJ42" s="147"/>
      <c r="IK42" s="147"/>
      <c r="IL42" s="147"/>
      <c r="IM42" s="147"/>
      <c r="IN42" s="147"/>
      <c r="IO42" s="147"/>
      <c r="IP42" s="147"/>
      <c r="IQ42" s="147"/>
      <c r="IR42" s="147"/>
    </row>
    <row r="43" spans="1:252" ht="16.2" customHeight="1">
      <c r="A43" s="160" t="s">
        <v>62</v>
      </c>
      <c r="B43" s="147"/>
      <c r="C43" s="147"/>
      <c r="D43" s="147" t="s">
        <v>162</v>
      </c>
      <c r="E43" s="147"/>
      <c r="F43" s="148"/>
      <c r="G43" s="148"/>
      <c r="H43" s="201"/>
      <c r="I43" s="151"/>
      <c r="J43" s="151"/>
      <c r="K43" s="151"/>
      <c r="L43" s="201"/>
      <c r="M43" s="151"/>
      <c r="N43" s="151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  <c r="CD43" s="147"/>
      <c r="CE43" s="147"/>
      <c r="CF43" s="147"/>
      <c r="CG43" s="147"/>
      <c r="CH43" s="147"/>
      <c r="CI43" s="147"/>
      <c r="CJ43" s="147"/>
      <c r="CK43" s="147"/>
      <c r="CL43" s="147"/>
      <c r="CM43" s="147"/>
      <c r="CN43" s="147"/>
      <c r="CO43" s="147"/>
      <c r="CP43" s="147"/>
      <c r="CQ43" s="147"/>
      <c r="CR43" s="147"/>
      <c r="CS43" s="147"/>
      <c r="CT43" s="147"/>
      <c r="CU43" s="147"/>
      <c r="CV43" s="147"/>
      <c r="CW43" s="147"/>
      <c r="CX43" s="147"/>
      <c r="CY43" s="147"/>
      <c r="CZ43" s="147"/>
      <c r="DA43" s="147"/>
      <c r="DB43" s="147"/>
      <c r="DC43" s="147"/>
      <c r="DD43" s="147"/>
      <c r="DE43" s="147"/>
      <c r="DF43" s="147"/>
      <c r="DG43" s="147"/>
      <c r="DH43" s="147"/>
      <c r="DI43" s="147"/>
      <c r="DJ43" s="147"/>
      <c r="DK43" s="147"/>
      <c r="DL43" s="147"/>
      <c r="DM43" s="147"/>
      <c r="DN43" s="147"/>
      <c r="DO43" s="147"/>
      <c r="DP43" s="147"/>
      <c r="DQ43" s="147"/>
      <c r="DR43" s="147"/>
      <c r="DS43" s="147"/>
      <c r="DT43" s="147"/>
      <c r="DU43" s="147"/>
      <c r="DV43" s="147"/>
      <c r="DW43" s="147"/>
      <c r="DX43" s="147"/>
      <c r="DY43" s="147"/>
      <c r="DZ43" s="147"/>
      <c r="EA43" s="147"/>
      <c r="EB43" s="147"/>
      <c r="EC43" s="147"/>
      <c r="ED43" s="147"/>
      <c r="EE43" s="147"/>
      <c r="EF43" s="147"/>
      <c r="EG43" s="147"/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/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  <c r="FF43" s="147"/>
      <c r="FG43" s="147"/>
      <c r="FH43" s="147"/>
      <c r="FI43" s="147"/>
      <c r="FJ43" s="147"/>
      <c r="FK43" s="147"/>
      <c r="FL43" s="147"/>
      <c r="FM43" s="147"/>
      <c r="FN43" s="147"/>
      <c r="FO43" s="147"/>
      <c r="FP43" s="147"/>
      <c r="FQ43" s="147"/>
      <c r="FR43" s="147"/>
      <c r="FS43" s="147"/>
      <c r="FT43" s="147"/>
      <c r="FU43" s="147"/>
      <c r="FV43" s="147"/>
      <c r="FW43" s="147"/>
      <c r="FX43" s="147"/>
      <c r="FY43" s="147"/>
      <c r="FZ43" s="147"/>
      <c r="GA43" s="147"/>
      <c r="GB43" s="147"/>
      <c r="GC43" s="147"/>
      <c r="GD43" s="147"/>
      <c r="GE43" s="147"/>
      <c r="GF43" s="147"/>
      <c r="GG43" s="147"/>
      <c r="GH43" s="147"/>
      <c r="GI43" s="147"/>
      <c r="GJ43" s="147"/>
      <c r="GK43" s="147"/>
      <c r="GL43" s="147"/>
      <c r="GM43" s="147"/>
      <c r="GN43" s="147"/>
      <c r="GO43" s="147"/>
      <c r="GP43" s="147"/>
      <c r="GQ43" s="147"/>
      <c r="GR43" s="147"/>
      <c r="GS43" s="147"/>
      <c r="GT43" s="147"/>
      <c r="GU43" s="147"/>
      <c r="GV43" s="147"/>
      <c r="GW43" s="147"/>
      <c r="GX43" s="147"/>
      <c r="GY43" s="147"/>
      <c r="GZ43" s="147"/>
      <c r="HA43" s="147"/>
      <c r="HB43" s="147"/>
      <c r="HC43" s="147"/>
      <c r="HD43" s="147"/>
      <c r="HE43" s="147"/>
      <c r="HF43" s="147"/>
      <c r="HG43" s="147"/>
      <c r="HH43" s="147"/>
      <c r="HI43" s="147"/>
      <c r="HJ43" s="147"/>
      <c r="HK43" s="147"/>
      <c r="HL43" s="147"/>
      <c r="HM43" s="147"/>
      <c r="HN43" s="147"/>
      <c r="HO43" s="147"/>
      <c r="HP43" s="147"/>
      <c r="HQ43" s="147"/>
      <c r="HR43" s="147"/>
      <c r="HS43" s="147"/>
      <c r="HT43" s="147"/>
      <c r="HU43" s="147"/>
      <c r="HV43" s="147"/>
      <c r="HW43" s="147"/>
      <c r="HX43" s="147"/>
      <c r="HY43" s="147"/>
      <c r="HZ43" s="147"/>
      <c r="IA43" s="147"/>
      <c r="IB43" s="147"/>
      <c r="IC43" s="147"/>
      <c r="ID43" s="147"/>
      <c r="IE43" s="147"/>
      <c r="IF43" s="147"/>
      <c r="IG43" s="147"/>
      <c r="IH43" s="147"/>
      <c r="II43" s="147"/>
      <c r="IJ43" s="147"/>
      <c r="IK43" s="147"/>
      <c r="IL43" s="147"/>
      <c r="IM43" s="147"/>
      <c r="IN43" s="147"/>
      <c r="IO43" s="147"/>
      <c r="IP43" s="147"/>
      <c r="IQ43" s="147"/>
      <c r="IR43" s="147"/>
    </row>
    <row r="44" spans="1:252" ht="16.2" customHeight="1">
      <c r="A44" s="160"/>
      <c r="B44" s="147"/>
      <c r="C44" s="147"/>
      <c r="D44" s="163" t="s">
        <v>160</v>
      </c>
      <c r="E44" s="147"/>
      <c r="F44" s="148"/>
      <c r="G44" s="148"/>
      <c r="H44" s="201">
        <v>132930</v>
      </c>
      <c r="I44" s="151"/>
      <c r="J44" s="151">
        <v>3950</v>
      </c>
      <c r="K44" s="151"/>
      <c r="L44" s="201">
        <v>152614</v>
      </c>
      <c r="M44" s="151"/>
      <c r="N44" s="151">
        <v>928</v>
      </c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  <c r="BI44" s="147"/>
      <c r="BJ44" s="147"/>
      <c r="BK44" s="147"/>
      <c r="BL44" s="147"/>
      <c r="BM44" s="147"/>
      <c r="BN44" s="147"/>
      <c r="BO44" s="147"/>
      <c r="BP44" s="147"/>
      <c r="BQ44" s="147"/>
      <c r="BR44" s="147"/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7"/>
      <c r="DJ44" s="147"/>
      <c r="DK44" s="147"/>
      <c r="DL44" s="147"/>
      <c r="DM44" s="147"/>
      <c r="DN44" s="147"/>
      <c r="DO44" s="147"/>
      <c r="DP44" s="147"/>
      <c r="DQ44" s="147"/>
      <c r="DR44" s="147"/>
      <c r="DS44" s="147"/>
      <c r="DT44" s="147"/>
      <c r="DU44" s="147"/>
      <c r="DV44" s="147"/>
      <c r="DW44" s="147"/>
      <c r="DX44" s="147"/>
      <c r="DY44" s="147"/>
      <c r="DZ44" s="147"/>
      <c r="EA44" s="147"/>
      <c r="EB44" s="147"/>
      <c r="EC44" s="147"/>
      <c r="ED44" s="147"/>
      <c r="EE44" s="147"/>
      <c r="EF44" s="147"/>
      <c r="EG44" s="147"/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47"/>
      <c r="FG44" s="147"/>
      <c r="FH44" s="147"/>
      <c r="FI44" s="147"/>
      <c r="FJ44" s="147"/>
      <c r="FK44" s="147"/>
      <c r="FL44" s="147"/>
      <c r="FM44" s="147"/>
      <c r="FN44" s="147"/>
      <c r="FO44" s="147"/>
      <c r="FP44" s="147"/>
      <c r="FQ44" s="147"/>
      <c r="FR44" s="147"/>
      <c r="FS44" s="147"/>
      <c r="FT44" s="147"/>
      <c r="FU44" s="147"/>
      <c r="FV44" s="147"/>
      <c r="FW44" s="147"/>
      <c r="FX44" s="147"/>
      <c r="FY44" s="147"/>
      <c r="FZ44" s="147"/>
      <c r="GA44" s="147"/>
      <c r="GB44" s="147"/>
      <c r="GC44" s="147"/>
      <c r="GD44" s="147"/>
      <c r="GE44" s="147"/>
      <c r="GF44" s="147"/>
      <c r="GG44" s="147"/>
      <c r="GH44" s="147"/>
      <c r="GI44" s="147"/>
      <c r="GJ44" s="147"/>
      <c r="GK44" s="147"/>
      <c r="GL44" s="147"/>
      <c r="GM44" s="147"/>
      <c r="GN44" s="147"/>
      <c r="GO44" s="147"/>
      <c r="GP44" s="147"/>
      <c r="GQ44" s="147"/>
      <c r="GR44" s="147"/>
      <c r="GS44" s="147"/>
      <c r="GT44" s="147"/>
      <c r="GU44" s="147"/>
      <c r="GV44" s="147"/>
      <c r="GW44" s="147"/>
      <c r="GX44" s="147"/>
      <c r="GY44" s="147"/>
      <c r="GZ44" s="147"/>
      <c r="HA44" s="147"/>
      <c r="HB44" s="147"/>
      <c r="HC44" s="147"/>
      <c r="HD44" s="147"/>
      <c r="HE44" s="147"/>
      <c r="HF44" s="147"/>
      <c r="HG44" s="147"/>
      <c r="HH44" s="147"/>
      <c r="HI44" s="147"/>
      <c r="HJ44" s="147"/>
      <c r="HK44" s="147"/>
      <c r="HL44" s="147"/>
      <c r="HM44" s="147"/>
      <c r="HN44" s="147"/>
      <c r="HO44" s="147"/>
      <c r="HP44" s="147"/>
      <c r="HQ44" s="147"/>
      <c r="HR44" s="147"/>
      <c r="HS44" s="147"/>
      <c r="HT44" s="147"/>
      <c r="HU44" s="147"/>
      <c r="HV44" s="147"/>
      <c r="HW44" s="147"/>
      <c r="HX44" s="147"/>
      <c r="HY44" s="147"/>
      <c r="HZ44" s="147"/>
      <c r="IA44" s="147"/>
      <c r="IB44" s="147"/>
      <c r="IC44" s="147"/>
      <c r="ID44" s="147"/>
      <c r="IE44" s="147"/>
      <c r="IF44" s="147"/>
      <c r="IG44" s="147"/>
      <c r="IH44" s="147"/>
      <c r="II44" s="147"/>
      <c r="IJ44" s="147"/>
      <c r="IK44" s="147"/>
      <c r="IL44" s="147"/>
      <c r="IM44" s="147"/>
      <c r="IN44" s="147"/>
      <c r="IO44" s="147"/>
      <c r="IP44" s="147"/>
      <c r="IQ44" s="147"/>
      <c r="IR44" s="147"/>
    </row>
    <row r="45" spans="1:252" ht="16.2" customHeight="1">
      <c r="A45" s="160"/>
      <c r="B45" s="147"/>
      <c r="C45" s="147"/>
      <c r="D45" s="163" t="s">
        <v>161</v>
      </c>
      <c r="E45" s="147"/>
      <c r="F45" s="148"/>
      <c r="G45" s="148"/>
      <c r="H45" s="201">
        <v>2965316</v>
      </c>
      <c r="I45" s="151"/>
      <c r="J45" s="151">
        <v>0</v>
      </c>
      <c r="K45" s="151"/>
      <c r="L45" s="201">
        <v>0</v>
      </c>
      <c r="M45" s="151"/>
      <c r="N45" s="151">
        <v>0</v>
      </c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/>
      <c r="BK45" s="147"/>
      <c r="BL45" s="147"/>
      <c r="BM45" s="147"/>
      <c r="BN45" s="147"/>
      <c r="BO45" s="147"/>
      <c r="BP45" s="147"/>
      <c r="BQ45" s="147"/>
      <c r="BR45" s="147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7"/>
      <c r="CD45" s="147"/>
      <c r="CE45" s="147"/>
      <c r="CF45" s="147"/>
      <c r="CG45" s="147"/>
      <c r="CH45" s="147"/>
      <c r="CI45" s="147"/>
      <c r="CJ45" s="147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47"/>
      <c r="DB45" s="147"/>
      <c r="DC45" s="147"/>
      <c r="DD45" s="147"/>
      <c r="DE45" s="147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7"/>
      <c r="DZ45" s="147"/>
      <c r="EA45" s="147"/>
      <c r="EB45" s="147"/>
      <c r="EC45" s="147"/>
      <c r="ED45" s="147"/>
      <c r="EE45" s="147"/>
      <c r="EF45" s="147"/>
      <c r="EG45" s="147"/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147"/>
      <c r="FM45" s="147"/>
      <c r="FN45" s="147"/>
      <c r="FO45" s="147"/>
      <c r="FP45" s="147"/>
      <c r="FQ45" s="147"/>
      <c r="FR45" s="147"/>
      <c r="FS45" s="147"/>
      <c r="FT45" s="147"/>
      <c r="FU45" s="147"/>
      <c r="FV45" s="147"/>
      <c r="FW45" s="147"/>
      <c r="FX45" s="147"/>
      <c r="FY45" s="147"/>
      <c r="FZ45" s="147"/>
      <c r="GA45" s="147"/>
      <c r="GB45" s="147"/>
      <c r="GC45" s="147"/>
      <c r="GD45" s="147"/>
      <c r="GE45" s="147"/>
      <c r="GF45" s="147"/>
      <c r="GG45" s="147"/>
      <c r="GH45" s="147"/>
      <c r="GI45" s="147"/>
      <c r="GJ45" s="147"/>
      <c r="GK45" s="147"/>
      <c r="GL45" s="147"/>
      <c r="GM45" s="147"/>
      <c r="GN45" s="147"/>
      <c r="GO45" s="147"/>
      <c r="GP45" s="147"/>
      <c r="GQ45" s="147"/>
      <c r="GR45" s="147"/>
      <c r="GS45" s="147"/>
      <c r="GT45" s="147"/>
      <c r="GU45" s="147"/>
      <c r="GV45" s="147"/>
      <c r="GW45" s="147"/>
      <c r="GX45" s="147"/>
      <c r="GY45" s="147"/>
      <c r="GZ45" s="147"/>
      <c r="HA45" s="147"/>
      <c r="HB45" s="147"/>
      <c r="HC45" s="147"/>
      <c r="HD45" s="147"/>
      <c r="HE45" s="147"/>
      <c r="HF45" s="147"/>
      <c r="HG45" s="147"/>
      <c r="HH45" s="147"/>
      <c r="HI45" s="147"/>
      <c r="HJ45" s="147"/>
      <c r="HK45" s="147"/>
      <c r="HL45" s="147"/>
      <c r="HM45" s="147"/>
      <c r="HN45" s="147"/>
      <c r="HO45" s="147"/>
      <c r="HP45" s="147"/>
      <c r="HQ45" s="147"/>
      <c r="HR45" s="147"/>
      <c r="HS45" s="147"/>
      <c r="HT45" s="147"/>
      <c r="HU45" s="147"/>
      <c r="HV45" s="147"/>
      <c r="HW45" s="147"/>
      <c r="HX45" s="147"/>
      <c r="HY45" s="147"/>
      <c r="HZ45" s="147"/>
      <c r="IA45" s="147"/>
      <c r="IB45" s="147"/>
      <c r="IC45" s="147"/>
      <c r="ID45" s="147"/>
      <c r="IE45" s="147"/>
      <c r="IF45" s="147"/>
      <c r="IG45" s="147"/>
      <c r="IH45" s="147"/>
      <c r="II45" s="147"/>
      <c r="IJ45" s="147"/>
      <c r="IK45" s="147"/>
      <c r="IL45" s="147"/>
      <c r="IM45" s="147"/>
      <c r="IN45" s="147"/>
      <c r="IO45" s="147"/>
      <c r="IP45" s="147"/>
      <c r="IQ45" s="147"/>
      <c r="IR45" s="147"/>
    </row>
    <row r="46" spans="1:252" ht="16.2" customHeight="1">
      <c r="A46" s="207" t="s">
        <v>166</v>
      </c>
      <c r="B46" s="147"/>
      <c r="C46" s="147"/>
      <c r="D46" s="147"/>
      <c r="E46" s="147"/>
      <c r="F46" s="148"/>
      <c r="G46" s="148"/>
      <c r="H46" s="201"/>
      <c r="I46" s="151"/>
      <c r="J46" s="151"/>
      <c r="K46" s="151"/>
      <c r="L46" s="201"/>
      <c r="M46" s="73"/>
      <c r="N46" s="151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  <c r="BI46" s="147"/>
      <c r="BJ46" s="147"/>
      <c r="BK46" s="147"/>
      <c r="BL46" s="147"/>
      <c r="BM46" s="147"/>
      <c r="BN46" s="147"/>
      <c r="BO46" s="147"/>
      <c r="BP46" s="147"/>
      <c r="BQ46" s="147"/>
      <c r="BR46" s="147"/>
      <c r="BS46" s="147"/>
      <c r="BT46" s="147"/>
      <c r="BU46" s="147"/>
      <c r="BV46" s="147"/>
      <c r="BW46" s="147"/>
      <c r="BX46" s="147"/>
      <c r="BY46" s="147"/>
      <c r="BZ46" s="147"/>
      <c r="CA46" s="147"/>
      <c r="CB46" s="147"/>
      <c r="CC46" s="147"/>
      <c r="CD46" s="147"/>
      <c r="CE46" s="147"/>
      <c r="CF46" s="147"/>
      <c r="CG46" s="147"/>
      <c r="CH46" s="147"/>
      <c r="CI46" s="147"/>
      <c r="CJ46" s="147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7"/>
      <c r="DU46" s="147"/>
      <c r="DV46" s="147"/>
      <c r="DW46" s="147"/>
      <c r="DX46" s="147"/>
      <c r="DY46" s="147"/>
      <c r="DZ46" s="147"/>
      <c r="EA46" s="147"/>
      <c r="EB46" s="147"/>
      <c r="EC46" s="147"/>
      <c r="ED46" s="147"/>
      <c r="EE46" s="147"/>
      <c r="EF46" s="147"/>
      <c r="EG46" s="147"/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7"/>
      <c r="FF46" s="147"/>
      <c r="FG46" s="147"/>
      <c r="FH46" s="147"/>
      <c r="FI46" s="147"/>
      <c r="FJ46" s="147"/>
      <c r="FK46" s="147"/>
      <c r="FL46" s="147"/>
      <c r="FM46" s="147"/>
      <c r="FN46" s="147"/>
      <c r="FO46" s="147"/>
      <c r="FP46" s="147"/>
      <c r="FQ46" s="147"/>
      <c r="FR46" s="147"/>
      <c r="FS46" s="147"/>
      <c r="FT46" s="147"/>
      <c r="FU46" s="147"/>
      <c r="FV46" s="147"/>
      <c r="FW46" s="147"/>
      <c r="FX46" s="147"/>
      <c r="FY46" s="147"/>
      <c r="FZ46" s="147"/>
      <c r="GA46" s="147"/>
      <c r="GB46" s="147"/>
      <c r="GC46" s="147"/>
      <c r="GD46" s="147"/>
      <c r="GE46" s="147"/>
      <c r="GF46" s="147"/>
      <c r="GG46" s="147"/>
      <c r="GH46" s="147"/>
      <c r="GI46" s="147"/>
      <c r="GJ46" s="147"/>
      <c r="GK46" s="147"/>
      <c r="GL46" s="147"/>
      <c r="GM46" s="147"/>
      <c r="GN46" s="147"/>
      <c r="GO46" s="147"/>
      <c r="GP46" s="147"/>
      <c r="GQ46" s="147"/>
      <c r="GR46" s="147"/>
      <c r="GS46" s="147"/>
      <c r="GT46" s="147"/>
      <c r="GU46" s="147"/>
      <c r="GV46" s="147"/>
      <c r="GW46" s="147"/>
      <c r="GX46" s="147"/>
      <c r="GY46" s="147"/>
      <c r="GZ46" s="147"/>
      <c r="HA46" s="147"/>
      <c r="HB46" s="147"/>
      <c r="HC46" s="147"/>
      <c r="HD46" s="147"/>
      <c r="HE46" s="147"/>
      <c r="HF46" s="147"/>
      <c r="HG46" s="147"/>
      <c r="HH46" s="147"/>
      <c r="HI46" s="147"/>
      <c r="HJ46" s="147"/>
      <c r="HK46" s="147"/>
      <c r="HL46" s="147"/>
      <c r="HM46" s="147"/>
      <c r="HN46" s="147"/>
      <c r="HO46" s="147"/>
      <c r="HP46" s="147"/>
      <c r="HQ46" s="147"/>
      <c r="HR46" s="147"/>
      <c r="HS46" s="147"/>
      <c r="HT46" s="147"/>
      <c r="HU46" s="147"/>
      <c r="HV46" s="147"/>
      <c r="HW46" s="147"/>
      <c r="HX46" s="147"/>
      <c r="HY46" s="147"/>
      <c r="HZ46" s="147"/>
      <c r="IA46" s="147"/>
      <c r="IB46" s="147"/>
      <c r="IC46" s="147"/>
      <c r="ID46" s="147"/>
      <c r="IE46" s="147"/>
      <c r="IF46" s="147"/>
      <c r="IG46" s="147"/>
      <c r="IH46" s="147"/>
      <c r="II46" s="147"/>
      <c r="IJ46" s="147"/>
      <c r="IK46" s="147"/>
      <c r="IL46" s="147"/>
      <c r="IM46" s="147"/>
      <c r="IN46" s="147"/>
      <c r="IO46" s="147"/>
      <c r="IP46" s="147"/>
      <c r="IQ46" s="147"/>
      <c r="IR46" s="147"/>
    </row>
    <row r="47" spans="1:252" ht="16.2" customHeight="1">
      <c r="A47" s="207"/>
      <c r="B47" s="147"/>
      <c r="C47" s="147"/>
      <c r="D47" s="207" t="s">
        <v>159</v>
      </c>
      <c r="E47" s="147"/>
      <c r="F47" s="148"/>
      <c r="G47" s="148"/>
      <c r="H47" s="201">
        <v>-571414</v>
      </c>
      <c r="I47" s="151"/>
      <c r="J47" s="151">
        <v>-437119</v>
      </c>
      <c r="K47" s="151"/>
      <c r="L47" s="201">
        <v>-53884</v>
      </c>
      <c r="M47" s="73"/>
      <c r="N47" s="151">
        <v>-416439</v>
      </c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  <c r="BM47" s="147"/>
      <c r="BN47" s="147"/>
      <c r="BO47" s="147"/>
      <c r="BP47" s="147"/>
      <c r="BQ47" s="147"/>
      <c r="BR47" s="147"/>
      <c r="BS47" s="147"/>
      <c r="BT47" s="147"/>
      <c r="BU47" s="147"/>
      <c r="BV47" s="147"/>
      <c r="BW47" s="147"/>
      <c r="BX47" s="147"/>
      <c r="BY47" s="147"/>
      <c r="BZ47" s="147"/>
      <c r="CA47" s="147"/>
      <c r="CB47" s="147"/>
      <c r="CC47" s="147"/>
      <c r="CD47" s="147"/>
      <c r="CE47" s="147"/>
      <c r="CF47" s="147"/>
      <c r="CG47" s="147"/>
      <c r="CH47" s="147"/>
      <c r="CI47" s="147"/>
      <c r="CJ47" s="147"/>
      <c r="CK47" s="147"/>
      <c r="CL47" s="147"/>
      <c r="CM47" s="147"/>
      <c r="CN47" s="147"/>
      <c r="CO47" s="147"/>
      <c r="CP47" s="147"/>
      <c r="CQ47" s="147"/>
      <c r="CR47" s="147"/>
      <c r="CS47" s="147"/>
      <c r="CT47" s="147"/>
      <c r="CU47" s="147"/>
      <c r="CV47" s="147"/>
      <c r="CW47" s="147"/>
      <c r="CX47" s="147"/>
      <c r="CY47" s="147"/>
      <c r="CZ47" s="147"/>
      <c r="DA47" s="147"/>
      <c r="DB47" s="147"/>
      <c r="DC47" s="147"/>
      <c r="DD47" s="147"/>
      <c r="DE47" s="147"/>
      <c r="DF47" s="147"/>
      <c r="DG47" s="147"/>
      <c r="DH47" s="147"/>
      <c r="DI47" s="147"/>
      <c r="DJ47" s="147"/>
      <c r="DK47" s="147"/>
      <c r="DL47" s="147"/>
      <c r="DM47" s="147"/>
      <c r="DN47" s="147"/>
      <c r="DO47" s="147"/>
      <c r="DP47" s="147"/>
      <c r="DQ47" s="147"/>
      <c r="DR47" s="147"/>
      <c r="DS47" s="147"/>
      <c r="DT47" s="147"/>
      <c r="DU47" s="147"/>
      <c r="DV47" s="147"/>
      <c r="DW47" s="147"/>
      <c r="DX47" s="147"/>
      <c r="DY47" s="147"/>
      <c r="DZ47" s="147"/>
      <c r="EA47" s="147"/>
      <c r="EB47" s="147"/>
      <c r="EC47" s="147"/>
      <c r="ED47" s="147"/>
      <c r="EE47" s="147"/>
      <c r="EF47" s="147"/>
      <c r="EG47" s="147"/>
      <c r="EH47" s="147"/>
      <c r="EI47" s="147"/>
      <c r="EJ47" s="147"/>
      <c r="EK47" s="147"/>
      <c r="EL47" s="147"/>
      <c r="EM47" s="147"/>
      <c r="EN47" s="147"/>
      <c r="EO47" s="147"/>
      <c r="EP47" s="147"/>
      <c r="EQ47" s="147"/>
      <c r="ER47" s="147"/>
      <c r="ES47" s="147"/>
      <c r="ET47" s="147"/>
      <c r="EU47" s="147"/>
      <c r="EV47" s="147"/>
      <c r="EW47" s="147"/>
      <c r="EX47" s="147"/>
      <c r="EY47" s="147"/>
      <c r="EZ47" s="147"/>
      <c r="FA47" s="147"/>
      <c r="FB47" s="147"/>
      <c r="FC47" s="147"/>
      <c r="FD47" s="147"/>
      <c r="FE47" s="147"/>
      <c r="FF47" s="147"/>
      <c r="FG47" s="147"/>
      <c r="FH47" s="147"/>
      <c r="FI47" s="147"/>
      <c r="FJ47" s="147"/>
      <c r="FK47" s="147"/>
      <c r="FL47" s="147"/>
      <c r="FM47" s="147"/>
      <c r="FN47" s="147"/>
      <c r="FO47" s="147"/>
      <c r="FP47" s="147"/>
      <c r="FQ47" s="147"/>
      <c r="FR47" s="147"/>
      <c r="FS47" s="147"/>
      <c r="FT47" s="147"/>
      <c r="FU47" s="147"/>
      <c r="FV47" s="147"/>
      <c r="FW47" s="147"/>
      <c r="FX47" s="147"/>
      <c r="FY47" s="147"/>
      <c r="FZ47" s="147"/>
      <c r="GA47" s="147"/>
      <c r="GB47" s="147"/>
      <c r="GC47" s="147"/>
      <c r="GD47" s="147"/>
      <c r="GE47" s="147"/>
      <c r="GF47" s="147"/>
      <c r="GG47" s="147"/>
      <c r="GH47" s="147"/>
      <c r="GI47" s="147"/>
      <c r="GJ47" s="147"/>
      <c r="GK47" s="147"/>
      <c r="GL47" s="147"/>
      <c r="GM47" s="147"/>
      <c r="GN47" s="147"/>
      <c r="GO47" s="147"/>
      <c r="GP47" s="147"/>
      <c r="GQ47" s="147"/>
      <c r="GR47" s="147"/>
      <c r="GS47" s="147"/>
      <c r="GT47" s="147"/>
      <c r="GU47" s="147"/>
      <c r="GV47" s="147"/>
      <c r="GW47" s="147"/>
      <c r="GX47" s="147"/>
      <c r="GY47" s="147"/>
      <c r="GZ47" s="147"/>
      <c r="HA47" s="147"/>
      <c r="HB47" s="147"/>
      <c r="HC47" s="147"/>
      <c r="HD47" s="147"/>
      <c r="HE47" s="147"/>
      <c r="HF47" s="147"/>
      <c r="HG47" s="147"/>
      <c r="HH47" s="147"/>
      <c r="HI47" s="147"/>
      <c r="HJ47" s="147"/>
      <c r="HK47" s="147"/>
      <c r="HL47" s="147"/>
      <c r="HM47" s="147"/>
      <c r="HN47" s="147"/>
      <c r="HO47" s="147"/>
      <c r="HP47" s="147"/>
      <c r="HQ47" s="147"/>
      <c r="HR47" s="147"/>
      <c r="HS47" s="147"/>
      <c r="HT47" s="147"/>
      <c r="HU47" s="147"/>
      <c r="HV47" s="147"/>
      <c r="HW47" s="147"/>
      <c r="HX47" s="147"/>
      <c r="HY47" s="147"/>
      <c r="HZ47" s="147"/>
      <c r="IA47" s="147"/>
      <c r="IB47" s="147"/>
      <c r="IC47" s="147"/>
      <c r="ID47" s="147"/>
      <c r="IE47" s="147"/>
      <c r="IF47" s="147"/>
      <c r="IG47" s="147"/>
      <c r="IH47" s="147"/>
      <c r="II47" s="147"/>
      <c r="IJ47" s="147"/>
      <c r="IK47" s="147"/>
      <c r="IL47" s="147"/>
      <c r="IM47" s="147"/>
      <c r="IN47" s="147"/>
      <c r="IO47" s="147"/>
      <c r="IP47" s="147"/>
      <c r="IQ47" s="147"/>
      <c r="IR47" s="147"/>
    </row>
    <row r="48" spans="1:252" ht="16.2" customHeight="1">
      <c r="A48" s="207"/>
      <c r="B48" s="207"/>
      <c r="C48" s="207"/>
      <c r="D48" s="207" t="s">
        <v>158</v>
      </c>
      <c r="E48" s="207"/>
      <c r="F48" s="148"/>
      <c r="G48" s="148"/>
      <c r="H48" s="204">
        <v>-16503349</v>
      </c>
      <c r="I48" s="151"/>
      <c r="J48" s="178">
        <v>-9615104</v>
      </c>
      <c r="K48" s="151"/>
      <c r="L48" s="204">
        <v>-13961516</v>
      </c>
      <c r="M48" s="73"/>
      <c r="N48" s="178">
        <v>-8152363</v>
      </c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7"/>
      <c r="BM48" s="147"/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47"/>
      <c r="BY48" s="147"/>
      <c r="BZ48" s="147"/>
      <c r="CA48" s="147"/>
      <c r="CB48" s="147"/>
      <c r="CC48" s="147"/>
      <c r="CD48" s="147"/>
      <c r="CE48" s="147"/>
      <c r="CF48" s="147"/>
      <c r="CG48" s="147"/>
      <c r="CH48" s="147"/>
      <c r="CI48" s="147"/>
      <c r="CJ48" s="147"/>
      <c r="CK48" s="147"/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147"/>
      <c r="DF48" s="147"/>
      <c r="DG48" s="147"/>
      <c r="DH48" s="147"/>
      <c r="DI48" s="147"/>
      <c r="DJ48" s="147"/>
      <c r="DK48" s="147"/>
      <c r="DL48" s="147"/>
      <c r="DM48" s="147"/>
      <c r="DN48" s="147"/>
      <c r="DO48" s="147"/>
      <c r="DP48" s="147"/>
      <c r="DQ48" s="147"/>
      <c r="DR48" s="147"/>
      <c r="DS48" s="147"/>
      <c r="DT48" s="147"/>
      <c r="DU48" s="147"/>
      <c r="DV48" s="147"/>
      <c r="DW48" s="147"/>
      <c r="DX48" s="147"/>
      <c r="DY48" s="147"/>
      <c r="DZ48" s="147"/>
      <c r="EA48" s="147"/>
      <c r="EB48" s="147"/>
      <c r="EC48" s="147"/>
      <c r="ED48" s="147"/>
      <c r="EE48" s="147"/>
      <c r="EF48" s="147"/>
      <c r="EG48" s="147"/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  <c r="FF48" s="147"/>
      <c r="FG48" s="147"/>
      <c r="FH48" s="147"/>
      <c r="FI48" s="147"/>
      <c r="FJ48" s="147"/>
      <c r="FK48" s="147"/>
      <c r="FL48" s="147"/>
      <c r="FM48" s="147"/>
      <c r="FN48" s="147"/>
      <c r="FO48" s="147"/>
      <c r="FP48" s="147"/>
      <c r="FQ48" s="147"/>
      <c r="FR48" s="147"/>
      <c r="FS48" s="147"/>
      <c r="FT48" s="147"/>
      <c r="FU48" s="147"/>
      <c r="FV48" s="147"/>
      <c r="FW48" s="147"/>
      <c r="FX48" s="147"/>
      <c r="FY48" s="147"/>
      <c r="FZ48" s="147"/>
      <c r="GA48" s="147"/>
      <c r="GB48" s="147"/>
      <c r="GC48" s="147"/>
      <c r="GD48" s="147"/>
      <c r="GE48" s="147"/>
      <c r="GF48" s="147"/>
      <c r="GG48" s="147"/>
      <c r="GH48" s="147"/>
      <c r="GI48" s="147"/>
      <c r="GJ48" s="147"/>
      <c r="GK48" s="147"/>
      <c r="GL48" s="147"/>
      <c r="GM48" s="147"/>
      <c r="GN48" s="147"/>
      <c r="GO48" s="147"/>
      <c r="GP48" s="147"/>
      <c r="GQ48" s="147"/>
      <c r="GR48" s="147"/>
      <c r="GS48" s="147"/>
      <c r="GT48" s="147"/>
      <c r="GU48" s="147"/>
      <c r="GV48" s="147"/>
      <c r="GW48" s="147"/>
      <c r="GX48" s="147"/>
      <c r="GY48" s="147"/>
      <c r="GZ48" s="147"/>
      <c r="HA48" s="147"/>
      <c r="HB48" s="147"/>
      <c r="HC48" s="147"/>
      <c r="HD48" s="147"/>
      <c r="HE48" s="147"/>
      <c r="HF48" s="147"/>
      <c r="HG48" s="147"/>
      <c r="HH48" s="147"/>
      <c r="HI48" s="147"/>
      <c r="HJ48" s="147"/>
      <c r="HK48" s="147"/>
      <c r="HL48" s="147"/>
      <c r="HM48" s="147"/>
      <c r="HN48" s="147"/>
      <c r="HO48" s="147"/>
      <c r="HP48" s="147"/>
      <c r="HQ48" s="147"/>
      <c r="HR48" s="147"/>
      <c r="HS48" s="147"/>
      <c r="HT48" s="147"/>
      <c r="HU48" s="147"/>
      <c r="HV48" s="147"/>
      <c r="HW48" s="147"/>
      <c r="HX48" s="147"/>
      <c r="HY48" s="147"/>
      <c r="HZ48" s="147"/>
      <c r="IA48" s="147"/>
      <c r="IB48" s="147"/>
      <c r="IC48" s="147"/>
      <c r="ID48" s="147"/>
      <c r="IE48" s="147"/>
      <c r="IF48" s="147"/>
      <c r="IG48" s="147"/>
      <c r="IH48" s="147"/>
      <c r="II48" s="147"/>
      <c r="IJ48" s="147"/>
      <c r="IK48" s="147"/>
      <c r="IL48" s="147"/>
      <c r="IM48" s="147"/>
      <c r="IN48" s="147"/>
      <c r="IO48" s="147"/>
      <c r="IP48" s="147"/>
      <c r="IQ48" s="147"/>
      <c r="IR48" s="147"/>
    </row>
    <row r="49" spans="1:14" ht="14.1" customHeight="1">
      <c r="H49" s="202"/>
      <c r="L49" s="200"/>
    </row>
    <row r="50" spans="1:14" ht="16.2" customHeight="1">
      <c r="A50" s="150" t="s">
        <v>200</v>
      </c>
      <c r="B50" s="207"/>
      <c r="C50" s="147"/>
      <c r="D50" s="147"/>
      <c r="F50" s="161"/>
      <c r="G50" s="161"/>
      <c r="H50" s="204">
        <f>SUM(H42:H48)</f>
        <v>-46315457</v>
      </c>
      <c r="I50" s="151"/>
      <c r="J50" s="178">
        <f>SUM(J42:J48)</f>
        <v>4781260</v>
      </c>
      <c r="K50" s="151"/>
      <c r="L50" s="204">
        <f>SUM(L42:L48)</f>
        <v>-35069399</v>
      </c>
      <c r="M50" s="151"/>
      <c r="N50" s="178">
        <f>SUM(N42:N48)</f>
        <v>5918592</v>
      </c>
    </row>
    <row r="51" spans="1:14" ht="16.2" customHeight="1">
      <c r="B51" s="207"/>
      <c r="C51" s="147"/>
      <c r="D51" s="147"/>
      <c r="F51" s="161"/>
      <c r="G51" s="161"/>
      <c r="H51" s="231"/>
      <c r="I51" s="151"/>
      <c r="J51" s="230"/>
      <c r="K51" s="151"/>
      <c r="L51" s="231"/>
      <c r="M51" s="151"/>
      <c r="N51" s="230"/>
    </row>
    <row r="52" spans="1:14" ht="16.2" customHeight="1">
      <c r="B52" s="207"/>
      <c r="C52" s="147"/>
      <c r="D52" s="147"/>
      <c r="F52" s="161"/>
      <c r="G52" s="161"/>
      <c r="H52" s="231"/>
      <c r="I52" s="151"/>
      <c r="J52" s="230"/>
      <c r="K52" s="151"/>
      <c r="L52" s="231"/>
      <c r="M52" s="151"/>
      <c r="N52" s="230"/>
    </row>
    <row r="53" spans="1:14" ht="16.2" customHeight="1">
      <c r="B53" s="207"/>
      <c r="C53" s="147"/>
      <c r="D53" s="147"/>
      <c r="F53" s="161"/>
      <c r="G53" s="161"/>
      <c r="H53" s="231"/>
      <c r="I53" s="151"/>
      <c r="J53" s="230"/>
      <c r="K53" s="151"/>
      <c r="L53" s="231"/>
      <c r="M53" s="151"/>
      <c r="N53" s="230"/>
    </row>
    <row r="54" spans="1:14" ht="12" customHeight="1">
      <c r="B54" s="207"/>
      <c r="C54" s="147"/>
      <c r="D54" s="147"/>
      <c r="F54" s="161"/>
      <c r="G54" s="161"/>
      <c r="H54" s="151"/>
      <c r="I54" s="151"/>
      <c r="J54" s="151"/>
      <c r="K54" s="151"/>
      <c r="L54" s="151"/>
      <c r="M54" s="151"/>
      <c r="N54" s="151"/>
    </row>
    <row r="55" spans="1:14" ht="22.2" customHeight="1">
      <c r="A55" s="183" t="str">
        <f>'EN 8'!A36:O36</f>
        <v>The accompanying notes are an integral part of this interim financial information.</v>
      </c>
      <c r="B55" s="184"/>
      <c r="C55" s="184"/>
      <c r="D55" s="184"/>
      <c r="E55" s="184"/>
      <c r="F55" s="185"/>
      <c r="G55" s="185"/>
      <c r="H55" s="167"/>
      <c r="I55" s="167"/>
      <c r="J55" s="167"/>
      <c r="K55" s="167"/>
      <c r="L55" s="179"/>
      <c r="M55" s="179"/>
      <c r="N55" s="179"/>
    </row>
    <row r="56" spans="1:14" s="144" customFormat="1" ht="16.5" customHeight="1">
      <c r="A56" s="144" t="str">
        <f>A1</f>
        <v>Prosper Engineering Company Limited</v>
      </c>
      <c r="F56" s="162"/>
      <c r="G56" s="162"/>
      <c r="H56" s="142"/>
      <c r="I56" s="142"/>
      <c r="J56" s="142"/>
      <c r="K56" s="142"/>
      <c r="L56" s="143"/>
      <c r="M56" s="143"/>
      <c r="N56" s="143"/>
    </row>
    <row r="57" spans="1:14" s="144" customFormat="1" ht="16.5" customHeight="1">
      <c r="A57" s="141" t="s">
        <v>145</v>
      </c>
      <c r="B57" s="141"/>
      <c r="C57" s="141"/>
      <c r="D57" s="141"/>
      <c r="E57" s="141"/>
      <c r="F57" s="141"/>
      <c r="G57" s="141"/>
      <c r="H57" s="142"/>
      <c r="I57" s="142"/>
      <c r="J57" s="142"/>
      <c r="K57" s="142"/>
      <c r="L57" s="143"/>
      <c r="M57" s="143"/>
      <c r="N57" s="143"/>
    </row>
    <row r="58" spans="1:14" s="144" customFormat="1" ht="16.5" customHeight="1">
      <c r="A58" s="186" t="str">
        <f>A3</f>
        <v>For the six-month period ended 30 June 2021</v>
      </c>
      <c r="B58" s="186"/>
      <c r="C58" s="186"/>
      <c r="D58" s="186"/>
      <c r="E58" s="186"/>
      <c r="F58" s="187"/>
      <c r="G58" s="187"/>
      <c r="H58" s="181"/>
      <c r="I58" s="181"/>
      <c r="J58" s="181"/>
      <c r="K58" s="181"/>
      <c r="L58" s="182"/>
      <c r="M58" s="182"/>
      <c r="N58" s="182"/>
    </row>
    <row r="59" spans="1:14" s="144" customFormat="1" ht="16.5" customHeight="1">
      <c r="F59" s="162"/>
      <c r="G59" s="162"/>
      <c r="H59" s="142"/>
      <c r="I59" s="142"/>
      <c r="J59" s="142"/>
      <c r="K59" s="142"/>
      <c r="L59" s="143"/>
      <c r="M59" s="143"/>
      <c r="N59" s="143"/>
    </row>
    <row r="60" spans="1:14" s="144" customFormat="1" ht="16.5" customHeight="1">
      <c r="F60" s="162"/>
      <c r="G60" s="162"/>
      <c r="H60" s="142"/>
      <c r="I60" s="142"/>
      <c r="J60" s="142"/>
      <c r="K60" s="142"/>
      <c r="L60" s="143"/>
      <c r="M60" s="143"/>
      <c r="N60" s="143"/>
    </row>
    <row r="61" spans="1:14" s="144" customFormat="1" ht="16.5" customHeight="1">
      <c r="F61" s="118"/>
      <c r="G61" s="118"/>
      <c r="H61" s="306" t="s">
        <v>74</v>
      </c>
      <c r="I61" s="306"/>
      <c r="J61" s="306"/>
      <c r="K61" s="55"/>
      <c r="L61" s="306" t="s">
        <v>75</v>
      </c>
      <c r="M61" s="306"/>
      <c r="N61" s="306"/>
    </row>
    <row r="62" spans="1:14" s="144" customFormat="1" ht="16.5" customHeight="1">
      <c r="F62" s="118"/>
      <c r="G62" s="118"/>
      <c r="H62" s="310" t="s">
        <v>76</v>
      </c>
      <c r="I62" s="310"/>
      <c r="J62" s="310"/>
      <c r="K62" s="302"/>
      <c r="L62" s="310" t="s">
        <v>76</v>
      </c>
      <c r="M62" s="310"/>
      <c r="N62" s="310"/>
    </row>
    <row r="63" spans="1:14" s="144" customFormat="1" ht="16.5" customHeight="1">
      <c r="F63" s="118"/>
      <c r="G63" s="121"/>
      <c r="H63" s="12" t="s">
        <v>129</v>
      </c>
      <c r="I63" s="12"/>
      <c r="J63" s="12" t="s">
        <v>111</v>
      </c>
      <c r="K63" s="12"/>
      <c r="L63" s="12" t="s">
        <v>129</v>
      </c>
      <c r="M63" s="12"/>
      <c r="N63" s="12" t="s">
        <v>111</v>
      </c>
    </row>
    <row r="64" spans="1:14" s="144" customFormat="1" ht="16.5" customHeight="1">
      <c r="F64" s="274"/>
      <c r="G64" s="121"/>
      <c r="H64" s="175" t="s">
        <v>4</v>
      </c>
      <c r="I64" s="55"/>
      <c r="J64" s="175" t="s">
        <v>4</v>
      </c>
      <c r="K64" s="55"/>
      <c r="L64" s="175" t="s">
        <v>4</v>
      </c>
      <c r="M64" s="55"/>
      <c r="N64" s="175" t="s">
        <v>4</v>
      </c>
    </row>
    <row r="65" spans="1:252" ht="16.5" customHeight="1">
      <c r="A65" s="146" t="s">
        <v>63</v>
      </c>
      <c r="B65" s="147"/>
      <c r="C65" s="147"/>
      <c r="D65" s="147"/>
      <c r="E65" s="147"/>
      <c r="F65" s="148"/>
      <c r="G65" s="148"/>
      <c r="H65" s="95"/>
      <c r="I65" s="120"/>
      <c r="J65" s="120"/>
      <c r="K65" s="120"/>
      <c r="L65" s="201"/>
      <c r="M65" s="151"/>
      <c r="N65" s="151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  <c r="BI65" s="147"/>
      <c r="BJ65" s="147"/>
      <c r="BK65" s="147"/>
      <c r="BL65" s="147"/>
      <c r="BM65" s="147"/>
      <c r="BN65" s="147"/>
      <c r="BO65" s="147"/>
      <c r="BP65" s="147"/>
      <c r="BQ65" s="147"/>
      <c r="BR65" s="147"/>
      <c r="BS65" s="147"/>
      <c r="BT65" s="147"/>
      <c r="BU65" s="147"/>
      <c r="BV65" s="147"/>
      <c r="BW65" s="147"/>
      <c r="BX65" s="147"/>
      <c r="BY65" s="147"/>
      <c r="BZ65" s="147"/>
      <c r="CA65" s="147"/>
      <c r="CB65" s="147"/>
      <c r="CC65" s="147"/>
      <c r="CD65" s="147"/>
      <c r="CE65" s="147"/>
      <c r="CF65" s="147"/>
      <c r="CG65" s="147"/>
      <c r="CH65" s="147"/>
      <c r="CI65" s="147"/>
      <c r="CJ65" s="147"/>
      <c r="CK65" s="147"/>
      <c r="CL65" s="147"/>
      <c r="CM65" s="147"/>
      <c r="CN65" s="147"/>
      <c r="CO65" s="147"/>
      <c r="CP65" s="147"/>
      <c r="CQ65" s="147"/>
      <c r="CR65" s="147"/>
      <c r="CS65" s="147"/>
      <c r="CT65" s="147"/>
      <c r="CU65" s="147"/>
      <c r="CV65" s="147"/>
      <c r="CW65" s="147"/>
      <c r="CX65" s="147"/>
      <c r="CY65" s="147"/>
      <c r="CZ65" s="147"/>
      <c r="DA65" s="147"/>
      <c r="DB65" s="147"/>
      <c r="DC65" s="147"/>
      <c r="DD65" s="147"/>
      <c r="DE65" s="147"/>
      <c r="DF65" s="147"/>
      <c r="DG65" s="147"/>
      <c r="DH65" s="147"/>
      <c r="DI65" s="147"/>
      <c r="DJ65" s="147"/>
      <c r="DK65" s="147"/>
      <c r="DL65" s="147"/>
      <c r="DM65" s="147"/>
      <c r="DN65" s="147"/>
      <c r="DO65" s="147"/>
      <c r="DP65" s="147"/>
      <c r="DQ65" s="147"/>
      <c r="DR65" s="147"/>
      <c r="DS65" s="147"/>
      <c r="DT65" s="147"/>
      <c r="DU65" s="147"/>
      <c r="DV65" s="147"/>
      <c r="DW65" s="147"/>
      <c r="DX65" s="147"/>
      <c r="DY65" s="147"/>
      <c r="DZ65" s="147"/>
      <c r="EA65" s="147"/>
      <c r="EB65" s="147"/>
      <c r="EC65" s="147"/>
      <c r="ED65" s="147"/>
      <c r="EE65" s="147"/>
      <c r="EF65" s="147"/>
      <c r="EG65" s="147"/>
      <c r="EH65" s="147"/>
      <c r="EI65" s="147"/>
      <c r="EJ65" s="147"/>
      <c r="EK65" s="147"/>
      <c r="EL65" s="147"/>
      <c r="EM65" s="147"/>
      <c r="EN65" s="147"/>
      <c r="EO65" s="147"/>
      <c r="EP65" s="147"/>
      <c r="EQ65" s="147"/>
      <c r="ER65" s="147"/>
      <c r="ES65" s="147"/>
      <c r="ET65" s="147"/>
      <c r="EU65" s="147"/>
      <c r="EV65" s="147"/>
      <c r="EW65" s="147"/>
      <c r="EX65" s="147"/>
      <c r="EY65" s="147"/>
      <c r="EZ65" s="147"/>
      <c r="FA65" s="147"/>
      <c r="FB65" s="147"/>
      <c r="FC65" s="147"/>
      <c r="FD65" s="147"/>
      <c r="FE65" s="147"/>
      <c r="FF65" s="147"/>
      <c r="FG65" s="147"/>
      <c r="FH65" s="147"/>
      <c r="FI65" s="147"/>
      <c r="FJ65" s="147"/>
      <c r="FK65" s="147"/>
      <c r="FL65" s="147"/>
      <c r="FM65" s="147"/>
      <c r="FN65" s="147"/>
      <c r="FO65" s="147"/>
      <c r="FP65" s="147"/>
      <c r="FQ65" s="147"/>
      <c r="FR65" s="147"/>
      <c r="FS65" s="147"/>
      <c r="FT65" s="147"/>
      <c r="FU65" s="147"/>
      <c r="FV65" s="147"/>
      <c r="FW65" s="147"/>
      <c r="FX65" s="147"/>
      <c r="FY65" s="147"/>
      <c r="FZ65" s="147"/>
      <c r="GA65" s="147"/>
      <c r="GB65" s="147"/>
      <c r="GC65" s="147"/>
      <c r="GD65" s="147"/>
      <c r="GE65" s="147"/>
      <c r="GF65" s="147"/>
      <c r="GG65" s="147"/>
      <c r="GH65" s="147"/>
      <c r="GI65" s="147"/>
      <c r="GJ65" s="147"/>
      <c r="GK65" s="147"/>
      <c r="GL65" s="147"/>
      <c r="GM65" s="147"/>
      <c r="GN65" s="147"/>
      <c r="GO65" s="147"/>
      <c r="GP65" s="147"/>
      <c r="GQ65" s="147"/>
      <c r="GR65" s="147"/>
      <c r="GS65" s="147"/>
      <c r="GT65" s="147"/>
      <c r="GU65" s="147"/>
      <c r="GV65" s="147"/>
      <c r="GW65" s="147"/>
      <c r="GX65" s="147"/>
      <c r="GY65" s="147"/>
      <c r="GZ65" s="147"/>
      <c r="HA65" s="147"/>
      <c r="HB65" s="147"/>
      <c r="HC65" s="147"/>
      <c r="HD65" s="147"/>
      <c r="HE65" s="147"/>
      <c r="HF65" s="147"/>
      <c r="HG65" s="147"/>
      <c r="HH65" s="147"/>
      <c r="HI65" s="147"/>
      <c r="HJ65" s="147"/>
      <c r="HK65" s="147"/>
      <c r="HL65" s="147"/>
      <c r="HM65" s="147"/>
      <c r="HN65" s="147"/>
      <c r="HO65" s="147"/>
      <c r="HP65" s="147"/>
      <c r="HQ65" s="147"/>
      <c r="HR65" s="147"/>
      <c r="HS65" s="147"/>
      <c r="HT65" s="147"/>
      <c r="HU65" s="147"/>
      <c r="HV65" s="147"/>
      <c r="HW65" s="147"/>
      <c r="HX65" s="147"/>
      <c r="HY65" s="147"/>
      <c r="HZ65" s="147"/>
      <c r="IA65" s="147"/>
      <c r="IB65" s="147"/>
      <c r="IC65" s="147"/>
      <c r="ID65" s="147"/>
      <c r="IE65" s="147"/>
      <c r="IF65" s="147"/>
      <c r="IG65" s="147"/>
      <c r="IH65" s="147"/>
      <c r="II65" s="147"/>
      <c r="IJ65" s="147"/>
      <c r="IK65" s="147"/>
      <c r="IL65" s="147"/>
      <c r="IM65" s="147"/>
      <c r="IN65" s="147"/>
      <c r="IO65" s="147"/>
      <c r="IP65" s="147"/>
      <c r="IQ65" s="147"/>
      <c r="IR65" s="147"/>
    </row>
    <row r="66" spans="1:252" s="213" customFormat="1" ht="16.5" customHeight="1">
      <c r="A66" s="213" t="s">
        <v>197</v>
      </c>
      <c r="F66" s="131"/>
      <c r="G66" s="131"/>
      <c r="H66" s="273">
        <v>0</v>
      </c>
      <c r="I66" s="218"/>
      <c r="J66" s="218">
        <v>0</v>
      </c>
      <c r="K66" s="218"/>
      <c r="L66" s="212">
        <v>-5000000</v>
      </c>
      <c r="M66" s="218"/>
      <c r="N66" s="218">
        <v>0</v>
      </c>
    </row>
    <row r="67" spans="1:252" ht="16.5" customHeight="1">
      <c r="A67" s="207" t="s">
        <v>226</v>
      </c>
      <c r="B67" s="147"/>
      <c r="C67" s="163"/>
      <c r="D67" s="147"/>
      <c r="E67" s="147"/>
      <c r="F67" s="148"/>
      <c r="G67" s="148"/>
      <c r="H67" s="201">
        <v>-458600000</v>
      </c>
      <c r="I67" s="151"/>
      <c r="J67" s="151">
        <v>-103800000</v>
      </c>
      <c r="K67" s="151"/>
      <c r="L67" s="201">
        <v>-458600000</v>
      </c>
      <c r="M67" s="151"/>
      <c r="N67" s="151">
        <v>-103800000</v>
      </c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  <c r="BI67" s="147"/>
      <c r="BJ67" s="147"/>
      <c r="BK67" s="147"/>
      <c r="BL67" s="147"/>
      <c r="BM67" s="147"/>
      <c r="BN67" s="147"/>
      <c r="BO67" s="147"/>
      <c r="BP67" s="147"/>
      <c r="BQ67" s="147"/>
      <c r="BR67" s="147"/>
      <c r="BS67" s="147"/>
      <c r="BT67" s="147"/>
      <c r="BU67" s="147"/>
      <c r="BV67" s="147"/>
      <c r="BW67" s="147"/>
      <c r="BX67" s="147"/>
      <c r="BY67" s="147"/>
      <c r="BZ67" s="147"/>
      <c r="CA67" s="147"/>
      <c r="CB67" s="147"/>
      <c r="CC67" s="147"/>
      <c r="CD67" s="147"/>
      <c r="CE67" s="147"/>
      <c r="CF67" s="147"/>
      <c r="CG67" s="147"/>
      <c r="CH67" s="147"/>
      <c r="CI67" s="147"/>
      <c r="CJ67" s="147"/>
      <c r="CK67" s="147"/>
      <c r="CL67" s="147"/>
      <c r="CM67" s="147"/>
      <c r="CN67" s="147"/>
      <c r="CO67" s="147"/>
      <c r="CP67" s="147"/>
      <c r="CQ67" s="147"/>
      <c r="CR67" s="147"/>
      <c r="CS67" s="147"/>
      <c r="CT67" s="147"/>
      <c r="CU67" s="147"/>
      <c r="CV67" s="147"/>
      <c r="CW67" s="147"/>
      <c r="CX67" s="147"/>
      <c r="CY67" s="147"/>
      <c r="CZ67" s="147"/>
      <c r="DA67" s="147"/>
      <c r="DB67" s="147"/>
      <c r="DC67" s="147"/>
      <c r="DD67" s="147"/>
      <c r="DE67" s="147"/>
      <c r="DF67" s="147"/>
      <c r="DG67" s="147"/>
      <c r="DH67" s="147"/>
      <c r="DI67" s="147"/>
      <c r="DJ67" s="147"/>
      <c r="DK67" s="147"/>
      <c r="DL67" s="147"/>
      <c r="DM67" s="147"/>
      <c r="DN67" s="147"/>
      <c r="DO67" s="147"/>
      <c r="DP67" s="147"/>
      <c r="DQ67" s="147"/>
      <c r="DR67" s="147"/>
      <c r="DS67" s="147"/>
      <c r="DT67" s="147"/>
      <c r="DU67" s="147"/>
      <c r="DV67" s="147"/>
      <c r="DW67" s="147"/>
      <c r="DX67" s="147"/>
      <c r="DY67" s="147"/>
      <c r="DZ67" s="147"/>
      <c r="EA67" s="147"/>
      <c r="EB67" s="147"/>
      <c r="EC67" s="147"/>
      <c r="ED67" s="147"/>
      <c r="EE67" s="147"/>
      <c r="EF67" s="147"/>
      <c r="EG67" s="147"/>
      <c r="EH67" s="147"/>
      <c r="EI67" s="147"/>
      <c r="EJ67" s="147"/>
      <c r="EK67" s="147"/>
      <c r="EL67" s="147"/>
      <c r="EM67" s="147"/>
      <c r="EN67" s="147"/>
      <c r="EO67" s="147"/>
      <c r="EP67" s="147"/>
      <c r="EQ67" s="147"/>
      <c r="ER67" s="147"/>
      <c r="ES67" s="147"/>
      <c r="ET67" s="147"/>
      <c r="EU67" s="147"/>
      <c r="EV67" s="147"/>
      <c r="EW67" s="147"/>
      <c r="EX67" s="147"/>
      <c r="EY67" s="147"/>
      <c r="EZ67" s="147"/>
      <c r="FA67" s="147"/>
      <c r="FB67" s="147"/>
      <c r="FC67" s="147"/>
      <c r="FD67" s="147"/>
      <c r="FE67" s="147"/>
      <c r="FF67" s="147"/>
      <c r="FG67" s="147"/>
      <c r="FH67" s="147"/>
      <c r="FI67" s="147"/>
      <c r="FJ67" s="147"/>
      <c r="FK67" s="147"/>
      <c r="FL67" s="147"/>
      <c r="FM67" s="147"/>
      <c r="FN67" s="147"/>
      <c r="FO67" s="147"/>
      <c r="FP67" s="147"/>
      <c r="FQ67" s="147"/>
      <c r="FR67" s="147"/>
      <c r="FS67" s="147"/>
      <c r="FT67" s="147"/>
      <c r="FU67" s="147"/>
      <c r="FV67" s="147"/>
      <c r="FW67" s="147"/>
      <c r="FX67" s="147"/>
      <c r="FY67" s="147"/>
      <c r="FZ67" s="147"/>
      <c r="GA67" s="147"/>
      <c r="GB67" s="147"/>
      <c r="GC67" s="147"/>
      <c r="GD67" s="147"/>
      <c r="GE67" s="147"/>
      <c r="GF67" s="147"/>
      <c r="GG67" s="147"/>
      <c r="GH67" s="147"/>
      <c r="GI67" s="147"/>
      <c r="GJ67" s="147"/>
      <c r="GK67" s="147"/>
      <c r="GL67" s="147"/>
      <c r="GM67" s="147"/>
      <c r="GN67" s="147"/>
      <c r="GO67" s="147"/>
      <c r="GP67" s="147"/>
      <c r="GQ67" s="147"/>
      <c r="GR67" s="147"/>
      <c r="GS67" s="147"/>
      <c r="GT67" s="147"/>
      <c r="GU67" s="147"/>
      <c r="GV67" s="147"/>
      <c r="GW67" s="147"/>
      <c r="GX67" s="147"/>
      <c r="GY67" s="147"/>
      <c r="GZ67" s="147"/>
      <c r="HA67" s="147"/>
      <c r="HB67" s="147"/>
      <c r="HC67" s="147"/>
      <c r="HD67" s="147"/>
      <c r="HE67" s="147"/>
      <c r="HF67" s="147"/>
      <c r="HG67" s="147"/>
      <c r="HH67" s="147"/>
      <c r="HI67" s="147"/>
      <c r="HJ67" s="147"/>
      <c r="HK67" s="147"/>
      <c r="HL67" s="147"/>
      <c r="HM67" s="147"/>
      <c r="HN67" s="147"/>
      <c r="HO67" s="147"/>
      <c r="HP67" s="147"/>
      <c r="HQ67" s="147"/>
      <c r="HR67" s="147"/>
      <c r="HS67" s="147"/>
      <c r="HT67" s="147"/>
      <c r="HU67" s="147"/>
      <c r="HV67" s="147"/>
      <c r="HW67" s="147"/>
      <c r="HX67" s="147"/>
      <c r="HY67" s="147"/>
      <c r="HZ67" s="147"/>
      <c r="IA67" s="147"/>
      <c r="IB67" s="147"/>
      <c r="IC67" s="147"/>
      <c r="ID67" s="147"/>
      <c r="IE67" s="147"/>
      <c r="IF67" s="147"/>
      <c r="IG67" s="147"/>
      <c r="IH67" s="147"/>
      <c r="II67" s="147"/>
      <c r="IJ67" s="147"/>
      <c r="IK67" s="147"/>
      <c r="IL67" s="147"/>
      <c r="IM67" s="147"/>
      <c r="IN67" s="147"/>
      <c r="IO67" s="147"/>
      <c r="IP67" s="147"/>
      <c r="IQ67" s="147"/>
      <c r="IR67" s="147"/>
    </row>
    <row r="68" spans="1:252" ht="16.5" customHeight="1">
      <c r="A68" s="147" t="s">
        <v>141</v>
      </c>
      <c r="B68" s="147"/>
      <c r="C68" s="147"/>
      <c r="D68" s="147"/>
      <c r="E68" s="147"/>
      <c r="F68" s="148"/>
      <c r="G68" s="148"/>
      <c r="H68" s="205"/>
      <c r="I68" s="150"/>
      <c r="J68" s="150"/>
      <c r="K68" s="150"/>
      <c r="L68" s="205"/>
      <c r="M68" s="150"/>
      <c r="N68" s="150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  <c r="BI68" s="147"/>
      <c r="BJ68" s="147"/>
      <c r="BK68" s="147"/>
      <c r="BL68" s="147"/>
      <c r="BM68" s="147"/>
      <c r="BN68" s="147"/>
      <c r="BO68" s="147"/>
      <c r="BP68" s="147"/>
      <c r="BQ68" s="147"/>
      <c r="BR68" s="147"/>
      <c r="BS68" s="147"/>
      <c r="BT68" s="147"/>
      <c r="BU68" s="147"/>
      <c r="BV68" s="147"/>
      <c r="BW68" s="147"/>
      <c r="BX68" s="147"/>
      <c r="BY68" s="147"/>
      <c r="BZ68" s="147"/>
      <c r="CA68" s="147"/>
      <c r="CB68" s="147"/>
      <c r="CC68" s="147"/>
      <c r="CD68" s="147"/>
      <c r="CE68" s="147"/>
      <c r="CF68" s="147"/>
      <c r="CG68" s="147"/>
      <c r="CH68" s="147"/>
      <c r="CI68" s="147"/>
      <c r="CJ68" s="147"/>
      <c r="CK68" s="147"/>
      <c r="CL68" s="147"/>
      <c r="CM68" s="147"/>
      <c r="CN68" s="147"/>
      <c r="CO68" s="147"/>
      <c r="CP68" s="147"/>
      <c r="CQ68" s="147"/>
      <c r="CR68" s="147"/>
      <c r="CS68" s="147"/>
      <c r="CT68" s="147"/>
      <c r="CU68" s="147"/>
      <c r="CV68" s="147"/>
      <c r="CW68" s="147"/>
      <c r="CX68" s="147"/>
      <c r="CY68" s="147"/>
      <c r="CZ68" s="147"/>
      <c r="DA68" s="147"/>
      <c r="DB68" s="147"/>
      <c r="DC68" s="147"/>
      <c r="DD68" s="147"/>
      <c r="DE68" s="147"/>
      <c r="DF68" s="147"/>
      <c r="DG68" s="147"/>
      <c r="DH68" s="147"/>
      <c r="DI68" s="147"/>
      <c r="DJ68" s="147"/>
      <c r="DK68" s="147"/>
      <c r="DL68" s="147"/>
      <c r="DM68" s="147"/>
      <c r="DN68" s="147"/>
      <c r="DO68" s="147"/>
      <c r="DP68" s="147"/>
      <c r="DQ68" s="147"/>
      <c r="DR68" s="147"/>
      <c r="DS68" s="147"/>
      <c r="DT68" s="147"/>
      <c r="DU68" s="147"/>
      <c r="DV68" s="147"/>
      <c r="DW68" s="147"/>
      <c r="DX68" s="147"/>
      <c r="DY68" s="147"/>
      <c r="DZ68" s="147"/>
      <c r="EA68" s="147"/>
      <c r="EB68" s="147"/>
      <c r="EC68" s="147"/>
      <c r="ED68" s="147"/>
      <c r="EE68" s="147"/>
      <c r="EF68" s="147"/>
      <c r="EG68" s="147"/>
      <c r="EH68" s="147"/>
      <c r="EI68" s="147"/>
      <c r="EJ68" s="147"/>
      <c r="EK68" s="147"/>
      <c r="EL68" s="147"/>
      <c r="EM68" s="147"/>
      <c r="EN68" s="147"/>
      <c r="EO68" s="147"/>
      <c r="EP68" s="147"/>
      <c r="EQ68" s="147"/>
      <c r="ER68" s="147"/>
      <c r="ES68" s="147"/>
      <c r="ET68" s="147"/>
      <c r="EU68" s="147"/>
      <c r="EV68" s="147"/>
      <c r="EW68" s="147"/>
      <c r="EX68" s="147"/>
      <c r="EY68" s="147"/>
      <c r="EZ68" s="147"/>
      <c r="FA68" s="147"/>
      <c r="FB68" s="147"/>
      <c r="FC68" s="147"/>
      <c r="FD68" s="147"/>
      <c r="FE68" s="147"/>
      <c r="FF68" s="147"/>
      <c r="FG68" s="147"/>
      <c r="FH68" s="147"/>
      <c r="FI68" s="147"/>
      <c r="FJ68" s="147"/>
      <c r="FK68" s="147"/>
      <c r="FL68" s="147"/>
      <c r="FM68" s="147"/>
      <c r="FN68" s="147"/>
      <c r="FO68" s="147"/>
      <c r="FP68" s="147"/>
      <c r="FQ68" s="147"/>
      <c r="FR68" s="147"/>
      <c r="FS68" s="147"/>
      <c r="FT68" s="147"/>
      <c r="FU68" s="147"/>
      <c r="FV68" s="147"/>
      <c r="FW68" s="147"/>
      <c r="FX68" s="147"/>
      <c r="FY68" s="147"/>
      <c r="FZ68" s="147"/>
      <c r="GA68" s="147"/>
      <c r="GB68" s="147"/>
      <c r="GC68" s="147"/>
      <c r="GD68" s="147"/>
      <c r="GE68" s="147"/>
      <c r="GF68" s="147"/>
      <c r="GG68" s="147"/>
      <c r="GH68" s="147"/>
      <c r="GI68" s="147"/>
      <c r="GJ68" s="147"/>
      <c r="GK68" s="147"/>
      <c r="GL68" s="147"/>
      <c r="GM68" s="147"/>
      <c r="GN68" s="147"/>
      <c r="GO68" s="147"/>
      <c r="GP68" s="147"/>
      <c r="GQ68" s="147"/>
      <c r="GR68" s="147"/>
      <c r="GS68" s="147"/>
      <c r="GT68" s="147"/>
      <c r="GU68" s="147"/>
      <c r="GV68" s="147"/>
      <c r="GW68" s="147"/>
      <c r="GX68" s="147"/>
      <c r="GY68" s="147"/>
      <c r="GZ68" s="147"/>
      <c r="HA68" s="147"/>
      <c r="HB68" s="147"/>
      <c r="HC68" s="147"/>
      <c r="HD68" s="147"/>
      <c r="HE68" s="147"/>
      <c r="HF68" s="147"/>
      <c r="HG68" s="147"/>
      <c r="HH68" s="147"/>
      <c r="HI68" s="147"/>
      <c r="HJ68" s="147"/>
      <c r="HK68" s="147"/>
      <c r="HL68" s="147"/>
      <c r="HM68" s="147"/>
      <c r="HN68" s="147"/>
      <c r="HO68" s="147"/>
      <c r="HP68" s="147"/>
      <c r="HQ68" s="147"/>
      <c r="HR68" s="147"/>
      <c r="HS68" s="147"/>
      <c r="HT68" s="147"/>
      <c r="HU68" s="147"/>
      <c r="HV68" s="147"/>
      <c r="HW68" s="147"/>
      <c r="HX68" s="147"/>
      <c r="HY68" s="147"/>
      <c r="HZ68" s="147"/>
      <c r="IA68" s="147"/>
      <c r="IB68" s="147"/>
      <c r="IC68" s="147"/>
      <c r="ID68" s="147"/>
      <c r="IE68" s="147"/>
      <c r="IF68" s="147"/>
      <c r="IG68" s="147"/>
      <c r="IH68" s="147"/>
      <c r="II68" s="147"/>
      <c r="IJ68" s="147"/>
      <c r="IK68" s="147"/>
      <c r="IL68" s="147"/>
      <c r="IM68" s="147"/>
      <c r="IN68" s="147"/>
      <c r="IO68" s="147"/>
      <c r="IP68" s="147"/>
      <c r="IQ68" s="147"/>
      <c r="IR68" s="147"/>
    </row>
    <row r="69" spans="1:252" ht="16.5" customHeight="1">
      <c r="A69" s="147"/>
      <c r="B69" s="147" t="s">
        <v>142</v>
      </c>
      <c r="C69" s="147"/>
      <c r="D69" s="147"/>
      <c r="E69" s="147"/>
      <c r="F69" s="148"/>
      <c r="G69" s="148"/>
      <c r="H69" s="201">
        <v>383649544</v>
      </c>
      <c r="I69" s="151"/>
      <c r="J69" s="151">
        <v>77819213</v>
      </c>
      <c r="K69" s="151"/>
      <c r="L69" s="201">
        <v>383649544</v>
      </c>
      <c r="M69" s="151"/>
      <c r="N69" s="151">
        <v>77819213</v>
      </c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  <c r="BI69" s="147"/>
      <c r="BJ69" s="147"/>
      <c r="BK69" s="147"/>
      <c r="BL69" s="147"/>
      <c r="BM69" s="147"/>
      <c r="BN69" s="147"/>
      <c r="BO69" s="147"/>
      <c r="BP69" s="147"/>
      <c r="BQ69" s="147"/>
      <c r="BR69" s="147"/>
      <c r="BS69" s="147"/>
      <c r="BT69" s="147"/>
      <c r="BU69" s="147"/>
      <c r="BV69" s="147"/>
      <c r="BW69" s="147"/>
      <c r="BX69" s="147"/>
      <c r="BY69" s="147"/>
      <c r="BZ69" s="147"/>
      <c r="CA69" s="147"/>
      <c r="CB69" s="147"/>
      <c r="CC69" s="147"/>
      <c r="CD69" s="147"/>
      <c r="CE69" s="147"/>
      <c r="CF69" s="147"/>
      <c r="CG69" s="147"/>
      <c r="CH69" s="147"/>
      <c r="CI69" s="147"/>
      <c r="CJ69" s="147"/>
      <c r="CK69" s="147"/>
      <c r="CL69" s="147"/>
      <c r="CM69" s="147"/>
      <c r="CN69" s="147"/>
      <c r="CO69" s="147"/>
      <c r="CP69" s="147"/>
      <c r="CQ69" s="147"/>
      <c r="CR69" s="147"/>
      <c r="CS69" s="147"/>
      <c r="CT69" s="147"/>
      <c r="CU69" s="147"/>
      <c r="CV69" s="147"/>
      <c r="CW69" s="147"/>
      <c r="CX69" s="147"/>
      <c r="CY69" s="147"/>
      <c r="CZ69" s="147"/>
      <c r="DA69" s="147"/>
      <c r="DB69" s="147"/>
      <c r="DC69" s="147"/>
      <c r="DD69" s="147"/>
      <c r="DE69" s="147"/>
      <c r="DF69" s="147"/>
      <c r="DG69" s="147"/>
      <c r="DH69" s="147"/>
      <c r="DI69" s="147"/>
      <c r="DJ69" s="147"/>
      <c r="DK69" s="147"/>
      <c r="DL69" s="147"/>
      <c r="DM69" s="147"/>
      <c r="DN69" s="147"/>
      <c r="DO69" s="147"/>
      <c r="DP69" s="147"/>
      <c r="DQ69" s="147"/>
      <c r="DR69" s="147"/>
      <c r="DS69" s="147"/>
      <c r="DT69" s="147"/>
      <c r="DU69" s="147"/>
      <c r="DV69" s="147"/>
      <c r="DW69" s="147"/>
      <c r="DX69" s="147"/>
      <c r="DY69" s="147"/>
      <c r="DZ69" s="147"/>
      <c r="EA69" s="147"/>
      <c r="EB69" s="147"/>
      <c r="EC69" s="147"/>
      <c r="ED69" s="147"/>
      <c r="EE69" s="147"/>
      <c r="EF69" s="147"/>
      <c r="EG69" s="147"/>
      <c r="EH69" s="147"/>
      <c r="EI69" s="147"/>
      <c r="EJ69" s="147"/>
      <c r="EK69" s="147"/>
      <c r="EL69" s="147"/>
      <c r="EM69" s="147"/>
      <c r="EN69" s="147"/>
      <c r="EO69" s="147"/>
      <c r="EP69" s="147"/>
      <c r="EQ69" s="147"/>
      <c r="ER69" s="147"/>
      <c r="ES69" s="147"/>
      <c r="ET69" s="147"/>
      <c r="EU69" s="147"/>
      <c r="EV69" s="147"/>
      <c r="EW69" s="147"/>
      <c r="EX69" s="147"/>
      <c r="EY69" s="147"/>
      <c r="EZ69" s="147"/>
      <c r="FA69" s="147"/>
      <c r="FB69" s="147"/>
      <c r="FC69" s="147"/>
      <c r="FD69" s="147"/>
      <c r="FE69" s="147"/>
      <c r="FF69" s="147"/>
      <c r="FG69" s="147"/>
      <c r="FH69" s="147"/>
      <c r="FI69" s="147"/>
      <c r="FJ69" s="147"/>
      <c r="FK69" s="147"/>
      <c r="FL69" s="147"/>
      <c r="FM69" s="147"/>
      <c r="FN69" s="147"/>
      <c r="FO69" s="147"/>
      <c r="FP69" s="147"/>
      <c r="FQ69" s="147"/>
      <c r="FR69" s="147"/>
      <c r="FS69" s="147"/>
      <c r="FT69" s="147"/>
      <c r="FU69" s="147"/>
      <c r="FV69" s="147"/>
      <c r="FW69" s="147"/>
      <c r="FX69" s="147"/>
      <c r="FY69" s="147"/>
      <c r="FZ69" s="147"/>
      <c r="GA69" s="147"/>
      <c r="GB69" s="147"/>
      <c r="GC69" s="147"/>
      <c r="GD69" s="147"/>
      <c r="GE69" s="147"/>
      <c r="GF69" s="147"/>
      <c r="GG69" s="147"/>
      <c r="GH69" s="147"/>
      <c r="GI69" s="147"/>
      <c r="GJ69" s="147"/>
      <c r="GK69" s="147"/>
      <c r="GL69" s="147"/>
      <c r="GM69" s="147"/>
      <c r="GN69" s="147"/>
      <c r="GO69" s="147"/>
      <c r="GP69" s="147"/>
      <c r="GQ69" s="147"/>
      <c r="GR69" s="147"/>
      <c r="GS69" s="147"/>
      <c r="GT69" s="147"/>
      <c r="GU69" s="147"/>
      <c r="GV69" s="147"/>
      <c r="GW69" s="147"/>
      <c r="GX69" s="147"/>
      <c r="GY69" s="147"/>
      <c r="GZ69" s="147"/>
      <c r="HA69" s="147"/>
      <c r="HB69" s="147"/>
      <c r="HC69" s="147"/>
      <c r="HD69" s="147"/>
      <c r="HE69" s="147"/>
      <c r="HF69" s="147"/>
      <c r="HG69" s="147"/>
      <c r="HH69" s="147"/>
      <c r="HI69" s="147"/>
      <c r="HJ69" s="147"/>
      <c r="HK69" s="147"/>
      <c r="HL69" s="147"/>
      <c r="HM69" s="147"/>
      <c r="HN69" s="147"/>
      <c r="HO69" s="147"/>
      <c r="HP69" s="147"/>
      <c r="HQ69" s="147"/>
      <c r="HR69" s="147"/>
      <c r="HS69" s="147"/>
      <c r="HT69" s="147"/>
      <c r="HU69" s="147"/>
      <c r="HV69" s="147"/>
      <c r="HW69" s="147"/>
      <c r="HX69" s="147"/>
      <c r="HY69" s="147"/>
      <c r="HZ69" s="147"/>
      <c r="IA69" s="147"/>
      <c r="IB69" s="147"/>
      <c r="IC69" s="147"/>
      <c r="ID69" s="147"/>
      <c r="IE69" s="147"/>
      <c r="IF69" s="147"/>
      <c r="IG69" s="147"/>
      <c r="IH69" s="147"/>
      <c r="II69" s="147"/>
      <c r="IJ69" s="147"/>
      <c r="IK69" s="147"/>
      <c r="IL69" s="147"/>
      <c r="IM69" s="147"/>
      <c r="IN69" s="147"/>
      <c r="IO69" s="147"/>
      <c r="IP69" s="147"/>
      <c r="IQ69" s="147"/>
      <c r="IR69" s="147"/>
    </row>
    <row r="70" spans="1:252" ht="16.5" customHeight="1">
      <c r="A70" s="207" t="s">
        <v>214</v>
      </c>
      <c r="B70" s="147"/>
      <c r="C70" s="147"/>
      <c r="D70" s="147"/>
      <c r="E70" s="147"/>
      <c r="F70" s="148"/>
      <c r="G70" s="148"/>
      <c r="H70" s="201"/>
      <c r="I70" s="151"/>
      <c r="J70" s="151"/>
      <c r="K70" s="151"/>
      <c r="L70" s="201"/>
      <c r="M70" s="151"/>
      <c r="N70" s="151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  <c r="BI70" s="147"/>
      <c r="BJ70" s="147"/>
      <c r="BK70" s="147"/>
      <c r="BL70" s="147"/>
      <c r="BM70" s="147"/>
      <c r="BN70" s="147"/>
      <c r="BO70" s="147"/>
      <c r="BP70" s="147"/>
      <c r="BQ70" s="147"/>
      <c r="BR70" s="147"/>
      <c r="BS70" s="147"/>
      <c r="BT70" s="147"/>
      <c r="BU70" s="147"/>
      <c r="BV70" s="147"/>
      <c r="BW70" s="147"/>
      <c r="BX70" s="147"/>
      <c r="BY70" s="147"/>
      <c r="BZ70" s="147"/>
      <c r="CA70" s="147"/>
      <c r="CB70" s="147"/>
      <c r="CC70" s="147"/>
      <c r="CD70" s="147"/>
      <c r="CE70" s="147"/>
      <c r="CF70" s="147"/>
      <c r="CG70" s="147"/>
      <c r="CH70" s="147"/>
      <c r="CI70" s="147"/>
      <c r="CJ70" s="147"/>
      <c r="CK70" s="147"/>
      <c r="CL70" s="147"/>
      <c r="CM70" s="147"/>
      <c r="CN70" s="147"/>
      <c r="CO70" s="147"/>
      <c r="CP70" s="147"/>
      <c r="CQ70" s="147"/>
      <c r="CR70" s="147"/>
      <c r="CS70" s="147"/>
      <c r="CT70" s="147"/>
      <c r="CU70" s="147"/>
      <c r="CV70" s="147"/>
      <c r="CW70" s="147"/>
      <c r="CX70" s="147"/>
      <c r="CY70" s="147"/>
      <c r="CZ70" s="147"/>
      <c r="DA70" s="147"/>
      <c r="DB70" s="147"/>
      <c r="DC70" s="147"/>
      <c r="DD70" s="147"/>
      <c r="DE70" s="147"/>
      <c r="DF70" s="147"/>
      <c r="DG70" s="147"/>
      <c r="DH70" s="147"/>
      <c r="DI70" s="147"/>
      <c r="DJ70" s="147"/>
      <c r="DK70" s="147"/>
      <c r="DL70" s="147"/>
      <c r="DM70" s="147"/>
      <c r="DN70" s="147"/>
      <c r="DO70" s="147"/>
      <c r="DP70" s="147"/>
      <c r="DQ70" s="147"/>
      <c r="DR70" s="147"/>
      <c r="DS70" s="147"/>
      <c r="DT70" s="147"/>
      <c r="DU70" s="147"/>
      <c r="DV70" s="147"/>
      <c r="DW70" s="147"/>
      <c r="DX70" s="147"/>
      <c r="DY70" s="147"/>
      <c r="DZ70" s="147"/>
      <c r="EA70" s="147"/>
      <c r="EB70" s="147"/>
      <c r="EC70" s="147"/>
      <c r="ED70" s="147"/>
      <c r="EE70" s="147"/>
      <c r="EF70" s="147"/>
      <c r="EG70" s="147"/>
      <c r="EH70" s="147"/>
      <c r="EI70" s="147"/>
      <c r="EJ70" s="147"/>
      <c r="EK70" s="147"/>
      <c r="EL70" s="147"/>
      <c r="EM70" s="147"/>
      <c r="EN70" s="147"/>
      <c r="EO70" s="147"/>
      <c r="EP70" s="147"/>
      <c r="EQ70" s="147"/>
      <c r="ER70" s="147"/>
      <c r="ES70" s="147"/>
      <c r="ET70" s="147"/>
      <c r="EU70" s="147"/>
      <c r="EV70" s="147"/>
      <c r="EW70" s="147"/>
      <c r="EX70" s="147"/>
      <c r="EY70" s="147"/>
      <c r="EZ70" s="147"/>
      <c r="FA70" s="147"/>
      <c r="FB70" s="147"/>
      <c r="FC70" s="147"/>
      <c r="FD70" s="147"/>
      <c r="FE70" s="147"/>
      <c r="FF70" s="147"/>
      <c r="FG70" s="147"/>
      <c r="FH70" s="147"/>
      <c r="FI70" s="147"/>
      <c r="FJ70" s="147"/>
      <c r="FK70" s="147"/>
      <c r="FL70" s="147"/>
      <c r="FM70" s="147"/>
      <c r="FN70" s="147"/>
      <c r="FO70" s="147"/>
      <c r="FP70" s="147"/>
      <c r="FQ70" s="147"/>
      <c r="FR70" s="147"/>
      <c r="FS70" s="147"/>
      <c r="FT70" s="147"/>
      <c r="FU70" s="147"/>
      <c r="FV70" s="147"/>
      <c r="FW70" s="147"/>
      <c r="FX70" s="147"/>
      <c r="FY70" s="147"/>
      <c r="FZ70" s="147"/>
      <c r="GA70" s="147"/>
      <c r="GB70" s="147"/>
      <c r="GC70" s="147"/>
      <c r="GD70" s="147"/>
      <c r="GE70" s="147"/>
      <c r="GF70" s="147"/>
      <c r="GG70" s="147"/>
      <c r="GH70" s="147"/>
      <c r="GI70" s="147"/>
      <c r="GJ70" s="147"/>
      <c r="GK70" s="147"/>
      <c r="GL70" s="147"/>
      <c r="GM70" s="147"/>
      <c r="GN70" s="147"/>
      <c r="GO70" s="147"/>
      <c r="GP70" s="147"/>
      <c r="GQ70" s="147"/>
      <c r="GR70" s="147"/>
      <c r="GS70" s="147"/>
      <c r="GT70" s="147"/>
      <c r="GU70" s="147"/>
      <c r="GV70" s="147"/>
      <c r="GW70" s="147"/>
      <c r="GX70" s="147"/>
      <c r="GY70" s="147"/>
      <c r="GZ70" s="147"/>
      <c r="HA70" s="147"/>
      <c r="HB70" s="147"/>
      <c r="HC70" s="147"/>
      <c r="HD70" s="147"/>
      <c r="HE70" s="147"/>
      <c r="HF70" s="147"/>
      <c r="HG70" s="147"/>
      <c r="HH70" s="147"/>
      <c r="HI70" s="147"/>
      <c r="HJ70" s="147"/>
      <c r="HK70" s="147"/>
      <c r="HL70" s="147"/>
      <c r="HM70" s="147"/>
      <c r="HN70" s="147"/>
      <c r="HO70" s="147"/>
      <c r="HP70" s="147"/>
      <c r="HQ70" s="147"/>
      <c r="HR70" s="147"/>
      <c r="HS70" s="147"/>
      <c r="HT70" s="147"/>
      <c r="HU70" s="147"/>
      <c r="HV70" s="147"/>
      <c r="HW70" s="147"/>
      <c r="HX70" s="147"/>
      <c r="HY70" s="147"/>
      <c r="HZ70" s="147"/>
      <c r="IA70" s="147"/>
      <c r="IB70" s="147"/>
      <c r="IC70" s="147"/>
      <c r="ID70" s="147"/>
      <c r="IE70" s="147"/>
      <c r="IF70" s="147"/>
      <c r="IG70" s="147"/>
      <c r="IH70" s="147"/>
      <c r="II70" s="147"/>
      <c r="IJ70" s="147"/>
      <c r="IK70" s="147"/>
      <c r="IL70" s="147"/>
      <c r="IM70" s="147"/>
      <c r="IN70" s="147"/>
      <c r="IO70" s="147"/>
      <c r="IP70" s="147"/>
      <c r="IQ70" s="147"/>
      <c r="IR70" s="147"/>
    </row>
    <row r="71" spans="1:252" ht="16.5" customHeight="1">
      <c r="B71" s="159" t="s">
        <v>215</v>
      </c>
      <c r="C71" s="163"/>
      <c r="D71" s="147"/>
      <c r="E71" s="147"/>
      <c r="F71" s="148"/>
      <c r="G71" s="148"/>
      <c r="H71" s="201"/>
      <c r="I71" s="151"/>
      <c r="J71" s="151"/>
      <c r="K71" s="151"/>
      <c r="L71" s="201"/>
      <c r="M71" s="151"/>
      <c r="N71" s="151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  <c r="BI71" s="147"/>
      <c r="BJ71" s="147"/>
      <c r="BK71" s="147"/>
      <c r="BL71" s="147"/>
      <c r="BM71" s="147"/>
      <c r="BN71" s="147"/>
      <c r="BO71" s="147"/>
      <c r="BP71" s="147"/>
      <c r="BQ71" s="147"/>
      <c r="BR71" s="147"/>
      <c r="BS71" s="147"/>
      <c r="BT71" s="147"/>
      <c r="BU71" s="147"/>
      <c r="BV71" s="147"/>
      <c r="BW71" s="147"/>
      <c r="BX71" s="147"/>
      <c r="BY71" s="147"/>
      <c r="BZ71" s="147"/>
      <c r="CA71" s="147"/>
      <c r="CB71" s="147"/>
      <c r="CC71" s="147"/>
      <c r="CD71" s="147"/>
      <c r="CE71" s="147"/>
      <c r="CF71" s="147"/>
      <c r="CG71" s="147"/>
      <c r="CH71" s="147"/>
      <c r="CI71" s="147"/>
      <c r="CJ71" s="147"/>
      <c r="CK71" s="147"/>
      <c r="CL71" s="147"/>
      <c r="CM71" s="147"/>
      <c r="CN71" s="147"/>
      <c r="CO71" s="147"/>
      <c r="CP71" s="147"/>
      <c r="CQ71" s="147"/>
      <c r="CR71" s="147"/>
      <c r="CS71" s="147"/>
      <c r="CT71" s="147"/>
      <c r="CU71" s="147"/>
      <c r="CV71" s="147"/>
      <c r="CW71" s="147"/>
      <c r="CX71" s="147"/>
      <c r="CY71" s="147"/>
      <c r="CZ71" s="147"/>
      <c r="DA71" s="147"/>
      <c r="DB71" s="147"/>
      <c r="DC71" s="147"/>
      <c r="DD71" s="147"/>
      <c r="DE71" s="147"/>
      <c r="DF71" s="147"/>
      <c r="DG71" s="147"/>
      <c r="DH71" s="147"/>
      <c r="DI71" s="147"/>
      <c r="DJ71" s="147"/>
      <c r="DK71" s="147"/>
      <c r="DL71" s="147"/>
      <c r="DM71" s="147"/>
      <c r="DN71" s="147"/>
      <c r="DO71" s="147"/>
      <c r="DP71" s="147"/>
      <c r="DQ71" s="147"/>
      <c r="DR71" s="147"/>
      <c r="DS71" s="147"/>
      <c r="DT71" s="147"/>
      <c r="DU71" s="147"/>
      <c r="DV71" s="147"/>
      <c r="DW71" s="147"/>
      <c r="DX71" s="147"/>
      <c r="DY71" s="147"/>
      <c r="DZ71" s="147"/>
      <c r="EA71" s="147"/>
      <c r="EB71" s="147"/>
      <c r="EC71" s="147"/>
      <c r="ED71" s="147"/>
      <c r="EE71" s="147"/>
      <c r="EF71" s="147"/>
      <c r="EG71" s="147"/>
      <c r="EH71" s="147"/>
      <c r="EI71" s="147"/>
      <c r="EJ71" s="147"/>
      <c r="EK71" s="147"/>
      <c r="EL71" s="147"/>
      <c r="EM71" s="147"/>
      <c r="EN71" s="147"/>
      <c r="EO71" s="147"/>
      <c r="EP71" s="147"/>
      <c r="EQ71" s="147"/>
      <c r="ER71" s="147"/>
      <c r="ES71" s="147"/>
      <c r="ET71" s="147"/>
      <c r="EU71" s="147"/>
      <c r="EV71" s="147"/>
      <c r="EW71" s="147"/>
      <c r="EX71" s="147"/>
      <c r="EY71" s="147"/>
      <c r="EZ71" s="147"/>
      <c r="FA71" s="147"/>
      <c r="FB71" s="147"/>
      <c r="FC71" s="147"/>
      <c r="FD71" s="147"/>
      <c r="FE71" s="147"/>
      <c r="FF71" s="147"/>
      <c r="FG71" s="147"/>
      <c r="FH71" s="147"/>
      <c r="FI71" s="147"/>
      <c r="FJ71" s="147"/>
      <c r="FK71" s="147"/>
      <c r="FL71" s="147"/>
      <c r="FM71" s="147"/>
      <c r="FN71" s="147"/>
      <c r="FO71" s="147"/>
      <c r="FP71" s="147"/>
      <c r="FQ71" s="147"/>
      <c r="FR71" s="147"/>
      <c r="FS71" s="147"/>
      <c r="FT71" s="147"/>
      <c r="FU71" s="147"/>
      <c r="FV71" s="147"/>
      <c r="FW71" s="147"/>
      <c r="FX71" s="147"/>
      <c r="FY71" s="147"/>
      <c r="FZ71" s="147"/>
      <c r="GA71" s="147"/>
      <c r="GB71" s="147"/>
      <c r="GC71" s="147"/>
      <c r="GD71" s="147"/>
      <c r="GE71" s="147"/>
      <c r="GF71" s="147"/>
      <c r="GG71" s="147"/>
      <c r="GH71" s="147"/>
      <c r="GI71" s="147"/>
      <c r="GJ71" s="147"/>
      <c r="GK71" s="147"/>
      <c r="GL71" s="147"/>
      <c r="GM71" s="147"/>
      <c r="GN71" s="147"/>
      <c r="GO71" s="147"/>
      <c r="GP71" s="147"/>
      <c r="GQ71" s="147"/>
      <c r="GR71" s="147"/>
      <c r="GS71" s="147"/>
      <c r="GT71" s="147"/>
      <c r="GU71" s="147"/>
      <c r="GV71" s="147"/>
      <c r="GW71" s="147"/>
      <c r="GX71" s="147"/>
      <c r="GY71" s="147"/>
      <c r="GZ71" s="147"/>
      <c r="HA71" s="147"/>
      <c r="HB71" s="147"/>
      <c r="HC71" s="147"/>
      <c r="HD71" s="147"/>
      <c r="HE71" s="147"/>
      <c r="HF71" s="147"/>
      <c r="HG71" s="147"/>
      <c r="HH71" s="147"/>
      <c r="HI71" s="147"/>
      <c r="HJ71" s="147"/>
      <c r="HK71" s="147"/>
      <c r="HL71" s="147"/>
      <c r="HM71" s="147"/>
      <c r="HN71" s="147"/>
      <c r="HO71" s="147"/>
      <c r="HP71" s="147"/>
      <c r="HQ71" s="147"/>
      <c r="HR71" s="147"/>
      <c r="HS71" s="147"/>
      <c r="HT71" s="147"/>
      <c r="HU71" s="147"/>
      <c r="HV71" s="147"/>
      <c r="HW71" s="147"/>
      <c r="HX71" s="147"/>
      <c r="HY71" s="147"/>
      <c r="HZ71" s="147"/>
      <c r="IA71" s="147"/>
      <c r="IB71" s="147"/>
      <c r="IC71" s="147"/>
      <c r="ID71" s="147"/>
      <c r="IE71" s="147"/>
      <c r="IF71" s="147"/>
      <c r="IG71" s="147"/>
      <c r="IH71" s="147"/>
      <c r="II71" s="147"/>
      <c r="IJ71" s="147"/>
      <c r="IK71" s="147"/>
      <c r="IL71" s="147"/>
      <c r="IM71" s="147"/>
      <c r="IN71" s="147"/>
      <c r="IO71" s="147"/>
      <c r="IP71" s="147"/>
      <c r="IQ71" s="147"/>
      <c r="IR71" s="147"/>
    </row>
    <row r="72" spans="1:252" ht="16.5" customHeight="1">
      <c r="B72" s="207" t="s">
        <v>211</v>
      </c>
      <c r="D72" s="147"/>
      <c r="E72" s="147"/>
      <c r="F72" s="148"/>
      <c r="G72" s="148"/>
      <c r="H72" s="201">
        <v>10000000</v>
      </c>
      <c r="I72" s="151"/>
      <c r="J72" s="151">
        <v>0</v>
      </c>
      <c r="K72" s="151"/>
      <c r="L72" s="201">
        <v>10000000</v>
      </c>
      <c r="M72" s="151"/>
      <c r="N72" s="151">
        <v>0</v>
      </c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  <c r="BI72" s="147"/>
      <c r="BJ72" s="147"/>
      <c r="BK72" s="147"/>
      <c r="BL72" s="147"/>
      <c r="BM72" s="147"/>
      <c r="BN72" s="147"/>
      <c r="BO72" s="147"/>
      <c r="BP72" s="147"/>
      <c r="BQ72" s="147"/>
      <c r="BR72" s="147"/>
      <c r="BS72" s="147"/>
      <c r="BT72" s="147"/>
      <c r="BU72" s="147"/>
      <c r="BV72" s="147"/>
      <c r="BW72" s="147"/>
      <c r="BX72" s="147"/>
      <c r="BY72" s="147"/>
      <c r="BZ72" s="147"/>
      <c r="CA72" s="147"/>
      <c r="CB72" s="147"/>
      <c r="CC72" s="147"/>
      <c r="CD72" s="147"/>
      <c r="CE72" s="147"/>
      <c r="CF72" s="147"/>
      <c r="CG72" s="147"/>
      <c r="CH72" s="147"/>
      <c r="CI72" s="147"/>
      <c r="CJ72" s="147"/>
      <c r="CK72" s="147"/>
      <c r="CL72" s="147"/>
      <c r="CM72" s="147"/>
      <c r="CN72" s="147"/>
      <c r="CO72" s="147"/>
      <c r="CP72" s="147"/>
      <c r="CQ72" s="147"/>
      <c r="CR72" s="147"/>
      <c r="CS72" s="147"/>
      <c r="CT72" s="147"/>
      <c r="CU72" s="147"/>
      <c r="CV72" s="147"/>
      <c r="CW72" s="147"/>
      <c r="CX72" s="147"/>
      <c r="CY72" s="147"/>
      <c r="CZ72" s="147"/>
      <c r="DA72" s="147"/>
      <c r="DB72" s="147"/>
      <c r="DC72" s="147"/>
      <c r="DD72" s="147"/>
      <c r="DE72" s="147"/>
      <c r="DF72" s="147"/>
      <c r="DG72" s="147"/>
      <c r="DH72" s="147"/>
      <c r="DI72" s="147"/>
      <c r="DJ72" s="147"/>
      <c r="DK72" s="147"/>
      <c r="DL72" s="147"/>
      <c r="DM72" s="147"/>
      <c r="DN72" s="147"/>
      <c r="DO72" s="147"/>
      <c r="DP72" s="147"/>
      <c r="DQ72" s="147"/>
      <c r="DR72" s="147"/>
      <c r="DS72" s="147"/>
      <c r="DT72" s="147"/>
      <c r="DU72" s="147"/>
      <c r="DV72" s="147"/>
      <c r="DW72" s="147"/>
      <c r="DX72" s="147"/>
      <c r="DY72" s="147"/>
      <c r="DZ72" s="147"/>
      <c r="EA72" s="147"/>
      <c r="EB72" s="147"/>
      <c r="EC72" s="147"/>
      <c r="ED72" s="147"/>
      <c r="EE72" s="147"/>
      <c r="EF72" s="147"/>
      <c r="EG72" s="147"/>
      <c r="EH72" s="147"/>
      <c r="EI72" s="147"/>
      <c r="EJ72" s="147"/>
      <c r="EK72" s="147"/>
      <c r="EL72" s="147"/>
      <c r="EM72" s="147"/>
      <c r="EN72" s="147"/>
      <c r="EO72" s="147"/>
      <c r="EP72" s="147"/>
      <c r="EQ72" s="147"/>
      <c r="ER72" s="147"/>
      <c r="ES72" s="147"/>
      <c r="ET72" s="147"/>
      <c r="EU72" s="147"/>
      <c r="EV72" s="147"/>
      <c r="EW72" s="147"/>
      <c r="EX72" s="147"/>
      <c r="EY72" s="147"/>
      <c r="EZ72" s="147"/>
      <c r="FA72" s="147"/>
      <c r="FB72" s="147"/>
      <c r="FC72" s="147"/>
      <c r="FD72" s="147"/>
      <c r="FE72" s="147"/>
      <c r="FF72" s="147"/>
      <c r="FG72" s="147"/>
      <c r="FH72" s="147"/>
      <c r="FI72" s="147"/>
      <c r="FJ72" s="147"/>
      <c r="FK72" s="147"/>
      <c r="FL72" s="147"/>
      <c r="FM72" s="147"/>
      <c r="FN72" s="147"/>
      <c r="FO72" s="147"/>
      <c r="FP72" s="147"/>
      <c r="FQ72" s="147"/>
      <c r="FR72" s="147"/>
      <c r="FS72" s="147"/>
      <c r="FT72" s="147"/>
      <c r="FU72" s="147"/>
      <c r="FV72" s="147"/>
      <c r="FW72" s="147"/>
      <c r="FX72" s="147"/>
      <c r="FY72" s="147"/>
      <c r="FZ72" s="147"/>
      <c r="GA72" s="147"/>
      <c r="GB72" s="147"/>
      <c r="GC72" s="147"/>
      <c r="GD72" s="147"/>
      <c r="GE72" s="147"/>
      <c r="GF72" s="147"/>
      <c r="GG72" s="147"/>
      <c r="GH72" s="147"/>
      <c r="GI72" s="147"/>
      <c r="GJ72" s="147"/>
      <c r="GK72" s="147"/>
      <c r="GL72" s="147"/>
      <c r="GM72" s="147"/>
      <c r="GN72" s="147"/>
      <c r="GO72" s="147"/>
      <c r="GP72" s="147"/>
      <c r="GQ72" s="147"/>
      <c r="GR72" s="147"/>
      <c r="GS72" s="147"/>
      <c r="GT72" s="147"/>
      <c r="GU72" s="147"/>
      <c r="GV72" s="147"/>
      <c r="GW72" s="147"/>
      <c r="GX72" s="147"/>
      <c r="GY72" s="147"/>
      <c r="GZ72" s="147"/>
      <c r="HA72" s="147"/>
      <c r="HB72" s="147"/>
      <c r="HC72" s="147"/>
      <c r="HD72" s="147"/>
      <c r="HE72" s="147"/>
      <c r="HF72" s="147"/>
      <c r="HG72" s="147"/>
      <c r="HH72" s="147"/>
      <c r="HI72" s="147"/>
      <c r="HJ72" s="147"/>
      <c r="HK72" s="147"/>
      <c r="HL72" s="147"/>
      <c r="HM72" s="147"/>
      <c r="HN72" s="147"/>
      <c r="HO72" s="147"/>
      <c r="HP72" s="147"/>
      <c r="HQ72" s="147"/>
      <c r="HR72" s="147"/>
      <c r="HS72" s="147"/>
      <c r="HT72" s="147"/>
      <c r="HU72" s="147"/>
      <c r="HV72" s="147"/>
      <c r="HW72" s="147"/>
      <c r="HX72" s="147"/>
      <c r="HY72" s="147"/>
      <c r="HZ72" s="147"/>
      <c r="IA72" s="147"/>
      <c r="IB72" s="147"/>
      <c r="IC72" s="147"/>
      <c r="ID72" s="147"/>
      <c r="IE72" s="147"/>
      <c r="IF72" s="147"/>
      <c r="IG72" s="147"/>
      <c r="IH72" s="147"/>
      <c r="II72" s="147"/>
      <c r="IJ72" s="147"/>
      <c r="IK72" s="147"/>
      <c r="IL72" s="147"/>
      <c r="IM72" s="147"/>
      <c r="IN72" s="147"/>
      <c r="IO72" s="147"/>
      <c r="IP72" s="147"/>
      <c r="IQ72" s="147"/>
      <c r="IR72" s="147"/>
    </row>
    <row r="73" spans="1:252" ht="16.5" customHeight="1">
      <c r="A73" s="207" t="s">
        <v>102</v>
      </c>
      <c r="B73" s="147"/>
      <c r="C73" s="163"/>
      <c r="D73" s="147"/>
      <c r="E73" s="147"/>
      <c r="F73" s="148"/>
      <c r="G73" s="148"/>
      <c r="H73" s="201">
        <v>-487771</v>
      </c>
      <c r="I73" s="151"/>
      <c r="J73" s="151">
        <v>-1231326</v>
      </c>
      <c r="K73" s="151"/>
      <c r="L73" s="201">
        <v>-360436</v>
      </c>
      <c r="M73" s="151"/>
      <c r="N73" s="151">
        <v>-546633</v>
      </c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  <c r="BI73" s="147"/>
      <c r="BJ73" s="147"/>
      <c r="BK73" s="147"/>
      <c r="BL73" s="147"/>
      <c r="BM73" s="147"/>
      <c r="BN73" s="147"/>
      <c r="BO73" s="147"/>
      <c r="BP73" s="147"/>
      <c r="BQ73" s="147"/>
      <c r="BR73" s="147"/>
      <c r="BS73" s="147"/>
      <c r="BT73" s="147"/>
      <c r="BU73" s="147"/>
      <c r="BV73" s="147"/>
      <c r="BW73" s="147"/>
      <c r="BX73" s="147"/>
      <c r="BY73" s="147"/>
      <c r="BZ73" s="147"/>
      <c r="CA73" s="147"/>
      <c r="CB73" s="147"/>
      <c r="CC73" s="147"/>
      <c r="CD73" s="147"/>
      <c r="CE73" s="147"/>
      <c r="CF73" s="147"/>
      <c r="CG73" s="147"/>
      <c r="CH73" s="147"/>
      <c r="CI73" s="147"/>
      <c r="CJ73" s="147"/>
      <c r="CK73" s="147"/>
      <c r="CL73" s="147"/>
      <c r="CM73" s="147"/>
      <c r="CN73" s="147"/>
      <c r="CO73" s="147"/>
      <c r="CP73" s="147"/>
      <c r="CQ73" s="147"/>
      <c r="CR73" s="147"/>
      <c r="CS73" s="147"/>
      <c r="CT73" s="147"/>
      <c r="CU73" s="147"/>
      <c r="CV73" s="147"/>
      <c r="CW73" s="147"/>
      <c r="CX73" s="147"/>
      <c r="CY73" s="147"/>
      <c r="CZ73" s="147"/>
      <c r="DA73" s="147"/>
      <c r="DB73" s="147"/>
      <c r="DC73" s="147"/>
      <c r="DD73" s="147"/>
      <c r="DE73" s="147"/>
      <c r="DF73" s="147"/>
      <c r="DG73" s="147"/>
      <c r="DH73" s="147"/>
      <c r="DI73" s="147"/>
      <c r="DJ73" s="147"/>
      <c r="DK73" s="147"/>
      <c r="DL73" s="147"/>
      <c r="DM73" s="147"/>
      <c r="DN73" s="147"/>
      <c r="DO73" s="147"/>
      <c r="DP73" s="147"/>
      <c r="DQ73" s="147"/>
      <c r="DR73" s="147"/>
      <c r="DS73" s="147"/>
      <c r="DT73" s="147"/>
      <c r="DU73" s="147"/>
      <c r="DV73" s="147"/>
      <c r="DW73" s="147"/>
      <c r="DX73" s="147"/>
      <c r="DY73" s="147"/>
      <c r="DZ73" s="147"/>
      <c r="EA73" s="147"/>
      <c r="EB73" s="147"/>
      <c r="EC73" s="147"/>
      <c r="ED73" s="147"/>
      <c r="EE73" s="147"/>
      <c r="EF73" s="147"/>
      <c r="EG73" s="147"/>
      <c r="EH73" s="147"/>
      <c r="EI73" s="147"/>
      <c r="EJ73" s="147"/>
      <c r="EK73" s="147"/>
      <c r="EL73" s="147"/>
      <c r="EM73" s="147"/>
      <c r="EN73" s="147"/>
      <c r="EO73" s="147"/>
      <c r="EP73" s="147"/>
      <c r="EQ73" s="147"/>
      <c r="ER73" s="147"/>
      <c r="ES73" s="147"/>
      <c r="ET73" s="147"/>
      <c r="EU73" s="147"/>
      <c r="EV73" s="147"/>
      <c r="EW73" s="147"/>
      <c r="EX73" s="147"/>
      <c r="EY73" s="147"/>
      <c r="EZ73" s="147"/>
      <c r="FA73" s="147"/>
      <c r="FB73" s="147"/>
      <c r="FC73" s="147"/>
      <c r="FD73" s="147"/>
      <c r="FE73" s="147"/>
      <c r="FF73" s="147"/>
      <c r="FG73" s="147"/>
      <c r="FH73" s="147"/>
      <c r="FI73" s="147"/>
      <c r="FJ73" s="147"/>
      <c r="FK73" s="147"/>
      <c r="FL73" s="147"/>
      <c r="FM73" s="147"/>
      <c r="FN73" s="147"/>
      <c r="FO73" s="147"/>
      <c r="FP73" s="147"/>
      <c r="FQ73" s="147"/>
      <c r="FR73" s="147"/>
      <c r="FS73" s="147"/>
      <c r="FT73" s="147"/>
      <c r="FU73" s="147"/>
      <c r="FV73" s="147"/>
      <c r="FW73" s="147"/>
      <c r="FX73" s="147"/>
      <c r="FY73" s="147"/>
      <c r="FZ73" s="147"/>
      <c r="GA73" s="147"/>
      <c r="GB73" s="147"/>
      <c r="GC73" s="147"/>
      <c r="GD73" s="147"/>
      <c r="GE73" s="147"/>
      <c r="GF73" s="147"/>
      <c r="GG73" s="147"/>
      <c r="GH73" s="147"/>
      <c r="GI73" s="147"/>
      <c r="GJ73" s="147"/>
      <c r="GK73" s="147"/>
      <c r="GL73" s="147"/>
      <c r="GM73" s="147"/>
      <c r="GN73" s="147"/>
      <c r="GO73" s="147"/>
      <c r="GP73" s="147"/>
      <c r="GQ73" s="147"/>
      <c r="GR73" s="147"/>
      <c r="GS73" s="147"/>
      <c r="GT73" s="147"/>
      <c r="GU73" s="147"/>
      <c r="GV73" s="147"/>
      <c r="GW73" s="147"/>
      <c r="GX73" s="147"/>
      <c r="GY73" s="147"/>
      <c r="GZ73" s="147"/>
      <c r="HA73" s="147"/>
      <c r="HB73" s="147"/>
      <c r="HC73" s="147"/>
      <c r="HD73" s="147"/>
      <c r="HE73" s="147"/>
      <c r="HF73" s="147"/>
      <c r="HG73" s="147"/>
      <c r="HH73" s="147"/>
      <c r="HI73" s="147"/>
      <c r="HJ73" s="147"/>
      <c r="HK73" s="147"/>
      <c r="HL73" s="147"/>
      <c r="HM73" s="147"/>
      <c r="HN73" s="147"/>
      <c r="HO73" s="147"/>
      <c r="HP73" s="147"/>
      <c r="HQ73" s="147"/>
      <c r="HR73" s="147"/>
      <c r="HS73" s="147"/>
      <c r="HT73" s="147"/>
      <c r="HU73" s="147"/>
      <c r="HV73" s="147"/>
      <c r="HW73" s="147"/>
      <c r="HX73" s="147"/>
      <c r="HY73" s="147"/>
      <c r="HZ73" s="147"/>
      <c r="IA73" s="147"/>
      <c r="IB73" s="147"/>
      <c r="IC73" s="147"/>
      <c r="ID73" s="147"/>
      <c r="IE73" s="147"/>
      <c r="IF73" s="147"/>
      <c r="IG73" s="147"/>
      <c r="IH73" s="147"/>
      <c r="II73" s="147"/>
      <c r="IJ73" s="147"/>
      <c r="IK73" s="147"/>
      <c r="IL73" s="147"/>
      <c r="IM73" s="147"/>
      <c r="IN73" s="147"/>
      <c r="IO73" s="147"/>
      <c r="IP73" s="147"/>
      <c r="IQ73" s="147"/>
      <c r="IR73" s="147"/>
    </row>
    <row r="74" spans="1:252" ht="16.5" customHeight="1">
      <c r="A74" s="207" t="s">
        <v>84</v>
      </c>
      <c r="B74" s="147"/>
      <c r="C74" s="163"/>
      <c r="D74" s="147"/>
      <c r="E74" s="147"/>
      <c r="F74" s="148"/>
      <c r="G74" s="148"/>
      <c r="H74" s="201">
        <v>292750</v>
      </c>
      <c r="I74" s="151"/>
      <c r="J74" s="151">
        <v>498776</v>
      </c>
      <c r="K74" s="151"/>
      <c r="L74" s="201">
        <v>290550</v>
      </c>
      <c r="M74" s="151"/>
      <c r="N74" s="151">
        <v>459524</v>
      </c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  <c r="BI74" s="147"/>
      <c r="BJ74" s="147"/>
      <c r="BK74" s="147"/>
      <c r="BL74" s="147"/>
      <c r="BM74" s="147"/>
      <c r="BN74" s="147"/>
      <c r="BO74" s="147"/>
      <c r="BP74" s="147"/>
      <c r="BQ74" s="147"/>
      <c r="BR74" s="147"/>
      <c r="BS74" s="147"/>
      <c r="BT74" s="147"/>
      <c r="BU74" s="147"/>
      <c r="BV74" s="147"/>
      <c r="BW74" s="147"/>
      <c r="BX74" s="147"/>
      <c r="BY74" s="147"/>
      <c r="BZ74" s="147"/>
      <c r="CA74" s="147"/>
      <c r="CB74" s="147"/>
      <c r="CC74" s="147"/>
      <c r="CD74" s="147"/>
      <c r="CE74" s="147"/>
      <c r="CF74" s="147"/>
      <c r="CG74" s="147"/>
      <c r="CH74" s="147"/>
      <c r="CI74" s="147"/>
      <c r="CJ74" s="147"/>
      <c r="CK74" s="147"/>
      <c r="CL74" s="147"/>
      <c r="CM74" s="147"/>
      <c r="CN74" s="147"/>
      <c r="CO74" s="147"/>
      <c r="CP74" s="147"/>
      <c r="CQ74" s="147"/>
      <c r="CR74" s="147"/>
      <c r="CS74" s="147"/>
      <c r="CT74" s="147"/>
      <c r="CU74" s="147"/>
      <c r="CV74" s="147"/>
      <c r="CW74" s="147"/>
      <c r="CX74" s="147"/>
      <c r="CY74" s="147"/>
      <c r="CZ74" s="147"/>
      <c r="DA74" s="147"/>
      <c r="DB74" s="147"/>
      <c r="DC74" s="147"/>
      <c r="DD74" s="147"/>
      <c r="DE74" s="147"/>
      <c r="DF74" s="147"/>
      <c r="DG74" s="147"/>
      <c r="DH74" s="147"/>
      <c r="DI74" s="147"/>
      <c r="DJ74" s="147"/>
      <c r="DK74" s="147"/>
      <c r="DL74" s="147"/>
      <c r="DM74" s="147"/>
      <c r="DN74" s="147"/>
      <c r="DO74" s="147"/>
      <c r="DP74" s="147"/>
      <c r="DQ74" s="147"/>
      <c r="DR74" s="147"/>
      <c r="DS74" s="147"/>
      <c r="DT74" s="147"/>
      <c r="DU74" s="147"/>
      <c r="DV74" s="147"/>
      <c r="DW74" s="147"/>
      <c r="DX74" s="147"/>
      <c r="DY74" s="147"/>
      <c r="DZ74" s="147"/>
      <c r="EA74" s="147"/>
      <c r="EB74" s="147"/>
      <c r="EC74" s="147"/>
      <c r="ED74" s="147"/>
      <c r="EE74" s="147"/>
      <c r="EF74" s="147"/>
      <c r="EG74" s="147"/>
      <c r="EH74" s="147"/>
      <c r="EI74" s="147"/>
      <c r="EJ74" s="147"/>
      <c r="EK74" s="147"/>
      <c r="EL74" s="147"/>
      <c r="EM74" s="147"/>
      <c r="EN74" s="147"/>
      <c r="EO74" s="147"/>
      <c r="EP74" s="147"/>
      <c r="EQ74" s="147"/>
      <c r="ER74" s="147"/>
      <c r="ES74" s="147"/>
      <c r="ET74" s="147"/>
      <c r="EU74" s="147"/>
      <c r="EV74" s="147"/>
      <c r="EW74" s="147"/>
      <c r="EX74" s="147"/>
      <c r="EY74" s="147"/>
      <c r="EZ74" s="147"/>
      <c r="FA74" s="147"/>
      <c r="FB74" s="147"/>
      <c r="FC74" s="147"/>
      <c r="FD74" s="147"/>
      <c r="FE74" s="147"/>
      <c r="FF74" s="147"/>
      <c r="FG74" s="147"/>
      <c r="FH74" s="147"/>
      <c r="FI74" s="147"/>
      <c r="FJ74" s="147"/>
      <c r="FK74" s="147"/>
      <c r="FL74" s="147"/>
      <c r="FM74" s="147"/>
      <c r="FN74" s="147"/>
      <c r="FO74" s="147"/>
      <c r="FP74" s="147"/>
      <c r="FQ74" s="147"/>
      <c r="FR74" s="147"/>
      <c r="FS74" s="147"/>
      <c r="FT74" s="147"/>
      <c r="FU74" s="147"/>
      <c r="FV74" s="147"/>
      <c r="FW74" s="147"/>
      <c r="FX74" s="147"/>
      <c r="FY74" s="147"/>
      <c r="FZ74" s="147"/>
      <c r="GA74" s="147"/>
      <c r="GB74" s="147"/>
      <c r="GC74" s="147"/>
      <c r="GD74" s="147"/>
      <c r="GE74" s="147"/>
      <c r="GF74" s="147"/>
      <c r="GG74" s="147"/>
      <c r="GH74" s="147"/>
      <c r="GI74" s="147"/>
      <c r="GJ74" s="147"/>
      <c r="GK74" s="147"/>
      <c r="GL74" s="147"/>
      <c r="GM74" s="147"/>
      <c r="GN74" s="147"/>
      <c r="GO74" s="147"/>
      <c r="GP74" s="147"/>
      <c r="GQ74" s="147"/>
      <c r="GR74" s="147"/>
      <c r="GS74" s="147"/>
      <c r="GT74" s="147"/>
      <c r="GU74" s="147"/>
      <c r="GV74" s="147"/>
      <c r="GW74" s="147"/>
      <c r="GX74" s="147"/>
      <c r="GY74" s="147"/>
      <c r="GZ74" s="147"/>
      <c r="HA74" s="147"/>
      <c r="HB74" s="147"/>
      <c r="HC74" s="147"/>
      <c r="HD74" s="147"/>
      <c r="HE74" s="147"/>
      <c r="HF74" s="147"/>
      <c r="HG74" s="147"/>
      <c r="HH74" s="147"/>
      <c r="HI74" s="147"/>
      <c r="HJ74" s="147"/>
      <c r="HK74" s="147"/>
      <c r="HL74" s="147"/>
      <c r="HM74" s="147"/>
      <c r="HN74" s="147"/>
      <c r="HO74" s="147"/>
      <c r="HP74" s="147"/>
      <c r="HQ74" s="147"/>
      <c r="HR74" s="147"/>
      <c r="HS74" s="147"/>
      <c r="HT74" s="147"/>
      <c r="HU74" s="147"/>
      <c r="HV74" s="147"/>
      <c r="HW74" s="147"/>
      <c r="HX74" s="147"/>
      <c r="HY74" s="147"/>
      <c r="HZ74" s="147"/>
      <c r="IA74" s="147"/>
      <c r="IB74" s="147"/>
      <c r="IC74" s="147"/>
      <c r="ID74" s="147"/>
      <c r="IE74" s="147"/>
      <c r="IF74" s="147"/>
      <c r="IG74" s="147"/>
      <c r="IH74" s="147"/>
      <c r="II74" s="147"/>
      <c r="IJ74" s="147"/>
      <c r="IK74" s="147"/>
      <c r="IL74" s="147"/>
      <c r="IM74" s="147"/>
      <c r="IN74" s="147"/>
      <c r="IO74" s="147"/>
      <c r="IP74" s="147"/>
      <c r="IQ74" s="147"/>
      <c r="IR74" s="147"/>
    </row>
    <row r="75" spans="1:252" ht="16.5" customHeight="1">
      <c r="A75" s="164" t="s">
        <v>85</v>
      </c>
      <c r="B75" s="147"/>
      <c r="C75" s="163"/>
      <c r="D75" s="147"/>
      <c r="E75" s="147"/>
      <c r="F75" s="148"/>
      <c r="G75" s="148"/>
      <c r="H75" s="204">
        <v>-232430</v>
      </c>
      <c r="I75" s="151"/>
      <c r="J75" s="178">
        <v>-515050</v>
      </c>
      <c r="K75" s="151"/>
      <c r="L75" s="204">
        <v>-114800</v>
      </c>
      <c r="M75" s="73"/>
      <c r="N75" s="178">
        <v>-409650</v>
      </c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  <c r="BI75" s="147"/>
      <c r="BJ75" s="147"/>
      <c r="BK75" s="147"/>
      <c r="BL75" s="147"/>
      <c r="BM75" s="147"/>
      <c r="BN75" s="147"/>
      <c r="BO75" s="147"/>
      <c r="BP75" s="147"/>
      <c r="BQ75" s="147"/>
      <c r="BR75" s="147"/>
      <c r="BS75" s="147"/>
      <c r="BT75" s="147"/>
      <c r="BU75" s="147"/>
      <c r="BV75" s="147"/>
      <c r="BW75" s="147"/>
      <c r="BX75" s="147"/>
      <c r="BY75" s="147"/>
      <c r="BZ75" s="147"/>
      <c r="CA75" s="147"/>
      <c r="CB75" s="147"/>
      <c r="CC75" s="147"/>
      <c r="CD75" s="147"/>
      <c r="CE75" s="147"/>
      <c r="CF75" s="147"/>
      <c r="CG75" s="147"/>
      <c r="CH75" s="147"/>
      <c r="CI75" s="147"/>
      <c r="CJ75" s="147"/>
      <c r="CK75" s="147"/>
      <c r="CL75" s="147"/>
      <c r="CM75" s="147"/>
      <c r="CN75" s="147"/>
      <c r="CO75" s="147"/>
      <c r="CP75" s="147"/>
      <c r="CQ75" s="147"/>
      <c r="CR75" s="147"/>
      <c r="CS75" s="147"/>
      <c r="CT75" s="147"/>
      <c r="CU75" s="147"/>
      <c r="CV75" s="147"/>
      <c r="CW75" s="147"/>
      <c r="CX75" s="147"/>
      <c r="CY75" s="147"/>
      <c r="CZ75" s="147"/>
      <c r="DA75" s="147"/>
      <c r="DB75" s="147"/>
      <c r="DC75" s="147"/>
      <c r="DD75" s="147"/>
      <c r="DE75" s="147"/>
      <c r="DF75" s="147"/>
      <c r="DG75" s="147"/>
      <c r="DH75" s="147"/>
      <c r="DI75" s="147"/>
      <c r="DJ75" s="147"/>
      <c r="DK75" s="147"/>
      <c r="DL75" s="147"/>
      <c r="DM75" s="147"/>
      <c r="DN75" s="147"/>
      <c r="DO75" s="147"/>
      <c r="DP75" s="147"/>
      <c r="DQ75" s="147"/>
      <c r="DR75" s="147"/>
      <c r="DS75" s="147"/>
      <c r="DT75" s="147"/>
      <c r="DU75" s="147"/>
      <c r="DV75" s="147"/>
      <c r="DW75" s="147"/>
      <c r="DX75" s="147"/>
      <c r="DY75" s="147"/>
      <c r="DZ75" s="147"/>
      <c r="EA75" s="147"/>
      <c r="EB75" s="147"/>
      <c r="EC75" s="147"/>
      <c r="ED75" s="147"/>
      <c r="EE75" s="147"/>
      <c r="EF75" s="147"/>
      <c r="EG75" s="147"/>
      <c r="EH75" s="147"/>
      <c r="EI75" s="147"/>
      <c r="EJ75" s="147"/>
      <c r="EK75" s="147"/>
      <c r="EL75" s="147"/>
      <c r="EM75" s="147"/>
      <c r="EN75" s="147"/>
      <c r="EO75" s="147"/>
      <c r="EP75" s="147"/>
      <c r="EQ75" s="147"/>
      <c r="ER75" s="147"/>
      <c r="ES75" s="147"/>
      <c r="ET75" s="147"/>
      <c r="EU75" s="147"/>
      <c r="EV75" s="147"/>
      <c r="EW75" s="147"/>
      <c r="EX75" s="147"/>
      <c r="EY75" s="147"/>
      <c r="EZ75" s="147"/>
      <c r="FA75" s="147"/>
      <c r="FB75" s="147"/>
      <c r="FC75" s="147"/>
      <c r="FD75" s="147"/>
      <c r="FE75" s="147"/>
      <c r="FF75" s="147"/>
      <c r="FG75" s="147"/>
      <c r="FH75" s="147"/>
      <c r="FI75" s="147"/>
      <c r="FJ75" s="147"/>
      <c r="FK75" s="147"/>
      <c r="FL75" s="147"/>
      <c r="FM75" s="147"/>
      <c r="FN75" s="147"/>
      <c r="FO75" s="147"/>
      <c r="FP75" s="147"/>
      <c r="FQ75" s="147"/>
      <c r="FR75" s="147"/>
      <c r="FS75" s="147"/>
      <c r="FT75" s="147"/>
      <c r="FU75" s="147"/>
      <c r="FV75" s="147"/>
      <c r="FW75" s="147"/>
      <c r="FX75" s="147"/>
      <c r="FY75" s="147"/>
      <c r="FZ75" s="147"/>
      <c r="GA75" s="147"/>
      <c r="GB75" s="147"/>
      <c r="GC75" s="147"/>
      <c r="GD75" s="147"/>
      <c r="GE75" s="147"/>
      <c r="GF75" s="147"/>
      <c r="GG75" s="147"/>
      <c r="GH75" s="147"/>
      <c r="GI75" s="147"/>
      <c r="GJ75" s="147"/>
      <c r="GK75" s="147"/>
      <c r="GL75" s="147"/>
      <c r="GM75" s="147"/>
      <c r="GN75" s="147"/>
      <c r="GO75" s="147"/>
      <c r="GP75" s="147"/>
      <c r="GQ75" s="147"/>
      <c r="GR75" s="147"/>
      <c r="GS75" s="147"/>
      <c r="GT75" s="147"/>
      <c r="GU75" s="147"/>
      <c r="GV75" s="147"/>
      <c r="GW75" s="147"/>
      <c r="GX75" s="147"/>
      <c r="GY75" s="147"/>
      <c r="GZ75" s="147"/>
      <c r="HA75" s="147"/>
      <c r="HB75" s="147"/>
      <c r="HC75" s="147"/>
      <c r="HD75" s="147"/>
      <c r="HE75" s="147"/>
      <c r="HF75" s="147"/>
      <c r="HG75" s="147"/>
      <c r="HH75" s="147"/>
      <c r="HI75" s="147"/>
      <c r="HJ75" s="147"/>
      <c r="HK75" s="147"/>
      <c r="HL75" s="147"/>
      <c r="HM75" s="147"/>
      <c r="HN75" s="147"/>
      <c r="HO75" s="147"/>
      <c r="HP75" s="147"/>
      <c r="HQ75" s="147"/>
      <c r="HR75" s="147"/>
      <c r="HS75" s="147"/>
      <c r="HT75" s="147"/>
      <c r="HU75" s="147"/>
      <c r="HV75" s="147"/>
      <c r="HW75" s="147"/>
      <c r="HX75" s="147"/>
      <c r="HY75" s="147"/>
      <c r="HZ75" s="147"/>
      <c r="IA75" s="147"/>
      <c r="IB75" s="147"/>
      <c r="IC75" s="147"/>
      <c r="ID75" s="147"/>
      <c r="IE75" s="147"/>
      <c r="IF75" s="147"/>
      <c r="IG75" s="147"/>
      <c r="IH75" s="147"/>
      <c r="II75" s="147"/>
      <c r="IJ75" s="147"/>
      <c r="IK75" s="147"/>
      <c r="IL75" s="147"/>
      <c r="IM75" s="147"/>
      <c r="IN75" s="147"/>
      <c r="IO75" s="147"/>
      <c r="IP75" s="147"/>
      <c r="IQ75" s="147"/>
      <c r="IR75" s="147"/>
    </row>
    <row r="76" spans="1:252" ht="12" customHeight="1">
      <c r="A76" s="147"/>
      <c r="B76" s="147"/>
      <c r="C76" s="163"/>
      <c r="D76" s="147"/>
      <c r="E76" s="147"/>
      <c r="F76" s="148"/>
      <c r="G76" s="148"/>
      <c r="H76" s="113"/>
      <c r="I76" s="73"/>
      <c r="J76" s="73"/>
      <c r="K76" s="73"/>
      <c r="L76" s="113"/>
      <c r="M76" s="73"/>
      <c r="N76" s="73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  <c r="BI76" s="147"/>
      <c r="BJ76" s="147"/>
      <c r="BK76" s="147"/>
      <c r="BL76" s="147"/>
      <c r="BM76" s="147"/>
      <c r="BN76" s="147"/>
      <c r="BO76" s="147"/>
      <c r="BP76" s="147"/>
      <c r="BQ76" s="147"/>
      <c r="BR76" s="147"/>
      <c r="BS76" s="147"/>
      <c r="BT76" s="147"/>
      <c r="BU76" s="147"/>
      <c r="BV76" s="147"/>
      <c r="BW76" s="147"/>
      <c r="BX76" s="147"/>
      <c r="BY76" s="147"/>
      <c r="BZ76" s="147"/>
      <c r="CA76" s="147"/>
      <c r="CB76" s="147"/>
      <c r="CC76" s="147"/>
      <c r="CD76" s="147"/>
      <c r="CE76" s="147"/>
      <c r="CF76" s="147"/>
      <c r="CG76" s="147"/>
      <c r="CH76" s="147"/>
      <c r="CI76" s="147"/>
      <c r="CJ76" s="147"/>
      <c r="CK76" s="147"/>
      <c r="CL76" s="147"/>
      <c r="CM76" s="147"/>
      <c r="CN76" s="147"/>
      <c r="CO76" s="147"/>
      <c r="CP76" s="147"/>
      <c r="CQ76" s="147"/>
      <c r="CR76" s="147"/>
      <c r="CS76" s="147"/>
      <c r="CT76" s="147"/>
      <c r="CU76" s="147"/>
      <c r="CV76" s="147"/>
      <c r="CW76" s="147"/>
      <c r="CX76" s="147"/>
      <c r="CY76" s="147"/>
      <c r="CZ76" s="147"/>
      <c r="DA76" s="147"/>
      <c r="DB76" s="147"/>
      <c r="DC76" s="147"/>
      <c r="DD76" s="147"/>
      <c r="DE76" s="147"/>
      <c r="DF76" s="147"/>
      <c r="DG76" s="147"/>
      <c r="DH76" s="147"/>
      <c r="DI76" s="147"/>
      <c r="DJ76" s="147"/>
      <c r="DK76" s="147"/>
      <c r="DL76" s="147"/>
      <c r="DM76" s="147"/>
      <c r="DN76" s="147"/>
      <c r="DO76" s="147"/>
      <c r="DP76" s="147"/>
      <c r="DQ76" s="147"/>
      <c r="DR76" s="147"/>
      <c r="DS76" s="147"/>
      <c r="DT76" s="147"/>
      <c r="DU76" s="147"/>
      <c r="DV76" s="147"/>
      <c r="DW76" s="147"/>
      <c r="DX76" s="147"/>
      <c r="DY76" s="147"/>
      <c r="DZ76" s="147"/>
      <c r="EA76" s="147"/>
      <c r="EB76" s="147"/>
      <c r="EC76" s="147"/>
      <c r="ED76" s="147"/>
      <c r="EE76" s="147"/>
      <c r="EF76" s="147"/>
      <c r="EG76" s="147"/>
      <c r="EH76" s="147"/>
      <c r="EI76" s="147"/>
      <c r="EJ76" s="147"/>
      <c r="EK76" s="147"/>
      <c r="EL76" s="147"/>
      <c r="EM76" s="147"/>
      <c r="EN76" s="147"/>
      <c r="EO76" s="147"/>
      <c r="EP76" s="147"/>
      <c r="EQ76" s="147"/>
      <c r="ER76" s="147"/>
      <c r="ES76" s="147"/>
      <c r="ET76" s="147"/>
      <c r="EU76" s="147"/>
      <c r="EV76" s="147"/>
      <c r="EW76" s="147"/>
      <c r="EX76" s="147"/>
      <c r="EY76" s="147"/>
      <c r="EZ76" s="147"/>
      <c r="FA76" s="147"/>
      <c r="FB76" s="147"/>
      <c r="FC76" s="147"/>
      <c r="FD76" s="147"/>
      <c r="FE76" s="147"/>
      <c r="FF76" s="147"/>
      <c r="FG76" s="147"/>
      <c r="FH76" s="147"/>
      <c r="FI76" s="147"/>
      <c r="FJ76" s="147"/>
      <c r="FK76" s="147"/>
      <c r="FL76" s="147"/>
      <c r="FM76" s="147"/>
      <c r="FN76" s="147"/>
      <c r="FO76" s="147"/>
      <c r="FP76" s="147"/>
      <c r="FQ76" s="147"/>
      <c r="FR76" s="147"/>
      <c r="FS76" s="147"/>
      <c r="FT76" s="147"/>
      <c r="FU76" s="147"/>
      <c r="FV76" s="147"/>
      <c r="FW76" s="147"/>
      <c r="FX76" s="147"/>
      <c r="FY76" s="147"/>
      <c r="FZ76" s="147"/>
      <c r="GA76" s="147"/>
      <c r="GB76" s="147"/>
      <c r="GC76" s="147"/>
      <c r="GD76" s="147"/>
      <c r="GE76" s="147"/>
      <c r="GF76" s="147"/>
      <c r="GG76" s="147"/>
      <c r="GH76" s="147"/>
      <c r="GI76" s="147"/>
      <c r="GJ76" s="147"/>
      <c r="GK76" s="147"/>
      <c r="GL76" s="147"/>
      <c r="GM76" s="147"/>
      <c r="GN76" s="147"/>
      <c r="GO76" s="147"/>
      <c r="GP76" s="147"/>
      <c r="GQ76" s="147"/>
      <c r="GR76" s="147"/>
      <c r="GS76" s="147"/>
      <c r="GT76" s="147"/>
      <c r="GU76" s="147"/>
      <c r="GV76" s="147"/>
      <c r="GW76" s="147"/>
      <c r="GX76" s="147"/>
      <c r="GY76" s="147"/>
      <c r="GZ76" s="147"/>
      <c r="HA76" s="147"/>
      <c r="HB76" s="147"/>
      <c r="HC76" s="147"/>
      <c r="HD76" s="147"/>
      <c r="HE76" s="147"/>
      <c r="HF76" s="147"/>
      <c r="HG76" s="147"/>
      <c r="HH76" s="147"/>
      <c r="HI76" s="147"/>
      <c r="HJ76" s="147"/>
      <c r="HK76" s="147"/>
      <c r="HL76" s="147"/>
      <c r="HM76" s="147"/>
      <c r="HN76" s="147"/>
      <c r="HO76" s="147"/>
      <c r="HP76" s="147"/>
      <c r="HQ76" s="147"/>
      <c r="HR76" s="147"/>
      <c r="HS76" s="147"/>
      <c r="HT76" s="147"/>
      <c r="HU76" s="147"/>
      <c r="HV76" s="147"/>
      <c r="HW76" s="147"/>
      <c r="HX76" s="147"/>
      <c r="HY76" s="147"/>
      <c r="HZ76" s="147"/>
      <c r="IA76" s="147"/>
      <c r="IB76" s="147"/>
      <c r="IC76" s="147"/>
      <c r="ID76" s="147"/>
      <c r="IE76" s="147"/>
      <c r="IF76" s="147"/>
      <c r="IG76" s="147"/>
      <c r="IH76" s="147"/>
      <c r="II76" s="147"/>
      <c r="IJ76" s="147"/>
      <c r="IK76" s="147"/>
      <c r="IL76" s="147"/>
      <c r="IM76" s="147"/>
      <c r="IN76" s="147"/>
      <c r="IO76" s="147"/>
      <c r="IP76" s="147"/>
      <c r="IQ76" s="147"/>
      <c r="IR76" s="147"/>
    </row>
    <row r="77" spans="1:252" ht="16.5" customHeight="1">
      <c r="A77" s="207" t="s">
        <v>205</v>
      </c>
      <c r="B77" s="147"/>
      <c r="C77" s="163"/>
      <c r="D77" s="147"/>
      <c r="E77" s="147"/>
      <c r="F77" s="148"/>
      <c r="G77" s="148"/>
      <c r="H77" s="204">
        <f>SUM(H66:H76)</f>
        <v>-65377907</v>
      </c>
      <c r="I77" s="151"/>
      <c r="J77" s="178">
        <f>SUM(J66:J76)</f>
        <v>-27228387</v>
      </c>
      <c r="K77" s="151"/>
      <c r="L77" s="204">
        <f>SUM(L66:L76)</f>
        <v>-70135142</v>
      </c>
      <c r="M77" s="151"/>
      <c r="N77" s="178">
        <f>SUM(N66:N76)</f>
        <v>-26477546</v>
      </c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  <c r="BI77" s="147"/>
      <c r="BJ77" s="147"/>
      <c r="BK77" s="147"/>
      <c r="BL77" s="147"/>
      <c r="BM77" s="147"/>
      <c r="BN77" s="147"/>
      <c r="BO77" s="147"/>
      <c r="BP77" s="147"/>
      <c r="BQ77" s="147"/>
      <c r="BR77" s="147"/>
      <c r="BS77" s="147"/>
      <c r="BT77" s="147"/>
      <c r="BU77" s="147"/>
      <c r="BV77" s="147"/>
      <c r="BW77" s="147"/>
      <c r="BX77" s="147"/>
      <c r="BY77" s="147"/>
      <c r="BZ77" s="147"/>
      <c r="CA77" s="147"/>
      <c r="CB77" s="147"/>
      <c r="CC77" s="147"/>
      <c r="CD77" s="147"/>
      <c r="CE77" s="147"/>
      <c r="CF77" s="147"/>
      <c r="CG77" s="147"/>
      <c r="CH77" s="147"/>
      <c r="CI77" s="147"/>
      <c r="CJ77" s="147"/>
      <c r="CK77" s="147"/>
      <c r="CL77" s="147"/>
      <c r="CM77" s="147"/>
      <c r="CN77" s="147"/>
      <c r="CO77" s="147"/>
      <c r="CP77" s="147"/>
      <c r="CQ77" s="147"/>
      <c r="CR77" s="147"/>
      <c r="CS77" s="147"/>
      <c r="CT77" s="147"/>
      <c r="CU77" s="147"/>
      <c r="CV77" s="147"/>
      <c r="CW77" s="147"/>
      <c r="CX77" s="147"/>
      <c r="CY77" s="147"/>
      <c r="CZ77" s="147"/>
      <c r="DA77" s="147"/>
      <c r="DB77" s="147"/>
      <c r="DC77" s="147"/>
      <c r="DD77" s="147"/>
      <c r="DE77" s="147"/>
      <c r="DF77" s="147"/>
      <c r="DG77" s="147"/>
      <c r="DH77" s="147"/>
      <c r="DI77" s="147"/>
      <c r="DJ77" s="147"/>
      <c r="DK77" s="147"/>
      <c r="DL77" s="147"/>
      <c r="DM77" s="147"/>
      <c r="DN77" s="147"/>
      <c r="DO77" s="147"/>
      <c r="DP77" s="147"/>
      <c r="DQ77" s="147"/>
      <c r="DR77" s="147"/>
      <c r="DS77" s="147"/>
      <c r="DT77" s="147"/>
      <c r="DU77" s="147"/>
      <c r="DV77" s="147"/>
      <c r="DW77" s="147"/>
      <c r="DX77" s="147"/>
      <c r="DY77" s="147"/>
      <c r="DZ77" s="147"/>
      <c r="EA77" s="147"/>
      <c r="EB77" s="147"/>
      <c r="EC77" s="147"/>
      <c r="ED77" s="147"/>
      <c r="EE77" s="147"/>
      <c r="EF77" s="147"/>
      <c r="EG77" s="147"/>
      <c r="EH77" s="147"/>
      <c r="EI77" s="147"/>
      <c r="EJ77" s="147"/>
      <c r="EK77" s="147"/>
      <c r="EL77" s="147"/>
      <c r="EM77" s="147"/>
      <c r="EN77" s="147"/>
      <c r="EO77" s="147"/>
      <c r="EP77" s="147"/>
      <c r="EQ77" s="147"/>
      <c r="ER77" s="147"/>
      <c r="ES77" s="147"/>
      <c r="ET77" s="147"/>
      <c r="EU77" s="147"/>
      <c r="EV77" s="147"/>
      <c r="EW77" s="147"/>
      <c r="EX77" s="147"/>
      <c r="EY77" s="147"/>
      <c r="EZ77" s="147"/>
      <c r="FA77" s="147"/>
      <c r="FB77" s="147"/>
      <c r="FC77" s="147"/>
      <c r="FD77" s="147"/>
      <c r="FE77" s="147"/>
      <c r="FF77" s="147"/>
      <c r="FG77" s="147"/>
      <c r="FH77" s="147"/>
      <c r="FI77" s="147"/>
      <c r="FJ77" s="147"/>
      <c r="FK77" s="147"/>
      <c r="FL77" s="147"/>
      <c r="FM77" s="147"/>
      <c r="FN77" s="147"/>
      <c r="FO77" s="147"/>
      <c r="FP77" s="147"/>
      <c r="FQ77" s="147"/>
      <c r="FR77" s="147"/>
      <c r="FS77" s="147"/>
      <c r="FT77" s="147"/>
      <c r="FU77" s="147"/>
      <c r="FV77" s="147"/>
      <c r="FW77" s="147"/>
      <c r="FX77" s="147"/>
      <c r="FY77" s="147"/>
      <c r="FZ77" s="147"/>
      <c r="GA77" s="147"/>
      <c r="GB77" s="147"/>
      <c r="GC77" s="147"/>
      <c r="GD77" s="147"/>
      <c r="GE77" s="147"/>
      <c r="GF77" s="147"/>
      <c r="GG77" s="147"/>
      <c r="GH77" s="147"/>
      <c r="GI77" s="147"/>
      <c r="GJ77" s="147"/>
      <c r="GK77" s="147"/>
      <c r="GL77" s="147"/>
      <c r="GM77" s="147"/>
      <c r="GN77" s="147"/>
      <c r="GO77" s="147"/>
      <c r="GP77" s="147"/>
      <c r="GQ77" s="147"/>
      <c r="GR77" s="147"/>
      <c r="GS77" s="147"/>
      <c r="GT77" s="147"/>
      <c r="GU77" s="147"/>
      <c r="GV77" s="147"/>
      <c r="GW77" s="147"/>
      <c r="GX77" s="147"/>
      <c r="GY77" s="147"/>
      <c r="GZ77" s="147"/>
      <c r="HA77" s="147"/>
      <c r="HB77" s="147"/>
      <c r="HC77" s="147"/>
      <c r="HD77" s="147"/>
      <c r="HE77" s="147"/>
      <c r="HF77" s="147"/>
      <c r="HG77" s="147"/>
      <c r="HH77" s="147"/>
      <c r="HI77" s="147"/>
      <c r="HJ77" s="147"/>
      <c r="HK77" s="147"/>
      <c r="HL77" s="147"/>
      <c r="HM77" s="147"/>
      <c r="HN77" s="147"/>
      <c r="HO77" s="147"/>
      <c r="HP77" s="147"/>
      <c r="HQ77" s="147"/>
      <c r="HR77" s="147"/>
      <c r="HS77" s="147"/>
      <c r="HT77" s="147"/>
      <c r="HU77" s="147"/>
      <c r="HV77" s="147"/>
      <c r="HW77" s="147"/>
      <c r="HX77" s="147"/>
      <c r="HY77" s="147"/>
      <c r="HZ77" s="147"/>
      <c r="IA77" s="147"/>
      <c r="IB77" s="147"/>
      <c r="IC77" s="147"/>
      <c r="ID77" s="147"/>
      <c r="IE77" s="147"/>
      <c r="IF77" s="147"/>
      <c r="IG77" s="147"/>
      <c r="IH77" s="147"/>
      <c r="II77" s="147"/>
      <c r="IJ77" s="147"/>
      <c r="IK77" s="147"/>
      <c r="IL77" s="147"/>
      <c r="IM77" s="147"/>
      <c r="IN77" s="147"/>
      <c r="IO77" s="147"/>
      <c r="IP77" s="147"/>
      <c r="IQ77" s="147"/>
      <c r="IR77" s="147"/>
    </row>
    <row r="78" spans="1:252" ht="12" customHeight="1">
      <c r="A78" s="153"/>
      <c r="B78" s="147"/>
      <c r="C78" s="147"/>
      <c r="D78" s="147"/>
      <c r="E78" s="147"/>
      <c r="F78" s="148"/>
      <c r="G78" s="148"/>
      <c r="H78" s="113"/>
      <c r="I78" s="73"/>
      <c r="J78" s="73"/>
      <c r="K78" s="73"/>
      <c r="L78" s="113"/>
      <c r="M78" s="73"/>
      <c r="N78" s="73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  <c r="BI78" s="147"/>
      <c r="BJ78" s="147"/>
      <c r="BK78" s="147"/>
      <c r="BL78" s="147"/>
      <c r="BM78" s="147"/>
      <c r="BN78" s="147"/>
      <c r="BO78" s="147"/>
      <c r="BP78" s="147"/>
      <c r="BQ78" s="147"/>
      <c r="BR78" s="147"/>
      <c r="BS78" s="147"/>
      <c r="BT78" s="147"/>
      <c r="BU78" s="147"/>
      <c r="BV78" s="147"/>
      <c r="BW78" s="147"/>
      <c r="BX78" s="147"/>
      <c r="BY78" s="147"/>
      <c r="BZ78" s="147"/>
      <c r="CA78" s="147"/>
      <c r="CB78" s="147"/>
      <c r="CC78" s="147"/>
      <c r="CD78" s="147"/>
      <c r="CE78" s="147"/>
      <c r="CF78" s="147"/>
      <c r="CG78" s="147"/>
      <c r="CH78" s="147"/>
      <c r="CI78" s="147"/>
      <c r="CJ78" s="147"/>
      <c r="CK78" s="147"/>
      <c r="CL78" s="147"/>
      <c r="CM78" s="147"/>
      <c r="CN78" s="147"/>
      <c r="CO78" s="147"/>
      <c r="CP78" s="147"/>
      <c r="CQ78" s="147"/>
      <c r="CR78" s="147"/>
      <c r="CS78" s="147"/>
      <c r="CT78" s="147"/>
      <c r="CU78" s="147"/>
      <c r="CV78" s="147"/>
      <c r="CW78" s="147"/>
      <c r="CX78" s="147"/>
      <c r="CY78" s="147"/>
      <c r="CZ78" s="147"/>
      <c r="DA78" s="147"/>
      <c r="DB78" s="147"/>
      <c r="DC78" s="147"/>
      <c r="DD78" s="147"/>
      <c r="DE78" s="147"/>
      <c r="DF78" s="147"/>
      <c r="DG78" s="147"/>
      <c r="DH78" s="147"/>
      <c r="DI78" s="147"/>
      <c r="DJ78" s="147"/>
      <c r="DK78" s="147"/>
      <c r="DL78" s="147"/>
      <c r="DM78" s="147"/>
      <c r="DN78" s="147"/>
      <c r="DO78" s="147"/>
      <c r="DP78" s="147"/>
      <c r="DQ78" s="147"/>
      <c r="DR78" s="147"/>
      <c r="DS78" s="147"/>
      <c r="DT78" s="147"/>
      <c r="DU78" s="147"/>
      <c r="DV78" s="147"/>
      <c r="DW78" s="147"/>
      <c r="DX78" s="147"/>
      <c r="DY78" s="147"/>
      <c r="DZ78" s="147"/>
      <c r="EA78" s="147"/>
      <c r="EB78" s="147"/>
      <c r="EC78" s="147"/>
      <c r="ED78" s="147"/>
      <c r="EE78" s="147"/>
      <c r="EF78" s="147"/>
      <c r="EG78" s="147"/>
      <c r="EH78" s="147"/>
      <c r="EI78" s="147"/>
      <c r="EJ78" s="147"/>
      <c r="EK78" s="147"/>
      <c r="EL78" s="147"/>
      <c r="EM78" s="147"/>
      <c r="EN78" s="147"/>
      <c r="EO78" s="147"/>
      <c r="EP78" s="147"/>
      <c r="EQ78" s="147"/>
      <c r="ER78" s="147"/>
      <c r="ES78" s="147"/>
      <c r="ET78" s="147"/>
      <c r="EU78" s="147"/>
      <c r="EV78" s="147"/>
      <c r="EW78" s="147"/>
      <c r="EX78" s="147"/>
      <c r="EY78" s="147"/>
      <c r="EZ78" s="147"/>
      <c r="FA78" s="147"/>
      <c r="FB78" s="147"/>
      <c r="FC78" s="147"/>
      <c r="FD78" s="147"/>
      <c r="FE78" s="147"/>
      <c r="FF78" s="147"/>
      <c r="FG78" s="147"/>
      <c r="FH78" s="147"/>
      <c r="FI78" s="147"/>
      <c r="FJ78" s="147"/>
      <c r="FK78" s="147"/>
      <c r="FL78" s="147"/>
      <c r="FM78" s="147"/>
      <c r="FN78" s="147"/>
      <c r="FO78" s="147"/>
      <c r="FP78" s="147"/>
      <c r="FQ78" s="147"/>
      <c r="FR78" s="147"/>
      <c r="FS78" s="147"/>
      <c r="FT78" s="147"/>
      <c r="FU78" s="147"/>
      <c r="FV78" s="147"/>
      <c r="FW78" s="147"/>
      <c r="FX78" s="147"/>
      <c r="FY78" s="147"/>
      <c r="FZ78" s="147"/>
      <c r="GA78" s="147"/>
      <c r="GB78" s="147"/>
      <c r="GC78" s="147"/>
      <c r="GD78" s="147"/>
      <c r="GE78" s="147"/>
      <c r="GF78" s="147"/>
      <c r="GG78" s="147"/>
      <c r="GH78" s="147"/>
      <c r="GI78" s="147"/>
      <c r="GJ78" s="147"/>
      <c r="GK78" s="147"/>
      <c r="GL78" s="147"/>
      <c r="GM78" s="147"/>
      <c r="GN78" s="147"/>
      <c r="GO78" s="147"/>
      <c r="GP78" s="147"/>
      <c r="GQ78" s="147"/>
      <c r="GR78" s="147"/>
      <c r="GS78" s="147"/>
      <c r="GT78" s="147"/>
      <c r="GU78" s="147"/>
      <c r="GV78" s="147"/>
      <c r="GW78" s="147"/>
      <c r="GX78" s="147"/>
      <c r="GY78" s="147"/>
      <c r="GZ78" s="147"/>
      <c r="HA78" s="147"/>
      <c r="HB78" s="147"/>
      <c r="HC78" s="147"/>
      <c r="HD78" s="147"/>
      <c r="HE78" s="147"/>
      <c r="HF78" s="147"/>
      <c r="HG78" s="147"/>
      <c r="HH78" s="147"/>
      <c r="HI78" s="147"/>
      <c r="HJ78" s="147"/>
      <c r="HK78" s="147"/>
      <c r="HL78" s="147"/>
      <c r="HM78" s="147"/>
      <c r="HN78" s="147"/>
      <c r="HO78" s="147"/>
      <c r="HP78" s="147"/>
      <c r="HQ78" s="147"/>
      <c r="HR78" s="147"/>
      <c r="HS78" s="147"/>
      <c r="HT78" s="147"/>
      <c r="HU78" s="147"/>
      <c r="HV78" s="147"/>
      <c r="HW78" s="147"/>
      <c r="HX78" s="147"/>
      <c r="HY78" s="147"/>
      <c r="HZ78" s="147"/>
      <c r="IA78" s="147"/>
      <c r="IB78" s="147"/>
      <c r="IC78" s="147"/>
      <c r="ID78" s="147"/>
      <c r="IE78" s="147"/>
      <c r="IF78" s="147"/>
      <c r="IG78" s="147"/>
      <c r="IH78" s="147"/>
      <c r="II78" s="147"/>
      <c r="IJ78" s="147"/>
      <c r="IK78" s="147"/>
      <c r="IL78" s="147"/>
      <c r="IM78" s="147"/>
      <c r="IN78" s="147"/>
      <c r="IO78" s="147"/>
      <c r="IP78" s="147"/>
      <c r="IQ78" s="147"/>
      <c r="IR78" s="147"/>
    </row>
    <row r="79" spans="1:252" ht="16.5" customHeight="1">
      <c r="A79" s="146" t="s">
        <v>64</v>
      </c>
      <c r="B79" s="147"/>
      <c r="C79" s="163"/>
      <c r="D79" s="147"/>
      <c r="E79" s="147"/>
      <c r="F79" s="148"/>
      <c r="G79" s="148"/>
      <c r="H79" s="113"/>
      <c r="I79" s="73"/>
      <c r="J79" s="73"/>
      <c r="K79" s="73"/>
      <c r="L79" s="113"/>
      <c r="M79" s="73"/>
      <c r="N79" s="73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  <c r="BI79" s="147"/>
      <c r="BJ79" s="147"/>
      <c r="BK79" s="147"/>
      <c r="BL79" s="147"/>
      <c r="BM79" s="147"/>
      <c r="BN79" s="147"/>
      <c r="BO79" s="147"/>
      <c r="BP79" s="147"/>
      <c r="BQ79" s="147"/>
      <c r="BR79" s="147"/>
      <c r="BS79" s="147"/>
      <c r="BT79" s="147"/>
      <c r="BU79" s="147"/>
      <c r="BV79" s="147"/>
      <c r="BW79" s="147"/>
      <c r="BX79" s="147"/>
      <c r="BY79" s="147"/>
      <c r="BZ79" s="147"/>
      <c r="CA79" s="147"/>
      <c r="CB79" s="147"/>
      <c r="CC79" s="147"/>
      <c r="CD79" s="147"/>
      <c r="CE79" s="147"/>
      <c r="CF79" s="147"/>
      <c r="CG79" s="147"/>
      <c r="CH79" s="147"/>
      <c r="CI79" s="147"/>
      <c r="CJ79" s="147"/>
      <c r="CK79" s="147"/>
      <c r="CL79" s="147"/>
      <c r="CM79" s="147"/>
      <c r="CN79" s="147"/>
      <c r="CO79" s="147"/>
      <c r="CP79" s="147"/>
      <c r="CQ79" s="147"/>
      <c r="CR79" s="147"/>
      <c r="CS79" s="147"/>
      <c r="CT79" s="147"/>
      <c r="CU79" s="147"/>
      <c r="CV79" s="147"/>
      <c r="CW79" s="147"/>
      <c r="CX79" s="147"/>
      <c r="CY79" s="147"/>
      <c r="CZ79" s="147"/>
      <c r="DA79" s="147"/>
      <c r="DB79" s="147"/>
      <c r="DC79" s="147"/>
      <c r="DD79" s="147"/>
      <c r="DE79" s="147"/>
      <c r="DF79" s="147"/>
      <c r="DG79" s="147"/>
      <c r="DH79" s="147"/>
      <c r="DI79" s="147"/>
      <c r="DJ79" s="147"/>
      <c r="DK79" s="147"/>
      <c r="DL79" s="147"/>
      <c r="DM79" s="147"/>
      <c r="DN79" s="147"/>
      <c r="DO79" s="147"/>
      <c r="DP79" s="147"/>
      <c r="DQ79" s="147"/>
      <c r="DR79" s="147"/>
      <c r="DS79" s="147"/>
      <c r="DT79" s="147"/>
      <c r="DU79" s="147"/>
      <c r="DV79" s="147"/>
      <c r="DW79" s="147"/>
      <c r="DX79" s="147"/>
      <c r="DY79" s="147"/>
      <c r="DZ79" s="147"/>
      <c r="EA79" s="147"/>
      <c r="EB79" s="147"/>
      <c r="EC79" s="147"/>
      <c r="ED79" s="147"/>
      <c r="EE79" s="147"/>
      <c r="EF79" s="147"/>
      <c r="EG79" s="147"/>
      <c r="EH79" s="147"/>
      <c r="EI79" s="147"/>
      <c r="EJ79" s="147"/>
      <c r="EK79" s="147"/>
      <c r="EL79" s="147"/>
      <c r="EM79" s="147"/>
      <c r="EN79" s="147"/>
      <c r="EO79" s="147"/>
      <c r="EP79" s="147"/>
      <c r="EQ79" s="147"/>
      <c r="ER79" s="147"/>
      <c r="ES79" s="147"/>
      <c r="ET79" s="147"/>
      <c r="EU79" s="147"/>
      <c r="EV79" s="147"/>
      <c r="EW79" s="147"/>
      <c r="EX79" s="147"/>
      <c r="EY79" s="147"/>
      <c r="EZ79" s="147"/>
      <c r="FA79" s="147"/>
      <c r="FB79" s="147"/>
      <c r="FC79" s="147"/>
      <c r="FD79" s="147"/>
      <c r="FE79" s="147"/>
      <c r="FF79" s="147"/>
      <c r="FG79" s="147"/>
      <c r="FH79" s="147"/>
      <c r="FI79" s="147"/>
      <c r="FJ79" s="147"/>
      <c r="FK79" s="147"/>
      <c r="FL79" s="147"/>
      <c r="FM79" s="147"/>
      <c r="FN79" s="147"/>
      <c r="FO79" s="147"/>
      <c r="FP79" s="147"/>
      <c r="FQ79" s="147"/>
      <c r="FR79" s="147"/>
      <c r="FS79" s="147"/>
      <c r="FT79" s="147"/>
      <c r="FU79" s="147"/>
      <c r="FV79" s="147"/>
      <c r="FW79" s="147"/>
      <c r="FX79" s="147"/>
      <c r="FY79" s="147"/>
      <c r="FZ79" s="147"/>
      <c r="GA79" s="147"/>
      <c r="GB79" s="147"/>
      <c r="GC79" s="147"/>
      <c r="GD79" s="147"/>
      <c r="GE79" s="147"/>
      <c r="GF79" s="147"/>
      <c r="GG79" s="147"/>
      <c r="GH79" s="147"/>
      <c r="GI79" s="147"/>
      <c r="GJ79" s="147"/>
      <c r="GK79" s="147"/>
      <c r="GL79" s="147"/>
      <c r="GM79" s="147"/>
      <c r="GN79" s="147"/>
      <c r="GO79" s="147"/>
      <c r="GP79" s="147"/>
      <c r="GQ79" s="147"/>
      <c r="GR79" s="147"/>
      <c r="GS79" s="147"/>
      <c r="GT79" s="147"/>
      <c r="GU79" s="147"/>
      <c r="GV79" s="147"/>
      <c r="GW79" s="147"/>
      <c r="GX79" s="147"/>
      <c r="GY79" s="147"/>
      <c r="GZ79" s="147"/>
      <c r="HA79" s="147"/>
      <c r="HB79" s="147"/>
      <c r="HC79" s="147"/>
      <c r="HD79" s="147"/>
      <c r="HE79" s="147"/>
      <c r="HF79" s="147"/>
      <c r="HG79" s="147"/>
      <c r="HH79" s="147"/>
      <c r="HI79" s="147"/>
      <c r="HJ79" s="147"/>
      <c r="HK79" s="147"/>
      <c r="HL79" s="147"/>
      <c r="HM79" s="147"/>
      <c r="HN79" s="147"/>
      <c r="HO79" s="147"/>
      <c r="HP79" s="147"/>
      <c r="HQ79" s="147"/>
      <c r="HR79" s="147"/>
      <c r="HS79" s="147"/>
      <c r="HT79" s="147"/>
      <c r="HU79" s="147"/>
      <c r="HV79" s="147"/>
      <c r="HW79" s="147"/>
      <c r="HX79" s="147"/>
      <c r="HY79" s="147"/>
      <c r="HZ79" s="147"/>
      <c r="IA79" s="147"/>
      <c r="IB79" s="147"/>
      <c r="IC79" s="147"/>
      <c r="ID79" s="147"/>
      <c r="IE79" s="147"/>
      <c r="IF79" s="147"/>
      <c r="IG79" s="147"/>
      <c r="IH79" s="147"/>
      <c r="II79" s="147"/>
      <c r="IJ79" s="147"/>
      <c r="IK79" s="147"/>
      <c r="IL79" s="147"/>
      <c r="IM79" s="147"/>
      <c r="IN79" s="147"/>
      <c r="IO79" s="147"/>
      <c r="IP79" s="147"/>
      <c r="IQ79" s="147"/>
      <c r="IR79" s="147"/>
    </row>
    <row r="80" spans="1:252" ht="16.5" customHeight="1">
      <c r="A80" s="147" t="s">
        <v>201</v>
      </c>
      <c r="B80" s="147"/>
      <c r="C80" s="163"/>
      <c r="D80" s="147"/>
      <c r="E80" s="147"/>
      <c r="F80" s="165"/>
      <c r="G80" s="148"/>
      <c r="H80" s="201">
        <v>15000000</v>
      </c>
      <c r="I80" s="151"/>
      <c r="J80" s="151">
        <v>-5800000</v>
      </c>
      <c r="K80" s="151"/>
      <c r="L80" s="201">
        <v>0</v>
      </c>
      <c r="M80" s="151"/>
      <c r="N80" s="151">
        <v>-2500000</v>
      </c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  <c r="BI80" s="147"/>
      <c r="BJ80" s="147"/>
      <c r="BK80" s="147"/>
      <c r="BL80" s="147"/>
      <c r="BM80" s="147"/>
      <c r="BN80" s="147"/>
      <c r="BO80" s="147"/>
      <c r="BP80" s="147"/>
      <c r="BQ80" s="147"/>
      <c r="BR80" s="147"/>
      <c r="BS80" s="147"/>
      <c r="BT80" s="147"/>
      <c r="BU80" s="147"/>
      <c r="BV80" s="147"/>
      <c r="BW80" s="147"/>
      <c r="BX80" s="147"/>
      <c r="BY80" s="147"/>
      <c r="BZ80" s="147"/>
      <c r="CA80" s="147"/>
      <c r="CB80" s="147"/>
      <c r="CC80" s="147"/>
      <c r="CD80" s="147"/>
      <c r="CE80" s="147"/>
      <c r="CF80" s="147"/>
      <c r="CG80" s="147"/>
      <c r="CH80" s="147"/>
      <c r="CI80" s="147"/>
      <c r="CJ80" s="147"/>
      <c r="CK80" s="147"/>
      <c r="CL80" s="147"/>
      <c r="CM80" s="147"/>
      <c r="CN80" s="147"/>
      <c r="CO80" s="147"/>
      <c r="CP80" s="147"/>
      <c r="CQ80" s="147"/>
      <c r="CR80" s="147"/>
      <c r="CS80" s="147"/>
      <c r="CT80" s="147"/>
      <c r="CU80" s="147"/>
      <c r="CV80" s="147"/>
      <c r="CW80" s="147"/>
      <c r="CX80" s="147"/>
      <c r="CY80" s="147"/>
      <c r="CZ80" s="147"/>
      <c r="DA80" s="147"/>
      <c r="DB80" s="147"/>
      <c r="DC80" s="147"/>
      <c r="DD80" s="147"/>
      <c r="DE80" s="147"/>
      <c r="DF80" s="147"/>
      <c r="DG80" s="147"/>
      <c r="DH80" s="147"/>
      <c r="DI80" s="147"/>
      <c r="DJ80" s="147"/>
      <c r="DK80" s="147"/>
      <c r="DL80" s="147"/>
      <c r="DM80" s="147"/>
      <c r="DN80" s="147"/>
      <c r="DO80" s="147"/>
      <c r="DP80" s="147"/>
      <c r="DQ80" s="147"/>
      <c r="DR80" s="147"/>
      <c r="DS80" s="147"/>
      <c r="DT80" s="147"/>
      <c r="DU80" s="147"/>
      <c r="DV80" s="147"/>
      <c r="DW80" s="147"/>
      <c r="DX80" s="147"/>
      <c r="DY80" s="147"/>
      <c r="DZ80" s="147"/>
      <c r="EA80" s="147"/>
      <c r="EB80" s="147"/>
      <c r="EC80" s="147"/>
      <c r="ED80" s="147"/>
      <c r="EE80" s="147"/>
      <c r="EF80" s="147"/>
      <c r="EG80" s="147"/>
      <c r="EH80" s="147"/>
      <c r="EI80" s="147"/>
      <c r="EJ80" s="147"/>
      <c r="EK80" s="147"/>
      <c r="EL80" s="147"/>
      <c r="EM80" s="147"/>
      <c r="EN80" s="147"/>
      <c r="EO80" s="147"/>
      <c r="EP80" s="147"/>
      <c r="EQ80" s="147"/>
      <c r="ER80" s="147"/>
      <c r="ES80" s="147"/>
      <c r="ET80" s="147"/>
      <c r="EU80" s="147"/>
      <c r="EV80" s="147"/>
      <c r="EW80" s="147"/>
      <c r="EX80" s="147"/>
      <c r="EY80" s="147"/>
      <c r="EZ80" s="147"/>
      <c r="FA80" s="147"/>
      <c r="FB80" s="147"/>
      <c r="FC80" s="147"/>
      <c r="FD80" s="147"/>
      <c r="FE80" s="147"/>
      <c r="FF80" s="147"/>
      <c r="FG80" s="147"/>
      <c r="FH80" s="147"/>
      <c r="FI80" s="147"/>
      <c r="FJ80" s="147"/>
      <c r="FK80" s="147"/>
      <c r="FL80" s="147"/>
      <c r="FM80" s="147"/>
      <c r="FN80" s="147"/>
      <c r="FO80" s="147"/>
      <c r="FP80" s="147"/>
      <c r="FQ80" s="147"/>
      <c r="FR80" s="147"/>
      <c r="FS80" s="147"/>
      <c r="FT80" s="147"/>
      <c r="FU80" s="147"/>
      <c r="FV80" s="147"/>
      <c r="FW80" s="147"/>
      <c r="FX80" s="147"/>
      <c r="FY80" s="147"/>
      <c r="FZ80" s="147"/>
      <c r="GA80" s="147"/>
      <c r="GB80" s="147"/>
      <c r="GC80" s="147"/>
      <c r="GD80" s="147"/>
      <c r="GE80" s="147"/>
      <c r="GF80" s="147"/>
      <c r="GG80" s="147"/>
      <c r="GH80" s="147"/>
      <c r="GI80" s="147"/>
      <c r="GJ80" s="147"/>
      <c r="GK80" s="147"/>
      <c r="GL80" s="147"/>
      <c r="GM80" s="147"/>
      <c r="GN80" s="147"/>
      <c r="GO80" s="147"/>
      <c r="GP80" s="147"/>
      <c r="GQ80" s="147"/>
      <c r="GR80" s="147"/>
      <c r="GS80" s="147"/>
      <c r="GT80" s="147"/>
      <c r="GU80" s="147"/>
      <c r="GV80" s="147"/>
      <c r="GW80" s="147"/>
      <c r="GX80" s="147"/>
      <c r="GY80" s="147"/>
      <c r="GZ80" s="147"/>
      <c r="HA80" s="147"/>
      <c r="HB80" s="147"/>
      <c r="HC80" s="147"/>
      <c r="HD80" s="147"/>
      <c r="HE80" s="147"/>
      <c r="HF80" s="147"/>
      <c r="HG80" s="147"/>
      <c r="HH80" s="147"/>
      <c r="HI80" s="147"/>
      <c r="HJ80" s="147"/>
      <c r="HK80" s="147"/>
      <c r="HL80" s="147"/>
      <c r="HM80" s="147"/>
      <c r="HN80" s="147"/>
      <c r="HO80" s="147"/>
      <c r="HP80" s="147"/>
      <c r="HQ80" s="147"/>
      <c r="HR80" s="147"/>
      <c r="HS80" s="147"/>
      <c r="HT80" s="147"/>
      <c r="HU80" s="147"/>
      <c r="HV80" s="147"/>
      <c r="HW80" s="147"/>
      <c r="HX80" s="147"/>
      <c r="HY80" s="147"/>
      <c r="HZ80" s="147"/>
      <c r="IA80" s="147"/>
      <c r="IB80" s="147"/>
      <c r="IC80" s="147"/>
      <c r="ID80" s="147"/>
      <c r="IE80" s="147"/>
      <c r="IF80" s="147"/>
      <c r="IG80" s="147"/>
      <c r="IH80" s="147"/>
      <c r="II80" s="147"/>
      <c r="IJ80" s="147"/>
      <c r="IK80" s="147"/>
      <c r="IL80" s="147"/>
      <c r="IM80" s="147"/>
      <c r="IN80" s="147"/>
      <c r="IO80" s="147"/>
      <c r="IP80" s="147"/>
      <c r="IQ80" s="147"/>
      <c r="IR80" s="147"/>
    </row>
    <row r="81" spans="1:252" ht="16.5" customHeight="1">
      <c r="A81" s="147" t="s">
        <v>174</v>
      </c>
      <c r="B81" s="147"/>
      <c r="C81" s="163"/>
      <c r="D81" s="147"/>
      <c r="E81" s="147"/>
      <c r="F81" s="165"/>
      <c r="G81" s="148"/>
      <c r="H81" s="201"/>
      <c r="I81" s="151"/>
      <c r="J81" s="151"/>
      <c r="K81" s="151"/>
      <c r="L81" s="201"/>
      <c r="M81" s="151"/>
      <c r="N81" s="151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  <c r="BI81" s="147"/>
      <c r="BJ81" s="147"/>
      <c r="BK81" s="147"/>
      <c r="BL81" s="147"/>
      <c r="BM81" s="147"/>
      <c r="BN81" s="147"/>
      <c r="BO81" s="147"/>
      <c r="BP81" s="147"/>
      <c r="BQ81" s="147"/>
      <c r="BR81" s="147"/>
      <c r="BS81" s="147"/>
      <c r="BT81" s="147"/>
      <c r="BU81" s="147"/>
      <c r="BV81" s="147"/>
      <c r="BW81" s="147"/>
      <c r="BX81" s="147"/>
      <c r="BY81" s="147"/>
      <c r="BZ81" s="147"/>
      <c r="CA81" s="147"/>
      <c r="CB81" s="147"/>
      <c r="CC81" s="147"/>
      <c r="CD81" s="147"/>
      <c r="CE81" s="147"/>
      <c r="CF81" s="147"/>
      <c r="CG81" s="147"/>
      <c r="CH81" s="147"/>
      <c r="CI81" s="147"/>
      <c r="CJ81" s="147"/>
      <c r="CK81" s="147"/>
      <c r="CL81" s="147"/>
      <c r="CM81" s="147"/>
      <c r="CN81" s="147"/>
      <c r="CO81" s="147"/>
      <c r="CP81" s="147"/>
      <c r="CQ81" s="147"/>
      <c r="CR81" s="147"/>
      <c r="CS81" s="147"/>
      <c r="CT81" s="147"/>
      <c r="CU81" s="147"/>
      <c r="CV81" s="147"/>
      <c r="CW81" s="147"/>
      <c r="CX81" s="147"/>
      <c r="CY81" s="147"/>
      <c r="CZ81" s="147"/>
      <c r="DA81" s="147"/>
      <c r="DB81" s="147"/>
      <c r="DC81" s="147"/>
      <c r="DD81" s="147"/>
      <c r="DE81" s="147"/>
      <c r="DF81" s="147"/>
      <c r="DG81" s="147"/>
      <c r="DH81" s="147"/>
      <c r="DI81" s="147"/>
      <c r="DJ81" s="147"/>
      <c r="DK81" s="147"/>
      <c r="DL81" s="147"/>
      <c r="DM81" s="147"/>
      <c r="DN81" s="147"/>
      <c r="DO81" s="147"/>
      <c r="DP81" s="147"/>
      <c r="DQ81" s="147"/>
      <c r="DR81" s="147"/>
      <c r="DS81" s="147"/>
      <c r="DT81" s="147"/>
      <c r="DU81" s="147"/>
      <c r="DV81" s="147"/>
      <c r="DW81" s="147"/>
      <c r="DX81" s="147"/>
      <c r="DY81" s="147"/>
      <c r="DZ81" s="147"/>
      <c r="EA81" s="147"/>
      <c r="EB81" s="147"/>
      <c r="EC81" s="147"/>
      <c r="ED81" s="147"/>
      <c r="EE81" s="147"/>
      <c r="EF81" s="147"/>
      <c r="EG81" s="147"/>
      <c r="EH81" s="147"/>
      <c r="EI81" s="147"/>
      <c r="EJ81" s="147"/>
      <c r="EK81" s="147"/>
      <c r="EL81" s="147"/>
      <c r="EM81" s="147"/>
      <c r="EN81" s="147"/>
      <c r="EO81" s="147"/>
      <c r="EP81" s="147"/>
      <c r="EQ81" s="147"/>
      <c r="ER81" s="147"/>
      <c r="ES81" s="147"/>
      <c r="ET81" s="147"/>
      <c r="EU81" s="147"/>
      <c r="EV81" s="147"/>
      <c r="EW81" s="147"/>
      <c r="EX81" s="147"/>
      <c r="EY81" s="147"/>
      <c r="EZ81" s="147"/>
      <c r="FA81" s="147"/>
      <c r="FB81" s="147"/>
      <c r="FC81" s="147"/>
      <c r="FD81" s="147"/>
      <c r="FE81" s="147"/>
      <c r="FF81" s="147"/>
      <c r="FG81" s="147"/>
      <c r="FH81" s="147"/>
      <c r="FI81" s="147"/>
      <c r="FJ81" s="147"/>
      <c r="FK81" s="147"/>
      <c r="FL81" s="147"/>
      <c r="FM81" s="147"/>
      <c r="FN81" s="147"/>
      <c r="FO81" s="147"/>
      <c r="FP81" s="147"/>
      <c r="FQ81" s="147"/>
      <c r="FR81" s="147"/>
      <c r="FS81" s="147"/>
      <c r="FT81" s="147"/>
      <c r="FU81" s="147"/>
      <c r="FV81" s="147"/>
      <c r="FW81" s="147"/>
      <c r="FX81" s="147"/>
      <c r="FY81" s="147"/>
      <c r="FZ81" s="147"/>
      <c r="GA81" s="147"/>
      <c r="GB81" s="147"/>
      <c r="GC81" s="147"/>
      <c r="GD81" s="147"/>
      <c r="GE81" s="147"/>
      <c r="GF81" s="147"/>
      <c r="GG81" s="147"/>
      <c r="GH81" s="147"/>
      <c r="GI81" s="147"/>
      <c r="GJ81" s="147"/>
      <c r="GK81" s="147"/>
      <c r="GL81" s="147"/>
      <c r="GM81" s="147"/>
      <c r="GN81" s="147"/>
      <c r="GO81" s="147"/>
      <c r="GP81" s="147"/>
      <c r="GQ81" s="147"/>
      <c r="GR81" s="147"/>
      <c r="GS81" s="147"/>
      <c r="GT81" s="147"/>
      <c r="GU81" s="147"/>
      <c r="GV81" s="147"/>
      <c r="GW81" s="147"/>
      <c r="GX81" s="147"/>
      <c r="GY81" s="147"/>
      <c r="GZ81" s="147"/>
      <c r="HA81" s="147"/>
      <c r="HB81" s="147"/>
      <c r="HC81" s="147"/>
      <c r="HD81" s="147"/>
      <c r="HE81" s="147"/>
      <c r="HF81" s="147"/>
      <c r="HG81" s="147"/>
      <c r="HH81" s="147"/>
      <c r="HI81" s="147"/>
      <c r="HJ81" s="147"/>
      <c r="HK81" s="147"/>
      <c r="HL81" s="147"/>
      <c r="HM81" s="147"/>
      <c r="HN81" s="147"/>
      <c r="HO81" s="147"/>
      <c r="HP81" s="147"/>
      <c r="HQ81" s="147"/>
      <c r="HR81" s="147"/>
      <c r="HS81" s="147"/>
      <c r="HT81" s="147"/>
      <c r="HU81" s="147"/>
      <c r="HV81" s="147"/>
      <c r="HW81" s="147"/>
      <c r="HX81" s="147"/>
      <c r="HY81" s="147"/>
      <c r="HZ81" s="147"/>
      <c r="IA81" s="147"/>
      <c r="IB81" s="147"/>
      <c r="IC81" s="147"/>
      <c r="ID81" s="147"/>
      <c r="IE81" s="147"/>
      <c r="IF81" s="147"/>
      <c r="IG81" s="147"/>
      <c r="IH81" s="147"/>
      <c r="II81" s="147"/>
      <c r="IJ81" s="147"/>
      <c r="IK81" s="147"/>
      <c r="IL81" s="147"/>
      <c r="IM81" s="147"/>
      <c r="IN81" s="147"/>
      <c r="IO81" s="147"/>
      <c r="IP81" s="147"/>
      <c r="IQ81" s="147"/>
      <c r="IR81" s="147"/>
    </row>
    <row r="82" spans="1:252" ht="16.5" customHeight="1">
      <c r="A82" s="147"/>
      <c r="B82" s="147" t="s">
        <v>109</v>
      </c>
      <c r="C82" s="163"/>
      <c r="D82" s="147"/>
      <c r="E82" s="147"/>
      <c r="F82" s="165"/>
      <c r="G82" s="148"/>
      <c r="H82" s="201">
        <v>0</v>
      </c>
      <c r="I82" s="151"/>
      <c r="J82" s="151">
        <v>3800000</v>
      </c>
      <c r="K82" s="151"/>
      <c r="L82" s="201">
        <v>0</v>
      </c>
      <c r="M82" s="151"/>
      <c r="N82" s="151">
        <v>3800000</v>
      </c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  <c r="BI82" s="147"/>
      <c r="BJ82" s="147"/>
      <c r="BK82" s="147"/>
      <c r="BL82" s="147"/>
      <c r="BM82" s="147"/>
      <c r="BN82" s="147"/>
      <c r="BO82" s="147"/>
      <c r="BP82" s="147"/>
      <c r="BQ82" s="147"/>
      <c r="BR82" s="147"/>
      <c r="BS82" s="147"/>
      <c r="BT82" s="147"/>
      <c r="BU82" s="147"/>
      <c r="BV82" s="147"/>
      <c r="BW82" s="147"/>
      <c r="BX82" s="147"/>
      <c r="BY82" s="147"/>
      <c r="BZ82" s="147"/>
      <c r="CA82" s="147"/>
      <c r="CB82" s="147"/>
      <c r="CC82" s="147"/>
      <c r="CD82" s="147"/>
      <c r="CE82" s="147"/>
      <c r="CF82" s="147"/>
      <c r="CG82" s="147"/>
      <c r="CH82" s="147"/>
      <c r="CI82" s="147"/>
      <c r="CJ82" s="147"/>
      <c r="CK82" s="147"/>
      <c r="CL82" s="147"/>
      <c r="CM82" s="147"/>
      <c r="CN82" s="147"/>
      <c r="CO82" s="147"/>
      <c r="CP82" s="147"/>
      <c r="CQ82" s="147"/>
      <c r="CR82" s="147"/>
      <c r="CS82" s="147"/>
      <c r="CT82" s="147"/>
      <c r="CU82" s="147"/>
      <c r="CV82" s="147"/>
      <c r="CW82" s="147"/>
      <c r="CX82" s="147"/>
      <c r="CY82" s="147"/>
      <c r="CZ82" s="147"/>
      <c r="DA82" s="147"/>
      <c r="DB82" s="147"/>
      <c r="DC82" s="147"/>
      <c r="DD82" s="147"/>
      <c r="DE82" s="147"/>
      <c r="DF82" s="147"/>
      <c r="DG82" s="147"/>
      <c r="DH82" s="147"/>
      <c r="DI82" s="147"/>
      <c r="DJ82" s="147"/>
      <c r="DK82" s="147"/>
      <c r="DL82" s="147"/>
      <c r="DM82" s="147"/>
      <c r="DN82" s="147"/>
      <c r="DO82" s="147"/>
      <c r="DP82" s="147"/>
      <c r="DQ82" s="147"/>
      <c r="DR82" s="147"/>
      <c r="DS82" s="147"/>
      <c r="DT82" s="147"/>
      <c r="DU82" s="147"/>
      <c r="DV82" s="147"/>
      <c r="DW82" s="147"/>
      <c r="DX82" s="147"/>
      <c r="DY82" s="147"/>
      <c r="DZ82" s="147"/>
      <c r="EA82" s="147"/>
      <c r="EB82" s="147"/>
      <c r="EC82" s="147"/>
      <c r="ED82" s="147"/>
      <c r="EE82" s="147"/>
      <c r="EF82" s="147"/>
      <c r="EG82" s="147"/>
      <c r="EH82" s="147"/>
      <c r="EI82" s="147"/>
      <c r="EJ82" s="147"/>
      <c r="EK82" s="147"/>
      <c r="EL82" s="147"/>
      <c r="EM82" s="147"/>
      <c r="EN82" s="147"/>
      <c r="EO82" s="147"/>
      <c r="EP82" s="147"/>
      <c r="EQ82" s="147"/>
      <c r="ER82" s="147"/>
      <c r="ES82" s="147"/>
      <c r="ET82" s="147"/>
      <c r="EU82" s="147"/>
      <c r="EV82" s="147"/>
      <c r="EW82" s="147"/>
      <c r="EX82" s="147"/>
      <c r="EY82" s="147"/>
      <c r="EZ82" s="147"/>
      <c r="FA82" s="147"/>
      <c r="FB82" s="147"/>
      <c r="FC82" s="147"/>
      <c r="FD82" s="147"/>
      <c r="FE82" s="147"/>
      <c r="FF82" s="147"/>
      <c r="FG82" s="147"/>
      <c r="FH82" s="147"/>
      <c r="FI82" s="147"/>
      <c r="FJ82" s="147"/>
      <c r="FK82" s="147"/>
      <c r="FL82" s="147"/>
      <c r="FM82" s="147"/>
      <c r="FN82" s="147"/>
      <c r="FO82" s="147"/>
      <c r="FP82" s="147"/>
      <c r="FQ82" s="147"/>
      <c r="FR82" s="147"/>
      <c r="FS82" s="147"/>
      <c r="FT82" s="147"/>
      <c r="FU82" s="147"/>
      <c r="FV82" s="147"/>
      <c r="FW82" s="147"/>
      <c r="FX82" s="147"/>
      <c r="FY82" s="147"/>
      <c r="FZ82" s="147"/>
      <c r="GA82" s="147"/>
      <c r="GB82" s="147"/>
      <c r="GC82" s="147"/>
      <c r="GD82" s="147"/>
      <c r="GE82" s="147"/>
      <c r="GF82" s="147"/>
      <c r="GG82" s="147"/>
      <c r="GH82" s="147"/>
      <c r="GI82" s="147"/>
      <c r="GJ82" s="147"/>
      <c r="GK82" s="147"/>
      <c r="GL82" s="147"/>
      <c r="GM82" s="147"/>
      <c r="GN82" s="147"/>
      <c r="GO82" s="147"/>
      <c r="GP82" s="147"/>
      <c r="GQ82" s="147"/>
      <c r="GR82" s="147"/>
      <c r="GS82" s="147"/>
      <c r="GT82" s="147"/>
      <c r="GU82" s="147"/>
      <c r="GV82" s="147"/>
      <c r="GW82" s="147"/>
      <c r="GX82" s="147"/>
      <c r="GY82" s="147"/>
      <c r="GZ82" s="147"/>
      <c r="HA82" s="147"/>
      <c r="HB82" s="147"/>
      <c r="HC82" s="147"/>
      <c r="HD82" s="147"/>
      <c r="HE82" s="147"/>
      <c r="HF82" s="147"/>
      <c r="HG82" s="147"/>
      <c r="HH82" s="147"/>
      <c r="HI82" s="147"/>
      <c r="HJ82" s="147"/>
      <c r="HK82" s="147"/>
      <c r="HL82" s="147"/>
      <c r="HM82" s="147"/>
      <c r="HN82" s="147"/>
      <c r="HO82" s="147"/>
      <c r="HP82" s="147"/>
      <c r="HQ82" s="147"/>
      <c r="HR82" s="147"/>
      <c r="HS82" s="147"/>
      <c r="HT82" s="147"/>
      <c r="HU82" s="147"/>
      <c r="HV82" s="147"/>
      <c r="HW82" s="147"/>
      <c r="HX82" s="147"/>
      <c r="HY82" s="147"/>
      <c r="HZ82" s="147"/>
      <c r="IA82" s="147"/>
      <c r="IB82" s="147"/>
      <c r="IC82" s="147"/>
      <c r="ID82" s="147"/>
      <c r="IE82" s="147"/>
      <c r="IF82" s="147"/>
      <c r="IG82" s="147"/>
      <c r="IH82" s="147"/>
      <c r="II82" s="147"/>
      <c r="IJ82" s="147"/>
      <c r="IK82" s="147"/>
      <c r="IL82" s="147"/>
      <c r="IM82" s="147"/>
      <c r="IN82" s="147"/>
      <c r="IO82" s="147"/>
      <c r="IP82" s="147"/>
      <c r="IQ82" s="147"/>
      <c r="IR82" s="147"/>
    </row>
    <row r="83" spans="1:252" ht="16.5" customHeight="1">
      <c r="A83" s="147" t="s">
        <v>110</v>
      </c>
      <c r="B83" s="147"/>
      <c r="C83" s="163"/>
      <c r="D83" s="147"/>
      <c r="E83" s="147"/>
      <c r="F83" s="165"/>
      <c r="G83" s="148"/>
      <c r="H83" s="201"/>
      <c r="I83" s="151"/>
      <c r="J83" s="151"/>
      <c r="K83" s="151"/>
      <c r="L83" s="201"/>
      <c r="M83" s="151"/>
      <c r="N83" s="151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  <c r="BI83" s="147"/>
      <c r="BJ83" s="147"/>
      <c r="BK83" s="147"/>
      <c r="BL83" s="147"/>
      <c r="BM83" s="147"/>
      <c r="BN83" s="147"/>
      <c r="BO83" s="147"/>
      <c r="BP83" s="147"/>
      <c r="BQ83" s="147"/>
      <c r="BR83" s="147"/>
      <c r="BS83" s="147"/>
      <c r="BT83" s="147"/>
      <c r="BU83" s="147"/>
      <c r="BV83" s="147"/>
      <c r="BW83" s="147"/>
      <c r="BX83" s="147"/>
      <c r="BY83" s="147"/>
      <c r="BZ83" s="147"/>
      <c r="CA83" s="147"/>
      <c r="CB83" s="147"/>
      <c r="CC83" s="147"/>
      <c r="CD83" s="147"/>
      <c r="CE83" s="147"/>
      <c r="CF83" s="147"/>
      <c r="CG83" s="147"/>
      <c r="CH83" s="147"/>
      <c r="CI83" s="147"/>
      <c r="CJ83" s="147"/>
      <c r="CK83" s="147"/>
      <c r="CL83" s="147"/>
      <c r="CM83" s="147"/>
      <c r="CN83" s="147"/>
      <c r="CO83" s="147"/>
      <c r="CP83" s="147"/>
      <c r="CQ83" s="147"/>
      <c r="CR83" s="147"/>
      <c r="CS83" s="147"/>
      <c r="CT83" s="147"/>
      <c r="CU83" s="147"/>
      <c r="CV83" s="147"/>
      <c r="CW83" s="147"/>
      <c r="CX83" s="147"/>
      <c r="CY83" s="147"/>
      <c r="CZ83" s="147"/>
      <c r="DA83" s="147"/>
      <c r="DB83" s="147"/>
      <c r="DC83" s="147"/>
      <c r="DD83" s="147"/>
      <c r="DE83" s="147"/>
      <c r="DF83" s="147"/>
      <c r="DG83" s="147"/>
      <c r="DH83" s="147"/>
      <c r="DI83" s="147"/>
      <c r="DJ83" s="147"/>
      <c r="DK83" s="147"/>
      <c r="DL83" s="147"/>
      <c r="DM83" s="147"/>
      <c r="DN83" s="147"/>
      <c r="DO83" s="147"/>
      <c r="DP83" s="147"/>
      <c r="DQ83" s="147"/>
      <c r="DR83" s="147"/>
      <c r="DS83" s="147"/>
      <c r="DT83" s="147"/>
      <c r="DU83" s="147"/>
      <c r="DV83" s="147"/>
      <c r="DW83" s="147"/>
      <c r="DX83" s="147"/>
      <c r="DY83" s="147"/>
      <c r="DZ83" s="147"/>
      <c r="EA83" s="147"/>
      <c r="EB83" s="147"/>
      <c r="EC83" s="147"/>
      <c r="ED83" s="147"/>
      <c r="EE83" s="147"/>
      <c r="EF83" s="147"/>
      <c r="EG83" s="147"/>
      <c r="EH83" s="147"/>
      <c r="EI83" s="147"/>
      <c r="EJ83" s="147"/>
      <c r="EK83" s="147"/>
      <c r="EL83" s="147"/>
      <c r="EM83" s="147"/>
      <c r="EN83" s="147"/>
      <c r="EO83" s="147"/>
      <c r="EP83" s="147"/>
      <c r="EQ83" s="147"/>
      <c r="ER83" s="147"/>
      <c r="ES83" s="147"/>
      <c r="ET83" s="147"/>
      <c r="EU83" s="147"/>
      <c r="EV83" s="147"/>
      <c r="EW83" s="147"/>
      <c r="EX83" s="147"/>
      <c r="EY83" s="147"/>
      <c r="EZ83" s="147"/>
      <c r="FA83" s="147"/>
      <c r="FB83" s="147"/>
      <c r="FC83" s="147"/>
      <c r="FD83" s="147"/>
      <c r="FE83" s="147"/>
      <c r="FF83" s="147"/>
      <c r="FG83" s="147"/>
      <c r="FH83" s="147"/>
      <c r="FI83" s="147"/>
      <c r="FJ83" s="147"/>
      <c r="FK83" s="147"/>
      <c r="FL83" s="147"/>
      <c r="FM83" s="147"/>
      <c r="FN83" s="147"/>
      <c r="FO83" s="147"/>
      <c r="FP83" s="147"/>
      <c r="FQ83" s="147"/>
      <c r="FR83" s="147"/>
      <c r="FS83" s="147"/>
      <c r="FT83" s="147"/>
      <c r="FU83" s="147"/>
      <c r="FV83" s="147"/>
      <c r="FW83" s="147"/>
      <c r="FX83" s="147"/>
      <c r="FY83" s="147"/>
      <c r="FZ83" s="147"/>
      <c r="GA83" s="147"/>
      <c r="GB83" s="147"/>
      <c r="GC83" s="147"/>
      <c r="GD83" s="147"/>
      <c r="GE83" s="147"/>
      <c r="GF83" s="147"/>
      <c r="GG83" s="147"/>
      <c r="GH83" s="147"/>
      <c r="GI83" s="147"/>
      <c r="GJ83" s="147"/>
      <c r="GK83" s="147"/>
      <c r="GL83" s="147"/>
      <c r="GM83" s="147"/>
      <c r="GN83" s="147"/>
      <c r="GO83" s="147"/>
      <c r="GP83" s="147"/>
      <c r="GQ83" s="147"/>
      <c r="GR83" s="147"/>
      <c r="GS83" s="147"/>
      <c r="GT83" s="147"/>
      <c r="GU83" s="147"/>
      <c r="GV83" s="147"/>
      <c r="GW83" s="147"/>
      <c r="GX83" s="147"/>
      <c r="GY83" s="147"/>
      <c r="GZ83" s="147"/>
      <c r="HA83" s="147"/>
      <c r="HB83" s="147"/>
      <c r="HC83" s="147"/>
      <c r="HD83" s="147"/>
      <c r="HE83" s="147"/>
      <c r="HF83" s="147"/>
      <c r="HG83" s="147"/>
      <c r="HH83" s="147"/>
      <c r="HI83" s="147"/>
      <c r="HJ83" s="147"/>
      <c r="HK83" s="147"/>
      <c r="HL83" s="147"/>
      <c r="HM83" s="147"/>
      <c r="HN83" s="147"/>
      <c r="HO83" s="147"/>
      <c r="HP83" s="147"/>
      <c r="HQ83" s="147"/>
      <c r="HR83" s="147"/>
      <c r="HS83" s="147"/>
      <c r="HT83" s="147"/>
      <c r="HU83" s="147"/>
      <c r="HV83" s="147"/>
      <c r="HW83" s="147"/>
      <c r="HX83" s="147"/>
      <c r="HY83" s="147"/>
      <c r="HZ83" s="147"/>
      <c r="IA83" s="147"/>
      <c r="IB83" s="147"/>
      <c r="IC83" s="147"/>
      <c r="ID83" s="147"/>
      <c r="IE83" s="147"/>
      <c r="IF83" s="147"/>
      <c r="IG83" s="147"/>
      <c r="IH83" s="147"/>
      <c r="II83" s="147"/>
      <c r="IJ83" s="147"/>
      <c r="IK83" s="147"/>
      <c r="IL83" s="147"/>
      <c r="IM83" s="147"/>
      <c r="IN83" s="147"/>
      <c r="IO83" s="147"/>
      <c r="IP83" s="147"/>
      <c r="IQ83" s="147"/>
      <c r="IR83" s="147"/>
    </row>
    <row r="84" spans="1:252" ht="16.5" customHeight="1">
      <c r="A84" s="147"/>
      <c r="B84" s="147" t="s">
        <v>109</v>
      </c>
      <c r="C84" s="163"/>
      <c r="D84" s="147"/>
      <c r="E84" s="147"/>
      <c r="F84" s="165"/>
      <c r="G84" s="148"/>
      <c r="H84" s="201">
        <v>0</v>
      </c>
      <c r="I84" s="151"/>
      <c r="J84" s="151">
        <v>-12533078</v>
      </c>
      <c r="K84" s="151"/>
      <c r="L84" s="201">
        <v>0</v>
      </c>
      <c r="M84" s="151"/>
      <c r="N84" s="151">
        <v>-12533078</v>
      </c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  <c r="BI84" s="147"/>
      <c r="BJ84" s="147"/>
      <c r="BK84" s="147"/>
      <c r="BL84" s="147"/>
      <c r="BM84" s="147"/>
      <c r="BN84" s="147"/>
      <c r="BO84" s="147"/>
      <c r="BP84" s="147"/>
      <c r="BQ84" s="147"/>
      <c r="BR84" s="147"/>
      <c r="BS84" s="147"/>
      <c r="BT84" s="147"/>
      <c r="BU84" s="147"/>
      <c r="BV84" s="147"/>
      <c r="BW84" s="147"/>
      <c r="BX84" s="147"/>
      <c r="BY84" s="147"/>
      <c r="BZ84" s="147"/>
      <c r="CA84" s="147"/>
      <c r="CB84" s="147"/>
      <c r="CC84" s="147"/>
      <c r="CD84" s="147"/>
      <c r="CE84" s="147"/>
      <c r="CF84" s="147"/>
      <c r="CG84" s="147"/>
      <c r="CH84" s="147"/>
      <c r="CI84" s="147"/>
      <c r="CJ84" s="147"/>
      <c r="CK84" s="147"/>
      <c r="CL84" s="147"/>
      <c r="CM84" s="147"/>
      <c r="CN84" s="147"/>
      <c r="CO84" s="147"/>
      <c r="CP84" s="147"/>
      <c r="CQ84" s="147"/>
      <c r="CR84" s="147"/>
      <c r="CS84" s="147"/>
      <c r="CT84" s="147"/>
      <c r="CU84" s="147"/>
      <c r="CV84" s="147"/>
      <c r="CW84" s="147"/>
      <c r="CX84" s="147"/>
      <c r="CY84" s="147"/>
      <c r="CZ84" s="147"/>
      <c r="DA84" s="147"/>
      <c r="DB84" s="147"/>
      <c r="DC84" s="147"/>
      <c r="DD84" s="147"/>
      <c r="DE84" s="147"/>
      <c r="DF84" s="147"/>
      <c r="DG84" s="147"/>
      <c r="DH84" s="147"/>
      <c r="DI84" s="147"/>
      <c r="DJ84" s="147"/>
      <c r="DK84" s="147"/>
      <c r="DL84" s="147"/>
      <c r="DM84" s="147"/>
      <c r="DN84" s="147"/>
      <c r="DO84" s="147"/>
      <c r="DP84" s="147"/>
      <c r="DQ84" s="147"/>
      <c r="DR84" s="147"/>
      <c r="DS84" s="147"/>
      <c r="DT84" s="147"/>
      <c r="DU84" s="147"/>
      <c r="DV84" s="147"/>
      <c r="DW84" s="147"/>
      <c r="DX84" s="147"/>
      <c r="DY84" s="147"/>
      <c r="DZ84" s="147"/>
      <c r="EA84" s="147"/>
      <c r="EB84" s="147"/>
      <c r="EC84" s="147"/>
      <c r="ED84" s="147"/>
      <c r="EE84" s="147"/>
      <c r="EF84" s="147"/>
      <c r="EG84" s="147"/>
      <c r="EH84" s="147"/>
      <c r="EI84" s="147"/>
      <c r="EJ84" s="147"/>
      <c r="EK84" s="147"/>
      <c r="EL84" s="147"/>
      <c r="EM84" s="147"/>
      <c r="EN84" s="147"/>
      <c r="EO84" s="147"/>
      <c r="EP84" s="147"/>
      <c r="EQ84" s="147"/>
      <c r="ER84" s="147"/>
      <c r="ES84" s="147"/>
      <c r="ET84" s="147"/>
      <c r="EU84" s="147"/>
      <c r="EV84" s="147"/>
      <c r="EW84" s="147"/>
      <c r="EX84" s="147"/>
      <c r="EY84" s="147"/>
      <c r="EZ84" s="147"/>
      <c r="FA84" s="147"/>
      <c r="FB84" s="147"/>
      <c r="FC84" s="147"/>
      <c r="FD84" s="147"/>
      <c r="FE84" s="147"/>
      <c r="FF84" s="147"/>
      <c r="FG84" s="147"/>
      <c r="FH84" s="147"/>
      <c r="FI84" s="147"/>
      <c r="FJ84" s="147"/>
      <c r="FK84" s="147"/>
      <c r="FL84" s="147"/>
      <c r="FM84" s="147"/>
      <c r="FN84" s="147"/>
      <c r="FO84" s="147"/>
      <c r="FP84" s="147"/>
      <c r="FQ84" s="147"/>
      <c r="FR84" s="147"/>
      <c r="FS84" s="147"/>
      <c r="FT84" s="147"/>
      <c r="FU84" s="147"/>
      <c r="FV84" s="147"/>
      <c r="FW84" s="147"/>
      <c r="FX84" s="147"/>
      <c r="FY84" s="147"/>
      <c r="FZ84" s="147"/>
      <c r="GA84" s="147"/>
      <c r="GB84" s="147"/>
      <c r="GC84" s="147"/>
      <c r="GD84" s="147"/>
      <c r="GE84" s="147"/>
      <c r="GF84" s="147"/>
      <c r="GG84" s="147"/>
      <c r="GH84" s="147"/>
      <c r="GI84" s="147"/>
      <c r="GJ84" s="147"/>
      <c r="GK84" s="147"/>
      <c r="GL84" s="147"/>
      <c r="GM84" s="147"/>
      <c r="GN84" s="147"/>
      <c r="GO84" s="147"/>
      <c r="GP84" s="147"/>
      <c r="GQ84" s="147"/>
      <c r="GR84" s="147"/>
      <c r="GS84" s="147"/>
      <c r="GT84" s="147"/>
      <c r="GU84" s="147"/>
      <c r="GV84" s="147"/>
      <c r="GW84" s="147"/>
      <c r="GX84" s="147"/>
      <c r="GY84" s="147"/>
      <c r="GZ84" s="147"/>
      <c r="HA84" s="147"/>
      <c r="HB84" s="147"/>
      <c r="HC84" s="147"/>
      <c r="HD84" s="147"/>
      <c r="HE84" s="147"/>
      <c r="HF84" s="147"/>
      <c r="HG84" s="147"/>
      <c r="HH84" s="147"/>
      <c r="HI84" s="147"/>
      <c r="HJ84" s="147"/>
      <c r="HK84" s="147"/>
      <c r="HL84" s="147"/>
      <c r="HM84" s="147"/>
      <c r="HN84" s="147"/>
      <c r="HO84" s="147"/>
      <c r="HP84" s="147"/>
      <c r="HQ84" s="147"/>
      <c r="HR84" s="147"/>
      <c r="HS84" s="147"/>
      <c r="HT84" s="147"/>
      <c r="HU84" s="147"/>
      <c r="HV84" s="147"/>
      <c r="HW84" s="147"/>
      <c r="HX84" s="147"/>
      <c r="HY84" s="147"/>
      <c r="HZ84" s="147"/>
      <c r="IA84" s="147"/>
      <c r="IB84" s="147"/>
      <c r="IC84" s="147"/>
      <c r="ID84" s="147"/>
      <c r="IE84" s="147"/>
      <c r="IF84" s="147"/>
      <c r="IG84" s="147"/>
      <c r="IH84" s="147"/>
      <c r="II84" s="147"/>
      <c r="IJ84" s="147"/>
      <c r="IK84" s="147"/>
      <c r="IL84" s="147"/>
      <c r="IM84" s="147"/>
      <c r="IN84" s="147"/>
      <c r="IO84" s="147"/>
      <c r="IP84" s="147"/>
      <c r="IQ84" s="147"/>
      <c r="IR84" s="147"/>
    </row>
    <row r="85" spans="1:252" ht="16.5" customHeight="1">
      <c r="A85" s="147" t="s">
        <v>143</v>
      </c>
      <c r="B85" s="147"/>
      <c r="C85" s="163"/>
      <c r="D85" s="147"/>
      <c r="E85" s="147"/>
      <c r="F85" s="165"/>
      <c r="G85" s="148"/>
      <c r="H85" s="201">
        <v>-688461</v>
      </c>
      <c r="I85" s="151"/>
      <c r="J85" s="151">
        <v>-372344</v>
      </c>
      <c r="K85" s="151"/>
      <c r="L85" s="201">
        <v>-639236</v>
      </c>
      <c r="M85" s="151"/>
      <c r="N85" s="151">
        <v>-250756</v>
      </c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  <c r="BM85" s="147"/>
      <c r="BN85" s="147"/>
      <c r="BO85" s="147"/>
      <c r="BP85" s="147"/>
      <c r="BQ85" s="147"/>
      <c r="BR85" s="147"/>
      <c r="BS85" s="147"/>
      <c r="BT85" s="147"/>
      <c r="BU85" s="147"/>
      <c r="BV85" s="147"/>
      <c r="BW85" s="147"/>
      <c r="BX85" s="147"/>
      <c r="BY85" s="147"/>
      <c r="BZ85" s="147"/>
      <c r="CA85" s="147"/>
      <c r="CB85" s="147"/>
      <c r="CC85" s="147"/>
      <c r="CD85" s="147"/>
      <c r="CE85" s="147"/>
      <c r="CF85" s="147"/>
      <c r="CG85" s="147"/>
      <c r="CH85" s="147"/>
      <c r="CI85" s="147"/>
      <c r="CJ85" s="147"/>
      <c r="CK85" s="147"/>
      <c r="CL85" s="147"/>
      <c r="CM85" s="147"/>
      <c r="CN85" s="147"/>
      <c r="CO85" s="147"/>
      <c r="CP85" s="147"/>
      <c r="CQ85" s="147"/>
      <c r="CR85" s="147"/>
      <c r="CS85" s="147"/>
      <c r="CT85" s="147"/>
      <c r="CU85" s="147"/>
      <c r="CV85" s="147"/>
      <c r="CW85" s="147"/>
      <c r="CX85" s="147"/>
      <c r="CY85" s="147"/>
      <c r="CZ85" s="147"/>
      <c r="DA85" s="147"/>
      <c r="DB85" s="147"/>
      <c r="DC85" s="147"/>
      <c r="DD85" s="147"/>
      <c r="DE85" s="147"/>
      <c r="DF85" s="147"/>
      <c r="DG85" s="147"/>
      <c r="DH85" s="147"/>
      <c r="DI85" s="147"/>
      <c r="DJ85" s="147"/>
      <c r="DK85" s="147"/>
      <c r="DL85" s="147"/>
      <c r="DM85" s="147"/>
      <c r="DN85" s="147"/>
      <c r="DO85" s="147"/>
      <c r="DP85" s="147"/>
      <c r="DQ85" s="147"/>
      <c r="DR85" s="147"/>
      <c r="DS85" s="147"/>
      <c r="DT85" s="147"/>
      <c r="DU85" s="147"/>
      <c r="DV85" s="147"/>
      <c r="DW85" s="147"/>
      <c r="DX85" s="147"/>
      <c r="DY85" s="147"/>
      <c r="DZ85" s="147"/>
      <c r="EA85" s="147"/>
      <c r="EB85" s="147"/>
      <c r="EC85" s="147"/>
      <c r="ED85" s="147"/>
      <c r="EE85" s="147"/>
      <c r="EF85" s="147"/>
      <c r="EG85" s="147"/>
      <c r="EH85" s="147"/>
      <c r="EI85" s="147"/>
      <c r="EJ85" s="147"/>
      <c r="EK85" s="147"/>
      <c r="EL85" s="147"/>
      <c r="EM85" s="147"/>
      <c r="EN85" s="147"/>
      <c r="EO85" s="147"/>
      <c r="EP85" s="147"/>
      <c r="EQ85" s="147"/>
      <c r="ER85" s="147"/>
      <c r="ES85" s="147"/>
      <c r="ET85" s="147"/>
      <c r="EU85" s="147"/>
      <c r="EV85" s="147"/>
      <c r="EW85" s="147"/>
      <c r="EX85" s="147"/>
      <c r="EY85" s="147"/>
      <c r="EZ85" s="147"/>
      <c r="FA85" s="147"/>
      <c r="FB85" s="147"/>
      <c r="FC85" s="147"/>
      <c r="FD85" s="147"/>
      <c r="FE85" s="147"/>
      <c r="FF85" s="147"/>
      <c r="FG85" s="147"/>
      <c r="FH85" s="147"/>
      <c r="FI85" s="147"/>
      <c r="FJ85" s="147"/>
      <c r="FK85" s="147"/>
      <c r="FL85" s="147"/>
      <c r="FM85" s="147"/>
      <c r="FN85" s="147"/>
      <c r="FO85" s="147"/>
      <c r="FP85" s="147"/>
      <c r="FQ85" s="147"/>
      <c r="FR85" s="147"/>
      <c r="FS85" s="147"/>
      <c r="FT85" s="147"/>
      <c r="FU85" s="147"/>
      <c r="FV85" s="147"/>
      <c r="FW85" s="147"/>
      <c r="FX85" s="147"/>
      <c r="FY85" s="147"/>
      <c r="FZ85" s="147"/>
      <c r="GA85" s="147"/>
      <c r="GB85" s="147"/>
      <c r="GC85" s="147"/>
      <c r="GD85" s="147"/>
      <c r="GE85" s="147"/>
      <c r="GF85" s="147"/>
      <c r="GG85" s="147"/>
      <c r="GH85" s="147"/>
      <c r="GI85" s="147"/>
      <c r="GJ85" s="147"/>
      <c r="GK85" s="147"/>
      <c r="GL85" s="147"/>
      <c r="GM85" s="147"/>
      <c r="GN85" s="147"/>
      <c r="GO85" s="147"/>
      <c r="GP85" s="147"/>
      <c r="GQ85" s="147"/>
      <c r="GR85" s="147"/>
      <c r="GS85" s="147"/>
      <c r="GT85" s="147"/>
      <c r="GU85" s="147"/>
      <c r="GV85" s="147"/>
      <c r="GW85" s="147"/>
      <c r="GX85" s="147"/>
      <c r="GY85" s="147"/>
      <c r="GZ85" s="147"/>
      <c r="HA85" s="147"/>
      <c r="HB85" s="147"/>
      <c r="HC85" s="147"/>
      <c r="HD85" s="147"/>
      <c r="HE85" s="147"/>
      <c r="HF85" s="147"/>
      <c r="HG85" s="147"/>
      <c r="HH85" s="147"/>
      <c r="HI85" s="147"/>
      <c r="HJ85" s="147"/>
      <c r="HK85" s="147"/>
      <c r="HL85" s="147"/>
      <c r="HM85" s="147"/>
      <c r="HN85" s="147"/>
      <c r="HO85" s="147"/>
      <c r="HP85" s="147"/>
      <c r="HQ85" s="147"/>
      <c r="HR85" s="147"/>
      <c r="HS85" s="147"/>
      <c r="HT85" s="147"/>
      <c r="HU85" s="147"/>
      <c r="HV85" s="147"/>
      <c r="HW85" s="147"/>
      <c r="HX85" s="147"/>
      <c r="HY85" s="147"/>
      <c r="HZ85" s="147"/>
      <c r="IA85" s="147"/>
      <c r="IB85" s="147"/>
      <c r="IC85" s="147"/>
      <c r="ID85" s="147"/>
      <c r="IE85" s="147"/>
      <c r="IF85" s="147"/>
      <c r="IG85" s="147"/>
      <c r="IH85" s="147"/>
      <c r="II85" s="147"/>
      <c r="IJ85" s="147"/>
      <c r="IK85" s="147"/>
      <c r="IL85" s="147"/>
      <c r="IM85" s="147"/>
      <c r="IN85" s="147"/>
      <c r="IO85" s="147"/>
      <c r="IP85" s="147"/>
      <c r="IQ85" s="147"/>
      <c r="IR85" s="147"/>
    </row>
    <row r="86" spans="1:252" ht="16.5" customHeight="1">
      <c r="A86" s="147" t="s">
        <v>198</v>
      </c>
      <c r="B86" s="147"/>
      <c r="C86" s="163"/>
      <c r="D86" s="147"/>
      <c r="E86" s="147"/>
      <c r="F86" s="165"/>
      <c r="G86" s="148"/>
      <c r="H86" s="201">
        <v>272418193</v>
      </c>
      <c r="I86" s="151"/>
      <c r="J86" s="151">
        <v>0</v>
      </c>
      <c r="K86" s="151"/>
      <c r="L86" s="201">
        <v>272418193</v>
      </c>
      <c r="M86" s="151"/>
      <c r="N86" s="151">
        <v>0</v>
      </c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  <c r="BI86" s="147"/>
      <c r="BJ86" s="147"/>
      <c r="BK86" s="147"/>
      <c r="BL86" s="147"/>
      <c r="BM86" s="147"/>
      <c r="BN86" s="147"/>
      <c r="BO86" s="147"/>
      <c r="BP86" s="147"/>
      <c r="BQ86" s="147"/>
      <c r="BR86" s="147"/>
      <c r="BS86" s="147"/>
      <c r="BT86" s="147"/>
      <c r="BU86" s="147"/>
      <c r="BV86" s="147"/>
      <c r="BW86" s="147"/>
      <c r="BX86" s="147"/>
      <c r="BY86" s="147"/>
      <c r="BZ86" s="147"/>
      <c r="CA86" s="147"/>
      <c r="CB86" s="147"/>
      <c r="CC86" s="147"/>
      <c r="CD86" s="147"/>
      <c r="CE86" s="147"/>
      <c r="CF86" s="147"/>
      <c r="CG86" s="147"/>
      <c r="CH86" s="147"/>
      <c r="CI86" s="147"/>
      <c r="CJ86" s="147"/>
      <c r="CK86" s="147"/>
      <c r="CL86" s="147"/>
      <c r="CM86" s="147"/>
      <c r="CN86" s="147"/>
      <c r="CO86" s="147"/>
      <c r="CP86" s="147"/>
      <c r="CQ86" s="147"/>
      <c r="CR86" s="147"/>
      <c r="CS86" s="147"/>
      <c r="CT86" s="147"/>
      <c r="CU86" s="147"/>
      <c r="CV86" s="147"/>
      <c r="CW86" s="147"/>
      <c r="CX86" s="147"/>
      <c r="CY86" s="147"/>
      <c r="CZ86" s="147"/>
      <c r="DA86" s="147"/>
      <c r="DB86" s="147"/>
      <c r="DC86" s="147"/>
      <c r="DD86" s="147"/>
      <c r="DE86" s="147"/>
      <c r="DF86" s="147"/>
      <c r="DG86" s="147"/>
      <c r="DH86" s="147"/>
      <c r="DI86" s="147"/>
      <c r="DJ86" s="147"/>
      <c r="DK86" s="147"/>
      <c r="DL86" s="147"/>
      <c r="DM86" s="147"/>
      <c r="DN86" s="147"/>
      <c r="DO86" s="147"/>
      <c r="DP86" s="147"/>
      <c r="DQ86" s="147"/>
      <c r="DR86" s="147"/>
      <c r="DS86" s="147"/>
      <c r="DT86" s="147"/>
      <c r="DU86" s="147"/>
      <c r="DV86" s="147"/>
      <c r="DW86" s="147"/>
      <c r="DX86" s="147"/>
      <c r="DY86" s="147"/>
      <c r="DZ86" s="147"/>
      <c r="EA86" s="147"/>
      <c r="EB86" s="147"/>
      <c r="EC86" s="147"/>
      <c r="ED86" s="147"/>
      <c r="EE86" s="147"/>
      <c r="EF86" s="147"/>
      <c r="EG86" s="147"/>
      <c r="EH86" s="147"/>
      <c r="EI86" s="147"/>
      <c r="EJ86" s="147"/>
      <c r="EK86" s="147"/>
      <c r="EL86" s="147"/>
      <c r="EM86" s="147"/>
      <c r="EN86" s="147"/>
      <c r="EO86" s="147"/>
      <c r="EP86" s="147"/>
      <c r="EQ86" s="147"/>
      <c r="ER86" s="147"/>
      <c r="ES86" s="147"/>
      <c r="ET86" s="147"/>
      <c r="EU86" s="147"/>
      <c r="EV86" s="147"/>
      <c r="EW86" s="147"/>
      <c r="EX86" s="147"/>
      <c r="EY86" s="147"/>
      <c r="EZ86" s="147"/>
      <c r="FA86" s="147"/>
      <c r="FB86" s="147"/>
      <c r="FC86" s="147"/>
      <c r="FD86" s="147"/>
      <c r="FE86" s="147"/>
      <c r="FF86" s="147"/>
      <c r="FG86" s="147"/>
      <c r="FH86" s="147"/>
      <c r="FI86" s="147"/>
      <c r="FJ86" s="147"/>
      <c r="FK86" s="147"/>
      <c r="FL86" s="147"/>
      <c r="FM86" s="147"/>
      <c r="FN86" s="147"/>
      <c r="FO86" s="147"/>
      <c r="FP86" s="147"/>
      <c r="FQ86" s="147"/>
      <c r="FR86" s="147"/>
      <c r="FS86" s="147"/>
      <c r="FT86" s="147"/>
      <c r="FU86" s="147"/>
      <c r="FV86" s="147"/>
      <c r="FW86" s="147"/>
      <c r="FX86" s="147"/>
      <c r="FY86" s="147"/>
      <c r="FZ86" s="147"/>
      <c r="GA86" s="147"/>
      <c r="GB86" s="147"/>
      <c r="GC86" s="147"/>
      <c r="GD86" s="147"/>
      <c r="GE86" s="147"/>
      <c r="GF86" s="147"/>
      <c r="GG86" s="147"/>
      <c r="GH86" s="147"/>
      <c r="GI86" s="147"/>
      <c r="GJ86" s="147"/>
      <c r="GK86" s="147"/>
      <c r="GL86" s="147"/>
      <c r="GM86" s="147"/>
      <c r="GN86" s="147"/>
      <c r="GO86" s="147"/>
      <c r="GP86" s="147"/>
      <c r="GQ86" s="147"/>
      <c r="GR86" s="147"/>
      <c r="GS86" s="147"/>
      <c r="GT86" s="147"/>
      <c r="GU86" s="147"/>
      <c r="GV86" s="147"/>
      <c r="GW86" s="147"/>
      <c r="GX86" s="147"/>
      <c r="GY86" s="147"/>
      <c r="GZ86" s="147"/>
      <c r="HA86" s="147"/>
      <c r="HB86" s="147"/>
      <c r="HC86" s="147"/>
      <c r="HD86" s="147"/>
      <c r="HE86" s="147"/>
      <c r="HF86" s="147"/>
      <c r="HG86" s="147"/>
      <c r="HH86" s="147"/>
      <c r="HI86" s="147"/>
      <c r="HJ86" s="147"/>
      <c r="HK86" s="147"/>
      <c r="HL86" s="147"/>
      <c r="HM86" s="147"/>
      <c r="HN86" s="147"/>
      <c r="HO86" s="147"/>
      <c r="HP86" s="147"/>
      <c r="HQ86" s="147"/>
      <c r="HR86" s="147"/>
      <c r="HS86" s="147"/>
      <c r="HT86" s="147"/>
      <c r="HU86" s="147"/>
      <c r="HV86" s="147"/>
      <c r="HW86" s="147"/>
      <c r="HX86" s="147"/>
      <c r="HY86" s="147"/>
      <c r="HZ86" s="147"/>
      <c r="IA86" s="147"/>
      <c r="IB86" s="147"/>
      <c r="IC86" s="147"/>
      <c r="ID86" s="147"/>
      <c r="IE86" s="147"/>
      <c r="IF86" s="147"/>
      <c r="IG86" s="147"/>
      <c r="IH86" s="147"/>
      <c r="II86" s="147"/>
      <c r="IJ86" s="147"/>
      <c r="IK86" s="147"/>
      <c r="IL86" s="147"/>
      <c r="IM86" s="147"/>
      <c r="IN86" s="147"/>
      <c r="IO86" s="147"/>
      <c r="IP86" s="147"/>
      <c r="IQ86" s="147"/>
      <c r="IR86" s="147"/>
    </row>
    <row r="87" spans="1:252" ht="16.5" customHeight="1">
      <c r="A87" s="147" t="s">
        <v>163</v>
      </c>
      <c r="B87" s="147"/>
      <c r="C87" s="163"/>
      <c r="D87" s="147"/>
      <c r="E87" s="147"/>
      <c r="F87" s="165"/>
      <c r="G87" s="148"/>
      <c r="H87" s="204">
        <v>-64776000</v>
      </c>
      <c r="I87" s="151"/>
      <c r="J87" s="178">
        <v>-23000000</v>
      </c>
      <c r="K87" s="151"/>
      <c r="L87" s="204">
        <v>-59700000</v>
      </c>
      <c r="M87" s="151"/>
      <c r="N87" s="178">
        <v>-23000000</v>
      </c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  <c r="BI87" s="147"/>
      <c r="BJ87" s="147"/>
      <c r="BK87" s="147"/>
      <c r="BL87" s="147"/>
      <c r="BM87" s="147"/>
      <c r="BN87" s="147"/>
      <c r="BO87" s="147"/>
      <c r="BP87" s="147"/>
      <c r="BQ87" s="147"/>
      <c r="BR87" s="147"/>
      <c r="BS87" s="147"/>
      <c r="BT87" s="147"/>
      <c r="BU87" s="147"/>
      <c r="BV87" s="147"/>
      <c r="BW87" s="147"/>
      <c r="BX87" s="147"/>
      <c r="BY87" s="147"/>
      <c r="BZ87" s="147"/>
      <c r="CA87" s="147"/>
      <c r="CB87" s="147"/>
      <c r="CC87" s="147"/>
      <c r="CD87" s="147"/>
      <c r="CE87" s="147"/>
      <c r="CF87" s="147"/>
      <c r="CG87" s="147"/>
      <c r="CH87" s="147"/>
      <c r="CI87" s="147"/>
      <c r="CJ87" s="147"/>
      <c r="CK87" s="147"/>
      <c r="CL87" s="147"/>
      <c r="CM87" s="147"/>
      <c r="CN87" s="147"/>
      <c r="CO87" s="147"/>
      <c r="CP87" s="147"/>
      <c r="CQ87" s="147"/>
      <c r="CR87" s="147"/>
      <c r="CS87" s="147"/>
      <c r="CT87" s="147"/>
      <c r="CU87" s="147"/>
      <c r="CV87" s="147"/>
      <c r="CW87" s="147"/>
      <c r="CX87" s="147"/>
      <c r="CY87" s="147"/>
      <c r="CZ87" s="147"/>
      <c r="DA87" s="147"/>
      <c r="DB87" s="147"/>
      <c r="DC87" s="147"/>
      <c r="DD87" s="147"/>
      <c r="DE87" s="147"/>
      <c r="DF87" s="147"/>
      <c r="DG87" s="147"/>
      <c r="DH87" s="147"/>
      <c r="DI87" s="147"/>
      <c r="DJ87" s="147"/>
      <c r="DK87" s="147"/>
      <c r="DL87" s="147"/>
      <c r="DM87" s="147"/>
      <c r="DN87" s="147"/>
      <c r="DO87" s="147"/>
      <c r="DP87" s="147"/>
      <c r="DQ87" s="147"/>
      <c r="DR87" s="147"/>
      <c r="DS87" s="147"/>
      <c r="DT87" s="147"/>
      <c r="DU87" s="147"/>
      <c r="DV87" s="147"/>
      <c r="DW87" s="147"/>
      <c r="DX87" s="147"/>
      <c r="DY87" s="147"/>
      <c r="DZ87" s="147"/>
      <c r="EA87" s="147"/>
      <c r="EB87" s="147"/>
      <c r="EC87" s="147"/>
      <c r="ED87" s="147"/>
      <c r="EE87" s="147"/>
      <c r="EF87" s="147"/>
      <c r="EG87" s="147"/>
      <c r="EH87" s="147"/>
      <c r="EI87" s="147"/>
      <c r="EJ87" s="147"/>
      <c r="EK87" s="147"/>
      <c r="EL87" s="147"/>
      <c r="EM87" s="147"/>
      <c r="EN87" s="147"/>
      <c r="EO87" s="147"/>
      <c r="EP87" s="147"/>
      <c r="EQ87" s="147"/>
      <c r="ER87" s="147"/>
      <c r="ES87" s="147"/>
      <c r="ET87" s="147"/>
      <c r="EU87" s="147"/>
      <c r="EV87" s="147"/>
      <c r="EW87" s="147"/>
      <c r="EX87" s="147"/>
      <c r="EY87" s="147"/>
      <c r="EZ87" s="147"/>
      <c r="FA87" s="147"/>
      <c r="FB87" s="147"/>
      <c r="FC87" s="147"/>
      <c r="FD87" s="147"/>
      <c r="FE87" s="147"/>
      <c r="FF87" s="147"/>
      <c r="FG87" s="147"/>
      <c r="FH87" s="147"/>
      <c r="FI87" s="147"/>
      <c r="FJ87" s="147"/>
      <c r="FK87" s="147"/>
      <c r="FL87" s="147"/>
      <c r="FM87" s="147"/>
      <c r="FN87" s="147"/>
      <c r="FO87" s="147"/>
      <c r="FP87" s="147"/>
      <c r="FQ87" s="147"/>
      <c r="FR87" s="147"/>
      <c r="FS87" s="147"/>
      <c r="FT87" s="147"/>
      <c r="FU87" s="147"/>
      <c r="FV87" s="147"/>
      <c r="FW87" s="147"/>
      <c r="FX87" s="147"/>
      <c r="FY87" s="147"/>
      <c r="FZ87" s="147"/>
      <c r="GA87" s="147"/>
      <c r="GB87" s="147"/>
      <c r="GC87" s="147"/>
      <c r="GD87" s="147"/>
      <c r="GE87" s="147"/>
      <c r="GF87" s="147"/>
      <c r="GG87" s="147"/>
      <c r="GH87" s="147"/>
      <c r="GI87" s="147"/>
      <c r="GJ87" s="147"/>
      <c r="GK87" s="147"/>
      <c r="GL87" s="147"/>
      <c r="GM87" s="147"/>
      <c r="GN87" s="147"/>
      <c r="GO87" s="147"/>
      <c r="GP87" s="147"/>
      <c r="GQ87" s="147"/>
      <c r="GR87" s="147"/>
      <c r="GS87" s="147"/>
      <c r="GT87" s="147"/>
      <c r="GU87" s="147"/>
      <c r="GV87" s="147"/>
      <c r="GW87" s="147"/>
      <c r="GX87" s="147"/>
      <c r="GY87" s="147"/>
      <c r="GZ87" s="147"/>
      <c r="HA87" s="147"/>
      <c r="HB87" s="147"/>
      <c r="HC87" s="147"/>
      <c r="HD87" s="147"/>
      <c r="HE87" s="147"/>
      <c r="HF87" s="147"/>
      <c r="HG87" s="147"/>
      <c r="HH87" s="147"/>
      <c r="HI87" s="147"/>
      <c r="HJ87" s="147"/>
      <c r="HK87" s="147"/>
      <c r="HL87" s="147"/>
      <c r="HM87" s="147"/>
      <c r="HN87" s="147"/>
      <c r="HO87" s="147"/>
      <c r="HP87" s="147"/>
      <c r="HQ87" s="147"/>
      <c r="HR87" s="147"/>
      <c r="HS87" s="147"/>
      <c r="HT87" s="147"/>
      <c r="HU87" s="147"/>
      <c r="HV87" s="147"/>
      <c r="HW87" s="147"/>
      <c r="HX87" s="147"/>
      <c r="HY87" s="147"/>
      <c r="HZ87" s="147"/>
      <c r="IA87" s="147"/>
      <c r="IB87" s="147"/>
      <c r="IC87" s="147"/>
      <c r="ID87" s="147"/>
      <c r="IE87" s="147"/>
      <c r="IF87" s="147"/>
      <c r="IG87" s="147"/>
      <c r="IH87" s="147"/>
      <c r="II87" s="147"/>
      <c r="IJ87" s="147"/>
      <c r="IK87" s="147"/>
      <c r="IL87" s="147"/>
      <c r="IM87" s="147"/>
      <c r="IN87" s="147"/>
      <c r="IO87" s="147"/>
      <c r="IP87" s="147"/>
      <c r="IQ87" s="147"/>
      <c r="IR87" s="147"/>
    </row>
    <row r="88" spans="1:252" ht="12" customHeight="1">
      <c r="A88" s="147"/>
      <c r="B88" s="147"/>
      <c r="C88" s="147"/>
      <c r="D88" s="147"/>
      <c r="E88" s="147"/>
      <c r="F88" s="148"/>
      <c r="G88" s="148"/>
      <c r="H88" s="113"/>
      <c r="I88" s="73"/>
      <c r="J88" s="73"/>
      <c r="K88" s="73"/>
      <c r="L88" s="113"/>
      <c r="M88" s="73"/>
      <c r="N88" s="73"/>
      <c r="O88" s="147"/>
      <c r="P88" s="147"/>
      <c r="Q88" s="147"/>
      <c r="R88" s="147"/>
      <c r="S88" s="147"/>
      <c r="T88" s="147"/>
      <c r="U88" s="147"/>
      <c r="V88" s="147"/>
      <c r="W88" s="147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  <c r="BI88" s="147"/>
      <c r="BJ88" s="147"/>
      <c r="BK88" s="147"/>
      <c r="BL88" s="147"/>
      <c r="BM88" s="147"/>
      <c r="BN88" s="147"/>
      <c r="BO88" s="147"/>
      <c r="BP88" s="147"/>
      <c r="BQ88" s="147"/>
      <c r="BR88" s="147"/>
      <c r="BS88" s="147"/>
      <c r="BT88" s="147"/>
      <c r="BU88" s="147"/>
      <c r="BV88" s="147"/>
      <c r="BW88" s="147"/>
      <c r="BX88" s="147"/>
      <c r="BY88" s="147"/>
      <c r="BZ88" s="147"/>
      <c r="CA88" s="147"/>
      <c r="CB88" s="147"/>
      <c r="CC88" s="147"/>
      <c r="CD88" s="147"/>
      <c r="CE88" s="147"/>
      <c r="CF88" s="147"/>
      <c r="CG88" s="147"/>
      <c r="CH88" s="147"/>
      <c r="CI88" s="147"/>
      <c r="CJ88" s="147"/>
      <c r="CK88" s="147"/>
      <c r="CL88" s="147"/>
      <c r="CM88" s="147"/>
      <c r="CN88" s="147"/>
      <c r="CO88" s="147"/>
      <c r="CP88" s="147"/>
      <c r="CQ88" s="147"/>
      <c r="CR88" s="147"/>
      <c r="CS88" s="147"/>
      <c r="CT88" s="147"/>
      <c r="CU88" s="147"/>
      <c r="CV88" s="147"/>
      <c r="CW88" s="147"/>
      <c r="CX88" s="147"/>
      <c r="CY88" s="147"/>
      <c r="CZ88" s="147"/>
      <c r="DA88" s="147"/>
      <c r="DB88" s="147"/>
      <c r="DC88" s="147"/>
      <c r="DD88" s="147"/>
      <c r="DE88" s="147"/>
      <c r="DF88" s="147"/>
      <c r="DG88" s="147"/>
      <c r="DH88" s="147"/>
      <c r="DI88" s="147"/>
      <c r="DJ88" s="147"/>
      <c r="DK88" s="147"/>
      <c r="DL88" s="147"/>
      <c r="DM88" s="147"/>
      <c r="DN88" s="147"/>
      <c r="DO88" s="147"/>
      <c r="DP88" s="147"/>
      <c r="DQ88" s="147"/>
      <c r="DR88" s="147"/>
      <c r="DS88" s="147"/>
      <c r="DT88" s="147"/>
      <c r="DU88" s="147"/>
      <c r="DV88" s="147"/>
      <c r="DW88" s="147"/>
      <c r="DX88" s="147"/>
      <c r="DY88" s="147"/>
      <c r="DZ88" s="147"/>
      <c r="EA88" s="147"/>
      <c r="EB88" s="147"/>
      <c r="EC88" s="147"/>
      <c r="ED88" s="147"/>
      <c r="EE88" s="147"/>
      <c r="EF88" s="147"/>
      <c r="EG88" s="147"/>
      <c r="EH88" s="147"/>
      <c r="EI88" s="147"/>
      <c r="EJ88" s="147"/>
      <c r="EK88" s="147"/>
      <c r="EL88" s="147"/>
      <c r="EM88" s="147"/>
      <c r="EN88" s="147"/>
      <c r="EO88" s="147"/>
      <c r="EP88" s="147"/>
      <c r="EQ88" s="147"/>
      <c r="ER88" s="147"/>
      <c r="ES88" s="147"/>
      <c r="ET88" s="147"/>
      <c r="EU88" s="147"/>
      <c r="EV88" s="147"/>
      <c r="EW88" s="147"/>
      <c r="EX88" s="147"/>
      <c r="EY88" s="147"/>
      <c r="EZ88" s="147"/>
      <c r="FA88" s="147"/>
      <c r="FB88" s="147"/>
      <c r="FC88" s="147"/>
      <c r="FD88" s="147"/>
      <c r="FE88" s="147"/>
      <c r="FF88" s="147"/>
      <c r="FG88" s="147"/>
      <c r="FH88" s="147"/>
      <c r="FI88" s="147"/>
      <c r="FJ88" s="147"/>
      <c r="FK88" s="147"/>
      <c r="FL88" s="147"/>
      <c r="FM88" s="147"/>
      <c r="FN88" s="147"/>
      <c r="FO88" s="147"/>
      <c r="FP88" s="147"/>
      <c r="FQ88" s="147"/>
      <c r="FR88" s="147"/>
      <c r="FS88" s="147"/>
      <c r="FT88" s="147"/>
      <c r="FU88" s="147"/>
      <c r="FV88" s="147"/>
      <c r="FW88" s="147"/>
      <c r="FX88" s="147"/>
      <c r="FY88" s="147"/>
      <c r="FZ88" s="147"/>
      <c r="GA88" s="147"/>
      <c r="GB88" s="147"/>
      <c r="GC88" s="147"/>
      <c r="GD88" s="147"/>
      <c r="GE88" s="147"/>
      <c r="GF88" s="147"/>
      <c r="GG88" s="147"/>
      <c r="GH88" s="147"/>
      <c r="GI88" s="147"/>
      <c r="GJ88" s="147"/>
      <c r="GK88" s="147"/>
      <c r="GL88" s="147"/>
      <c r="GM88" s="147"/>
      <c r="GN88" s="147"/>
      <c r="GO88" s="147"/>
      <c r="GP88" s="147"/>
      <c r="GQ88" s="147"/>
      <c r="GR88" s="147"/>
      <c r="GS88" s="147"/>
      <c r="GT88" s="147"/>
      <c r="GU88" s="147"/>
      <c r="GV88" s="147"/>
      <c r="GW88" s="147"/>
      <c r="GX88" s="147"/>
      <c r="GY88" s="147"/>
      <c r="GZ88" s="147"/>
      <c r="HA88" s="147"/>
      <c r="HB88" s="147"/>
      <c r="HC88" s="147"/>
      <c r="HD88" s="147"/>
      <c r="HE88" s="147"/>
      <c r="HF88" s="147"/>
      <c r="HG88" s="147"/>
      <c r="HH88" s="147"/>
      <c r="HI88" s="147"/>
      <c r="HJ88" s="147"/>
      <c r="HK88" s="147"/>
      <c r="HL88" s="147"/>
      <c r="HM88" s="147"/>
      <c r="HN88" s="147"/>
      <c r="HO88" s="147"/>
      <c r="HP88" s="147"/>
      <c r="HQ88" s="147"/>
      <c r="HR88" s="147"/>
      <c r="HS88" s="147"/>
      <c r="HT88" s="147"/>
      <c r="HU88" s="147"/>
      <c r="HV88" s="147"/>
      <c r="HW88" s="147"/>
      <c r="HX88" s="147"/>
      <c r="HY88" s="147"/>
      <c r="HZ88" s="147"/>
      <c r="IA88" s="147"/>
      <c r="IB88" s="147"/>
      <c r="IC88" s="147"/>
      <c r="ID88" s="147"/>
      <c r="IE88" s="147"/>
      <c r="IF88" s="147"/>
      <c r="IG88" s="147"/>
      <c r="IH88" s="147"/>
      <c r="II88" s="147"/>
      <c r="IJ88" s="147"/>
      <c r="IK88" s="147"/>
      <c r="IL88" s="147"/>
      <c r="IM88" s="147"/>
      <c r="IN88" s="147"/>
      <c r="IO88" s="147"/>
      <c r="IP88" s="147"/>
      <c r="IQ88" s="147"/>
      <c r="IR88" s="147"/>
    </row>
    <row r="89" spans="1:252" ht="16.5" customHeight="1">
      <c r="A89" s="207" t="s">
        <v>199</v>
      </c>
      <c r="B89" s="147"/>
      <c r="C89" s="147"/>
      <c r="D89" s="147"/>
      <c r="E89" s="147"/>
      <c r="F89" s="148"/>
      <c r="G89" s="148"/>
      <c r="H89" s="204">
        <f>SUM(H80:H88)</f>
        <v>221953732</v>
      </c>
      <c r="I89" s="151"/>
      <c r="J89" s="178">
        <f>SUM(J80:J88)</f>
        <v>-37905422</v>
      </c>
      <c r="K89" s="151"/>
      <c r="L89" s="204">
        <f>SUM(L80:L88)</f>
        <v>212078957</v>
      </c>
      <c r="M89" s="151"/>
      <c r="N89" s="178">
        <f>SUM(N80:N88)</f>
        <v>-34483834</v>
      </c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  <c r="BI89" s="147"/>
      <c r="BJ89" s="147"/>
      <c r="BK89" s="147"/>
      <c r="BL89" s="147"/>
      <c r="BM89" s="147"/>
      <c r="BN89" s="147"/>
      <c r="BO89" s="147"/>
      <c r="BP89" s="147"/>
      <c r="BQ89" s="147"/>
      <c r="BR89" s="147"/>
      <c r="BS89" s="147"/>
      <c r="BT89" s="147"/>
      <c r="BU89" s="147"/>
      <c r="BV89" s="147"/>
      <c r="BW89" s="147"/>
      <c r="BX89" s="147"/>
      <c r="BY89" s="147"/>
      <c r="BZ89" s="147"/>
      <c r="CA89" s="147"/>
      <c r="CB89" s="147"/>
      <c r="CC89" s="147"/>
      <c r="CD89" s="147"/>
      <c r="CE89" s="147"/>
      <c r="CF89" s="147"/>
      <c r="CG89" s="147"/>
      <c r="CH89" s="147"/>
      <c r="CI89" s="147"/>
      <c r="CJ89" s="147"/>
      <c r="CK89" s="147"/>
      <c r="CL89" s="147"/>
      <c r="CM89" s="147"/>
      <c r="CN89" s="147"/>
      <c r="CO89" s="147"/>
      <c r="CP89" s="147"/>
      <c r="CQ89" s="147"/>
      <c r="CR89" s="147"/>
      <c r="CS89" s="147"/>
      <c r="CT89" s="147"/>
      <c r="CU89" s="147"/>
      <c r="CV89" s="147"/>
      <c r="CW89" s="147"/>
      <c r="CX89" s="147"/>
      <c r="CY89" s="147"/>
      <c r="CZ89" s="147"/>
      <c r="DA89" s="147"/>
      <c r="DB89" s="147"/>
      <c r="DC89" s="147"/>
      <c r="DD89" s="147"/>
      <c r="DE89" s="147"/>
      <c r="DF89" s="147"/>
      <c r="DG89" s="147"/>
      <c r="DH89" s="147"/>
      <c r="DI89" s="147"/>
      <c r="DJ89" s="147"/>
      <c r="DK89" s="147"/>
      <c r="DL89" s="147"/>
      <c r="DM89" s="147"/>
      <c r="DN89" s="147"/>
      <c r="DO89" s="147"/>
      <c r="DP89" s="147"/>
      <c r="DQ89" s="147"/>
      <c r="DR89" s="147"/>
      <c r="DS89" s="147"/>
      <c r="DT89" s="147"/>
      <c r="DU89" s="147"/>
      <c r="DV89" s="147"/>
      <c r="DW89" s="147"/>
      <c r="DX89" s="147"/>
      <c r="DY89" s="147"/>
      <c r="DZ89" s="147"/>
      <c r="EA89" s="147"/>
      <c r="EB89" s="147"/>
      <c r="EC89" s="147"/>
      <c r="ED89" s="147"/>
      <c r="EE89" s="147"/>
      <c r="EF89" s="147"/>
      <c r="EG89" s="147"/>
      <c r="EH89" s="147"/>
      <c r="EI89" s="147"/>
      <c r="EJ89" s="147"/>
      <c r="EK89" s="147"/>
      <c r="EL89" s="147"/>
      <c r="EM89" s="147"/>
      <c r="EN89" s="147"/>
      <c r="EO89" s="147"/>
      <c r="EP89" s="147"/>
      <c r="EQ89" s="147"/>
      <c r="ER89" s="147"/>
      <c r="ES89" s="147"/>
      <c r="ET89" s="147"/>
      <c r="EU89" s="147"/>
      <c r="EV89" s="147"/>
      <c r="EW89" s="147"/>
      <c r="EX89" s="147"/>
      <c r="EY89" s="147"/>
      <c r="EZ89" s="147"/>
      <c r="FA89" s="147"/>
      <c r="FB89" s="147"/>
      <c r="FC89" s="147"/>
      <c r="FD89" s="147"/>
      <c r="FE89" s="147"/>
      <c r="FF89" s="147"/>
      <c r="FG89" s="147"/>
      <c r="FH89" s="147"/>
      <c r="FI89" s="147"/>
      <c r="FJ89" s="147"/>
      <c r="FK89" s="147"/>
      <c r="FL89" s="147"/>
      <c r="FM89" s="147"/>
      <c r="FN89" s="147"/>
      <c r="FO89" s="147"/>
      <c r="FP89" s="147"/>
      <c r="FQ89" s="147"/>
      <c r="FR89" s="147"/>
      <c r="FS89" s="147"/>
      <c r="FT89" s="147"/>
      <c r="FU89" s="147"/>
      <c r="FV89" s="147"/>
      <c r="FW89" s="147"/>
      <c r="FX89" s="147"/>
      <c r="FY89" s="147"/>
      <c r="FZ89" s="147"/>
      <c r="GA89" s="147"/>
      <c r="GB89" s="147"/>
      <c r="GC89" s="147"/>
      <c r="GD89" s="147"/>
      <c r="GE89" s="147"/>
      <c r="GF89" s="147"/>
      <c r="GG89" s="147"/>
      <c r="GH89" s="147"/>
      <c r="GI89" s="147"/>
      <c r="GJ89" s="147"/>
      <c r="GK89" s="147"/>
      <c r="GL89" s="147"/>
      <c r="GM89" s="147"/>
      <c r="GN89" s="147"/>
      <c r="GO89" s="147"/>
      <c r="GP89" s="147"/>
      <c r="GQ89" s="147"/>
      <c r="GR89" s="147"/>
      <c r="GS89" s="147"/>
      <c r="GT89" s="147"/>
      <c r="GU89" s="147"/>
      <c r="GV89" s="147"/>
      <c r="GW89" s="147"/>
      <c r="GX89" s="147"/>
      <c r="GY89" s="147"/>
      <c r="GZ89" s="147"/>
      <c r="HA89" s="147"/>
      <c r="HB89" s="147"/>
      <c r="HC89" s="147"/>
      <c r="HD89" s="147"/>
      <c r="HE89" s="147"/>
      <c r="HF89" s="147"/>
      <c r="HG89" s="147"/>
      <c r="HH89" s="147"/>
      <c r="HI89" s="147"/>
      <c r="HJ89" s="147"/>
      <c r="HK89" s="147"/>
      <c r="HL89" s="147"/>
      <c r="HM89" s="147"/>
      <c r="HN89" s="147"/>
      <c r="HO89" s="147"/>
      <c r="HP89" s="147"/>
      <c r="HQ89" s="147"/>
      <c r="HR89" s="147"/>
      <c r="HS89" s="147"/>
      <c r="HT89" s="147"/>
      <c r="HU89" s="147"/>
      <c r="HV89" s="147"/>
      <c r="HW89" s="147"/>
      <c r="HX89" s="147"/>
      <c r="HY89" s="147"/>
      <c r="HZ89" s="147"/>
      <c r="IA89" s="147"/>
      <c r="IB89" s="147"/>
      <c r="IC89" s="147"/>
      <c r="ID89" s="147"/>
      <c r="IE89" s="147"/>
      <c r="IF89" s="147"/>
      <c r="IG89" s="147"/>
      <c r="IH89" s="147"/>
      <c r="II89" s="147"/>
      <c r="IJ89" s="147"/>
      <c r="IK89" s="147"/>
      <c r="IL89" s="147"/>
      <c r="IM89" s="147"/>
      <c r="IN89" s="147"/>
      <c r="IO89" s="147"/>
      <c r="IP89" s="147"/>
      <c r="IQ89" s="147"/>
      <c r="IR89" s="147"/>
    </row>
    <row r="90" spans="1:252" ht="12" customHeight="1">
      <c r="A90" s="147"/>
      <c r="B90" s="147"/>
      <c r="C90" s="147"/>
      <c r="D90" s="147"/>
      <c r="E90" s="147"/>
      <c r="F90" s="148"/>
      <c r="G90" s="148"/>
      <c r="H90" s="113"/>
      <c r="I90" s="73"/>
      <c r="J90" s="73"/>
      <c r="K90" s="73"/>
      <c r="L90" s="113"/>
      <c r="M90" s="73"/>
      <c r="N90" s="73"/>
      <c r="O90" s="147"/>
      <c r="P90" s="151"/>
      <c r="Q90" s="147"/>
      <c r="R90" s="147"/>
      <c r="S90" s="147"/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  <c r="BI90" s="147"/>
      <c r="BJ90" s="147"/>
      <c r="BK90" s="147"/>
      <c r="BL90" s="147"/>
      <c r="BM90" s="147"/>
      <c r="BN90" s="147"/>
      <c r="BO90" s="147"/>
      <c r="BP90" s="147"/>
      <c r="BQ90" s="147"/>
      <c r="BR90" s="147"/>
      <c r="BS90" s="147"/>
      <c r="BT90" s="147"/>
      <c r="BU90" s="147"/>
      <c r="BV90" s="147"/>
      <c r="BW90" s="147"/>
      <c r="BX90" s="147"/>
      <c r="BY90" s="147"/>
      <c r="BZ90" s="147"/>
      <c r="CA90" s="147"/>
      <c r="CB90" s="147"/>
      <c r="CC90" s="147"/>
      <c r="CD90" s="147"/>
      <c r="CE90" s="147"/>
      <c r="CF90" s="147"/>
      <c r="CG90" s="147"/>
      <c r="CH90" s="147"/>
      <c r="CI90" s="147"/>
      <c r="CJ90" s="147"/>
      <c r="CK90" s="147"/>
      <c r="CL90" s="147"/>
      <c r="CM90" s="147"/>
      <c r="CN90" s="147"/>
      <c r="CO90" s="147"/>
      <c r="CP90" s="147"/>
      <c r="CQ90" s="147"/>
      <c r="CR90" s="147"/>
      <c r="CS90" s="147"/>
      <c r="CT90" s="147"/>
      <c r="CU90" s="147"/>
      <c r="CV90" s="147"/>
      <c r="CW90" s="147"/>
      <c r="CX90" s="147"/>
      <c r="CY90" s="147"/>
      <c r="CZ90" s="147"/>
      <c r="DA90" s="147"/>
      <c r="DB90" s="147"/>
      <c r="DC90" s="147"/>
      <c r="DD90" s="147"/>
      <c r="DE90" s="147"/>
      <c r="DF90" s="147"/>
      <c r="DG90" s="147"/>
      <c r="DH90" s="147"/>
      <c r="DI90" s="147"/>
      <c r="DJ90" s="147"/>
      <c r="DK90" s="147"/>
      <c r="DL90" s="147"/>
      <c r="DM90" s="147"/>
      <c r="DN90" s="147"/>
      <c r="DO90" s="147"/>
      <c r="DP90" s="147"/>
      <c r="DQ90" s="147"/>
      <c r="DR90" s="147"/>
      <c r="DS90" s="147"/>
      <c r="DT90" s="147"/>
      <c r="DU90" s="147"/>
      <c r="DV90" s="147"/>
      <c r="DW90" s="147"/>
      <c r="DX90" s="147"/>
      <c r="DY90" s="147"/>
      <c r="DZ90" s="147"/>
      <c r="EA90" s="147"/>
      <c r="EB90" s="147"/>
      <c r="EC90" s="147"/>
      <c r="ED90" s="147"/>
      <c r="EE90" s="147"/>
      <c r="EF90" s="147"/>
      <c r="EG90" s="147"/>
      <c r="EH90" s="147"/>
      <c r="EI90" s="147"/>
      <c r="EJ90" s="147"/>
      <c r="EK90" s="147"/>
      <c r="EL90" s="147"/>
      <c r="EM90" s="147"/>
      <c r="EN90" s="147"/>
      <c r="EO90" s="147"/>
      <c r="EP90" s="147"/>
      <c r="EQ90" s="147"/>
      <c r="ER90" s="147"/>
      <c r="ES90" s="147"/>
      <c r="ET90" s="147"/>
      <c r="EU90" s="147"/>
      <c r="EV90" s="147"/>
      <c r="EW90" s="147"/>
      <c r="EX90" s="147"/>
      <c r="EY90" s="147"/>
      <c r="EZ90" s="147"/>
      <c r="FA90" s="147"/>
      <c r="FB90" s="147"/>
      <c r="FC90" s="147"/>
      <c r="FD90" s="147"/>
      <c r="FE90" s="147"/>
      <c r="FF90" s="147"/>
      <c r="FG90" s="147"/>
      <c r="FH90" s="147"/>
      <c r="FI90" s="147"/>
      <c r="FJ90" s="147"/>
      <c r="FK90" s="147"/>
      <c r="FL90" s="147"/>
      <c r="FM90" s="147"/>
      <c r="FN90" s="147"/>
      <c r="FO90" s="147"/>
      <c r="FP90" s="147"/>
      <c r="FQ90" s="147"/>
      <c r="FR90" s="147"/>
      <c r="FS90" s="147"/>
      <c r="FT90" s="147"/>
      <c r="FU90" s="147"/>
      <c r="FV90" s="147"/>
      <c r="FW90" s="147"/>
      <c r="FX90" s="147"/>
      <c r="FY90" s="147"/>
      <c r="FZ90" s="147"/>
      <c r="GA90" s="147"/>
      <c r="GB90" s="147"/>
      <c r="GC90" s="147"/>
      <c r="GD90" s="147"/>
      <c r="GE90" s="147"/>
      <c r="GF90" s="147"/>
      <c r="GG90" s="147"/>
      <c r="GH90" s="147"/>
      <c r="GI90" s="147"/>
      <c r="GJ90" s="147"/>
      <c r="GK90" s="147"/>
      <c r="GL90" s="147"/>
      <c r="GM90" s="147"/>
      <c r="GN90" s="147"/>
      <c r="GO90" s="147"/>
      <c r="GP90" s="147"/>
      <c r="GQ90" s="147"/>
      <c r="GR90" s="147"/>
      <c r="GS90" s="147"/>
      <c r="GT90" s="147"/>
      <c r="GU90" s="147"/>
      <c r="GV90" s="147"/>
      <c r="GW90" s="147"/>
      <c r="GX90" s="147"/>
      <c r="GY90" s="147"/>
      <c r="GZ90" s="147"/>
      <c r="HA90" s="147"/>
      <c r="HB90" s="147"/>
      <c r="HC90" s="147"/>
      <c r="HD90" s="147"/>
      <c r="HE90" s="147"/>
      <c r="HF90" s="147"/>
      <c r="HG90" s="147"/>
      <c r="HH90" s="147"/>
      <c r="HI90" s="147"/>
      <c r="HJ90" s="147"/>
      <c r="HK90" s="147"/>
      <c r="HL90" s="147"/>
      <c r="HM90" s="147"/>
      <c r="HN90" s="147"/>
      <c r="HO90" s="147"/>
      <c r="HP90" s="147"/>
      <c r="HQ90" s="147"/>
      <c r="HR90" s="147"/>
      <c r="HS90" s="147"/>
      <c r="HT90" s="147"/>
      <c r="HU90" s="147"/>
      <c r="HV90" s="147"/>
      <c r="HW90" s="147"/>
      <c r="HX90" s="147"/>
      <c r="HY90" s="147"/>
      <c r="HZ90" s="147"/>
      <c r="IA90" s="147"/>
      <c r="IB90" s="147"/>
      <c r="IC90" s="147"/>
      <c r="ID90" s="147"/>
      <c r="IE90" s="147"/>
      <c r="IF90" s="147"/>
      <c r="IG90" s="147"/>
      <c r="IH90" s="147"/>
      <c r="II90" s="147"/>
      <c r="IJ90" s="147"/>
      <c r="IK90" s="147"/>
      <c r="IL90" s="147"/>
      <c r="IM90" s="147"/>
      <c r="IN90" s="147"/>
      <c r="IO90" s="147"/>
      <c r="IP90" s="147"/>
      <c r="IQ90" s="147"/>
      <c r="IR90" s="147"/>
    </row>
    <row r="91" spans="1:252" ht="12" customHeight="1">
      <c r="A91" s="146" t="s">
        <v>216</v>
      </c>
      <c r="B91" s="147"/>
      <c r="C91" s="147"/>
      <c r="D91" s="147"/>
      <c r="E91" s="147"/>
      <c r="F91" s="148"/>
      <c r="G91" s="148"/>
      <c r="H91" s="113"/>
      <c r="I91" s="73"/>
      <c r="J91" s="73"/>
      <c r="K91" s="73"/>
      <c r="L91" s="113"/>
      <c r="M91" s="73"/>
      <c r="N91" s="73"/>
      <c r="O91" s="147"/>
      <c r="P91" s="151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  <c r="BI91" s="147"/>
      <c r="BJ91" s="147"/>
      <c r="BK91" s="147"/>
      <c r="BL91" s="147"/>
      <c r="BM91" s="147"/>
      <c r="BN91" s="147"/>
      <c r="BO91" s="147"/>
      <c r="BP91" s="147"/>
      <c r="BQ91" s="147"/>
      <c r="BR91" s="147"/>
      <c r="BS91" s="147"/>
      <c r="BT91" s="147"/>
      <c r="BU91" s="147"/>
      <c r="BV91" s="147"/>
      <c r="BW91" s="147"/>
      <c r="BX91" s="147"/>
      <c r="BY91" s="147"/>
      <c r="BZ91" s="147"/>
      <c r="CA91" s="147"/>
      <c r="CB91" s="147"/>
      <c r="CC91" s="147"/>
      <c r="CD91" s="147"/>
      <c r="CE91" s="147"/>
      <c r="CF91" s="147"/>
      <c r="CG91" s="147"/>
      <c r="CH91" s="147"/>
      <c r="CI91" s="147"/>
      <c r="CJ91" s="147"/>
      <c r="CK91" s="147"/>
      <c r="CL91" s="147"/>
      <c r="CM91" s="147"/>
      <c r="CN91" s="147"/>
      <c r="CO91" s="147"/>
      <c r="CP91" s="147"/>
      <c r="CQ91" s="147"/>
      <c r="CR91" s="147"/>
      <c r="CS91" s="147"/>
      <c r="CT91" s="147"/>
      <c r="CU91" s="147"/>
      <c r="CV91" s="147"/>
      <c r="CW91" s="147"/>
      <c r="CX91" s="147"/>
      <c r="CY91" s="147"/>
      <c r="CZ91" s="147"/>
      <c r="DA91" s="147"/>
      <c r="DB91" s="147"/>
      <c r="DC91" s="147"/>
      <c r="DD91" s="147"/>
      <c r="DE91" s="147"/>
      <c r="DF91" s="147"/>
      <c r="DG91" s="147"/>
      <c r="DH91" s="147"/>
      <c r="DI91" s="147"/>
      <c r="DJ91" s="147"/>
      <c r="DK91" s="147"/>
      <c r="DL91" s="147"/>
      <c r="DM91" s="147"/>
      <c r="DN91" s="147"/>
      <c r="DO91" s="147"/>
      <c r="DP91" s="147"/>
      <c r="DQ91" s="147"/>
      <c r="DR91" s="147"/>
      <c r="DS91" s="147"/>
      <c r="DT91" s="147"/>
      <c r="DU91" s="147"/>
      <c r="DV91" s="147"/>
      <c r="DW91" s="147"/>
      <c r="DX91" s="147"/>
      <c r="DY91" s="147"/>
      <c r="DZ91" s="147"/>
      <c r="EA91" s="147"/>
      <c r="EB91" s="147"/>
      <c r="EC91" s="147"/>
      <c r="ED91" s="147"/>
      <c r="EE91" s="147"/>
      <c r="EF91" s="147"/>
      <c r="EG91" s="147"/>
      <c r="EH91" s="147"/>
      <c r="EI91" s="147"/>
      <c r="EJ91" s="147"/>
      <c r="EK91" s="147"/>
      <c r="EL91" s="147"/>
      <c r="EM91" s="147"/>
      <c r="EN91" s="147"/>
      <c r="EO91" s="147"/>
      <c r="EP91" s="147"/>
      <c r="EQ91" s="147"/>
      <c r="ER91" s="147"/>
      <c r="ES91" s="147"/>
      <c r="ET91" s="147"/>
      <c r="EU91" s="147"/>
      <c r="EV91" s="147"/>
      <c r="EW91" s="147"/>
      <c r="EX91" s="147"/>
      <c r="EY91" s="147"/>
      <c r="EZ91" s="147"/>
      <c r="FA91" s="147"/>
      <c r="FB91" s="147"/>
      <c r="FC91" s="147"/>
      <c r="FD91" s="147"/>
      <c r="FE91" s="147"/>
      <c r="FF91" s="147"/>
      <c r="FG91" s="147"/>
      <c r="FH91" s="147"/>
      <c r="FI91" s="147"/>
      <c r="FJ91" s="147"/>
      <c r="FK91" s="147"/>
      <c r="FL91" s="147"/>
      <c r="FM91" s="147"/>
      <c r="FN91" s="147"/>
      <c r="FO91" s="147"/>
      <c r="FP91" s="147"/>
      <c r="FQ91" s="147"/>
      <c r="FR91" s="147"/>
      <c r="FS91" s="147"/>
      <c r="FT91" s="147"/>
      <c r="FU91" s="147"/>
      <c r="FV91" s="147"/>
      <c r="FW91" s="147"/>
      <c r="FX91" s="147"/>
      <c r="FY91" s="147"/>
      <c r="FZ91" s="147"/>
      <c r="GA91" s="147"/>
      <c r="GB91" s="147"/>
      <c r="GC91" s="147"/>
      <c r="GD91" s="147"/>
      <c r="GE91" s="147"/>
      <c r="GF91" s="147"/>
      <c r="GG91" s="147"/>
      <c r="GH91" s="147"/>
      <c r="GI91" s="147"/>
      <c r="GJ91" s="147"/>
      <c r="GK91" s="147"/>
      <c r="GL91" s="147"/>
      <c r="GM91" s="147"/>
      <c r="GN91" s="147"/>
      <c r="GO91" s="147"/>
      <c r="GP91" s="147"/>
      <c r="GQ91" s="147"/>
      <c r="GR91" s="147"/>
      <c r="GS91" s="147"/>
      <c r="GT91" s="147"/>
      <c r="GU91" s="147"/>
      <c r="GV91" s="147"/>
      <c r="GW91" s="147"/>
      <c r="GX91" s="147"/>
      <c r="GY91" s="147"/>
      <c r="GZ91" s="147"/>
      <c r="HA91" s="147"/>
      <c r="HB91" s="147"/>
      <c r="HC91" s="147"/>
      <c r="HD91" s="147"/>
      <c r="HE91" s="147"/>
      <c r="HF91" s="147"/>
      <c r="HG91" s="147"/>
      <c r="HH91" s="147"/>
      <c r="HI91" s="147"/>
      <c r="HJ91" s="147"/>
      <c r="HK91" s="147"/>
      <c r="HL91" s="147"/>
      <c r="HM91" s="147"/>
      <c r="HN91" s="147"/>
      <c r="HO91" s="147"/>
      <c r="HP91" s="147"/>
      <c r="HQ91" s="147"/>
      <c r="HR91" s="147"/>
      <c r="HS91" s="147"/>
      <c r="HT91" s="147"/>
      <c r="HU91" s="147"/>
      <c r="HV91" s="147"/>
      <c r="HW91" s="147"/>
      <c r="HX91" s="147"/>
      <c r="HY91" s="147"/>
      <c r="HZ91" s="147"/>
      <c r="IA91" s="147"/>
      <c r="IB91" s="147"/>
      <c r="IC91" s="147"/>
      <c r="ID91" s="147"/>
      <c r="IE91" s="147"/>
      <c r="IF91" s="147"/>
      <c r="IG91" s="147"/>
      <c r="IH91" s="147"/>
      <c r="II91" s="147"/>
      <c r="IJ91" s="147"/>
      <c r="IK91" s="147"/>
      <c r="IL91" s="147"/>
      <c r="IM91" s="147"/>
      <c r="IN91" s="147"/>
      <c r="IO91" s="147"/>
      <c r="IP91" s="147"/>
      <c r="IQ91" s="147"/>
      <c r="IR91" s="147"/>
    </row>
    <row r="92" spans="1:252" ht="16.5" customHeight="1">
      <c r="B92" s="146" t="s">
        <v>217</v>
      </c>
      <c r="C92" s="147"/>
      <c r="D92" s="147"/>
      <c r="E92" s="147"/>
      <c r="F92" s="148"/>
      <c r="G92" s="148"/>
      <c r="H92" s="201">
        <f>H89+H77+H50</f>
        <v>110260368</v>
      </c>
      <c r="I92" s="68"/>
      <c r="J92" s="151">
        <f>J89+J77+J50</f>
        <v>-60352549</v>
      </c>
      <c r="K92" s="68"/>
      <c r="L92" s="201">
        <f>L89+L77+L50</f>
        <v>106874416</v>
      </c>
      <c r="M92" s="68"/>
      <c r="N92" s="151">
        <f>N89+N77+N50</f>
        <v>-55042788</v>
      </c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  <c r="BI92" s="147"/>
      <c r="BJ92" s="147"/>
      <c r="BK92" s="147"/>
      <c r="BL92" s="147"/>
      <c r="BM92" s="147"/>
      <c r="BN92" s="147"/>
      <c r="BO92" s="147"/>
      <c r="BP92" s="147"/>
      <c r="BQ92" s="147"/>
      <c r="BR92" s="147"/>
      <c r="BS92" s="147"/>
      <c r="BT92" s="147"/>
      <c r="BU92" s="147"/>
      <c r="BV92" s="147"/>
      <c r="BW92" s="147"/>
      <c r="BX92" s="147"/>
      <c r="BY92" s="147"/>
      <c r="BZ92" s="147"/>
      <c r="CA92" s="147"/>
      <c r="CB92" s="147"/>
      <c r="CC92" s="147"/>
      <c r="CD92" s="147"/>
      <c r="CE92" s="147"/>
      <c r="CF92" s="147"/>
      <c r="CG92" s="147"/>
      <c r="CH92" s="147"/>
      <c r="CI92" s="147"/>
      <c r="CJ92" s="147"/>
      <c r="CK92" s="147"/>
      <c r="CL92" s="147"/>
      <c r="CM92" s="147"/>
      <c r="CN92" s="147"/>
      <c r="CO92" s="147"/>
      <c r="CP92" s="147"/>
      <c r="CQ92" s="147"/>
      <c r="CR92" s="147"/>
      <c r="CS92" s="147"/>
      <c r="CT92" s="147"/>
      <c r="CU92" s="147"/>
      <c r="CV92" s="147"/>
      <c r="CW92" s="147"/>
      <c r="CX92" s="147"/>
      <c r="CY92" s="147"/>
      <c r="CZ92" s="147"/>
      <c r="DA92" s="147"/>
      <c r="DB92" s="147"/>
      <c r="DC92" s="147"/>
      <c r="DD92" s="147"/>
      <c r="DE92" s="147"/>
      <c r="DF92" s="147"/>
      <c r="DG92" s="147"/>
      <c r="DH92" s="147"/>
      <c r="DI92" s="147"/>
      <c r="DJ92" s="147"/>
      <c r="DK92" s="147"/>
      <c r="DL92" s="147"/>
      <c r="DM92" s="147"/>
      <c r="DN92" s="147"/>
      <c r="DO92" s="147"/>
      <c r="DP92" s="147"/>
      <c r="DQ92" s="147"/>
      <c r="DR92" s="147"/>
      <c r="DS92" s="147"/>
      <c r="DT92" s="147"/>
      <c r="DU92" s="147"/>
      <c r="DV92" s="147"/>
      <c r="DW92" s="147"/>
      <c r="DX92" s="147"/>
      <c r="DY92" s="147"/>
      <c r="DZ92" s="147"/>
      <c r="EA92" s="147"/>
      <c r="EB92" s="147"/>
      <c r="EC92" s="147"/>
      <c r="ED92" s="147"/>
      <c r="EE92" s="147"/>
      <c r="EF92" s="147"/>
      <c r="EG92" s="147"/>
      <c r="EH92" s="147"/>
      <c r="EI92" s="147"/>
      <c r="EJ92" s="147"/>
      <c r="EK92" s="147"/>
      <c r="EL92" s="147"/>
      <c r="EM92" s="147"/>
      <c r="EN92" s="147"/>
      <c r="EO92" s="147"/>
      <c r="EP92" s="147"/>
      <c r="EQ92" s="147"/>
      <c r="ER92" s="147"/>
      <c r="ES92" s="147"/>
      <c r="ET92" s="147"/>
      <c r="EU92" s="147"/>
      <c r="EV92" s="147"/>
      <c r="EW92" s="147"/>
      <c r="EX92" s="147"/>
      <c r="EY92" s="147"/>
      <c r="EZ92" s="147"/>
      <c r="FA92" s="147"/>
      <c r="FB92" s="147"/>
      <c r="FC92" s="147"/>
      <c r="FD92" s="147"/>
      <c r="FE92" s="147"/>
      <c r="FF92" s="147"/>
      <c r="FG92" s="147"/>
      <c r="FH92" s="147"/>
      <c r="FI92" s="147"/>
      <c r="FJ92" s="147"/>
      <c r="FK92" s="147"/>
      <c r="FL92" s="147"/>
      <c r="FM92" s="147"/>
      <c r="FN92" s="147"/>
      <c r="FO92" s="147"/>
      <c r="FP92" s="147"/>
      <c r="FQ92" s="147"/>
      <c r="FR92" s="147"/>
      <c r="FS92" s="147"/>
      <c r="FT92" s="147"/>
      <c r="FU92" s="147"/>
      <c r="FV92" s="147"/>
      <c r="FW92" s="147"/>
      <c r="FX92" s="147"/>
      <c r="FY92" s="147"/>
      <c r="FZ92" s="147"/>
      <c r="GA92" s="147"/>
      <c r="GB92" s="147"/>
      <c r="GC92" s="147"/>
      <c r="GD92" s="147"/>
      <c r="GE92" s="147"/>
      <c r="GF92" s="147"/>
      <c r="GG92" s="147"/>
      <c r="GH92" s="147"/>
      <c r="GI92" s="147"/>
      <c r="GJ92" s="147"/>
      <c r="GK92" s="147"/>
      <c r="GL92" s="147"/>
      <c r="GM92" s="147"/>
      <c r="GN92" s="147"/>
      <c r="GO92" s="147"/>
      <c r="GP92" s="147"/>
      <c r="GQ92" s="147"/>
      <c r="GR92" s="147"/>
      <c r="GS92" s="147"/>
      <c r="GT92" s="147"/>
      <c r="GU92" s="147"/>
      <c r="GV92" s="147"/>
      <c r="GW92" s="147"/>
      <c r="GX92" s="147"/>
      <c r="GY92" s="147"/>
      <c r="GZ92" s="147"/>
      <c r="HA92" s="147"/>
      <c r="HB92" s="147"/>
      <c r="HC92" s="147"/>
      <c r="HD92" s="147"/>
      <c r="HE92" s="147"/>
      <c r="HF92" s="147"/>
      <c r="HG92" s="147"/>
      <c r="HH92" s="147"/>
      <c r="HI92" s="147"/>
      <c r="HJ92" s="147"/>
      <c r="HK92" s="147"/>
      <c r="HL92" s="147"/>
      <c r="HM92" s="147"/>
      <c r="HN92" s="147"/>
      <c r="HO92" s="147"/>
      <c r="HP92" s="147"/>
      <c r="HQ92" s="147"/>
      <c r="HR92" s="147"/>
      <c r="HS92" s="147"/>
      <c r="HT92" s="147"/>
      <c r="HU92" s="147"/>
      <c r="HV92" s="147"/>
      <c r="HW92" s="147"/>
      <c r="HX92" s="147"/>
      <c r="HY92" s="147"/>
      <c r="HZ92" s="147"/>
      <c r="IA92" s="147"/>
      <c r="IB92" s="147"/>
      <c r="IC92" s="147"/>
      <c r="ID92" s="147"/>
      <c r="IE92" s="147"/>
      <c r="IF92" s="147"/>
      <c r="IG92" s="147"/>
      <c r="IH92" s="147"/>
      <c r="II92" s="147"/>
      <c r="IJ92" s="147"/>
      <c r="IK92" s="147"/>
      <c r="IL92" s="147"/>
      <c r="IM92" s="147"/>
      <c r="IN92" s="147"/>
      <c r="IO92" s="147"/>
      <c r="IP92" s="147"/>
      <c r="IQ92" s="147"/>
      <c r="IR92" s="147"/>
    </row>
    <row r="93" spans="1:252" ht="16.5" customHeight="1">
      <c r="A93" s="207" t="s">
        <v>88</v>
      </c>
      <c r="B93" s="147"/>
      <c r="C93" s="147"/>
      <c r="D93" s="147"/>
      <c r="E93" s="147"/>
      <c r="F93" s="148"/>
      <c r="G93" s="148"/>
      <c r="H93" s="201"/>
      <c r="I93" s="68"/>
      <c r="J93" s="151"/>
      <c r="K93" s="68"/>
      <c r="L93" s="201"/>
      <c r="M93" s="68"/>
      <c r="N93" s="151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  <c r="BI93" s="147"/>
      <c r="BJ93" s="147"/>
      <c r="BK93" s="147"/>
      <c r="BL93" s="147"/>
      <c r="BM93" s="147"/>
      <c r="BN93" s="147"/>
      <c r="BO93" s="147"/>
      <c r="BP93" s="147"/>
      <c r="BQ93" s="147"/>
      <c r="BR93" s="147"/>
      <c r="BS93" s="147"/>
      <c r="BT93" s="147"/>
      <c r="BU93" s="147"/>
      <c r="BV93" s="147"/>
      <c r="BW93" s="147"/>
      <c r="BX93" s="147"/>
      <c r="BY93" s="147"/>
      <c r="BZ93" s="147"/>
      <c r="CA93" s="147"/>
      <c r="CB93" s="147"/>
      <c r="CC93" s="147"/>
      <c r="CD93" s="147"/>
      <c r="CE93" s="147"/>
      <c r="CF93" s="147"/>
      <c r="CG93" s="147"/>
      <c r="CH93" s="147"/>
      <c r="CI93" s="147"/>
      <c r="CJ93" s="147"/>
      <c r="CK93" s="147"/>
      <c r="CL93" s="147"/>
      <c r="CM93" s="147"/>
      <c r="CN93" s="147"/>
      <c r="CO93" s="147"/>
      <c r="CP93" s="147"/>
      <c r="CQ93" s="147"/>
      <c r="CR93" s="147"/>
      <c r="CS93" s="147"/>
      <c r="CT93" s="147"/>
      <c r="CU93" s="147"/>
      <c r="CV93" s="147"/>
      <c r="CW93" s="147"/>
      <c r="CX93" s="147"/>
      <c r="CY93" s="147"/>
      <c r="CZ93" s="147"/>
      <c r="DA93" s="147"/>
      <c r="DB93" s="147"/>
      <c r="DC93" s="147"/>
      <c r="DD93" s="147"/>
      <c r="DE93" s="147"/>
      <c r="DF93" s="147"/>
      <c r="DG93" s="147"/>
      <c r="DH93" s="147"/>
      <c r="DI93" s="147"/>
      <c r="DJ93" s="147"/>
      <c r="DK93" s="147"/>
      <c r="DL93" s="147"/>
      <c r="DM93" s="147"/>
      <c r="DN93" s="147"/>
      <c r="DO93" s="147"/>
      <c r="DP93" s="147"/>
      <c r="DQ93" s="147"/>
      <c r="DR93" s="147"/>
      <c r="DS93" s="147"/>
      <c r="DT93" s="147"/>
      <c r="DU93" s="147"/>
      <c r="DV93" s="147"/>
      <c r="DW93" s="147"/>
      <c r="DX93" s="147"/>
      <c r="DY93" s="147"/>
      <c r="DZ93" s="147"/>
      <c r="EA93" s="147"/>
      <c r="EB93" s="147"/>
      <c r="EC93" s="147"/>
      <c r="ED93" s="147"/>
      <c r="EE93" s="147"/>
      <c r="EF93" s="147"/>
      <c r="EG93" s="147"/>
      <c r="EH93" s="147"/>
      <c r="EI93" s="147"/>
      <c r="EJ93" s="147"/>
      <c r="EK93" s="147"/>
      <c r="EL93" s="147"/>
      <c r="EM93" s="147"/>
      <c r="EN93" s="147"/>
      <c r="EO93" s="147"/>
      <c r="EP93" s="147"/>
      <c r="EQ93" s="147"/>
      <c r="ER93" s="147"/>
      <c r="ES93" s="147"/>
      <c r="ET93" s="147"/>
      <c r="EU93" s="147"/>
      <c r="EV93" s="147"/>
      <c r="EW93" s="147"/>
      <c r="EX93" s="147"/>
      <c r="EY93" s="147"/>
      <c r="EZ93" s="147"/>
      <c r="FA93" s="147"/>
      <c r="FB93" s="147"/>
      <c r="FC93" s="147"/>
      <c r="FD93" s="147"/>
      <c r="FE93" s="147"/>
      <c r="FF93" s="147"/>
      <c r="FG93" s="147"/>
      <c r="FH93" s="147"/>
      <c r="FI93" s="147"/>
      <c r="FJ93" s="147"/>
      <c r="FK93" s="147"/>
      <c r="FL93" s="147"/>
      <c r="FM93" s="147"/>
      <c r="FN93" s="147"/>
      <c r="FO93" s="147"/>
      <c r="FP93" s="147"/>
      <c r="FQ93" s="147"/>
      <c r="FR93" s="147"/>
      <c r="FS93" s="147"/>
      <c r="FT93" s="147"/>
      <c r="FU93" s="147"/>
      <c r="FV93" s="147"/>
      <c r="FW93" s="147"/>
      <c r="FX93" s="147"/>
      <c r="FY93" s="147"/>
      <c r="FZ93" s="147"/>
      <c r="GA93" s="147"/>
      <c r="GB93" s="147"/>
      <c r="GC93" s="147"/>
      <c r="GD93" s="147"/>
      <c r="GE93" s="147"/>
      <c r="GF93" s="147"/>
      <c r="GG93" s="147"/>
      <c r="GH93" s="147"/>
      <c r="GI93" s="147"/>
      <c r="GJ93" s="147"/>
      <c r="GK93" s="147"/>
      <c r="GL93" s="147"/>
      <c r="GM93" s="147"/>
      <c r="GN93" s="147"/>
      <c r="GO93" s="147"/>
      <c r="GP93" s="147"/>
      <c r="GQ93" s="147"/>
      <c r="GR93" s="147"/>
      <c r="GS93" s="147"/>
      <c r="GT93" s="147"/>
      <c r="GU93" s="147"/>
      <c r="GV93" s="147"/>
      <c r="GW93" s="147"/>
      <c r="GX93" s="147"/>
      <c r="GY93" s="147"/>
      <c r="GZ93" s="147"/>
      <c r="HA93" s="147"/>
      <c r="HB93" s="147"/>
      <c r="HC93" s="147"/>
      <c r="HD93" s="147"/>
      <c r="HE93" s="147"/>
      <c r="HF93" s="147"/>
      <c r="HG93" s="147"/>
      <c r="HH93" s="147"/>
      <c r="HI93" s="147"/>
      <c r="HJ93" s="147"/>
      <c r="HK93" s="147"/>
      <c r="HL93" s="147"/>
      <c r="HM93" s="147"/>
      <c r="HN93" s="147"/>
      <c r="HO93" s="147"/>
      <c r="HP93" s="147"/>
      <c r="HQ93" s="147"/>
      <c r="HR93" s="147"/>
      <c r="HS93" s="147"/>
      <c r="HT93" s="147"/>
      <c r="HU93" s="147"/>
      <c r="HV93" s="147"/>
      <c r="HW93" s="147"/>
      <c r="HX93" s="147"/>
      <c r="HY93" s="147"/>
      <c r="HZ93" s="147"/>
      <c r="IA93" s="147"/>
      <c r="IB93" s="147"/>
      <c r="IC93" s="147"/>
      <c r="ID93" s="147"/>
      <c r="IE93" s="147"/>
      <c r="IF93" s="147"/>
      <c r="IG93" s="147"/>
      <c r="IH93" s="147"/>
      <c r="II93" s="147"/>
      <c r="IJ93" s="147"/>
      <c r="IK93" s="147"/>
      <c r="IL93" s="147"/>
      <c r="IM93" s="147"/>
      <c r="IN93" s="147"/>
      <c r="IO93" s="147"/>
      <c r="IP93" s="147"/>
      <c r="IQ93" s="147"/>
      <c r="IR93" s="147"/>
    </row>
    <row r="94" spans="1:252" ht="16.5" customHeight="1">
      <c r="B94" s="147" t="s">
        <v>89</v>
      </c>
      <c r="C94" s="147"/>
      <c r="D94" s="147"/>
      <c r="E94" s="147"/>
      <c r="F94" s="148"/>
      <c r="G94" s="148"/>
      <c r="H94" s="193">
        <v>52192066</v>
      </c>
      <c r="I94" s="68"/>
      <c r="J94" s="167">
        <v>75534790</v>
      </c>
      <c r="K94" s="68"/>
      <c r="L94" s="193">
        <v>37591968</v>
      </c>
      <c r="M94" s="68"/>
      <c r="N94" s="167">
        <v>61021235</v>
      </c>
      <c r="O94" s="147"/>
      <c r="P94" s="166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  <c r="BI94" s="147"/>
      <c r="BJ94" s="147"/>
      <c r="BK94" s="147"/>
      <c r="BL94" s="147"/>
      <c r="BM94" s="147"/>
      <c r="BN94" s="147"/>
      <c r="BO94" s="147"/>
      <c r="BP94" s="147"/>
      <c r="BQ94" s="147"/>
      <c r="BR94" s="147"/>
      <c r="BS94" s="147"/>
      <c r="BT94" s="147"/>
      <c r="BU94" s="147"/>
      <c r="BV94" s="147"/>
      <c r="BW94" s="147"/>
      <c r="BX94" s="147"/>
      <c r="BY94" s="147"/>
      <c r="BZ94" s="147"/>
      <c r="CA94" s="147"/>
      <c r="CB94" s="147"/>
      <c r="CC94" s="147"/>
      <c r="CD94" s="147"/>
      <c r="CE94" s="147"/>
      <c r="CF94" s="147"/>
      <c r="CG94" s="147"/>
      <c r="CH94" s="147"/>
      <c r="CI94" s="147"/>
      <c r="CJ94" s="147"/>
      <c r="CK94" s="147"/>
      <c r="CL94" s="147"/>
      <c r="CM94" s="147"/>
      <c r="CN94" s="147"/>
      <c r="CO94" s="147"/>
      <c r="CP94" s="147"/>
      <c r="CQ94" s="147"/>
      <c r="CR94" s="147"/>
      <c r="CS94" s="147"/>
      <c r="CT94" s="147"/>
      <c r="CU94" s="147"/>
      <c r="CV94" s="147"/>
      <c r="CW94" s="147"/>
      <c r="CX94" s="147"/>
      <c r="CY94" s="147"/>
      <c r="CZ94" s="147"/>
      <c r="DA94" s="147"/>
      <c r="DB94" s="147"/>
      <c r="DC94" s="147"/>
      <c r="DD94" s="147"/>
      <c r="DE94" s="147"/>
      <c r="DF94" s="147"/>
      <c r="DG94" s="147"/>
      <c r="DH94" s="147"/>
      <c r="DI94" s="147"/>
      <c r="DJ94" s="147"/>
      <c r="DK94" s="147"/>
      <c r="DL94" s="147"/>
      <c r="DM94" s="147"/>
      <c r="DN94" s="147"/>
      <c r="DO94" s="147"/>
      <c r="DP94" s="147"/>
      <c r="DQ94" s="147"/>
      <c r="DR94" s="147"/>
      <c r="DS94" s="147"/>
      <c r="DT94" s="147"/>
      <c r="DU94" s="147"/>
      <c r="DV94" s="147"/>
      <c r="DW94" s="147"/>
      <c r="DX94" s="147"/>
      <c r="DY94" s="147"/>
      <c r="DZ94" s="147"/>
      <c r="EA94" s="147"/>
      <c r="EB94" s="147"/>
      <c r="EC94" s="147"/>
      <c r="ED94" s="147"/>
      <c r="EE94" s="147"/>
      <c r="EF94" s="147"/>
      <c r="EG94" s="147"/>
      <c r="EH94" s="147"/>
      <c r="EI94" s="147"/>
      <c r="EJ94" s="147"/>
      <c r="EK94" s="147"/>
      <c r="EL94" s="147"/>
      <c r="EM94" s="147"/>
      <c r="EN94" s="147"/>
      <c r="EO94" s="147"/>
      <c r="EP94" s="147"/>
      <c r="EQ94" s="147"/>
      <c r="ER94" s="147"/>
      <c r="ES94" s="147"/>
      <c r="ET94" s="147"/>
      <c r="EU94" s="147"/>
      <c r="EV94" s="147"/>
      <c r="EW94" s="147"/>
      <c r="EX94" s="147"/>
      <c r="EY94" s="147"/>
      <c r="EZ94" s="147"/>
      <c r="FA94" s="147"/>
      <c r="FB94" s="147"/>
      <c r="FC94" s="147"/>
      <c r="FD94" s="147"/>
      <c r="FE94" s="147"/>
      <c r="FF94" s="147"/>
      <c r="FG94" s="147"/>
      <c r="FH94" s="147"/>
      <c r="FI94" s="147"/>
      <c r="FJ94" s="147"/>
      <c r="FK94" s="147"/>
      <c r="FL94" s="147"/>
      <c r="FM94" s="147"/>
      <c r="FN94" s="147"/>
      <c r="FO94" s="147"/>
      <c r="FP94" s="147"/>
      <c r="FQ94" s="147"/>
      <c r="FR94" s="147"/>
      <c r="FS94" s="147"/>
      <c r="FT94" s="147"/>
      <c r="FU94" s="147"/>
      <c r="FV94" s="147"/>
      <c r="FW94" s="147"/>
      <c r="FX94" s="147"/>
      <c r="FY94" s="147"/>
      <c r="FZ94" s="147"/>
      <c r="GA94" s="147"/>
      <c r="GB94" s="147"/>
      <c r="GC94" s="147"/>
      <c r="GD94" s="147"/>
      <c r="GE94" s="147"/>
      <c r="GF94" s="147"/>
      <c r="GG94" s="147"/>
      <c r="GH94" s="147"/>
      <c r="GI94" s="147"/>
      <c r="GJ94" s="147"/>
      <c r="GK94" s="147"/>
      <c r="GL94" s="147"/>
      <c r="GM94" s="147"/>
      <c r="GN94" s="147"/>
      <c r="GO94" s="147"/>
      <c r="GP94" s="147"/>
      <c r="GQ94" s="147"/>
      <c r="GR94" s="147"/>
      <c r="GS94" s="147"/>
      <c r="GT94" s="147"/>
      <c r="GU94" s="147"/>
      <c r="GV94" s="147"/>
      <c r="GW94" s="147"/>
      <c r="GX94" s="147"/>
      <c r="GY94" s="147"/>
      <c r="GZ94" s="147"/>
      <c r="HA94" s="147"/>
      <c r="HB94" s="147"/>
      <c r="HC94" s="147"/>
      <c r="HD94" s="147"/>
      <c r="HE94" s="147"/>
      <c r="HF94" s="147"/>
      <c r="HG94" s="147"/>
      <c r="HH94" s="147"/>
      <c r="HI94" s="147"/>
      <c r="HJ94" s="147"/>
      <c r="HK94" s="147"/>
      <c r="HL94" s="147"/>
      <c r="HM94" s="147"/>
      <c r="HN94" s="147"/>
      <c r="HO94" s="147"/>
      <c r="HP94" s="147"/>
      <c r="HQ94" s="147"/>
      <c r="HR94" s="147"/>
      <c r="HS94" s="147"/>
      <c r="HT94" s="147"/>
      <c r="HU94" s="147"/>
      <c r="HV94" s="147"/>
      <c r="HW94" s="147"/>
      <c r="HX94" s="147"/>
      <c r="HY94" s="147"/>
      <c r="HZ94" s="147"/>
      <c r="IA94" s="147"/>
      <c r="IB94" s="147"/>
      <c r="IC94" s="147"/>
      <c r="ID94" s="147"/>
      <c r="IE94" s="147"/>
      <c r="IF94" s="147"/>
      <c r="IG94" s="147"/>
      <c r="IH94" s="147"/>
      <c r="II94" s="147"/>
      <c r="IJ94" s="147"/>
      <c r="IK94" s="147"/>
      <c r="IL94" s="147"/>
      <c r="IM94" s="147"/>
      <c r="IN94" s="147"/>
      <c r="IO94" s="147"/>
      <c r="IP94" s="147"/>
      <c r="IQ94" s="147"/>
      <c r="IR94" s="147"/>
    </row>
    <row r="95" spans="1:252" ht="12" customHeight="1">
      <c r="A95" s="147"/>
      <c r="B95" s="147"/>
      <c r="C95" s="147"/>
      <c r="D95" s="147"/>
      <c r="E95" s="147"/>
      <c r="F95" s="148"/>
      <c r="G95" s="148"/>
      <c r="H95" s="96"/>
      <c r="I95" s="68"/>
      <c r="J95" s="68"/>
      <c r="K95" s="68"/>
      <c r="L95" s="113"/>
      <c r="M95" s="73"/>
      <c r="N95" s="73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  <c r="BI95" s="147"/>
      <c r="BJ95" s="147"/>
      <c r="BK95" s="147"/>
      <c r="BL95" s="147"/>
      <c r="BM95" s="147"/>
      <c r="BN95" s="147"/>
      <c r="BO95" s="147"/>
      <c r="BP95" s="147"/>
      <c r="BQ95" s="147"/>
      <c r="BR95" s="147"/>
      <c r="BS95" s="147"/>
      <c r="BT95" s="147"/>
      <c r="BU95" s="147"/>
      <c r="BV95" s="147"/>
      <c r="BW95" s="147"/>
      <c r="BX95" s="147"/>
      <c r="BY95" s="147"/>
      <c r="BZ95" s="147"/>
      <c r="CA95" s="147"/>
      <c r="CB95" s="147"/>
      <c r="CC95" s="147"/>
      <c r="CD95" s="147"/>
      <c r="CE95" s="147"/>
      <c r="CF95" s="147"/>
      <c r="CG95" s="147"/>
      <c r="CH95" s="147"/>
      <c r="CI95" s="147"/>
      <c r="CJ95" s="147"/>
      <c r="CK95" s="147"/>
      <c r="CL95" s="147"/>
      <c r="CM95" s="147"/>
      <c r="CN95" s="147"/>
      <c r="CO95" s="147"/>
      <c r="CP95" s="147"/>
      <c r="CQ95" s="147"/>
      <c r="CR95" s="147"/>
      <c r="CS95" s="147"/>
      <c r="CT95" s="147"/>
      <c r="CU95" s="147"/>
      <c r="CV95" s="147"/>
      <c r="CW95" s="147"/>
      <c r="CX95" s="147"/>
      <c r="CY95" s="147"/>
      <c r="CZ95" s="147"/>
      <c r="DA95" s="147"/>
      <c r="DB95" s="147"/>
      <c r="DC95" s="147"/>
      <c r="DD95" s="147"/>
      <c r="DE95" s="147"/>
      <c r="DF95" s="147"/>
      <c r="DG95" s="147"/>
      <c r="DH95" s="147"/>
      <c r="DI95" s="147"/>
      <c r="DJ95" s="147"/>
      <c r="DK95" s="147"/>
      <c r="DL95" s="147"/>
      <c r="DM95" s="147"/>
      <c r="DN95" s="147"/>
      <c r="DO95" s="147"/>
      <c r="DP95" s="147"/>
      <c r="DQ95" s="147"/>
      <c r="DR95" s="147"/>
      <c r="DS95" s="147"/>
      <c r="DT95" s="147"/>
      <c r="DU95" s="147"/>
      <c r="DV95" s="147"/>
      <c r="DW95" s="147"/>
      <c r="DX95" s="147"/>
      <c r="DY95" s="147"/>
      <c r="DZ95" s="147"/>
      <c r="EA95" s="147"/>
      <c r="EB95" s="147"/>
      <c r="EC95" s="147"/>
      <c r="ED95" s="147"/>
      <c r="EE95" s="147"/>
      <c r="EF95" s="147"/>
      <c r="EG95" s="147"/>
      <c r="EH95" s="147"/>
      <c r="EI95" s="147"/>
      <c r="EJ95" s="147"/>
      <c r="EK95" s="147"/>
      <c r="EL95" s="147"/>
      <c r="EM95" s="147"/>
      <c r="EN95" s="147"/>
      <c r="EO95" s="147"/>
      <c r="EP95" s="147"/>
      <c r="EQ95" s="147"/>
      <c r="ER95" s="147"/>
      <c r="ES95" s="147"/>
      <c r="ET95" s="147"/>
      <c r="EU95" s="147"/>
      <c r="EV95" s="147"/>
      <c r="EW95" s="147"/>
      <c r="EX95" s="147"/>
      <c r="EY95" s="147"/>
      <c r="EZ95" s="147"/>
      <c r="FA95" s="147"/>
      <c r="FB95" s="147"/>
      <c r="FC95" s="147"/>
      <c r="FD95" s="147"/>
      <c r="FE95" s="147"/>
      <c r="FF95" s="147"/>
      <c r="FG95" s="147"/>
      <c r="FH95" s="147"/>
      <c r="FI95" s="147"/>
      <c r="FJ95" s="147"/>
      <c r="FK95" s="147"/>
      <c r="FL95" s="147"/>
      <c r="FM95" s="147"/>
      <c r="FN95" s="147"/>
      <c r="FO95" s="147"/>
      <c r="FP95" s="147"/>
      <c r="FQ95" s="147"/>
      <c r="FR95" s="147"/>
      <c r="FS95" s="147"/>
      <c r="FT95" s="147"/>
      <c r="FU95" s="147"/>
      <c r="FV95" s="147"/>
      <c r="FW95" s="147"/>
      <c r="FX95" s="147"/>
      <c r="FY95" s="147"/>
      <c r="FZ95" s="147"/>
      <c r="GA95" s="147"/>
      <c r="GB95" s="147"/>
      <c r="GC95" s="147"/>
      <c r="GD95" s="147"/>
      <c r="GE95" s="147"/>
      <c r="GF95" s="147"/>
      <c r="GG95" s="147"/>
      <c r="GH95" s="147"/>
      <c r="GI95" s="147"/>
      <c r="GJ95" s="147"/>
      <c r="GK95" s="147"/>
      <c r="GL95" s="147"/>
      <c r="GM95" s="147"/>
      <c r="GN95" s="147"/>
      <c r="GO95" s="147"/>
      <c r="GP95" s="147"/>
      <c r="GQ95" s="147"/>
      <c r="GR95" s="147"/>
      <c r="GS95" s="147"/>
      <c r="GT95" s="147"/>
      <c r="GU95" s="147"/>
      <c r="GV95" s="147"/>
      <c r="GW95" s="147"/>
      <c r="GX95" s="147"/>
      <c r="GY95" s="147"/>
      <c r="GZ95" s="147"/>
      <c r="HA95" s="147"/>
      <c r="HB95" s="147"/>
      <c r="HC95" s="147"/>
      <c r="HD95" s="147"/>
      <c r="HE95" s="147"/>
      <c r="HF95" s="147"/>
      <c r="HG95" s="147"/>
      <c r="HH95" s="147"/>
      <c r="HI95" s="147"/>
      <c r="HJ95" s="147"/>
      <c r="HK95" s="147"/>
      <c r="HL95" s="147"/>
      <c r="HM95" s="147"/>
      <c r="HN95" s="147"/>
      <c r="HO95" s="147"/>
      <c r="HP95" s="147"/>
      <c r="HQ95" s="147"/>
      <c r="HR95" s="147"/>
      <c r="HS95" s="147"/>
      <c r="HT95" s="147"/>
      <c r="HU95" s="147"/>
      <c r="HV95" s="147"/>
      <c r="HW95" s="147"/>
      <c r="HX95" s="147"/>
      <c r="HY95" s="147"/>
      <c r="HZ95" s="147"/>
      <c r="IA95" s="147"/>
      <c r="IB95" s="147"/>
      <c r="IC95" s="147"/>
      <c r="ID95" s="147"/>
      <c r="IE95" s="147"/>
      <c r="IF95" s="147"/>
      <c r="IG95" s="147"/>
      <c r="IH95" s="147"/>
      <c r="II95" s="147"/>
      <c r="IJ95" s="147"/>
      <c r="IK95" s="147"/>
      <c r="IL95" s="147"/>
      <c r="IM95" s="147"/>
      <c r="IN95" s="147"/>
      <c r="IO95" s="147"/>
      <c r="IP95" s="147"/>
      <c r="IQ95" s="147"/>
      <c r="IR95" s="147"/>
    </row>
    <row r="96" spans="1:252" ht="16.5" customHeight="1">
      <c r="A96" s="146" t="s">
        <v>167</v>
      </c>
      <c r="B96" s="147"/>
      <c r="C96" s="147"/>
      <c r="D96" s="147"/>
      <c r="E96" s="147"/>
      <c r="F96" s="148"/>
      <c r="G96" s="152"/>
      <c r="H96" s="205"/>
      <c r="I96" s="150"/>
      <c r="J96" s="150"/>
      <c r="K96" s="150"/>
      <c r="L96" s="205"/>
      <c r="M96" s="150"/>
      <c r="N96" s="150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  <c r="BM96" s="147"/>
      <c r="BN96" s="147"/>
      <c r="BO96" s="147"/>
      <c r="BP96" s="147"/>
      <c r="BQ96" s="147"/>
      <c r="BR96" s="147"/>
      <c r="BS96" s="147"/>
      <c r="BT96" s="147"/>
      <c r="BU96" s="147"/>
      <c r="BV96" s="147"/>
      <c r="BW96" s="147"/>
      <c r="BX96" s="147"/>
      <c r="BY96" s="147"/>
      <c r="BZ96" s="147"/>
      <c r="CA96" s="147"/>
      <c r="CB96" s="147"/>
      <c r="CC96" s="147"/>
      <c r="CD96" s="147"/>
      <c r="CE96" s="147"/>
      <c r="CF96" s="147"/>
      <c r="CG96" s="147"/>
      <c r="CH96" s="147"/>
      <c r="CI96" s="147"/>
      <c r="CJ96" s="147"/>
      <c r="CK96" s="147"/>
      <c r="CL96" s="147"/>
      <c r="CM96" s="147"/>
      <c r="CN96" s="147"/>
      <c r="CO96" s="147"/>
      <c r="CP96" s="147"/>
      <c r="CQ96" s="147"/>
      <c r="CR96" s="147"/>
      <c r="CS96" s="147"/>
      <c r="CT96" s="147"/>
      <c r="CU96" s="147"/>
      <c r="CV96" s="147"/>
      <c r="CW96" s="147"/>
      <c r="CX96" s="147"/>
      <c r="CY96" s="147"/>
      <c r="CZ96" s="147"/>
      <c r="DA96" s="147"/>
      <c r="DB96" s="147"/>
      <c r="DC96" s="147"/>
      <c r="DD96" s="147"/>
      <c r="DE96" s="147"/>
      <c r="DF96" s="147"/>
      <c r="DG96" s="147"/>
      <c r="DH96" s="147"/>
      <c r="DI96" s="147"/>
      <c r="DJ96" s="147"/>
      <c r="DK96" s="147"/>
      <c r="DL96" s="147"/>
      <c r="DM96" s="147"/>
      <c r="DN96" s="147"/>
      <c r="DO96" s="147"/>
      <c r="DP96" s="147"/>
      <c r="DQ96" s="147"/>
      <c r="DR96" s="147"/>
      <c r="DS96" s="147"/>
      <c r="DT96" s="147"/>
      <c r="DU96" s="147"/>
      <c r="DV96" s="147"/>
      <c r="DW96" s="147"/>
      <c r="DX96" s="147"/>
      <c r="DY96" s="147"/>
      <c r="DZ96" s="147"/>
      <c r="EA96" s="147"/>
      <c r="EB96" s="147"/>
      <c r="EC96" s="147"/>
      <c r="ED96" s="147"/>
      <c r="EE96" s="147"/>
      <c r="EF96" s="147"/>
      <c r="EG96" s="147"/>
      <c r="EH96" s="147"/>
      <c r="EI96" s="147"/>
      <c r="EJ96" s="147"/>
      <c r="EK96" s="147"/>
      <c r="EL96" s="147"/>
      <c r="EM96" s="147"/>
      <c r="EN96" s="147"/>
      <c r="EO96" s="147"/>
      <c r="EP96" s="147"/>
      <c r="EQ96" s="147"/>
      <c r="ER96" s="147"/>
      <c r="ES96" s="147"/>
      <c r="ET96" s="147"/>
      <c r="EU96" s="147"/>
      <c r="EV96" s="147"/>
      <c r="EW96" s="147"/>
      <c r="EX96" s="147"/>
      <c r="EY96" s="147"/>
      <c r="EZ96" s="147"/>
      <c r="FA96" s="147"/>
      <c r="FB96" s="147"/>
      <c r="FC96" s="147"/>
      <c r="FD96" s="147"/>
      <c r="FE96" s="147"/>
      <c r="FF96" s="147"/>
      <c r="FG96" s="147"/>
      <c r="FH96" s="147"/>
      <c r="FI96" s="147"/>
      <c r="FJ96" s="147"/>
      <c r="FK96" s="147"/>
      <c r="FL96" s="147"/>
      <c r="FM96" s="147"/>
      <c r="FN96" s="147"/>
      <c r="FO96" s="147"/>
      <c r="FP96" s="147"/>
      <c r="FQ96" s="147"/>
      <c r="FR96" s="147"/>
      <c r="FS96" s="147"/>
      <c r="FT96" s="147"/>
      <c r="FU96" s="147"/>
      <c r="FV96" s="147"/>
      <c r="FW96" s="147"/>
      <c r="FX96" s="147"/>
      <c r="FY96" s="147"/>
      <c r="FZ96" s="147"/>
      <c r="GA96" s="147"/>
      <c r="GB96" s="147"/>
      <c r="GC96" s="147"/>
      <c r="GD96" s="147"/>
      <c r="GE96" s="147"/>
      <c r="GF96" s="147"/>
      <c r="GG96" s="147"/>
      <c r="GH96" s="147"/>
      <c r="GI96" s="147"/>
      <c r="GJ96" s="147"/>
      <c r="GK96" s="147"/>
      <c r="GL96" s="147"/>
      <c r="GM96" s="147"/>
      <c r="GN96" s="147"/>
      <c r="GO96" s="147"/>
      <c r="GP96" s="147"/>
      <c r="GQ96" s="147"/>
      <c r="GR96" s="147"/>
      <c r="GS96" s="147"/>
      <c r="GT96" s="147"/>
      <c r="GU96" s="147"/>
      <c r="GV96" s="147"/>
      <c r="GW96" s="147"/>
      <c r="GX96" s="147"/>
      <c r="GY96" s="147"/>
      <c r="GZ96" s="147"/>
      <c r="HA96" s="147"/>
      <c r="HB96" s="147"/>
      <c r="HC96" s="147"/>
      <c r="HD96" s="147"/>
      <c r="HE96" s="147"/>
      <c r="HF96" s="147"/>
      <c r="HG96" s="147"/>
      <c r="HH96" s="147"/>
      <c r="HI96" s="147"/>
      <c r="HJ96" s="147"/>
      <c r="HK96" s="147"/>
      <c r="HL96" s="147"/>
      <c r="HM96" s="147"/>
      <c r="HN96" s="147"/>
      <c r="HO96" s="147"/>
      <c r="HP96" s="147"/>
      <c r="HQ96" s="147"/>
      <c r="HR96" s="147"/>
      <c r="HS96" s="147"/>
      <c r="HT96" s="147"/>
      <c r="HU96" s="147"/>
      <c r="HV96" s="147"/>
      <c r="HW96" s="147"/>
      <c r="HX96" s="147"/>
      <c r="HY96" s="147"/>
      <c r="HZ96" s="147"/>
      <c r="IA96" s="147"/>
      <c r="IB96" s="147"/>
      <c r="IC96" s="147"/>
      <c r="ID96" s="147"/>
      <c r="IE96" s="147"/>
      <c r="IF96" s="147"/>
      <c r="IG96" s="147"/>
      <c r="IH96" s="147"/>
      <c r="II96" s="147"/>
      <c r="IJ96" s="147"/>
      <c r="IK96" s="147"/>
      <c r="IL96" s="147"/>
      <c r="IM96" s="147"/>
      <c r="IN96" s="147"/>
      <c r="IO96" s="147"/>
      <c r="IP96" s="147"/>
      <c r="IQ96" s="147"/>
      <c r="IR96" s="147"/>
    </row>
    <row r="97" spans="1:252" ht="16.5" customHeight="1" thickBot="1">
      <c r="A97" s="146"/>
      <c r="B97" s="153" t="s">
        <v>168</v>
      </c>
      <c r="C97" s="147"/>
      <c r="D97" s="147"/>
      <c r="E97" s="147"/>
      <c r="F97" s="148"/>
      <c r="G97" s="152"/>
      <c r="H97" s="104">
        <f>H92+H94</f>
        <v>162452434</v>
      </c>
      <c r="I97" s="68"/>
      <c r="J97" s="65">
        <f>J92+J94</f>
        <v>15182241</v>
      </c>
      <c r="K97" s="68"/>
      <c r="L97" s="104">
        <f>L92+L94</f>
        <v>144466384</v>
      </c>
      <c r="M97" s="68"/>
      <c r="N97" s="65">
        <f>N92+N94</f>
        <v>5978447</v>
      </c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  <c r="BI97" s="147"/>
      <c r="BJ97" s="147"/>
      <c r="BK97" s="147"/>
      <c r="BL97" s="147"/>
      <c r="BM97" s="147"/>
      <c r="BN97" s="147"/>
      <c r="BO97" s="147"/>
      <c r="BP97" s="147"/>
      <c r="BQ97" s="147"/>
      <c r="BR97" s="147"/>
      <c r="BS97" s="147"/>
      <c r="BT97" s="147"/>
      <c r="BU97" s="147"/>
      <c r="BV97" s="147"/>
      <c r="BW97" s="147"/>
      <c r="BX97" s="147"/>
      <c r="BY97" s="147"/>
      <c r="BZ97" s="147"/>
      <c r="CA97" s="147"/>
      <c r="CB97" s="147"/>
      <c r="CC97" s="147"/>
      <c r="CD97" s="147"/>
      <c r="CE97" s="147"/>
      <c r="CF97" s="147"/>
      <c r="CG97" s="147"/>
      <c r="CH97" s="147"/>
      <c r="CI97" s="147"/>
      <c r="CJ97" s="147"/>
      <c r="CK97" s="147"/>
      <c r="CL97" s="147"/>
      <c r="CM97" s="147"/>
      <c r="CN97" s="147"/>
      <c r="CO97" s="147"/>
      <c r="CP97" s="147"/>
      <c r="CQ97" s="147"/>
      <c r="CR97" s="147"/>
      <c r="CS97" s="147"/>
      <c r="CT97" s="147"/>
      <c r="CU97" s="147"/>
      <c r="CV97" s="147"/>
      <c r="CW97" s="147"/>
      <c r="CX97" s="147"/>
      <c r="CY97" s="147"/>
      <c r="CZ97" s="147"/>
      <c r="DA97" s="147"/>
      <c r="DB97" s="147"/>
      <c r="DC97" s="147"/>
      <c r="DD97" s="147"/>
      <c r="DE97" s="147"/>
      <c r="DF97" s="147"/>
      <c r="DG97" s="147"/>
      <c r="DH97" s="147"/>
      <c r="DI97" s="147"/>
      <c r="DJ97" s="147"/>
      <c r="DK97" s="147"/>
      <c r="DL97" s="147"/>
      <c r="DM97" s="147"/>
      <c r="DN97" s="147"/>
      <c r="DO97" s="147"/>
      <c r="DP97" s="147"/>
      <c r="DQ97" s="147"/>
      <c r="DR97" s="147"/>
      <c r="DS97" s="147"/>
      <c r="DT97" s="147"/>
      <c r="DU97" s="147"/>
      <c r="DV97" s="147"/>
      <c r="DW97" s="147"/>
      <c r="DX97" s="147"/>
      <c r="DY97" s="147"/>
      <c r="DZ97" s="147"/>
      <c r="EA97" s="147"/>
      <c r="EB97" s="147"/>
      <c r="EC97" s="147"/>
      <c r="ED97" s="147"/>
      <c r="EE97" s="147"/>
      <c r="EF97" s="147"/>
      <c r="EG97" s="147"/>
      <c r="EH97" s="147"/>
      <c r="EI97" s="147"/>
      <c r="EJ97" s="147"/>
      <c r="EK97" s="147"/>
      <c r="EL97" s="147"/>
      <c r="EM97" s="147"/>
      <c r="EN97" s="147"/>
      <c r="EO97" s="147"/>
      <c r="EP97" s="147"/>
      <c r="EQ97" s="147"/>
      <c r="ER97" s="147"/>
      <c r="ES97" s="147"/>
      <c r="ET97" s="147"/>
      <c r="EU97" s="147"/>
      <c r="EV97" s="147"/>
      <c r="EW97" s="147"/>
      <c r="EX97" s="147"/>
      <c r="EY97" s="147"/>
      <c r="EZ97" s="147"/>
      <c r="FA97" s="147"/>
      <c r="FB97" s="147"/>
      <c r="FC97" s="147"/>
      <c r="FD97" s="147"/>
      <c r="FE97" s="147"/>
      <c r="FF97" s="147"/>
      <c r="FG97" s="147"/>
      <c r="FH97" s="147"/>
      <c r="FI97" s="147"/>
      <c r="FJ97" s="147"/>
      <c r="FK97" s="147"/>
      <c r="FL97" s="147"/>
      <c r="FM97" s="147"/>
      <c r="FN97" s="147"/>
      <c r="FO97" s="147"/>
      <c r="FP97" s="147"/>
      <c r="FQ97" s="147"/>
      <c r="FR97" s="147"/>
      <c r="FS97" s="147"/>
      <c r="FT97" s="147"/>
      <c r="FU97" s="147"/>
      <c r="FV97" s="147"/>
      <c r="FW97" s="147"/>
      <c r="FX97" s="147"/>
      <c r="FY97" s="147"/>
      <c r="FZ97" s="147"/>
      <c r="GA97" s="147"/>
      <c r="GB97" s="147"/>
      <c r="GC97" s="147"/>
      <c r="GD97" s="147"/>
      <c r="GE97" s="147"/>
      <c r="GF97" s="147"/>
      <c r="GG97" s="147"/>
      <c r="GH97" s="147"/>
      <c r="GI97" s="147"/>
      <c r="GJ97" s="147"/>
      <c r="GK97" s="147"/>
      <c r="GL97" s="147"/>
      <c r="GM97" s="147"/>
      <c r="GN97" s="147"/>
      <c r="GO97" s="147"/>
      <c r="GP97" s="147"/>
      <c r="GQ97" s="147"/>
      <c r="GR97" s="147"/>
      <c r="GS97" s="147"/>
      <c r="GT97" s="147"/>
      <c r="GU97" s="147"/>
      <c r="GV97" s="147"/>
      <c r="GW97" s="147"/>
      <c r="GX97" s="147"/>
      <c r="GY97" s="147"/>
      <c r="GZ97" s="147"/>
      <c r="HA97" s="147"/>
      <c r="HB97" s="147"/>
      <c r="HC97" s="147"/>
      <c r="HD97" s="147"/>
      <c r="HE97" s="147"/>
      <c r="HF97" s="147"/>
      <c r="HG97" s="147"/>
      <c r="HH97" s="147"/>
      <c r="HI97" s="147"/>
      <c r="HJ97" s="147"/>
      <c r="HK97" s="147"/>
      <c r="HL97" s="147"/>
      <c r="HM97" s="147"/>
      <c r="HN97" s="147"/>
      <c r="HO97" s="147"/>
      <c r="HP97" s="147"/>
      <c r="HQ97" s="147"/>
      <c r="HR97" s="147"/>
      <c r="HS97" s="147"/>
      <c r="HT97" s="147"/>
      <c r="HU97" s="147"/>
      <c r="HV97" s="147"/>
      <c r="HW97" s="147"/>
      <c r="HX97" s="147"/>
      <c r="HY97" s="147"/>
      <c r="HZ97" s="147"/>
      <c r="IA97" s="147"/>
      <c r="IB97" s="147"/>
      <c r="IC97" s="147"/>
      <c r="ID97" s="147"/>
      <c r="IE97" s="147"/>
      <c r="IF97" s="147"/>
      <c r="IG97" s="147"/>
      <c r="IH97" s="147"/>
      <c r="II97" s="147"/>
      <c r="IJ97" s="147"/>
      <c r="IK97" s="147"/>
      <c r="IL97" s="147"/>
      <c r="IM97" s="147"/>
      <c r="IN97" s="147"/>
      <c r="IO97" s="147"/>
      <c r="IP97" s="147"/>
      <c r="IQ97" s="147"/>
      <c r="IR97" s="147"/>
    </row>
    <row r="98" spans="1:252" ht="12" customHeight="1" thickTop="1">
      <c r="H98" s="96"/>
      <c r="I98" s="68"/>
      <c r="J98" s="68"/>
      <c r="K98" s="68"/>
      <c r="L98" s="113"/>
      <c r="M98" s="73"/>
      <c r="N98" s="73"/>
      <c r="P98" s="149"/>
    </row>
    <row r="99" spans="1:252" ht="12" customHeight="1">
      <c r="H99" s="96"/>
      <c r="I99" s="68"/>
      <c r="J99" s="68"/>
      <c r="K99" s="68"/>
      <c r="L99" s="96"/>
      <c r="M99" s="68"/>
      <c r="N99" s="68"/>
    </row>
    <row r="100" spans="1:252" ht="16.5" customHeight="1">
      <c r="A100" s="144" t="s">
        <v>81</v>
      </c>
      <c r="H100" s="202"/>
      <c r="L100" s="200"/>
    </row>
    <row r="101" spans="1:252" ht="12" customHeight="1">
      <c r="H101" s="202"/>
      <c r="L101" s="200"/>
    </row>
    <row r="102" spans="1:252" ht="16.5" customHeight="1">
      <c r="A102" s="150" t="s">
        <v>102</v>
      </c>
      <c r="H102" s="201">
        <v>808566</v>
      </c>
      <c r="J102" s="151">
        <v>86293</v>
      </c>
      <c r="L102" s="203">
        <v>547048</v>
      </c>
      <c r="M102" s="154"/>
      <c r="N102" s="155">
        <v>38713</v>
      </c>
    </row>
    <row r="103" spans="1:252" ht="16.5" customHeight="1">
      <c r="A103" s="150" t="s">
        <v>126</v>
      </c>
      <c r="H103" s="201">
        <v>0</v>
      </c>
      <c r="J103" s="120">
        <v>514953</v>
      </c>
      <c r="L103" s="203">
        <v>0</v>
      </c>
      <c r="N103" s="151">
        <v>0</v>
      </c>
    </row>
    <row r="104" spans="1:252" s="266" customFormat="1" ht="16.5" customHeight="1">
      <c r="F104" s="267"/>
      <c r="G104" s="267"/>
      <c r="H104" s="268"/>
      <c r="I104" s="269"/>
      <c r="J104" s="74"/>
      <c r="K104" s="269"/>
      <c r="L104" s="270"/>
      <c r="M104" s="271"/>
      <c r="N104" s="268"/>
    </row>
    <row r="105" spans="1:252" s="266" customFormat="1" ht="16.5" customHeight="1">
      <c r="F105" s="267"/>
      <c r="G105" s="267"/>
      <c r="H105" s="268"/>
      <c r="I105" s="269"/>
      <c r="J105" s="74"/>
      <c r="K105" s="269"/>
      <c r="L105" s="270"/>
      <c r="M105" s="271"/>
      <c r="N105" s="268"/>
    </row>
    <row r="106" spans="1:252" s="266" customFormat="1" ht="16.5" customHeight="1">
      <c r="F106" s="267"/>
      <c r="G106" s="267"/>
      <c r="H106" s="268"/>
      <c r="I106" s="269"/>
      <c r="J106" s="74"/>
      <c r="K106" s="269"/>
      <c r="L106" s="270"/>
      <c r="M106" s="271"/>
      <c r="N106" s="271"/>
    </row>
    <row r="107" spans="1:252" s="266" customFormat="1" ht="16.5" customHeight="1">
      <c r="F107" s="267"/>
      <c r="G107" s="267"/>
      <c r="H107" s="268"/>
      <c r="I107" s="269"/>
      <c r="J107" s="74"/>
      <c r="K107" s="269"/>
      <c r="L107" s="270"/>
      <c r="M107" s="271"/>
      <c r="N107" s="268"/>
    </row>
    <row r="108" spans="1:252" s="266" customFormat="1" ht="16.5" customHeight="1">
      <c r="F108" s="267"/>
      <c r="G108" s="267"/>
      <c r="H108" s="268"/>
      <c r="I108" s="269"/>
      <c r="J108" s="74"/>
      <c r="K108" s="269"/>
      <c r="L108" s="270"/>
      <c r="M108" s="271"/>
      <c r="N108" s="268"/>
    </row>
    <row r="109" spans="1:252" s="266" customFormat="1" ht="16.5" customHeight="1">
      <c r="F109" s="267"/>
      <c r="G109" s="267"/>
      <c r="H109" s="268"/>
      <c r="I109" s="269"/>
      <c r="J109" s="74"/>
      <c r="K109" s="269"/>
      <c r="L109" s="270"/>
      <c r="M109" s="271"/>
      <c r="N109" s="268"/>
    </row>
    <row r="110" spans="1:252" s="266" customFormat="1" ht="9.75" customHeight="1">
      <c r="F110" s="267"/>
      <c r="G110" s="267"/>
      <c r="H110" s="268"/>
      <c r="I110" s="269"/>
      <c r="J110" s="74"/>
      <c r="K110" s="269"/>
      <c r="L110" s="268"/>
      <c r="M110" s="271"/>
      <c r="N110" s="268"/>
    </row>
    <row r="111" spans="1:252" ht="22.2" customHeight="1">
      <c r="A111" s="183" t="str">
        <f>A55</f>
        <v>The accompanying notes are an integral part of this interim financial information.</v>
      </c>
      <c r="B111" s="184"/>
      <c r="C111" s="184"/>
      <c r="D111" s="184"/>
      <c r="E111" s="184"/>
      <c r="F111" s="188"/>
      <c r="G111" s="188"/>
      <c r="H111" s="189"/>
      <c r="I111" s="190"/>
      <c r="J111" s="189"/>
      <c r="K111" s="190"/>
      <c r="L111" s="191"/>
      <c r="M111" s="191"/>
      <c r="N111" s="191"/>
    </row>
  </sheetData>
  <mergeCells count="8">
    <mergeCell ref="H61:J61"/>
    <mergeCell ref="L61:N61"/>
    <mergeCell ref="H62:J62"/>
    <mergeCell ref="L62:N62"/>
    <mergeCell ref="H6:J6"/>
    <mergeCell ref="L6:N6"/>
    <mergeCell ref="H7:J7"/>
    <mergeCell ref="L7:N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 2-4</vt:lpstr>
      <vt:lpstr>EN 5 (3m)</vt:lpstr>
      <vt:lpstr>EN 6 (6m)</vt:lpstr>
      <vt:lpstr>EN7</vt:lpstr>
      <vt:lpstr>EN 8</vt:lpstr>
      <vt:lpstr>9-10Cashflow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Punyanuch Lertchawal</cp:lastModifiedBy>
  <cp:lastPrinted>2021-08-11T09:15:43Z</cp:lastPrinted>
  <dcterms:created xsi:type="dcterms:W3CDTF">2017-05-10T15:10:41Z</dcterms:created>
  <dcterms:modified xsi:type="dcterms:W3CDTF">2021-08-11T11:47:48Z</dcterms:modified>
</cp:coreProperties>
</file>