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hurin\OneDrive\Phol Dhanya Group\2021\Q2\Lead Q2'21\งบ กลต\TH\"/>
    </mc:Choice>
  </mc:AlternateContent>
  <bookViews>
    <workbookView xWindow="-105" yWindow="-105" windowWidth="19425" windowHeight="10425"/>
  </bookViews>
  <sheets>
    <sheet name="BST" sheetId="1" r:id="rId1"/>
    <sheet name="PLT 3 M" sheetId="2" r:id="rId2"/>
    <sheet name="PLT 6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</externalReferences>
  <definedNames>
    <definedName name="_Key1" localSheetId="1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BST!$A$1:$M$126</definedName>
    <definedName name="_xlnm.Print_Area" localSheetId="5">CFT!$A$1:$L$73</definedName>
    <definedName name="_xlnm.Print_Area" localSheetId="4">EQT_COMPANY!$A$1:$R$28</definedName>
    <definedName name="_xlnm.Print_Area" localSheetId="3">EQT_CONSO!$A$1:$AA$32</definedName>
    <definedName name="_xlnm.Print_Area" localSheetId="1">'PLT 3 M'!$A$1:$K$64</definedName>
    <definedName name="_xlnm.Print_Area" localSheetId="2">'PLT 6M'!$A$1:$K$65</definedName>
    <definedName name="_xlnm.Print_Titles" localSheetId="0">BST!$1:$10</definedName>
    <definedName name="_xlnm.Print_Titles" localSheetId="5">CFT!$1:$10</definedName>
    <definedName name="_xlnm.Print_Titles" localSheetId="1">'PLT 3 M'!$1:$9</definedName>
    <definedName name="_xlnm.Print_Titles" localSheetId="2">'PLT 6M'!$1:$8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5" l="1"/>
</calcChain>
</file>

<file path=xl/sharedStrings.xml><?xml version="1.0" encoding="utf-8"?>
<sst xmlns="http://schemas.openxmlformats.org/spreadsheetml/2006/main" count="355" uniqueCount="226">
  <si>
    <t>บริษัท ผลธัญญะ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</si>
  <si>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</si>
  <si>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</si>
  <si>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</si>
  <si>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</si>
  <si>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</si>
  <si>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</si>
  <si>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</si>
  <si>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</si>
  <si>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</si>
  <si>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</si>
  <si>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</si>
  <si>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</si>
  <si>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</si>
  <si>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</si>
  <si>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</si>
  <si>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</si>
  <si>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</si>
  <si>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</si>
  <si>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</si>
  <si>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</si>
  <si>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</si>
  <si>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</si>
  <si>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</si>
  <si>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ภาษีเงินได้ค้างจ่าย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</si>
  <si>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</si>
  <si>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</si>
  <si>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</si>
  <si>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จ่ายภาษีเงินได้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</si>
  <si>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</si>
  <si>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</si>
  <si>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</si>
  <si>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</si>
  <si>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</si>
  <si>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</si>
  <si>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</si>
  <si>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</si>
  <si>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</si>
  <si>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</si>
  <si>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</si>
  <si>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</si>
  <si>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</si>
  <si>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</si>
  <si>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</si>
  <si>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</si>
  <si>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</si>
  <si>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</si>
  <si>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</si>
  <si>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</si>
  <si>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</si>
  <si>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</si>
  <si>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</si>
  <si>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</si>
  <si>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</si>
  <si>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</si>
  <si>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</si>
  <si>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หนี้สินสัญญาอนุพันธ์</t>
  </si>
  <si>
    <t>23, 24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</si>
  <si>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</si>
  <si>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</si>
  <si>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</si>
  <si>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</si>
  <si>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</si>
  <si>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</si>
  <si>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</si>
  <si>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>(ปี 2563: 210,500,232 หุ้น มูลค่าหุ้นละ 1 บาท)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</si>
  <si>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</si>
  <si>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</si>
  <si>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</si>
  <si>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</si>
  <si>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</si>
  <si>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</si>
  <si>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</si>
  <si>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</si>
  <si>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</si>
  <si>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</si>
  <si>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</si>
  <si>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</si>
  <si>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</si>
  <si>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</si>
  <si>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>4, 21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</si>
  <si>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</si>
  <si>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</si>
  <si>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</si>
  <si>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</si>
  <si>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</si>
  <si>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</si>
  <si>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</si>
  <si>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ต้นทุนการก่อสร้างและให้บริการ</t>
  </si>
  <si>
    <t>รวมต้นทุน</t>
  </si>
  <si>
    <t>กำไรขั้นต้น</t>
  </si>
  <si>
    <t>กำไร(ขาดทุน)จากอัตราแลกเปลี่ยน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</si>
  <si>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</si>
  <si>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</si>
  <si>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</si>
  <si>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โอนกลับขาดทุนจากการด้อยค่าสินทรัพย์</t>
  </si>
  <si>
    <t>ค่าปรับงานล่าช้า</t>
  </si>
  <si>
    <t>กำไรจากกิจกรรมดำเนินงาน</t>
  </si>
  <si>
    <t>ขาดทุนจากการตัดหนี้สูญลูกหนี้การค้าและลูกหนี้อื่น</t>
  </si>
  <si>
    <t>ต้นทุนทางการเงิน</t>
  </si>
  <si>
    <t>กลับรายการขาดทุนจากการด้อยค่าลูกหนี้การค้า</t>
  </si>
  <si>
    <t>และลูกหนี้อื่น - สุทธิ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</si>
  <si>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</si>
  <si>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</si>
  <si>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</si>
  <si>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</si>
  <si>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</si>
  <si>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</si>
  <si>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</si>
  <si>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</si>
  <si>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</si>
  <si>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</si>
  <si>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</si>
  <si>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</si>
  <si>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</si>
  <si>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</si>
  <si>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</si>
  <si>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</si>
  <si>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</si>
  <si>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</si>
  <si>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</si>
  <si>
    <t>รายได้จากสัญญาก่อสร้าง</t>
  </si>
  <si>
    <t>ต้นทุนการก่อสร้าง</t>
  </si>
  <si>
    <t>รายการที่จะไม่ถูกจัดประเภทรายการใหม่ไว้ในกำไรหรือขาดทุนในภายหลัง</t>
  </si>
  <si>
    <t>งบแสดงการเปลี่ยนแปลงส่วนของผู้ถือหุ้น</t>
  </si>
  <si>
    <t>ส่วนของบริษัทใหญ่</t>
  </si>
  <si>
    <t>กำไร(ขาดทุน)
จากการประมาณการตามหลักคณิตศาสตร์ประกันภัย - สุทธิ</t>
  </si>
  <si>
    <t>ส่วนขาดทุนจากการ</t>
  </si>
  <si>
    <t>ผลต่างจาก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</si>
  <si>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</si>
  <si>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</si>
  <si>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</si>
  <si>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</si>
  <si>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จัดสรรแล้วเป็น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</si>
  <si>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</si>
  <si>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</si>
  <si>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</si>
  <si>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</si>
  <si>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</si>
  <si>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</si>
  <si>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</si>
  <si>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</si>
  <si>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</si>
  <si>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</si>
  <si>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</si>
  <si>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</si>
  <si>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</si>
  <si>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</si>
  <si>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</si>
  <si>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</si>
  <si>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กำไร(ขาดทุน)เบ็ดเสร็จรวมสำหรับงวด</t>
  </si>
  <si>
    <t xml:space="preserve">   โอนไปกำไรสะสม</t>
  </si>
  <si>
    <t>ยอดคงเหลือ ณ วันที่ 30 มิถุนายน 2564</t>
  </si>
  <si>
    <t xml:space="preserve">ยอดคงเหลือ ณ วันที่ 1 มกราคม 2563 </t>
  </si>
  <si>
    <t>ยอดคงเหลือ ณ วันที่ 30 มิถุนายน 2563</t>
  </si>
  <si>
    <t xml:space="preserve">งบแสดงการเปลี่ยนแปลงส่วนของผู้ถือหุ้น </t>
  </si>
  <si>
    <t>กำไร(ขาดทุน)
จากการประมาณการตาม
หลักคณิตศาสตร์ประกันภัย - สุทธิ</t>
  </si>
  <si>
    <t>จัดสรรแล้ว -</t>
  </si>
  <si>
    <t xml:space="preserve">   กำไรเบ็ดเสร็จรวมสำหรับงวด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</si>
  <si>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</si>
  <si>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</si>
  <si>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</si>
  <si>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 จากกิจกรรมดำเนินงาน</t>
  </si>
  <si>
    <t xml:space="preserve">   ส่วนแบ่ง (กำไร) ขาดทุนจากเงินลงทุนในบริษัทร่วม</t>
  </si>
  <si>
    <t>ขาดทุนจากการด้อยค่าลูกหนี้การค้า</t>
  </si>
  <si>
    <t>กลับรายการขาดทุนจากการด้อยค่าลูกหนี้การค้าและลูกหนี้อื่น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</si>
  <si>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</si>
  <si>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</si>
  <si>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</si>
  <si>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</si>
  <si>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ค่าเสื่อมราคาและค่าตัดจำหน่าย</t>
  </si>
  <si>
    <t xml:space="preserve">   ค่าตัดจำหน่ายสิทธิการเช่า</t>
  </si>
  <si>
    <t>(กำไร)ขาดทุนจากการจำหน่ายและตัดจำหน่ายทรัพย์สิน</t>
  </si>
  <si>
    <t>ค่าใช้จ่ายผลประโยชน์พนักงาน</t>
  </si>
  <si>
    <t xml:space="preserve">   กำไรจากการจำหน่ายสินทรัพย์ถาวร</t>
  </si>
  <si>
    <t>(กำไร)ขาดทุนที่ยังไม่เกิดขึ้นจริงจากอัตราแลกเปลี่ยน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</si>
  <si>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</si>
  <si>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กลับรายการประมาณการหนี้สินจากการรับประกันงานโครงการ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</si>
  <si>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</si>
  <si>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</si>
  <si>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</si>
  <si>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</si>
  <si>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</si>
  <si>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</si>
  <si>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</si>
  <si>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</si>
  <si>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ลูกหนี้การค้าและลูกหนี้หมุนเวียนอื่น</t>
  </si>
  <si>
    <t xml:space="preserve">      กิจการที่เกี่ยวข้องกัน</t>
  </si>
  <si>
    <t>สินค้าคงเหลือ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</si>
  <si>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</si>
  <si>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</si>
  <si>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 xml:space="preserve">   หนี้สินหมุนเวียนอื่น</t>
  </si>
  <si>
    <t>เงินสดรับ(จ่าย)จากการดำเนินงาน</t>
  </si>
  <si>
    <t>เงินสดรับจากการขอคืนภาษีเงินได้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</si>
  <si>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</si>
  <si>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</si>
  <si>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</si>
  <si>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</si>
  <si>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</si>
  <si>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เงินให้กู้ยืมระยะยาวแก่พนักงานลดลง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</si>
  <si>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</si>
  <si>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</si>
  <si>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</si>
  <si>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</si>
  <si>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 xml:space="preserve">   ดอกเบี้ยรับ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</si>
  <si>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</si>
  <si>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</si>
  <si>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</si>
  <si>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</si>
  <si>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</si>
  <si>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</si>
  <si>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</si>
  <si>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</si>
  <si>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</si>
  <si>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</si>
  <si>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</si>
  <si>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</si>
  <si>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</si>
  <si>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</si>
  <si>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</si>
  <si>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</si>
  <si>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</si>
  <si>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</si>
  <si>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</si>
  <si>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ค่าใช้จ่ายจ่ายล่วงหน้าเพิ่มขึ้นจากหนี้สินตามสัญญาเช่า</t>
  </si>
  <si>
    <t>โอนสินทรัพย์สิทธิการใช้ไปเป็นที่ดิน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</si>
</sst>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107041E]d\ mmmm\ yyyy;@"/>
    <numFmt numFmtId="166" formatCode="_-* #,##0.00_-;\-* #,##0.00_-;_-* &quot;-&quot;??_-;_-@_-"/>
    <numFmt numFmtId="168" formatCode="_-&quot;฿&quot;* #,##0_-;\-&quot;฿&quot;* #,##0_-;_-&quot;฿&quot;* &quot;-&quot;_-;_-@_-"/>
  </numFmts>
  <fonts count="23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9"/>
      <name val="Century Gothic"/>
      <family val="2"/>
    </font>
    <font>
      <b/>
      <sz val="14"/>
      <color theme="0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1" fillId="0" borderId="0"/>
    <xf numFmtId="168" fontId="21" fillId="0" borderId="0" applyFont="0" applyFill="0" applyBorder="0" applyAlignment="0" applyProtection="0"/>
  </cellStyleXfs>
  <cellXfs count="2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165" fontId="1" fillId="0" borderId="3" xfId="0" quotePrefix="1" applyNumberFormat="1" applyFont="1" applyBorder="1" applyAlignment="1">
      <alignment horizontal="center"/>
    </xf>
    <xf numFmtId="0" fontId="1" fillId="0" borderId="3" xfId="0" quotePrefix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64" fontId="6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1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41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quotePrefix="1" applyFont="1" applyAlignment="1">
      <alignment horizontal="center" vertical="center"/>
    </xf>
    <xf numFmtId="41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43" fontId="5" fillId="0" borderId="2" xfId="1" applyFont="1" applyFill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0" xfId="1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/>
    <xf numFmtId="43" fontId="5" fillId="0" borderId="5" xfId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0" fillId="0" borderId="0" xfId="0" applyNumberFormat="1"/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3" fontId="9" fillId="0" borderId="0" xfId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43" fontId="7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7" fillId="0" borderId="1" xfId="1" applyFont="1" applyFill="1" applyBorder="1" applyAlignment="1">
      <alignment vertical="center"/>
    </xf>
    <xf numFmtId="43" fontId="7" fillId="0" borderId="5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/>
    <xf numFmtId="43" fontId="2" fillId="0" borderId="0" xfId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43" fontId="1" fillId="0" borderId="0" xfId="1" applyFont="1" applyFill="1" applyAlignment="1">
      <alignment horizontal="left" vertical="center"/>
    </xf>
    <xf numFmtId="43" fontId="1" fillId="0" borderId="0" xfId="2" applyNumberFormat="1" applyFont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left" vertical="center"/>
    </xf>
    <xf numFmtId="43" fontId="13" fillId="0" borderId="0" xfId="1" applyFont="1" applyFill="1" applyAlignment="1"/>
    <xf numFmtId="43" fontId="1" fillId="0" borderId="0" xfId="1" applyFont="1" applyFill="1" applyBorder="1" applyAlignment="1">
      <alignment vertical="center"/>
    </xf>
    <xf numFmtId="37" fontId="1" fillId="0" borderId="1" xfId="0" applyNumberFormat="1" applyFont="1" applyBorder="1" applyAlignment="1">
      <alignment horizontal="center"/>
    </xf>
    <xf numFmtId="43" fontId="5" fillId="0" borderId="2" xfId="1" quotePrefix="1" applyFont="1" applyFill="1" applyBorder="1" applyAlignment="1">
      <alignment horizontal="center" vertical="center" wrapText="1"/>
    </xf>
    <xf numFmtId="43" fontId="5" fillId="0" borderId="0" xfId="1" applyFont="1" applyFill="1" applyBorder="1" applyAlignment="1">
      <alignment horizontal="center" vertic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43" fontId="2" fillId="0" borderId="0" xfId="1" applyFont="1" applyFill="1"/>
    <xf numFmtId="43" fontId="2" fillId="0" borderId="0" xfId="1" applyFont="1"/>
    <xf numFmtId="37" fontId="1" fillId="0" borderId="0" xfId="0" applyNumberFormat="1" applyFont="1" applyAlignment="1">
      <alignment horizontal="center"/>
    </xf>
    <xf numFmtId="43" fontId="1" fillId="0" borderId="2" xfId="1" applyFont="1" applyFill="1" applyBorder="1"/>
    <xf numFmtId="43" fontId="1" fillId="0" borderId="2" xfId="1" applyFont="1" applyBorder="1"/>
    <xf numFmtId="43" fontId="5" fillId="0" borderId="0" xfId="1" applyFont="1" applyFill="1" applyBorder="1" applyAlignment="1">
      <alignment horizontal="right" vertical="center"/>
    </xf>
    <xf numFmtId="43" fontId="1" fillId="0" borderId="0" xfId="1" applyFont="1" applyFill="1"/>
    <xf numFmtId="43" fontId="1" fillId="0" borderId="0" xfId="1" applyFont="1"/>
    <xf numFmtId="43" fontId="1" fillId="0" borderId="3" xfId="1" applyFont="1" applyFill="1" applyBorder="1"/>
    <xf numFmtId="43" fontId="2" fillId="0" borderId="0" xfId="1" applyFont="1" applyFill="1" applyBorder="1"/>
    <xf numFmtId="37" fontId="14" fillId="0" borderId="0" xfId="0" applyNumberFormat="1" applyFont="1"/>
    <xf numFmtId="37" fontId="15" fillId="0" borderId="0" xfId="0" applyNumberFormat="1" applyFont="1"/>
    <xf numFmtId="43" fontId="2" fillId="0" borderId="1" xfId="1" applyFont="1" applyFill="1" applyBorder="1"/>
    <xf numFmtId="43" fontId="2" fillId="0" borderId="1" xfId="1" applyFont="1" applyBorder="1"/>
    <xf numFmtId="0" fontId="16" fillId="0" borderId="0" xfId="0" applyFont="1"/>
    <xf numFmtId="43" fontId="1" fillId="0" borderId="5" xfId="1" applyFont="1" applyFill="1" applyBorder="1"/>
    <xf numFmtId="43" fontId="1" fillId="0" borderId="5" xfId="1" applyFont="1" applyBorder="1"/>
    <xf numFmtId="43" fontId="1" fillId="0" borderId="0" xfId="1" applyFont="1" applyFill="1" applyBorder="1"/>
    <xf numFmtId="43" fontId="1" fillId="0" borderId="0" xfId="1" applyFont="1" applyBorder="1"/>
    <xf numFmtId="37" fontId="5" fillId="0" borderId="0" xfId="0" applyNumberFormat="1" applyFont="1"/>
    <xf numFmtId="37" fontId="5" fillId="0" borderId="0" xfId="0" applyNumberFormat="1" applyFont="1" applyAlignment="1">
      <alignment horizontal="center"/>
    </xf>
    <xf numFmtId="43" fontId="1" fillId="0" borderId="4" xfId="1" applyFont="1" applyFill="1" applyBorder="1"/>
    <xf numFmtId="43" fontId="1" fillId="0" borderId="4" xfId="1" applyFont="1" applyBorder="1"/>
    <xf numFmtId="0" fontId="1" fillId="0" borderId="0" xfId="0" applyFont="1"/>
    <xf numFmtId="0" fontId="2" fillId="0" borderId="0" xfId="0" quotePrefix="1" applyFont="1" applyAlignment="1">
      <alignment horizontal="center"/>
    </xf>
    <xf numFmtId="43" fontId="2" fillId="0" borderId="5" xfId="1" applyFont="1" applyFill="1" applyBorder="1"/>
    <xf numFmtId="164" fontId="2" fillId="0" borderId="5" xfId="1" applyNumberFormat="1" applyFont="1" applyFill="1" applyBorder="1"/>
    <xf numFmtId="164" fontId="2" fillId="0" borderId="0" xfId="1" applyNumberFormat="1" applyFont="1" applyFill="1"/>
    <xf numFmtId="43" fontId="6" fillId="0" borderId="0" xfId="1" applyFont="1" applyFill="1" applyAlignment="1">
      <alignment vertical="center"/>
    </xf>
    <xf numFmtId="43" fontId="2" fillId="3" borderId="0" xfId="1" applyFont="1" applyFill="1"/>
    <xf numFmtId="164" fontId="2" fillId="0" borderId="5" xfId="1" applyNumberFormat="1" applyFont="1" applyFill="1" applyBorder="1" applyAlignment="1">
      <alignment vertical="center"/>
    </xf>
    <xf numFmtId="164" fontId="2" fillId="0" borderId="0" xfId="1" applyNumberFormat="1" applyFont="1" applyFill="1" applyBorder="1"/>
    <xf numFmtId="164" fontId="2" fillId="0" borderId="0" xfId="0" applyNumberFormat="1" applyFont="1" applyAlignment="1">
      <alignment vertical="center"/>
    </xf>
    <xf numFmtId="164" fontId="2" fillId="0" borderId="0" xfId="2" applyNumberFormat="1" applyFont="1"/>
    <xf numFmtId="37" fontId="1" fillId="0" borderId="0" xfId="2" applyNumberFormat="1" applyFont="1" applyAlignment="1">
      <alignment horizontal="left"/>
    </xf>
    <xf numFmtId="43" fontId="2" fillId="0" borderId="0" xfId="2" applyNumberFormat="1" applyFont="1"/>
    <xf numFmtId="43" fontId="1" fillId="0" borderId="0" xfId="2" applyNumberFormat="1" applyFont="1" applyAlignment="1">
      <alignment horizontal="left"/>
    </xf>
    <xf numFmtId="164" fontId="17" fillId="0" borderId="0" xfId="2" applyNumberFormat="1" applyFont="1"/>
    <xf numFmtId="164" fontId="1" fillId="0" borderId="0" xfId="2" applyNumberFormat="1" applyFont="1"/>
    <xf numFmtId="38" fontId="1" fillId="0" borderId="0" xfId="2" applyNumberFormat="1" applyFont="1" applyAlignment="1">
      <alignment horizontal="centerContinuous"/>
    </xf>
    <xf numFmtId="164" fontId="1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Continuous" vertical="center"/>
    </xf>
    <xf numFmtId="164" fontId="1" fillId="0" borderId="2" xfId="2" applyNumberFormat="1" applyFont="1" applyBorder="1" applyAlignment="1">
      <alignment horizontal="centerContinuous"/>
    </xf>
    <xf numFmtId="164" fontId="1" fillId="0" borderId="2" xfId="2" applyNumberFormat="1" applyFont="1" applyBorder="1" applyAlignment="1">
      <alignment horizontal="centerContinuous" vertical="center"/>
    </xf>
    <xf numFmtId="43" fontId="1" fillId="0" borderId="2" xfId="2" applyNumberFormat="1" applyFont="1" applyBorder="1" applyAlignment="1">
      <alignment horizontal="centerContinuous" vertical="center"/>
    </xf>
    <xf numFmtId="164" fontId="1" fillId="0" borderId="0" xfId="2" applyNumberFormat="1" applyFont="1" applyAlignment="1">
      <alignment horizontal="center"/>
    </xf>
    <xf numFmtId="43" fontId="1" fillId="0" borderId="0" xfId="2" applyNumberFormat="1" applyFont="1" applyAlignment="1">
      <alignment horizontal="center" vertical="center"/>
    </xf>
    <xf numFmtId="164" fontId="1" fillId="0" borderId="0" xfId="2" applyNumberFormat="1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43" fontId="1" fillId="0" borderId="0" xfId="2" applyNumberFormat="1" applyFont="1" applyAlignment="1">
      <alignment horizontal="center"/>
    </xf>
    <xf numFmtId="164" fontId="1" fillId="0" borderId="1" xfId="2" applyNumberFormat="1" applyFont="1" applyBorder="1" applyAlignment="1">
      <alignment horizontal="center"/>
    </xf>
    <xf numFmtId="43" fontId="1" fillId="0" borderId="1" xfId="2" applyNumberFormat="1" applyFont="1" applyBorder="1" applyAlignment="1">
      <alignment horizontal="center"/>
    </xf>
    <xf numFmtId="0" fontId="1" fillId="0" borderId="0" xfId="2" applyFont="1"/>
    <xf numFmtId="43" fontId="1" fillId="0" borderId="3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0" fontId="2" fillId="0" borderId="0" xfId="2" applyFont="1"/>
    <xf numFmtId="164" fontId="2" fillId="0" borderId="0" xfId="2" quotePrefix="1" applyNumberFormat="1" applyFont="1" applyAlignment="1">
      <alignment horizontal="center"/>
    </xf>
    <xf numFmtId="0" fontId="2" fillId="0" borderId="0" xfId="2" quotePrefix="1" applyFont="1" applyAlignment="1">
      <alignment horizont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Alignment="1">
      <alignment horizontal="center"/>
    </xf>
    <xf numFmtId="43" fontId="1" fillId="0" borderId="4" xfId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Alignment="1">
      <alignment horizontal="center"/>
    </xf>
    <xf numFmtId="0" fontId="2" fillId="0" borderId="0" xfId="2" applyFont="1" applyAlignment="1">
      <alignment vertical="center"/>
    </xf>
    <xf numFmtId="37" fontId="2" fillId="0" borderId="0" xfId="2" applyNumberFormat="1" applyFont="1"/>
    <xf numFmtId="37" fontId="1" fillId="0" borderId="0" xfId="2" applyNumberFormat="1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37" fontId="2" fillId="0" borderId="0" xfId="2" applyNumberFormat="1" applyFont="1" applyAlignment="1">
      <alignment horizontal="center"/>
    </xf>
    <xf numFmtId="0" fontId="17" fillId="0" borderId="0" xfId="0" applyFont="1"/>
    <xf numFmtId="41" fontId="2" fillId="0" borderId="0" xfId="2" applyNumberFormat="1" applyFont="1" applyAlignment="1">
      <alignment horizontal="center"/>
    </xf>
    <xf numFmtId="0" fontId="1" fillId="0" borderId="0" xfId="2" quotePrefix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8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41" fontId="5" fillId="0" borderId="0" xfId="1" applyNumberFormat="1" applyFont="1" applyFill="1" applyBorder="1" applyAlignment="1">
      <alignment vertical="center" wrapText="1"/>
    </xf>
    <xf numFmtId="43" fontId="19" fillId="0" borderId="2" xfId="1" quotePrefix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 wrapText="1"/>
    </xf>
    <xf numFmtId="37" fontId="5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/>
    <xf numFmtId="166" fontId="1" fillId="0" borderId="0" xfId="3" applyNumberFormat="1" applyFont="1" applyFill="1" applyAlignment="1"/>
    <xf numFmtId="37" fontId="9" fillId="0" borderId="0" xfId="1" quotePrefix="1" applyNumberFormat="1" applyFont="1" applyFill="1" applyBorder="1" applyAlignment="1">
      <alignment horizontal="center" vertical="center" wrapText="1"/>
    </xf>
    <xf numFmtId="37" fontId="8" fillId="0" borderId="0" xfId="1" quotePrefix="1" applyNumberFormat="1" applyFont="1" applyFill="1" applyBorder="1" applyAlignment="1">
      <alignment horizontal="center" vertical="center" wrapText="1"/>
    </xf>
    <xf numFmtId="166" fontId="2" fillId="0" borderId="0" xfId="3" applyNumberFormat="1" applyFont="1" applyFill="1"/>
    <xf numFmtId="166" fontId="2" fillId="0" borderId="0" xfId="3" applyNumberFormat="1" applyFont="1" applyFill="1" applyAlignment="1">
      <alignment horizontal="left"/>
    </xf>
    <xf numFmtId="43" fontId="7" fillId="0" borderId="0" xfId="1" applyFont="1" applyFill="1" applyBorder="1" applyAlignment="1">
      <alignment horizontal="right" vertical="center"/>
    </xf>
    <xf numFmtId="43" fontId="20" fillId="0" borderId="1" xfId="1" applyFont="1" applyFill="1" applyBorder="1"/>
    <xf numFmtId="43" fontId="2" fillId="0" borderId="1" xfId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20" fillId="0" borderId="3" xfId="1" applyFont="1" applyFill="1" applyBorder="1"/>
    <xf numFmtId="43" fontId="2" fillId="0" borderId="0" xfId="1" applyFont="1" applyFill="1" applyBorder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3" xfId="1" applyFont="1" applyFill="1" applyBorder="1"/>
    <xf numFmtId="43" fontId="20" fillId="0" borderId="0" xfId="1" applyFont="1" applyFill="1" applyBorder="1"/>
    <xf numFmtId="43" fontId="19" fillId="0" borderId="1" xfId="1" applyFont="1" applyFill="1" applyBorder="1"/>
    <xf numFmtId="43" fontId="1" fillId="0" borderId="0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19" fillId="0" borderId="0" xfId="1" applyFont="1" applyFill="1" applyBorder="1"/>
    <xf numFmtId="43" fontId="18" fillId="0" borderId="0" xfId="1" applyFont="1" applyFill="1"/>
    <xf numFmtId="43" fontId="19" fillId="0" borderId="2" xfId="1" applyFont="1" applyFill="1" applyBorder="1"/>
    <xf numFmtId="43" fontId="19" fillId="0" borderId="0" xfId="1" applyFont="1" applyFill="1"/>
    <xf numFmtId="43" fontId="19" fillId="0" borderId="4" xfId="1" applyFont="1" applyFill="1" applyBorder="1"/>
    <xf numFmtId="0" fontId="2" fillId="0" borderId="0" xfId="0" quotePrefix="1" applyFont="1" applyAlignment="1">
      <alignment horizontal="left" vertical="center"/>
    </xf>
    <xf numFmtId="43" fontId="1" fillId="0" borderId="0" xfId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18" fillId="0" borderId="0" xfId="0" applyNumberFormat="1" applyFont="1"/>
    <xf numFmtId="43" fontId="22" fillId="0" borderId="0" xfId="1" applyFont="1" applyFill="1"/>
    <xf numFmtId="0" fontId="1" fillId="0" borderId="0" xfId="0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center" wrapText="1"/>
    </xf>
    <xf numFmtId="43" fontId="5" fillId="0" borderId="2" xfId="1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43" fontId="13" fillId="0" borderId="0" xfId="1" applyFont="1" applyFill="1" applyAlignment="1">
      <alignment horizontal="right"/>
    </xf>
    <xf numFmtId="43" fontId="1" fillId="0" borderId="1" xfId="1" applyFont="1" applyFill="1" applyBorder="1" applyAlignment="1">
      <alignment horizontal="center" vertical="center"/>
    </xf>
    <xf numFmtId="43" fontId="1" fillId="0" borderId="3" xfId="2" applyNumberFormat="1" applyFont="1" applyBorder="1" applyAlignment="1">
      <alignment horizontal="center" wrapText="1"/>
    </xf>
    <xf numFmtId="43" fontId="1" fillId="0" borderId="0" xfId="2" applyNumberFormat="1" applyFont="1" applyAlignment="1">
      <alignment horizontal="center" wrapText="1"/>
    </xf>
    <xf numFmtId="43" fontId="1" fillId="0" borderId="1" xfId="2" applyNumberFormat="1" applyFont="1" applyBorder="1" applyAlignment="1">
      <alignment horizontal="center" wrapText="1"/>
    </xf>
    <xf numFmtId="0" fontId="1" fillId="0" borderId="0" xfId="2" applyFont="1" applyAlignment="1">
      <alignment horizontal="left" vertical="center"/>
    </xf>
    <xf numFmtId="37" fontId="1" fillId="0" borderId="0" xfId="2" applyNumberFormat="1" applyFont="1" applyAlignment="1">
      <alignment horizontal="left"/>
    </xf>
    <xf numFmtId="0" fontId="1" fillId="0" borderId="1" xfId="2" applyFont="1" applyBorder="1" applyAlignment="1">
      <alignment horizontal="center"/>
    </xf>
    <xf numFmtId="164" fontId="1" fillId="0" borderId="2" xfId="2" applyNumberFormat="1" applyFont="1" applyBorder="1" applyAlignment="1">
      <alignment horizontal="center" vertical="center"/>
    </xf>
    <xf numFmtId="164" fontId="1" fillId="0" borderId="1" xfId="2" applyNumberFormat="1" applyFont="1" applyBorder="1" applyAlignment="1">
      <alignment horizontal="center"/>
    </xf>
    <xf numFmtId="164" fontId="1" fillId="0" borderId="2" xfId="2" applyNumberFormat="1" applyFont="1" applyBorder="1" applyAlignment="1">
      <alignment horizontal="center" wrapText="1"/>
    </xf>
    <xf numFmtId="164" fontId="1" fillId="0" borderId="3" xfId="2" applyNumberFormat="1" applyFont="1" applyBorder="1" applyAlignment="1">
      <alignment horizontal="center" vertical="center" wrapText="1"/>
    </xf>
    <xf numFmtId="164" fontId="1" fillId="0" borderId="0" xfId="2" applyNumberFormat="1" applyFont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37" fontId="1" fillId="0" borderId="0" xfId="2" applyNumberFormat="1" applyFont="1" applyAlignment="1">
      <alignment horizontal="left" vertical="center"/>
    </xf>
    <xf numFmtId="38" fontId="1" fillId="0" borderId="1" xfId="2" applyNumberFormat="1" applyFont="1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/>
    </xf>
    <xf numFmtId="164" fontId="1" fillId="0" borderId="2" xfId="2" applyNumberFormat="1" applyFont="1" applyBorder="1" applyAlignment="1">
      <alignment horizontal="center"/>
    </xf>
    <xf numFmtId="0" fontId="18" fillId="0" borderId="0" xfId="0" applyFont="1"/>
    <xf numFmtId="37" fontId="1" fillId="0" borderId="0" xfId="0" applyNumberFormat="1" applyFont="1" applyAlignment="1">
      <alignment horizontal="left" vertical="center"/>
    </xf>
    <xf numFmtId="41" fontId="5" fillId="0" borderId="1" xfId="0" applyNumberFormat="1" applyFont="1" applyBorder="1" applyAlignment="1">
      <alignment horizontal="center" vertical="center"/>
    </xf>
    <xf numFmtId="0" fontId="18" fillId="0" borderId="1" xfId="0" applyFont="1" applyBorder="1"/>
    <xf numFmtId="41" fontId="5" fillId="0" borderId="1" xfId="1" applyNumberFormat="1" applyFont="1" applyFill="1" applyBorder="1" applyAlignment="1">
      <alignment horizontal="center" vertical="center" wrapText="1"/>
    </xf>
    <xf numFmtId="43" fontId="0" fillId="0" borderId="0" xfId="0" applyNumberFormat="1"/>
  </cellXfs>
  <cellStyles count="4">
    <cellStyle name="Comma" xfId="1" builtinId="3"/>
    <cellStyle name="Comma 3 2" xfId="3"/>
    <cellStyle name="Normal" xfId="0" builtinId="0"/>
    <cellStyle name="Normal_Equity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showGridLines="0" tabSelected="1" view="pageBreakPreview" zoomScaleNormal="110" zoomScaleSheetLayoutView="100" zoomScalePageLayoutView="85" workbookViewId="0">
      <selection activeCell="D94" sqref="D94"/>
    </sheetView>
  </sheetViews>
  <sheetFormatPr defaultColWidth="9.140625" defaultRowHeight="23.25"/>
  <cols>
    <col min="1" max="1" width="1" style="2" customWidth="1"/>
    <col min="2" max="3" width="1.28515625" style="2" customWidth="1"/>
    <col min="4" max="4" width="43.28515625" style="2" customWidth="1"/>
    <col min="5" max="5" width="8.140625" style="1" bestFit="1" customWidth="1"/>
    <col min="6" max="6" width="0.5703125" style="17" customWidth="1"/>
    <col min="7" max="7" width="17.42578125" customWidth="1"/>
    <col min="8" max="8" width="0.5703125" style="18" customWidth="1"/>
    <col min="9" max="9" width="16.7109375" style="21" customWidth="1"/>
    <col min="10" max="10" width="0.5703125" style="21" customWidth="1"/>
    <col min="11" max="11" width="16.85546875" style="2" customWidth="1"/>
    <col min="12" max="12" width="0.5703125" style="2" customWidth="1"/>
    <col min="13" max="13" width="16.7109375" style="3" customWidth="1"/>
    <col min="14" max="16384" width="9.140625" style="2"/>
  </cols>
  <sheetData>
    <row r="1" spans="1:13" ht="2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3" ht="2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3" ht="21">
      <c r="A3" s="197" t="s">
        <v>2</v>
      </c>
      <c r="B3" s="197"/>
      <c r="C3" s="197"/>
      <c r="D3" s="197"/>
      <c r="E3" s="197"/>
      <c r="F3" s="197"/>
      <c r="G3" s="197"/>
      <c r="H3" s="197"/>
      <c r="I3" s="197"/>
      <c r="J3" s="197"/>
    </row>
    <row r="4" spans="1:13">
      <c r="A4" s="4"/>
      <c r="B4" s="4"/>
      <c r="C4" s="4"/>
      <c r="D4" s="4"/>
      <c r="E4" s="4"/>
      <c r="F4" s="4"/>
      <c r="H4" s="4"/>
      <c r="I4" s="4"/>
      <c r="J4" s="4"/>
    </row>
    <row r="5" spans="1:13" s="5" customFormat="1" ht="23.25" customHeight="1">
      <c r="E5" s="6"/>
      <c r="F5" s="7"/>
      <c r="G5" s="198" t="s">
        <v>3</v>
      </c>
      <c r="H5" s="198"/>
      <c r="I5" s="198"/>
      <c r="J5" s="198"/>
      <c r="K5" s="198"/>
      <c r="L5" s="198"/>
      <c r="M5" s="198"/>
    </row>
    <row r="6" spans="1:13" s="5" customFormat="1" ht="23.25" customHeight="1">
      <c r="E6" s="4"/>
      <c r="F6" s="8"/>
      <c r="G6" s="199" t="s">
        <v>4</v>
      </c>
      <c r="H6" s="199"/>
      <c r="I6" s="199"/>
      <c r="J6" s="9"/>
      <c r="K6" s="198" t="s">
        <v>5</v>
      </c>
      <c r="L6" s="198"/>
      <c r="M6" s="198"/>
    </row>
    <row r="7" spans="1:13" s="5" customFormat="1" ht="21">
      <c r="F7" s="8"/>
      <c r="G7" s="10" t="s">
        <v>6</v>
      </c>
      <c r="I7" s="11" t="s">
        <v>7</v>
      </c>
      <c r="K7" s="10" t="s">
        <v>6</v>
      </c>
      <c r="M7" s="11" t="s">
        <v>7</v>
      </c>
    </row>
    <row r="8" spans="1:13" s="5" customFormat="1" ht="21">
      <c r="E8" s="4"/>
      <c r="F8" s="8"/>
      <c r="G8" s="12" t="s">
        <v>8</v>
      </c>
      <c r="I8" s="13"/>
      <c r="K8" s="12" t="s">
        <v>8</v>
      </c>
      <c r="M8" s="13"/>
    </row>
    <row r="9" spans="1:13" s="5" customFormat="1" ht="21">
      <c r="E9" s="14" t="s">
        <v>9</v>
      </c>
      <c r="F9" s="8"/>
      <c r="G9" s="15" t="s">
        <v>10</v>
      </c>
      <c r="I9" s="16" t="s">
        <v>11</v>
      </c>
      <c r="K9" s="15" t="s">
        <v>10</v>
      </c>
      <c r="M9" s="16" t="s">
        <v>11</v>
      </c>
    </row>
    <row r="10" spans="1:13" s="5" customFormat="1" ht="21">
      <c r="E10" s="6"/>
      <c r="F10" s="8"/>
      <c r="G10" s="12"/>
      <c r="I10" s="13"/>
      <c r="K10" s="12"/>
      <c r="M10" s="13"/>
    </row>
    <row r="11" spans="1:13">
      <c r="A11" s="197" t="s">
        <v>14</v>
      </c>
      <c r="B11" s="197"/>
      <c r="C11" s="197"/>
      <c r="D11" s="197"/>
      <c r="I11" s="19"/>
      <c r="J11" s="19"/>
      <c r="K11" s="19"/>
      <c r="L11" s="18"/>
      <c r="M11" s="20"/>
    </row>
    <row r="12" spans="1:13">
      <c r="A12" s="197" t="s">
        <v>15</v>
      </c>
      <c r="B12" s="197"/>
      <c r="C12" s="197"/>
      <c r="D12" s="197"/>
      <c r="K12" s="21"/>
      <c r="L12" s="18"/>
      <c r="M12" s="22"/>
    </row>
    <row r="13" spans="1:13" ht="21">
      <c r="A13" s="23"/>
      <c r="B13" s="23" t="s">
        <v>16</v>
      </c>
      <c r="C13" s="23"/>
      <c r="D13" s="23"/>
      <c r="E13" s="1">
        <v>5</v>
      </c>
      <c r="F13" s="24"/>
      <c r="G13" s="20">
        <v>60704351.409999996</v>
      </c>
      <c r="H13" s="25"/>
      <c r="I13" s="20">
        <v>92385265.200000003</v>
      </c>
      <c r="J13" s="26"/>
      <c r="K13" s="22">
        <v>53084753.049999997</v>
      </c>
      <c r="L13" s="25"/>
      <c r="M13" s="20">
        <v>69701787.88000001</v>
      </c>
    </row>
    <row r="14" spans="1:13" ht="21">
      <c r="A14" s="23"/>
      <c r="B14" s="23" t="s">
        <v>17</v>
      </c>
      <c r="C14" s="23"/>
      <c r="D14" s="23"/>
      <c r="E14" s="1" t="s">
        <v>18</v>
      </c>
      <c r="F14" s="24"/>
      <c r="G14" s="20">
        <v>200599460.66</v>
      </c>
      <c r="H14" s="25"/>
      <c r="I14" s="20">
        <v>178816587.78999999</v>
      </c>
      <c r="J14" s="27"/>
      <c r="K14" s="22">
        <v>181829441.59000003</v>
      </c>
      <c r="L14" s="25"/>
      <c r="M14" s="20">
        <v>163439250.77000004</v>
      </c>
    </row>
    <row r="15" spans="1:13" ht="20.25" customHeight="1">
      <c r="A15" s="23"/>
      <c r="B15" s="28" t="s">
        <v>19</v>
      </c>
      <c r="C15" s="23"/>
      <c r="D15" s="23"/>
      <c r="E15" s="1">
        <v>4</v>
      </c>
      <c r="F15" s="24"/>
      <c r="G15" s="22">
        <v>0</v>
      </c>
      <c r="H15" s="22"/>
      <c r="I15" s="22">
        <v>0</v>
      </c>
      <c r="J15" s="22"/>
      <c r="K15" s="22">
        <v>0</v>
      </c>
      <c r="L15" s="29"/>
      <c r="M15" s="20">
        <v>2000000</v>
      </c>
    </row>
    <row r="16" spans="1:13" s="34" customFormat="1" ht="21">
      <c r="A16" s="28"/>
      <c r="B16" s="30" t="s">
        <v>20</v>
      </c>
      <c r="C16" s="30"/>
      <c r="D16" s="30"/>
      <c r="E16" s="31"/>
      <c r="F16" s="24"/>
      <c r="G16" s="20">
        <v>986012.52</v>
      </c>
      <c r="H16" s="29"/>
      <c r="I16" s="20">
        <v>1508322.53</v>
      </c>
      <c r="J16" s="32"/>
      <c r="K16" s="22">
        <v>861252.1</v>
      </c>
      <c r="L16" s="29"/>
      <c r="M16" s="20">
        <v>1351240.21</v>
      </c>
    </row>
    <row r="17" spans="1:13" ht="21">
      <c r="A17" s="23"/>
      <c r="B17" s="23" t="s">
        <v>21</v>
      </c>
      <c r="C17" s="23"/>
      <c r="D17" s="23"/>
      <c r="E17" s="1">
        <v>7</v>
      </c>
      <c r="F17" s="24"/>
      <c r="G17" s="20">
        <v>238958970.06999999</v>
      </c>
      <c r="H17" s="29"/>
      <c r="I17" s="20">
        <v>155502117.41</v>
      </c>
      <c r="J17" s="32"/>
      <c r="K17" s="22">
        <v>210527510.10999995</v>
      </c>
      <c r="L17" s="29"/>
      <c r="M17" s="20">
        <v>148595920.94999999</v>
      </c>
    </row>
    <row r="18" spans="1:13" ht="21">
      <c r="A18" s="23"/>
      <c r="B18" s="23" t="s">
        <v>22</v>
      </c>
      <c r="C18" s="23"/>
      <c r="D18" s="23"/>
      <c r="F18" s="24"/>
      <c r="G18" s="20">
        <v>401912.02</v>
      </c>
      <c r="H18" s="29"/>
      <c r="I18" s="20">
        <v>692429.25</v>
      </c>
      <c r="J18" s="32"/>
      <c r="K18" s="22">
        <v>0</v>
      </c>
      <c r="L18" s="29"/>
      <c r="M18" s="20">
        <v>0</v>
      </c>
    </row>
    <row r="19" spans="1:13" s="5" customFormat="1" ht="21.75" customHeight="1">
      <c r="A19" s="36" t="s">
        <v>23</v>
      </c>
      <c r="E19" s="6"/>
      <c r="F19" s="37"/>
      <c r="G19" s="38">
        <v>501650706.67999995</v>
      </c>
      <c r="H19" s="39"/>
      <c r="I19" s="38">
        <v>428904722.17999995</v>
      </c>
      <c r="J19" s="40"/>
      <c r="K19" s="38">
        <v>446302956.85000002</v>
      </c>
      <c r="L19" s="39"/>
      <c r="M19" s="38">
        <v>385088199.81000006</v>
      </c>
    </row>
    <row r="20" spans="1:13">
      <c r="A20" s="197" t="s">
        <v>25</v>
      </c>
      <c r="B20" s="197"/>
      <c r="C20" s="197"/>
      <c r="D20" s="197"/>
      <c r="F20" s="41"/>
      <c r="G20" t="s">
        <v>26</v>
      </c>
      <c r="H20" s="25"/>
      <c r="I20" s="20"/>
      <c r="J20" s="26"/>
      <c r="K20" s="42"/>
      <c r="L20" s="25"/>
      <c r="M20" s="20"/>
    </row>
    <row r="21" spans="1:13" ht="21">
      <c r="A21" s="4"/>
      <c r="B21" s="23" t="s">
        <v>27</v>
      </c>
      <c r="C21" s="4"/>
      <c r="D21" s="4"/>
      <c r="E21" s="43">
        <v>22</v>
      </c>
      <c r="F21" s="41"/>
      <c r="G21" s="22">
        <v>30510382.18</v>
      </c>
      <c r="H21" s="22"/>
      <c r="I21" s="22">
        <v>30495326.489999998</v>
      </c>
      <c r="J21" s="22"/>
      <c r="K21" s="22">
        <v>30510382.18</v>
      </c>
      <c r="L21" s="22"/>
      <c r="M21" s="22">
        <v>30495326.489999998</v>
      </c>
    </row>
    <row r="22" spans="1:13" ht="21">
      <c r="A22" s="4"/>
      <c r="B22" s="23" t="s">
        <v>29</v>
      </c>
      <c r="C22" s="4"/>
      <c r="D22" s="4"/>
      <c r="E22" s="1">
        <v>8</v>
      </c>
      <c r="F22" s="41"/>
      <c r="G22" s="22">
        <v>0</v>
      </c>
      <c r="H22" s="22"/>
      <c r="I22" s="22">
        <v>0</v>
      </c>
      <c r="J22" s="22"/>
      <c r="K22" s="22">
        <v>5405301.4200000018</v>
      </c>
      <c r="L22" s="22"/>
      <c r="M22" s="22">
        <v>5405301.4200000018</v>
      </c>
    </row>
    <row r="23" spans="1:13" ht="21">
      <c r="A23" s="23"/>
      <c r="B23" s="23" t="s">
        <v>30</v>
      </c>
      <c r="C23" s="23"/>
      <c r="D23" s="23"/>
      <c r="F23" s="41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</row>
    <row r="24" spans="1:13" s="44" customFormat="1" ht="21">
      <c r="A24" s="30"/>
      <c r="B24" s="30" t="s">
        <v>31</v>
      </c>
      <c r="C24" s="30"/>
      <c r="D24" s="30"/>
      <c r="E24" s="31"/>
      <c r="F24" s="17"/>
      <c r="G24" s="22">
        <v>538355.91</v>
      </c>
      <c r="H24" s="25"/>
      <c r="I24" s="22">
        <v>667106.93000000005</v>
      </c>
      <c r="J24" s="26"/>
      <c r="K24" s="22">
        <v>473992.60000000003</v>
      </c>
      <c r="L24" s="25"/>
      <c r="M24" s="22">
        <v>599003.66</v>
      </c>
    </row>
    <row r="25" spans="1:13" ht="21">
      <c r="A25" s="23"/>
      <c r="B25" s="28" t="s">
        <v>32</v>
      </c>
      <c r="C25" s="23"/>
      <c r="D25" s="23"/>
      <c r="E25" s="1">
        <v>4</v>
      </c>
      <c r="F25" s="41"/>
      <c r="G25" s="22">
        <v>0</v>
      </c>
      <c r="H25" s="22"/>
      <c r="I25" s="22">
        <v>0</v>
      </c>
      <c r="J25" s="22"/>
      <c r="K25" s="22">
        <v>2000000</v>
      </c>
      <c r="L25" s="22"/>
      <c r="M25" s="22">
        <v>0</v>
      </c>
    </row>
    <row r="26" spans="1:13" s="44" customFormat="1" ht="21">
      <c r="A26" s="30"/>
      <c r="B26" s="30" t="s">
        <v>33</v>
      </c>
      <c r="C26" s="30"/>
      <c r="D26" s="30"/>
      <c r="E26" s="33">
        <v>9</v>
      </c>
      <c r="F26" s="17"/>
      <c r="G26" s="22">
        <v>5075019.8099999996</v>
      </c>
      <c r="H26" s="25"/>
      <c r="I26" s="22">
        <v>5311894.74</v>
      </c>
      <c r="J26" s="26"/>
      <c r="K26" s="22">
        <v>5075019.8100000024</v>
      </c>
      <c r="L26" s="25"/>
      <c r="M26" s="22">
        <v>5311894.7399999984</v>
      </c>
    </row>
    <row r="27" spans="1:13" ht="21">
      <c r="A27" s="23"/>
      <c r="B27" s="23" t="s">
        <v>34</v>
      </c>
      <c r="C27" s="23"/>
      <c r="D27" s="23"/>
      <c r="E27" s="33">
        <v>10</v>
      </c>
      <c r="F27" s="24"/>
      <c r="G27" s="22">
        <v>92533369.909999996</v>
      </c>
      <c r="H27" s="29"/>
      <c r="I27" s="22">
        <v>94667957.280000001</v>
      </c>
      <c r="J27" s="27"/>
      <c r="K27" s="22">
        <v>91659917.340000004</v>
      </c>
      <c r="L27" s="29"/>
      <c r="M27" s="22">
        <v>94208245.129999965</v>
      </c>
    </row>
    <row r="28" spans="1:13" ht="21">
      <c r="A28" s="23"/>
      <c r="B28" s="23" t="s">
        <v>35</v>
      </c>
      <c r="C28" s="23"/>
      <c r="D28" s="23"/>
      <c r="E28" s="1">
        <v>11</v>
      </c>
      <c r="F28" s="24"/>
      <c r="G28" s="22">
        <v>3565727.13</v>
      </c>
      <c r="H28" s="29"/>
      <c r="I28" s="22">
        <v>3424434.99</v>
      </c>
      <c r="J28" s="27"/>
      <c r="K28" s="22">
        <v>3565727.13</v>
      </c>
      <c r="L28" s="29"/>
      <c r="M28" s="22">
        <v>3424434.9899999993</v>
      </c>
    </row>
    <row r="29" spans="1:13" ht="21">
      <c r="A29" s="23"/>
      <c r="B29" s="23" t="s">
        <v>36</v>
      </c>
      <c r="C29" s="23"/>
      <c r="D29" s="23"/>
      <c r="F29" s="24"/>
      <c r="G29" s="22">
        <v>1308623.32</v>
      </c>
      <c r="H29" s="29"/>
      <c r="I29" s="22">
        <v>1086907.1000000001</v>
      </c>
      <c r="J29" s="27"/>
      <c r="K29" s="22">
        <v>1308613.3200000003</v>
      </c>
      <c r="L29" s="29"/>
      <c r="M29" s="22">
        <v>1086897.0999999996</v>
      </c>
    </row>
    <row r="30" spans="1:13" ht="21">
      <c r="A30" s="23"/>
      <c r="B30" s="45" t="s">
        <v>37</v>
      </c>
      <c r="C30" s="23"/>
      <c r="D30" s="23"/>
      <c r="E30" s="1">
        <v>12</v>
      </c>
      <c r="F30" s="24"/>
      <c r="G30" s="22">
        <v>40646122.780000001</v>
      </c>
      <c r="H30" s="29"/>
      <c r="I30" s="22">
        <v>41420115.109999999</v>
      </c>
      <c r="J30" s="27"/>
      <c r="K30" s="22">
        <v>38950833.071999997</v>
      </c>
      <c r="L30" s="29"/>
      <c r="M30" s="22">
        <v>39717741.030000001</v>
      </c>
    </row>
    <row r="31" spans="1:13" ht="21">
      <c r="A31" s="23"/>
      <c r="B31" s="23" t="s">
        <v>38</v>
      </c>
      <c r="C31" s="23"/>
      <c r="D31" s="23"/>
      <c r="E31" s="43"/>
      <c r="G31" s="22">
        <v>22000</v>
      </c>
      <c r="H31" s="25"/>
      <c r="I31" s="22">
        <v>22000</v>
      </c>
      <c r="J31" s="26"/>
      <c r="K31" s="22">
        <v>22000</v>
      </c>
      <c r="L31" s="25"/>
      <c r="M31" s="22">
        <v>22000</v>
      </c>
    </row>
    <row r="32" spans="1:13" s="5" customFormat="1" ht="21">
      <c r="A32" s="36" t="s">
        <v>39</v>
      </c>
      <c r="E32" s="6"/>
      <c r="F32" s="8"/>
      <c r="G32" s="38">
        <v>174199601.03999999</v>
      </c>
      <c r="H32" s="39"/>
      <c r="I32" s="38">
        <v>177095742.63999999</v>
      </c>
      <c r="J32" s="40"/>
      <c r="K32" s="38">
        <v>178971786.87200001</v>
      </c>
      <c r="L32" s="39"/>
      <c r="M32" s="38">
        <v>180270844.55999994</v>
      </c>
    </row>
    <row r="33" spans="1:13" s="5" customFormat="1" ht="21.75" thickBot="1">
      <c r="A33" s="5" t="s">
        <v>40</v>
      </c>
      <c r="E33" s="6"/>
      <c r="F33" s="7"/>
      <c r="G33" s="46">
        <v>675850307.71999991</v>
      </c>
      <c r="H33" s="39"/>
      <c r="I33" s="46">
        <v>606000464.81999993</v>
      </c>
      <c r="J33" s="47"/>
      <c r="K33" s="46">
        <v>625274743.722</v>
      </c>
      <c r="L33" s="39"/>
      <c r="M33" s="46">
        <v>565359044.37</v>
      </c>
    </row>
    <row r="34" spans="1:13" s="5" customFormat="1" ht="24" thickTop="1">
      <c r="E34" s="6"/>
      <c r="F34" s="7"/>
      <c r="G34"/>
      <c r="H34" s="39"/>
      <c r="I34" s="48"/>
      <c r="J34" s="47"/>
      <c r="K34" s="48"/>
      <c r="L34" s="39"/>
      <c r="M34" s="48"/>
    </row>
    <row r="35" spans="1:13" s="5" customFormat="1">
      <c r="E35" s="6"/>
      <c r="F35" s="7"/>
      <c r="G35" s="49"/>
      <c r="H35" s="39"/>
      <c r="I35" s="48"/>
      <c r="J35" s="47"/>
      <c r="K35" s="48"/>
      <c r="L35" s="39"/>
      <c r="M35" s="48"/>
    </row>
    <row r="36" spans="1:13" s="5" customFormat="1">
      <c r="E36" s="6"/>
      <c r="F36" s="7"/>
      <c r="G36" s="49"/>
      <c r="H36" s="39"/>
      <c r="I36" s="48"/>
      <c r="J36" s="47"/>
      <c r="K36" s="48"/>
      <c r="L36" s="39"/>
      <c r="M36" s="48"/>
    </row>
    <row r="37" spans="1:13" s="5" customFormat="1">
      <c r="E37" s="6"/>
      <c r="F37" s="7"/>
      <c r="G37"/>
      <c r="H37" s="39"/>
      <c r="I37" s="48"/>
      <c r="J37" s="47"/>
      <c r="K37" s="48"/>
      <c r="L37" s="39"/>
      <c r="M37" s="48"/>
    </row>
    <row r="38" spans="1:13" s="5" customFormat="1">
      <c r="E38" s="6"/>
      <c r="F38" s="7"/>
      <c r="G38"/>
      <c r="H38" s="39"/>
      <c r="I38" s="48"/>
      <c r="J38" s="47"/>
      <c r="K38" s="48"/>
      <c r="L38" s="39"/>
      <c r="M38" s="48"/>
    </row>
    <row r="39" spans="1:13" s="5" customFormat="1">
      <c r="E39" s="6"/>
      <c r="F39" s="7"/>
      <c r="G39"/>
      <c r="H39" s="39"/>
      <c r="I39" s="48"/>
      <c r="J39" s="47"/>
      <c r="K39" s="48"/>
      <c r="L39" s="39"/>
      <c r="M39" s="48"/>
    </row>
    <row r="40" spans="1:13" s="5" customFormat="1">
      <c r="E40" s="6"/>
      <c r="F40" s="7"/>
      <c r="G40"/>
      <c r="H40" s="39"/>
      <c r="I40" s="48"/>
      <c r="J40" s="47"/>
      <c r="K40" s="48"/>
      <c r="L40" s="39"/>
      <c r="M40" s="48"/>
    </row>
    <row r="41" spans="1:13" s="5" customFormat="1">
      <c r="E41" s="6"/>
      <c r="F41" s="7"/>
      <c r="G41"/>
      <c r="H41" s="39"/>
      <c r="I41" s="48"/>
      <c r="J41" s="47"/>
      <c r="K41" s="48"/>
      <c r="L41" s="39"/>
      <c r="M41" s="48"/>
    </row>
    <row r="42" spans="1:13" s="5" customFormat="1">
      <c r="E42" s="6"/>
      <c r="F42" s="7"/>
      <c r="G42"/>
      <c r="H42" s="39"/>
      <c r="I42" s="48"/>
      <c r="J42" s="47"/>
      <c r="K42" s="48"/>
      <c r="L42" s="39"/>
      <c r="M42" s="48"/>
    </row>
    <row r="43" spans="1:13" s="5" customFormat="1">
      <c r="E43" s="6"/>
      <c r="F43" s="7"/>
      <c r="G43"/>
      <c r="H43" s="39"/>
      <c r="I43" s="48"/>
      <c r="J43" s="47"/>
      <c r="K43" s="48"/>
      <c r="L43" s="39"/>
      <c r="M43" s="48"/>
    </row>
    <row r="44" spans="1:13" s="5" customFormat="1">
      <c r="E44" s="6"/>
      <c r="F44" s="7"/>
      <c r="G44"/>
      <c r="H44" s="39"/>
      <c r="I44" s="48"/>
      <c r="J44" s="47"/>
      <c r="K44" s="48"/>
      <c r="L44" s="39"/>
      <c r="M44" s="48"/>
    </row>
    <row r="45" spans="1:13" s="5" customFormat="1">
      <c r="E45" s="6"/>
      <c r="F45" s="7"/>
      <c r="G45"/>
      <c r="H45" s="39"/>
      <c r="I45" s="48"/>
      <c r="J45" s="47"/>
      <c r="K45" s="48"/>
      <c r="L45" s="39"/>
      <c r="M45" s="48"/>
    </row>
    <row r="46" spans="1:13" s="5" customFormat="1">
      <c r="E46" s="6"/>
      <c r="F46" s="7"/>
      <c r="G46"/>
      <c r="H46" s="39"/>
      <c r="I46" s="48"/>
      <c r="J46" s="47"/>
      <c r="K46" s="48"/>
      <c r="L46" s="39"/>
      <c r="M46" s="48"/>
    </row>
    <row r="47" spans="1:13" s="5" customFormat="1" ht="20.25" customHeight="1">
      <c r="A47" s="197" t="s">
        <v>41</v>
      </c>
      <c r="B47" s="197"/>
      <c r="C47" s="197"/>
      <c r="D47" s="197"/>
      <c r="E47" s="50"/>
      <c r="F47" s="51"/>
      <c r="G47"/>
      <c r="H47" s="52"/>
      <c r="I47" s="53"/>
      <c r="J47" s="54"/>
      <c r="M47" s="55"/>
    </row>
    <row r="48" spans="1:13" s="5" customFormat="1" ht="20.25" customHeight="1">
      <c r="A48" s="5" t="s">
        <v>42</v>
      </c>
      <c r="B48" s="56"/>
      <c r="C48" s="56"/>
      <c r="D48" s="56"/>
      <c r="F48" s="56"/>
      <c r="G48"/>
      <c r="M48" s="55"/>
    </row>
    <row r="49" spans="1:13" ht="20.25" customHeight="1">
      <c r="B49" s="57" t="s">
        <v>43</v>
      </c>
      <c r="C49" s="57"/>
      <c r="D49" s="57"/>
      <c r="E49" s="58">
        <v>13</v>
      </c>
      <c r="F49" s="57"/>
      <c r="G49" s="22">
        <v>82543058.640000001</v>
      </c>
      <c r="I49" s="22">
        <v>54598879.920000002</v>
      </c>
      <c r="K49" s="22">
        <v>82543058.640000001</v>
      </c>
      <c r="L49" s="18"/>
      <c r="M49" s="22">
        <v>54598879.920000002</v>
      </c>
    </row>
    <row r="50" spans="1:13" ht="20.25" customHeight="1">
      <c r="A50" s="23"/>
      <c r="B50" s="57" t="s">
        <v>44</v>
      </c>
      <c r="C50" s="57"/>
      <c r="D50" s="57"/>
      <c r="E50" s="58" t="s">
        <v>45</v>
      </c>
      <c r="F50" s="57"/>
      <c r="G50" s="59">
        <v>182699866.09999999</v>
      </c>
      <c r="H50" s="29"/>
      <c r="I50" s="59">
        <v>161185077.93000001</v>
      </c>
      <c r="J50" s="26"/>
      <c r="K50" s="20">
        <v>153577653.24999997</v>
      </c>
      <c r="L50" s="29"/>
      <c r="M50" s="59">
        <v>142252552.38999999</v>
      </c>
    </row>
    <row r="51" spans="1:13" ht="20.25" customHeight="1">
      <c r="A51" s="23"/>
      <c r="B51" s="57" t="s">
        <v>46</v>
      </c>
      <c r="C51" s="57"/>
      <c r="D51" s="57"/>
      <c r="G51" s="21"/>
      <c r="K51" s="21"/>
      <c r="L51" s="18"/>
      <c r="M51" s="22"/>
    </row>
    <row r="52" spans="1:13" ht="20.25" customHeight="1">
      <c r="A52" s="23"/>
      <c r="B52" s="57"/>
      <c r="C52" s="57" t="s">
        <v>47</v>
      </c>
      <c r="D52" s="57"/>
      <c r="E52" s="1">
        <v>15</v>
      </c>
      <c r="F52" s="57"/>
      <c r="G52" s="59">
        <v>7140000</v>
      </c>
      <c r="H52" s="29"/>
      <c r="I52" s="20">
        <v>7140000</v>
      </c>
      <c r="J52" s="26"/>
      <c r="K52" s="20">
        <v>7140000</v>
      </c>
      <c r="L52" s="29"/>
      <c r="M52" s="59">
        <v>7140000</v>
      </c>
    </row>
    <row r="53" spans="1:13" ht="20.25" customHeight="1">
      <c r="A53" s="23"/>
      <c r="B53" s="57" t="s">
        <v>48</v>
      </c>
      <c r="C53" s="57"/>
      <c r="D53" s="57"/>
      <c r="E53" s="57"/>
      <c r="F53" s="57"/>
      <c r="G53" s="59"/>
      <c r="H53" s="29"/>
      <c r="I53" s="59"/>
      <c r="J53" s="26"/>
      <c r="K53" s="20"/>
      <c r="L53" s="29"/>
      <c r="M53" s="59"/>
    </row>
    <row r="54" spans="1:13" ht="20.25" customHeight="1">
      <c r="A54" s="23"/>
      <c r="B54" s="57"/>
      <c r="C54" s="57" t="s">
        <v>47</v>
      </c>
      <c r="D54" s="57"/>
      <c r="E54" s="1">
        <v>16</v>
      </c>
      <c r="F54" s="57"/>
      <c r="G54" s="59">
        <v>712692.17</v>
      </c>
      <c r="H54" s="29"/>
      <c r="I54" s="22">
        <v>516046.74</v>
      </c>
      <c r="J54" s="22"/>
      <c r="K54" s="20">
        <v>712692.17</v>
      </c>
      <c r="L54" s="59"/>
      <c r="M54" s="22">
        <v>516046.74</v>
      </c>
    </row>
    <row r="55" spans="1:13" ht="20.25" customHeight="1">
      <c r="A55" s="23"/>
      <c r="B55" s="57" t="s">
        <v>24</v>
      </c>
      <c r="C55" s="57"/>
      <c r="D55" s="57"/>
      <c r="F55" s="57"/>
      <c r="G55" s="59">
        <v>10598028.640000001</v>
      </c>
      <c r="H55" s="29"/>
      <c r="I55" s="59">
        <v>5456299.8600000003</v>
      </c>
      <c r="J55" s="26"/>
      <c r="K55" s="20">
        <v>9861035.4799999986</v>
      </c>
      <c r="L55" s="29"/>
      <c r="M55" s="59">
        <v>3929328.9800000004</v>
      </c>
    </row>
    <row r="56" spans="1:13" ht="20.25" customHeight="1">
      <c r="A56" s="23"/>
      <c r="B56" s="57" t="s">
        <v>49</v>
      </c>
      <c r="C56" s="57"/>
      <c r="D56" s="57"/>
      <c r="E56" s="58"/>
      <c r="F56" s="57"/>
    </row>
    <row r="57" spans="1:13" ht="21">
      <c r="A57" s="23"/>
      <c r="B57" s="57"/>
      <c r="C57" s="57" t="s">
        <v>50</v>
      </c>
      <c r="D57" s="57"/>
      <c r="E57" s="58"/>
      <c r="F57" s="57"/>
      <c r="G57" s="59">
        <v>2589240.81</v>
      </c>
      <c r="H57" s="29"/>
      <c r="I57" s="59">
        <v>2546791.0099999998</v>
      </c>
      <c r="J57" s="26"/>
      <c r="K57" s="20">
        <v>1869834.8200000003</v>
      </c>
      <c r="L57" s="29"/>
      <c r="M57" s="59">
        <v>1842440.14</v>
      </c>
    </row>
    <row r="58" spans="1:13" s="5" customFormat="1" ht="20.25" customHeight="1">
      <c r="A58" s="56" t="s">
        <v>51</v>
      </c>
      <c r="B58" s="56"/>
      <c r="C58" s="56"/>
      <c r="D58" s="56"/>
      <c r="E58" s="56"/>
      <c r="F58" s="56"/>
      <c r="G58" s="38">
        <v>286282886.36000001</v>
      </c>
      <c r="H58" s="39"/>
      <c r="I58" s="38">
        <v>231443095.46000004</v>
      </c>
      <c r="J58" s="40"/>
      <c r="K58" s="38">
        <v>255704274.35999995</v>
      </c>
      <c r="L58" s="39"/>
      <c r="M58" s="38">
        <v>210279248.16999999</v>
      </c>
    </row>
    <row r="59" spans="1:13" s="5" customFormat="1" ht="20.25" customHeight="1">
      <c r="A59" s="56" t="s">
        <v>52</v>
      </c>
      <c r="B59" s="56"/>
      <c r="C59" s="56"/>
      <c r="D59" s="56"/>
      <c r="E59" s="56"/>
      <c r="F59" s="56"/>
      <c r="G59" s="60"/>
      <c r="H59" s="39"/>
      <c r="I59" s="60"/>
      <c r="J59" s="40"/>
      <c r="K59" s="40"/>
      <c r="L59" s="39"/>
      <c r="M59" s="60"/>
    </row>
    <row r="60" spans="1:13" ht="20.25" customHeight="1">
      <c r="A60" s="57"/>
      <c r="B60" s="57" t="s">
        <v>53</v>
      </c>
      <c r="C60" s="57"/>
      <c r="D60" s="57"/>
      <c r="E60" s="1">
        <v>15</v>
      </c>
      <c r="F60" s="57"/>
      <c r="G60" s="22">
        <v>4185000</v>
      </c>
      <c r="H60" s="25"/>
      <c r="I60" s="22">
        <v>7755000</v>
      </c>
      <c r="J60" s="26"/>
      <c r="K60" s="22">
        <v>4185000</v>
      </c>
      <c r="L60" s="25"/>
      <c r="M60" s="22">
        <v>7755000</v>
      </c>
    </row>
    <row r="61" spans="1:13" ht="20.25" customHeight="1">
      <c r="A61" s="57"/>
      <c r="B61" s="57" t="s">
        <v>54</v>
      </c>
      <c r="C61" s="57"/>
      <c r="D61" s="57"/>
      <c r="E61" s="1">
        <v>16</v>
      </c>
      <c r="F61" s="57"/>
      <c r="G61" s="59">
        <v>1972560.3</v>
      </c>
      <c r="H61" s="25"/>
      <c r="I61" s="59">
        <v>1313280.7</v>
      </c>
      <c r="J61" s="26"/>
      <c r="K61" s="22">
        <v>1972560.3</v>
      </c>
      <c r="L61" s="25"/>
      <c r="M61" s="59">
        <v>1313280.7</v>
      </c>
    </row>
    <row r="62" spans="1:13" ht="20.25" customHeight="1">
      <c r="A62" s="57"/>
      <c r="B62" s="57" t="s">
        <v>55</v>
      </c>
      <c r="C62" s="57"/>
      <c r="D62" s="57"/>
      <c r="E62" s="1">
        <v>17</v>
      </c>
      <c r="F62" s="57"/>
      <c r="G62" s="22">
        <v>39250744</v>
      </c>
      <c r="H62" s="25"/>
      <c r="I62" s="22">
        <v>37769874</v>
      </c>
      <c r="J62" s="26"/>
      <c r="K62" s="22">
        <v>36210716</v>
      </c>
      <c r="L62" s="25"/>
      <c r="M62" s="22">
        <v>34848746</v>
      </c>
    </row>
    <row r="63" spans="1:13" ht="20.25" customHeight="1">
      <c r="A63" s="57"/>
      <c r="B63" s="57" t="s">
        <v>56</v>
      </c>
      <c r="C63" s="57"/>
      <c r="D63" s="57"/>
      <c r="E63" s="1" t="s">
        <v>57</v>
      </c>
      <c r="F63" s="57"/>
      <c r="G63" s="22">
        <v>244820.39</v>
      </c>
      <c r="H63" s="25"/>
      <c r="I63" s="22">
        <v>418768.29</v>
      </c>
      <c r="J63" s="26"/>
      <c r="K63" s="22">
        <v>244820.39</v>
      </c>
      <c r="L63" s="25"/>
      <c r="M63" s="22">
        <v>418768.29</v>
      </c>
    </row>
    <row r="64" spans="1:13" ht="20.25" customHeight="1">
      <c r="A64" s="57"/>
      <c r="B64" s="57" t="s">
        <v>58</v>
      </c>
      <c r="C64" s="57"/>
      <c r="D64" s="57"/>
      <c r="E64" s="57"/>
      <c r="F64" s="57"/>
      <c r="G64" s="61">
        <v>0</v>
      </c>
      <c r="H64" s="25"/>
      <c r="I64" s="61">
        <v>148530</v>
      </c>
      <c r="J64" s="26"/>
      <c r="K64" s="61">
        <v>0</v>
      </c>
      <c r="L64" s="25"/>
      <c r="M64" s="61">
        <v>148530</v>
      </c>
    </row>
    <row r="65" spans="1:13" s="5" customFormat="1" ht="20.25" customHeight="1">
      <c r="A65" s="56" t="s">
        <v>59</v>
      </c>
      <c r="B65" s="56"/>
      <c r="C65" s="56"/>
      <c r="D65" s="56"/>
      <c r="E65" s="56"/>
      <c r="G65" s="60">
        <v>45653124.689999998</v>
      </c>
      <c r="H65" s="39"/>
      <c r="I65" s="60">
        <v>47405452.990000002</v>
      </c>
      <c r="J65" s="40"/>
      <c r="K65" s="60">
        <v>42613096.689999998</v>
      </c>
      <c r="L65" s="39"/>
      <c r="M65" s="60">
        <v>44484324.990000002</v>
      </c>
    </row>
    <row r="66" spans="1:13" s="5" customFormat="1" ht="20.25" customHeight="1">
      <c r="A66" s="56" t="s">
        <v>60</v>
      </c>
      <c r="B66" s="56"/>
      <c r="C66" s="56"/>
      <c r="D66" s="56"/>
      <c r="E66" s="56"/>
      <c r="G66" s="38">
        <v>331936011.05000001</v>
      </c>
      <c r="H66" s="39"/>
      <c r="I66" s="38">
        <v>278848548.45000005</v>
      </c>
      <c r="J66" s="40"/>
      <c r="K66" s="38">
        <v>298317371.04999995</v>
      </c>
      <c r="L66" s="39"/>
      <c r="M66" s="38">
        <v>254763573.16</v>
      </c>
    </row>
    <row r="67" spans="1:13" s="5" customFormat="1" ht="20.25" customHeight="1">
      <c r="A67" s="56"/>
      <c r="B67" s="56"/>
      <c r="C67" s="56"/>
      <c r="D67" s="56"/>
      <c r="E67" s="56"/>
      <c r="G67" s="48"/>
      <c r="H67" s="39"/>
      <c r="I67" s="48"/>
      <c r="J67" s="40"/>
      <c r="K67" s="48"/>
      <c r="L67" s="39"/>
      <c r="M67" s="48"/>
    </row>
    <row r="68" spans="1:13" s="5" customFormat="1" ht="20.25" customHeight="1">
      <c r="A68" s="56"/>
      <c r="B68" s="56"/>
      <c r="C68" s="56"/>
      <c r="D68" s="56"/>
      <c r="E68" s="56"/>
      <c r="G68"/>
      <c r="H68" s="39"/>
      <c r="I68" s="48"/>
      <c r="J68" s="40"/>
      <c r="K68" s="48"/>
      <c r="L68" s="39"/>
      <c r="M68" s="48"/>
    </row>
    <row r="69" spans="1:13" s="5" customFormat="1" ht="20.25" customHeight="1">
      <c r="A69" s="56"/>
      <c r="B69" s="56"/>
      <c r="C69" s="56"/>
      <c r="D69" s="56"/>
      <c r="E69" s="56"/>
      <c r="G69"/>
      <c r="H69" s="39"/>
      <c r="I69" s="48"/>
      <c r="J69" s="40"/>
      <c r="K69" s="48"/>
      <c r="L69" s="39"/>
      <c r="M69" s="48"/>
    </row>
    <row r="70" spans="1:13" s="5" customFormat="1" ht="20.25" customHeight="1">
      <c r="A70" s="56"/>
      <c r="B70" s="56"/>
      <c r="C70" s="56"/>
      <c r="D70" s="56"/>
      <c r="E70" s="56"/>
      <c r="G70"/>
      <c r="H70" s="39"/>
      <c r="I70" s="48"/>
      <c r="J70" s="40"/>
      <c r="K70" s="48"/>
      <c r="L70" s="39"/>
      <c r="M70" s="48"/>
    </row>
    <row r="71" spans="1:13" s="5" customFormat="1" ht="20.25" customHeight="1">
      <c r="A71" s="56"/>
      <c r="B71" s="56"/>
      <c r="C71" s="56"/>
      <c r="D71" s="56"/>
      <c r="E71" s="56"/>
      <c r="G71"/>
      <c r="H71" s="39"/>
      <c r="I71" s="48"/>
      <c r="J71" s="40"/>
      <c r="K71" s="48"/>
      <c r="L71" s="39"/>
      <c r="M71" s="48"/>
    </row>
    <row r="72" spans="1:13" s="5" customFormat="1" ht="20.25" customHeight="1">
      <c r="A72" s="56"/>
      <c r="B72" s="56"/>
      <c r="C72" s="56"/>
      <c r="D72" s="56"/>
      <c r="E72" s="56"/>
      <c r="G72"/>
      <c r="H72" s="39"/>
      <c r="I72" s="48"/>
      <c r="J72" s="40"/>
      <c r="K72" s="48"/>
      <c r="L72" s="39"/>
      <c r="M72" s="48"/>
    </row>
    <row r="73" spans="1:13" s="5" customFormat="1" ht="20.25" customHeight="1">
      <c r="A73" s="56"/>
      <c r="B73" s="56"/>
      <c r="C73" s="56"/>
      <c r="D73" s="56"/>
      <c r="E73" s="56"/>
      <c r="G73"/>
      <c r="H73" s="39"/>
      <c r="I73" s="48"/>
      <c r="J73" s="40"/>
      <c r="K73" s="48"/>
      <c r="L73" s="39"/>
      <c r="M73" s="48"/>
    </row>
    <row r="74" spans="1:13" s="5" customFormat="1" ht="20.25" customHeight="1">
      <c r="A74" s="56"/>
      <c r="B74" s="56"/>
      <c r="C74" s="56"/>
      <c r="D74" s="56"/>
      <c r="E74" s="56"/>
      <c r="G74"/>
      <c r="H74" s="39"/>
      <c r="I74" s="48"/>
      <c r="J74" s="40"/>
      <c r="K74" s="48"/>
      <c r="L74" s="39"/>
      <c r="M74" s="48"/>
    </row>
    <row r="75" spans="1:13" s="5" customFormat="1" ht="20.25" customHeight="1">
      <c r="A75" s="56"/>
      <c r="B75" s="56"/>
      <c r="C75" s="56"/>
      <c r="D75" s="56"/>
      <c r="E75" s="56"/>
      <c r="G75"/>
      <c r="H75" s="39"/>
      <c r="I75" s="48"/>
      <c r="J75" s="40"/>
      <c r="K75" s="48"/>
      <c r="L75" s="39"/>
      <c r="M75" s="48"/>
    </row>
    <row r="76" spans="1:13" s="5" customFormat="1" ht="20.25" customHeight="1">
      <c r="A76" s="56"/>
      <c r="B76" s="56"/>
      <c r="C76" s="56"/>
      <c r="D76" s="56"/>
      <c r="E76" s="56"/>
      <c r="G76"/>
      <c r="H76" s="39"/>
      <c r="I76" s="48"/>
      <c r="J76" s="40"/>
      <c r="K76" s="48"/>
      <c r="L76" s="39"/>
      <c r="M76" s="48"/>
    </row>
    <row r="77" spans="1:13" s="5" customFormat="1" ht="20.25" customHeight="1">
      <c r="A77" s="56"/>
      <c r="B77" s="56"/>
      <c r="C77" s="56"/>
      <c r="D77" s="56"/>
      <c r="E77" s="56"/>
      <c r="G77"/>
      <c r="H77" s="39"/>
      <c r="I77" s="48"/>
      <c r="J77" s="40"/>
      <c r="K77" s="48"/>
      <c r="L77" s="39"/>
      <c r="M77" s="48"/>
    </row>
    <row r="78" spans="1:13" s="5" customFormat="1" ht="20.25" customHeight="1">
      <c r="A78" s="56"/>
      <c r="B78" s="56"/>
      <c r="C78" s="56"/>
      <c r="D78" s="56"/>
      <c r="E78" s="56"/>
      <c r="G78"/>
      <c r="H78" s="39"/>
      <c r="I78" s="48"/>
      <c r="J78" s="40"/>
      <c r="K78" s="48"/>
      <c r="L78" s="39"/>
      <c r="M78" s="48"/>
    </row>
    <row r="79" spans="1:13" s="5" customFormat="1" ht="20.25" customHeight="1">
      <c r="A79" s="56"/>
      <c r="B79" s="56"/>
      <c r="C79" s="56"/>
      <c r="D79" s="56"/>
      <c r="E79" s="56"/>
      <c r="G79"/>
      <c r="H79" s="39"/>
      <c r="I79" s="48"/>
      <c r="J79" s="40"/>
      <c r="K79" s="48"/>
      <c r="L79" s="39"/>
      <c r="M79" s="48"/>
    </row>
    <row r="80" spans="1:13" s="5" customFormat="1" ht="20.25" customHeight="1">
      <c r="A80" s="56"/>
      <c r="B80" s="56"/>
      <c r="C80" s="56"/>
      <c r="D80" s="56"/>
      <c r="E80" s="56"/>
      <c r="G80"/>
      <c r="H80" s="39"/>
      <c r="I80" s="48"/>
      <c r="J80" s="40"/>
      <c r="K80" s="48"/>
      <c r="L80" s="39"/>
      <c r="M80" s="48"/>
    </row>
    <row r="81" spans="1:13" s="5" customFormat="1" ht="20.25" customHeight="1">
      <c r="A81" s="56"/>
      <c r="B81" s="56"/>
      <c r="C81" s="56"/>
      <c r="D81" s="56"/>
      <c r="E81" s="56"/>
      <c r="G81"/>
      <c r="H81" s="39"/>
      <c r="I81" s="48"/>
      <c r="J81" s="40"/>
      <c r="K81" s="48"/>
      <c r="L81" s="39"/>
      <c r="M81" s="48"/>
    </row>
    <row r="82" spans="1:13" s="5" customFormat="1" ht="20.25" customHeight="1">
      <c r="A82" s="56"/>
      <c r="B82" s="56"/>
      <c r="C82" s="56"/>
      <c r="D82" s="56"/>
      <c r="E82" s="56"/>
      <c r="G82"/>
      <c r="H82" s="39"/>
      <c r="I82" s="48"/>
      <c r="J82" s="40"/>
      <c r="K82" s="48"/>
      <c r="L82" s="39"/>
      <c r="M82" s="48"/>
    </row>
    <row r="83" spans="1:13" s="5" customFormat="1" ht="20.25" customHeight="1">
      <c r="A83" s="56"/>
      <c r="B83" s="56"/>
      <c r="C83" s="56"/>
      <c r="D83" s="56"/>
      <c r="E83" s="56"/>
      <c r="G83"/>
      <c r="H83" s="39"/>
      <c r="I83" s="48"/>
      <c r="J83" s="40"/>
      <c r="K83" s="48"/>
      <c r="L83" s="39"/>
      <c r="M83" s="48"/>
    </row>
    <row r="84" spans="1:13" s="5" customFormat="1" ht="20.25" customHeight="1">
      <c r="A84" s="56"/>
      <c r="B84" s="56"/>
      <c r="C84" s="56"/>
      <c r="D84" s="56"/>
      <c r="E84" s="56"/>
      <c r="G84"/>
      <c r="H84" s="39"/>
      <c r="I84" s="48"/>
      <c r="J84" s="40"/>
      <c r="K84" s="48"/>
      <c r="L84" s="39"/>
      <c r="M84" s="48"/>
    </row>
    <row r="85" spans="1:13" s="5" customFormat="1" ht="20.25" customHeight="1">
      <c r="A85" s="56"/>
      <c r="B85" s="56"/>
      <c r="C85" s="56"/>
      <c r="D85" s="56"/>
      <c r="E85" s="56"/>
      <c r="G85"/>
      <c r="H85" s="39"/>
      <c r="I85" s="48"/>
      <c r="J85" s="40"/>
      <c r="K85" s="48"/>
      <c r="L85" s="39"/>
      <c r="M85" s="48"/>
    </row>
    <row r="86" spans="1:13" s="5" customFormat="1" ht="20.25" customHeight="1">
      <c r="A86" s="56"/>
      <c r="B86" s="56"/>
      <c r="C86" s="56"/>
      <c r="D86" s="56"/>
      <c r="E86" s="56"/>
      <c r="G86"/>
      <c r="H86" s="39"/>
      <c r="I86" s="48"/>
      <c r="J86" s="40"/>
      <c r="K86" s="48"/>
      <c r="L86" s="39"/>
      <c r="M86" s="48"/>
    </row>
    <row r="87" spans="1:13" s="5" customFormat="1" ht="20.25" customHeight="1">
      <c r="A87" s="56" t="s">
        <v>61</v>
      </c>
      <c r="B87" s="56"/>
      <c r="C87" s="56"/>
      <c r="D87" s="56"/>
      <c r="E87" s="56"/>
      <c r="F87" s="56"/>
      <c r="G87"/>
      <c r="H87" s="39"/>
      <c r="I87" s="60"/>
      <c r="J87" s="40"/>
      <c r="M87" s="55"/>
    </row>
    <row r="88" spans="1:13" ht="20.25" customHeight="1">
      <c r="A88" s="57"/>
      <c r="B88" s="57" t="s">
        <v>62</v>
      </c>
      <c r="C88" s="57"/>
      <c r="D88" s="57"/>
      <c r="E88" s="58"/>
      <c r="F88" s="57"/>
      <c r="H88" s="25"/>
      <c r="I88" s="22"/>
      <c r="J88" s="26"/>
    </row>
    <row r="89" spans="1:13" ht="20.25" customHeight="1">
      <c r="A89" s="57"/>
      <c r="B89" s="57"/>
      <c r="C89" s="57" t="s">
        <v>63</v>
      </c>
      <c r="D89" s="57"/>
      <c r="F89" s="57"/>
      <c r="H89" s="25"/>
      <c r="I89" s="22"/>
      <c r="J89" s="26"/>
    </row>
    <row r="90" spans="1:13" ht="20.25" customHeight="1">
      <c r="A90" s="57"/>
      <c r="B90" s="57"/>
      <c r="C90" s="57"/>
      <c r="D90" s="45" t="s">
        <v>64</v>
      </c>
    </row>
    <row r="91" spans="1:13" ht="20.25" customHeight="1" thickBot="1">
      <c r="A91" s="57"/>
      <c r="B91" s="57"/>
      <c r="C91" s="57"/>
      <c r="D91" s="45" t="s">
        <v>65</v>
      </c>
      <c r="E91" s="1">
        <v>18</v>
      </c>
      <c r="F91" s="57"/>
      <c r="G91" s="62">
        <v>202500232</v>
      </c>
      <c r="H91" s="63"/>
      <c r="I91" s="62">
        <v>210500232</v>
      </c>
      <c r="J91" s="3"/>
      <c r="K91" s="62">
        <v>202500232</v>
      </c>
      <c r="L91" s="63"/>
      <c r="M91" s="62">
        <v>210500232</v>
      </c>
    </row>
    <row r="92" spans="1:13" ht="20.25" customHeight="1" thickTop="1">
      <c r="A92" s="23"/>
      <c r="B92" s="23" t="s">
        <v>66</v>
      </c>
      <c r="C92" s="23"/>
      <c r="D92" s="45"/>
      <c r="F92" s="24" t="e">
        <v>#REF!</v>
      </c>
      <c r="G92" s="22"/>
      <c r="H92" s="22"/>
      <c r="I92" s="22"/>
      <c r="J92" s="22"/>
      <c r="K92" s="22"/>
      <c r="L92" s="22"/>
      <c r="M92" s="22"/>
    </row>
    <row r="93" spans="1:13" s="45" customFormat="1" ht="20.25" customHeight="1">
      <c r="D93" s="45" t="s">
        <v>64</v>
      </c>
      <c r="E93" s="64"/>
      <c r="G93" s="59">
        <v>202500232</v>
      </c>
      <c r="H93" s="22"/>
      <c r="I93" s="59">
        <v>202500232</v>
      </c>
      <c r="J93" s="26"/>
      <c r="K93" s="59">
        <v>202500232</v>
      </c>
      <c r="L93" s="22"/>
      <c r="M93" s="59">
        <v>202500232</v>
      </c>
    </row>
    <row r="94" spans="1:13" ht="20.25" customHeight="1">
      <c r="A94" s="23"/>
      <c r="B94" s="23" t="s">
        <v>67</v>
      </c>
      <c r="D94" s="45"/>
      <c r="F94" s="24"/>
      <c r="G94" s="59"/>
      <c r="H94" s="22"/>
      <c r="I94" s="59"/>
      <c r="J94" s="26"/>
      <c r="K94" s="59"/>
      <c r="L94" s="22"/>
      <c r="M94" s="59"/>
    </row>
    <row r="95" spans="1:13" ht="20.25" customHeight="1">
      <c r="A95" s="23"/>
      <c r="B95" s="23"/>
      <c r="C95" s="2" t="s">
        <v>68</v>
      </c>
      <c r="D95" s="57"/>
      <c r="F95" s="24"/>
      <c r="G95" s="59">
        <v>64784767.880000003</v>
      </c>
      <c r="H95" s="22"/>
      <c r="I95" s="59">
        <v>64784767.880000003</v>
      </c>
      <c r="J95" s="26"/>
      <c r="K95" s="59">
        <v>64784767.880000003</v>
      </c>
      <c r="L95" s="22"/>
      <c r="M95" s="59">
        <v>64784767.880000003</v>
      </c>
    </row>
    <row r="96" spans="1:13" ht="20.25" customHeight="1">
      <c r="A96" s="23"/>
      <c r="B96" s="23" t="s">
        <v>69</v>
      </c>
      <c r="D96" s="57"/>
      <c r="F96" s="24"/>
      <c r="G96" s="59">
        <v>-2187236.2599999998</v>
      </c>
      <c r="H96" s="22"/>
      <c r="I96" s="59">
        <v>-2187236.2599999998</v>
      </c>
      <c r="J96" s="26"/>
      <c r="K96" s="59">
        <v>0</v>
      </c>
      <c r="L96" s="22"/>
      <c r="M96" s="59">
        <v>0</v>
      </c>
    </row>
    <row r="97" spans="1:13" ht="20.25" customHeight="1">
      <c r="A97" s="23"/>
      <c r="B97" s="23" t="s">
        <v>70</v>
      </c>
      <c r="C97" s="23"/>
      <c r="D97" s="23"/>
      <c r="F97" s="24"/>
      <c r="G97" s="22"/>
      <c r="H97" s="22"/>
      <c r="I97" s="22"/>
      <c r="J97" s="26"/>
      <c r="K97" s="22"/>
      <c r="L97" s="22"/>
      <c r="M97" s="22"/>
    </row>
    <row r="98" spans="1:13" ht="20.25" customHeight="1">
      <c r="A98" s="23"/>
      <c r="B98" s="23"/>
      <c r="C98" s="57" t="s">
        <v>71</v>
      </c>
      <c r="D98" s="23"/>
      <c r="F98" s="24"/>
      <c r="G98" s="22">
        <v>5203000</v>
      </c>
      <c r="H98" s="22"/>
      <c r="I98" s="22">
        <v>5203000</v>
      </c>
      <c r="J98" s="26"/>
      <c r="K98" s="22">
        <v>5203000</v>
      </c>
      <c r="L98" s="22"/>
      <c r="M98" s="22">
        <v>5203000</v>
      </c>
    </row>
    <row r="99" spans="1:13" ht="23.25" customHeight="1">
      <c r="A99" s="23"/>
      <c r="C99" s="2" t="s">
        <v>72</v>
      </c>
      <c r="D99" s="23"/>
      <c r="F99" s="24"/>
      <c r="G99" s="22">
        <v>74462158.822017774</v>
      </c>
      <c r="H99" s="22"/>
      <c r="I99" s="22">
        <v>57623956.759999998</v>
      </c>
      <c r="J99" s="26"/>
      <c r="K99" s="22">
        <v>54469372.792000011</v>
      </c>
      <c r="L99" s="22"/>
      <c r="M99" s="22">
        <v>38107471.330000043</v>
      </c>
    </row>
    <row r="100" spans="1:13" ht="23.25" customHeight="1">
      <c r="A100" s="23"/>
      <c r="B100" s="2" t="s">
        <v>73</v>
      </c>
      <c r="D100" s="23"/>
      <c r="F100" s="24"/>
      <c r="G100" s="61">
        <v>454017.00000000035</v>
      </c>
      <c r="H100" s="22"/>
      <c r="I100" s="61">
        <v>529838.76000000024</v>
      </c>
      <c r="J100" s="26"/>
      <c r="K100" s="61">
        <v>0</v>
      </c>
      <c r="L100" s="22"/>
      <c r="M100" s="61">
        <v>0</v>
      </c>
    </row>
    <row r="101" spans="1:13" s="5" customFormat="1" ht="20.25" customHeight="1">
      <c r="A101" s="36" t="s">
        <v>74</v>
      </c>
      <c r="E101" s="6"/>
      <c r="F101" s="7"/>
      <c r="G101" s="48">
        <v>345216939.44201779</v>
      </c>
      <c r="H101" s="48"/>
      <c r="I101" s="48">
        <v>328454559.13999999</v>
      </c>
      <c r="J101" s="47"/>
      <c r="K101" s="48">
        <v>326957372.67199999</v>
      </c>
      <c r="L101" s="48"/>
      <c r="M101" s="48">
        <v>310595471.21000004</v>
      </c>
    </row>
    <row r="102" spans="1:13" ht="20.25" customHeight="1">
      <c r="A102" s="2" t="s">
        <v>75</v>
      </c>
      <c r="F102" s="24"/>
      <c r="G102" s="65">
        <v>-1302642.77</v>
      </c>
      <c r="H102" s="65"/>
      <c r="I102" s="65">
        <v>-1302642.77</v>
      </c>
      <c r="J102" s="66"/>
      <c r="K102" s="3">
        <v>0</v>
      </c>
      <c r="L102" s="3"/>
      <c r="M102" s="3">
        <v>0</v>
      </c>
    </row>
    <row r="103" spans="1:13" s="5" customFormat="1" ht="20.25" customHeight="1">
      <c r="A103" s="36" t="s">
        <v>76</v>
      </c>
      <c r="E103" s="1"/>
      <c r="F103" s="7"/>
      <c r="G103" s="38">
        <v>343914296.67201781</v>
      </c>
      <c r="H103" s="48"/>
      <c r="I103" s="38">
        <v>327151916.37</v>
      </c>
      <c r="J103" s="67"/>
      <c r="K103" s="38">
        <v>326957372.67199999</v>
      </c>
      <c r="L103" s="48"/>
      <c r="M103" s="38">
        <v>310595471.21000004</v>
      </c>
    </row>
    <row r="104" spans="1:13" s="5" customFormat="1" ht="20.25" customHeight="1" thickBot="1">
      <c r="A104" s="5" t="s">
        <v>77</v>
      </c>
      <c r="E104" s="6"/>
      <c r="F104" s="7"/>
      <c r="G104" s="46">
        <v>675850307.72201777</v>
      </c>
      <c r="H104" s="48"/>
      <c r="I104" s="46">
        <v>606000464.82000005</v>
      </c>
      <c r="J104" s="47"/>
      <c r="K104" s="46">
        <v>625274743.72199988</v>
      </c>
      <c r="L104" s="48"/>
      <c r="M104" s="46">
        <v>565359044.37</v>
      </c>
    </row>
    <row r="105" spans="1:13" ht="13.5" customHeight="1" thickTop="1">
      <c r="F105" s="24"/>
      <c r="H105" s="2"/>
      <c r="I105" s="2"/>
      <c r="J105" s="2"/>
    </row>
    <row r="106" spans="1:13" ht="13.5" customHeight="1">
      <c r="F106" s="24"/>
      <c r="H106" s="2"/>
      <c r="I106" s="2"/>
      <c r="J106" s="2"/>
      <c r="K106"/>
    </row>
    <row r="107" spans="1:13" ht="20.25" customHeight="1">
      <c r="F107" s="24"/>
      <c r="G107" s="35"/>
      <c r="K107" s="35"/>
    </row>
    <row r="108" spans="1:13" ht="20.25" customHeight="1">
      <c r="F108" s="24"/>
    </row>
    <row r="109" spans="1:13" ht="20.25" customHeight="1">
      <c r="F109" s="24"/>
    </row>
    <row r="110" spans="1:13" ht="20.25" customHeight="1">
      <c r="F110" s="24"/>
      <c r="K110" s="35"/>
    </row>
    <row r="111" spans="1:13" ht="20.25" customHeight="1">
      <c r="F111" s="24"/>
    </row>
    <row r="112" spans="1:13" ht="20.25" customHeight="1">
      <c r="F112" s="24"/>
    </row>
    <row r="113" spans="5:13" ht="20.25" customHeight="1">
      <c r="F113" s="24"/>
    </row>
    <row r="114" spans="5:13" ht="20.25" customHeight="1">
      <c r="E114" s="2"/>
      <c r="F114" s="24"/>
    </row>
    <row r="115" spans="5:13" ht="20.25" customHeight="1">
      <c r="E115" s="2"/>
      <c r="F115" s="24"/>
    </row>
    <row r="116" spans="5:13" ht="20.25" customHeight="1">
      <c r="E116" s="2"/>
      <c r="F116" s="24"/>
    </row>
    <row r="117" spans="5:13" ht="20.25" customHeight="1">
      <c r="E117" s="2"/>
      <c r="F117" s="24"/>
    </row>
    <row r="118" spans="5:13" ht="20.25" customHeight="1">
      <c r="E118" s="2"/>
      <c r="F118" s="24"/>
    </row>
    <row r="119" spans="5:13" ht="20.25" customHeight="1">
      <c r="E119" s="2"/>
      <c r="F119" s="24"/>
    </row>
    <row r="120" spans="5:13" ht="20.25" customHeight="1">
      <c r="E120" s="2"/>
      <c r="F120" s="24"/>
    </row>
    <row r="121" spans="5:13" ht="20.25" customHeight="1">
      <c r="E121" s="2"/>
      <c r="F121" s="24"/>
    </row>
    <row r="122" spans="5:13" ht="20.25" customHeight="1">
      <c r="E122" s="2"/>
      <c r="F122" s="24"/>
    </row>
    <row r="123" spans="5:13" ht="20.25" customHeight="1">
      <c r="E123" s="2"/>
      <c r="F123" s="24"/>
    </row>
    <row r="124" spans="5:13" ht="20.25" customHeight="1">
      <c r="E124" s="2"/>
      <c r="F124" s="24"/>
    </row>
    <row r="125" spans="5:13" ht="20.25" customHeight="1">
      <c r="E125" s="2"/>
      <c r="F125" s="24"/>
    </row>
    <row r="126" spans="5:13" ht="20.25" customHeight="1">
      <c r="E126" s="2"/>
      <c r="F126" s="24"/>
    </row>
    <row r="127" spans="5:13">
      <c r="G127" s="226"/>
      <c r="I127" s="226"/>
      <c r="K127" s="226"/>
      <c r="M127" s="226"/>
    </row>
  </sheetData>
  <mergeCells count="10">
    <mergeCell ref="A11:D11"/>
    <mergeCell ref="A12:D12"/>
    <mergeCell ref="A20:D20"/>
    <mergeCell ref="A47:D47"/>
    <mergeCell ref="A1:J1"/>
    <mergeCell ref="A2:J2"/>
    <mergeCell ref="A3:J3"/>
    <mergeCell ref="G5:M5"/>
    <mergeCell ref="G6:I6"/>
    <mergeCell ref="K6:M6"/>
  </mergeCells>
  <pageMargins left="0.98425196850393704" right="0.39370078740157483" top="0.78740157480314965" bottom="0.39370078740157483" header="0.59055118110236227" footer="0.19685039370078741"/>
  <pageSetup paperSize="9" scale="74" firstPageNumber="2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5" man="1"/>
    <brk id="8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showWhiteSpace="0" view="pageBreakPreview" zoomScale="85" zoomScaleNormal="100" zoomScaleSheetLayoutView="85" zoomScalePageLayoutView="70" workbookViewId="0">
      <selection activeCell="E69" sqref="E69"/>
    </sheetView>
  </sheetViews>
  <sheetFormatPr defaultColWidth="6.140625" defaultRowHeight="23.25"/>
  <cols>
    <col min="1" max="1" width="1" style="2" customWidth="1"/>
    <col min="2" max="2" width="34.140625" style="2" customWidth="1"/>
    <col min="3" max="3" width="8.140625" style="45" customWidth="1"/>
    <col min="4" max="4" width="0.85546875" style="45" customWidth="1"/>
    <col min="5" max="5" width="18.28515625" style="68" customWidth="1"/>
    <col min="6" max="6" width="0.7109375" style="82" customWidth="1"/>
    <col min="7" max="7" width="15.7109375" style="82" customWidth="1"/>
    <col min="8" max="8" width="0.7109375" style="83" customWidth="1"/>
    <col min="9" max="9" width="17" style="82" customWidth="1"/>
    <col min="10" max="10" width="0.7109375" style="83" customWidth="1"/>
    <col min="11" max="11" width="16.28515625" style="82" customWidth="1"/>
    <col min="12" max="12" width="3.28515625" style="2" customWidth="1"/>
    <col min="13" max="16384" width="6.140625" style="2"/>
  </cols>
  <sheetData>
    <row r="1" spans="1:12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1" customHeight="1">
      <c r="A2" s="202" t="s">
        <v>78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70"/>
    </row>
    <row r="3" spans="1:12" ht="21" customHeight="1">
      <c r="A3" s="197" t="s">
        <v>79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>
      <c r="A4" s="4"/>
      <c r="B4" s="4"/>
      <c r="C4" s="4"/>
      <c r="D4" s="4"/>
      <c r="E4" s="71"/>
      <c r="F4" s="71"/>
      <c r="G4" s="71"/>
      <c r="H4" s="71"/>
      <c r="I4" s="71"/>
      <c r="J4" s="71"/>
      <c r="K4" s="72" t="s">
        <v>8</v>
      </c>
      <c r="L4" s="4"/>
    </row>
    <row r="5" spans="1:12" ht="21" customHeight="1">
      <c r="A5" s="4"/>
      <c r="B5" s="4"/>
      <c r="C5" s="4"/>
      <c r="D5" s="4"/>
      <c r="E5" s="73"/>
      <c r="F5" s="73"/>
      <c r="G5" s="74"/>
      <c r="H5" s="71"/>
      <c r="I5" s="75" t="s">
        <v>8</v>
      </c>
      <c r="J5" s="75"/>
      <c r="K5" s="72" t="s">
        <v>10</v>
      </c>
      <c r="L5" s="4"/>
    </row>
    <row r="6" spans="1:12" ht="21" customHeight="1">
      <c r="A6" s="4"/>
      <c r="B6" s="4"/>
      <c r="C6" s="4"/>
      <c r="D6" s="4"/>
      <c r="E6" s="71"/>
      <c r="F6" s="71"/>
      <c r="G6" s="71"/>
      <c r="H6" s="71"/>
      <c r="I6" s="203" t="s">
        <v>10</v>
      </c>
      <c r="J6" s="203"/>
      <c r="K6" s="203"/>
      <c r="L6" s="4"/>
    </row>
    <row r="7" spans="1:12" ht="21" customHeight="1">
      <c r="A7" s="4"/>
      <c r="B7" s="4"/>
      <c r="C7" s="4"/>
      <c r="D7" s="4"/>
      <c r="E7" s="204" t="s">
        <v>3</v>
      </c>
      <c r="F7" s="204"/>
      <c r="G7" s="204"/>
      <c r="H7" s="204"/>
      <c r="I7" s="204"/>
      <c r="J7" s="204"/>
      <c r="K7" s="204"/>
      <c r="L7" s="4"/>
    </row>
    <row r="8" spans="1:12" s="5" customFormat="1" ht="21" customHeight="1">
      <c r="D8" s="8"/>
      <c r="E8" s="200" t="s">
        <v>4</v>
      </c>
      <c r="F8" s="200"/>
      <c r="G8" s="200"/>
      <c r="H8" s="48"/>
      <c r="I8" s="201" t="s">
        <v>5</v>
      </c>
      <c r="J8" s="201"/>
      <c r="K8" s="201"/>
    </row>
    <row r="9" spans="1:12" s="5" customFormat="1" ht="21">
      <c r="C9" s="77" t="s">
        <v>9</v>
      </c>
      <c r="D9" s="51"/>
      <c r="E9" s="78" t="s">
        <v>12</v>
      </c>
      <c r="F9" s="79"/>
      <c r="G9" s="78" t="s">
        <v>13</v>
      </c>
      <c r="H9" s="79"/>
      <c r="I9" s="78" t="s">
        <v>12</v>
      </c>
      <c r="J9" s="79"/>
      <c r="K9" s="78" t="s">
        <v>13</v>
      </c>
    </row>
    <row r="10" spans="1:12">
      <c r="A10" s="80"/>
      <c r="B10" s="80"/>
      <c r="C10" s="81" t="s">
        <v>80</v>
      </c>
      <c r="D10" s="80"/>
      <c r="E10" s="82"/>
      <c r="F10" s="68"/>
      <c r="I10" s="83"/>
    </row>
    <row r="11" spans="1:12" s="5" customFormat="1">
      <c r="A11" s="5" t="s">
        <v>81</v>
      </c>
      <c r="C11" s="58"/>
      <c r="D11" s="51"/>
      <c r="E11" s="68"/>
      <c r="F11" s="53"/>
      <c r="G11" s="82"/>
      <c r="H11" s="79"/>
      <c r="I11" s="82"/>
      <c r="J11" s="83"/>
      <c r="K11" s="82"/>
    </row>
    <row r="12" spans="1:12" ht="21">
      <c r="B12" s="57" t="s">
        <v>82</v>
      </c>
      <c r="C12" s="64"/>
      <c r="E12" s="82">
        <v>298190805.43999988</v>
      </c>
      <c r="G12" s="82">
        <v>242984313.21999988</v>
      </c>
      <c r="I12" s="83">
        <v>276134774.14999998</v>
      </c>
      <c r="K12" s="82">
        <v>234109250.24999994</v>
      </c>
    </row>
    <row r="13" spans="1:12" ht="21">
      <c r="A13" s="57"/>
      <c r="B13" s="57" t="s">
        <v>83</v>
      </c>
      <c r="C13" s="64"/>
      <c r="E13" s="82">
        <v>2654665.8600000003</v>
      </c>
      <c r="G13" s="82">
        <v>2488398.7800000003</v>
      </c>
      <c r="I13" s="83">
        <v>382565</v>
      </c>
      <c r="K13" s="83">
        <v>404530</v>
      </c>
    </row>
    <row r="14" spans="1:12" s="5" customFormat="1" ht="21">
      <c r="A14" s="56" t="s">
        <v>84</v>
      </c>
      <c r="B14" s="56"/>
      <c r="C14" s="84"/>
      <c r="D14" s="45"/>
      <c r="E14" s="85">
        <v>300845471.29999989</v>
      </c>
      <c r="F14" s="82"/>
      <c r="G14" s="85">
        <v>245472711.99999988</v>
      </c>
      <c r="H14" s="60"/>
      <c r="I14" s="86">
        <v>276517339.14999998</v>
      </c>
      <c r="J14" s="83"/>
      <c r="K14" s="85">
        <v>234513780.24999994</v>
      </c>
    </row>
    <row r="15" spans="1:12" s="5" customFormat="1" ht="21">
      <c r="A15" s="56" t="s">
        <v>85</v>
      </c>
      <c r="B15" s="56"/>
      <c r="C15" s="84"/>
      <c r="D15" s="45"/>
      <c r="E15" s="82"/>
      <c r="F15" s="82"/>
      <c r="G15" s="82"/>
      <c r="H15" s="60"/>
      <c r="I15" s="83"/>
      <c r="J15" s="83"/>
      <c r="K15" s="82"/>
    </row>
    <row r="16" spans="1:12" ht="21">
      <c r="B16" s="2" t="s">
        <v>86</v>
      </c>
      <c r="C16" s="64"/>
      <c r="E16" s="82">
        <v>-228851470.47999996</v>
      </c>
      <c r="G16" s="82">
        <v>-178161075.38</v>
      </c>
      <c r="I16" s="83">
        <v>-212837560.59999996</v>
      </c>
      <c r="K16" s="82">
        <v>-175002167.20000002</v>
      </c>
    </row>
    <row r="17" spans="1:11" ht="21">
      <c r="B17" s="2" t="s">
        <v>87</v>
      </c>
      <c r="C17" s="64"/>
      <c r="E17" s="82">
        <v>-1781147.0900000008</v>
      </c>
      <c r="G17" s="82">
        <v>-1776023.5799999991</v>
      </c>
      <c r="I17" s="83">
        <v>-124455.28000000003</v>
      </c>
      <c r="K17" s="83">
        <v>-264170.18</v>
      </c>
    </row>
    <row r="18" spans="1:11" ht="21">
      <c r="B18" s="2" t="s">
        <v>88</v>
      </c>
      <c r="C18" s="64"/>
      <c r="E18" s="82">
        <v>0</v>
      </c>
      <c r="G18" s="82">
        <v>-49000</v>
      </c>
      <c r="H18" s="82"/>
      <c r="I18" s="82">
        <v>0</v>
      </c>
      <c r="J18" s="82"/>
      <c r="K18" s="82">
        <v>-49000</v>
      </c>
    </row>
    <row r="19" spans="1:11" s="5" customFormat="1" ht="21">
      <c r="A19" s="56" t="s">
        <v>89</v>
      </c>
      <c r="C19" s="84"/>
      <c r="D19" s="45"/>
      <c r="E19" s="85">
        <v>-230632617.56999996</v>
      </c>
      <c r="F19" s="82"/>
      <c r="G19" s="85">
        <v>-179986098.96000001</v>
      </c>
      <c r="H19" s="87"/>
      <c r="I19" s="86">
        <v>-212962015.87999997</v>
      </c>
      <c r="J19" s="83"/>
      <c r="K19" s="86">
        <v>-175315337.38000003</v>
      </c>
    </row>
    <row r="20" spans="1:11" s="5" customFormat="1" ht="21">
      <c r="A20" s="56" t="s">
        <v>90</v>
      </c>
      <c r="B20" s="56"/>
      <c r="C20" s="84"/>
      <c r="D20" s="45"/>
      <c r="E20" s="88">
        <v>70212853.72999993</v>
      </c>
      <c r="F20" s="82"/>
      <c r="G20" s="88">
        <v>65486613.039999872</v>
      </c>
      <c r="H20" s="87"/>
      <c r="I20" s="89">
        <v>63555323.270000011</v>
      </c>
      <c r="J20" s="89"/>
      <c r="K20" s="88">
        <v>59198442.869999915</v>
      </c>
    </row>
    <row r="21" spans="1:11" ht="21">
      <c r="A21" s="57" t="s">
        <v>91</v>
      </c>
      <c r="C21" s="64"/>
      <c r="E21" s="82">
        <v>-716295.91999999946</v>
      </c>
      <c r="G21" s="82">
        <v>2712060.88</v>
      </c>
      <c r="I21" s="83">
        <v>-747988.34</v>
      </c>
      <c r="K21" s="82">
        <v>2691876.1900000004</v>
      </c>
    </row>
    <row r="22" spans="1:11" ht="21">
      <c r="A22" s="57" t="s">
        <v>92</v>
      </c>
      <c r="C22" s="64"/>
      <c r="E22" s="82">
        <v>225178.94999999978</v>
      </c>
      <c r="G22" s="82">
        <v>641126.77000000048</v>
      </c>
      <c r="I22" s="83">
        <v>1655584.9700000002</v>
      </c>
      <c r="K22" s="82">
        <v>1707736.9000000004</v>
      </c>
    </row>
    <row r="23" spans="1:11" ht="21" customHeight="1">
      <c r="A23" s="57" t="s">
        <v>93</v>
      </c>
      <c r="C23" s="64"/>
      <c r="E23" s="82">
        <v>-21713190.668571416</v>
      </c>
      <c r="G23" s="82">
        <v>-21950194.435714275</v>
      </c>
      <c r="I23" s="83">
        <v>-19790466.488571431</v>
      </c>
      <c r="K23" s="82">
        <v>-20250136.84571429</v>
      </c>
    </row>
    <row r="24" spans="1:11" ht="21">
      <c r="A24" s="57" t="s">
        <v>94</v>
      </c>
      <c r="C24" s="64"/>
      <c r="E24" s="82">
        <v>-24279856.451428574</v>
      </c>
      <c r="G24" s="82">
        <v>-23458344.534285702</v>
      </c>
      <c r="H24" s="82"/>
      <c r="I24" s="82">
        <v>-22637063.361428574</v>
      </c>
      <c r="J24" s="82"/>
      <c r="K24" s="82">
        <v>-22042946.41428569</v>
      </c>
    </row>
    <row r="25" spans="1:11" ht="21" hidden="1">
      <c r="A25" s="57" t="s">
        <v>95</v>
      </c>
      <c r="C25" s="64"/>
      <c r="E25" s="82">
        <v>0</v>
      </c>
      <c r="G25" s="82">
        <v>0</v>
      </c>
      <c r="H25" s="82"/>
      <c r="I25" s="3">
        <v>0</v>
      </c>
      <c r="J25" s="82"/>
      <c r="K25" s="82">
        <v>0</v>
      </c>
    </row>
    <row r="26" spans="1:11" ht="21" hidden="1">
      <c r="A26" s="57" t="s">
        <v>96</v>
      </c>
      <c r="C26" s="64"/>
      <c r="E26" s="82">
        <v>0</v>
      </c>
      <c r="G26" s="82">
        <v>0</v>
      </c>
      <c r="H26" s="82"/>
      <c r="I26" s="82">
        <v>0</v>
      </c>
      <c r="J26" s="82"/>
      <c r="K26" s="82">
        <v>0</v>
      </c>
    </row>
    <row r="27" spans="1:11" ht="21">
      <c r="A27" s="56" t="s">
        <v>97</v>
      </c>
      <c r="C27" s="64"/>
      <c r="E27" s="90">
        <v>23728689.639999945</v>
      </c>
      <c r="G27" s="90">
        <v>23431261.719999887</v>
      </c>
      <c r="H27" s="82"/>
      <c r="I27" s="90">
        <v>22035390.049999997</v>
      </c>
      <c r="J27" s="82"/>
      <c r="K27" s="90">
        <v>21304972.699999928</v>
      </c>
    </row>
    <row r="28" spans="1:11" ht="21">
      <c r="A28" s="57" t="s">
        <v>98</v>
      </c>
      <c r="C28" s="64"/>
      <c r="E28" s="91">
        <v>-700917.27</v>
      </c>
      <c r="G28" s="91">
        <v>0</v>
      </c>
      <c r="H28" s="82"/>
      <c r="I28" s="91">
        <v>-700917.27</v>
      </c>
      <c r="J28" s="82"/>
      <c r="K28" s="91">
        <v>0</v>
      </c>
    </row>
    <row r="29" spans="1:11" ht="21" customHeight="1">
      <c r="A29" s="45" t="s">
        <v>99</v>
      </c>
      <c r="C29" s="64"/>
      <c r="E29" s="82">
        <v>-622871.28000000014</v>
      </c>
      <c r="G29" s="82">
        <v>-489314.05000000005</v>
      </c>
      <c r="H29" s="82"/>
      <c r="I29" s="82">
        <v>-622871.28</v>
      </c>
      <c r="J29" s="82"/>
      <c r="K29" s="82">
        <v>-482668.67999999993</v>
      </c>
    </row>
    <row r="30" spans="1:11" ht="21" customHeight="1">
      <c r="A30" s="45" t="s">
        <v>100</v>
      </c>
      <c r="C30" s="64"/>
      <c r="E30" s="2"/>
      <c r="F30" s="2"/>
      <c r="G30" s="2"/>
      <c r="H30" s="2"/>
      <c r="I30" s="2"/>
      <c r="J30" s="2"/>
      <c r="K30" s="2"/>
    </row>
    <row r="31" spans="1:11" ht="21" customHeight="1">
      <c r="A31" s="45"/>
      <c r="B31" s="2" t="s">
        <v>101</v>
      </c>
      <c r="C31" s="64"/>
      <c r="E31" s="82">
        <v>697214.09999999963</v>
      </c>
      <c r="G31" s="82">
        <v>0</v>
      </c>
      <c r="H31" s="82"/>
      <c r="I31" s="82">
        <v>691214.09999999963</v>
      </c>
      <c r="J31" s="82"/>
      <c r="K31" s="82">
        <v>0</v>
      </c>
    </row>
    <row r="32" spans="1:11" s="5" customFormat="1" ht="21" customHeight="1">
      <c r="A32" s="56" t="s">
        <v>102</v>
      </c>
      <c r="B32" s="92"/>
      <c r="C32" s="84"/>
      <c r="D32" s="93"/>
      <c r="E32" s="90">
        <v>23102115.189999945</v>
      </c>
      <c r="F32" s="82"/>
      <c r="G32" s="90">
        <v>22941947.669999886</v>
      </c>
      <c r="H32" s="48"/>
      <c r="I32" s="90">
        <v>21402815.599999994</v>
      </c>
      <c r="J32" s="83"/>
      <c r="K32" s="90">
        <v>20822304.019999929</v>
      </c>
    </row>
    <row r="33" spans="1:11" ht="21" customHeight="1">
      <c r="A33" s="57" t="s">
        <v>103</v>
      </c>
      <c r="B33" s="57"/>
      <c r="C33" s="64">
        <v>20</v>
      </c>
      <c r="E33" s="94">
        <v>-4737120.9559999974</v>
      </c>
      <c r="G33" s="94">
        <v>-4575520.3099999996</v>
      </c>
      <c r="I33" s="95">
        <v>-4125620.7680000002</v>
      </c>
      <c r="K33" s="94">
        <v>-3944638.9500000007</v>
      </c>
    </row>
    <row r="34" spans="1:11" s="5" customFormat="1" ht="21" customHeight="1">
      <c r="A34" s="56" t="s">
        <v>104</v>
      </c>
      <c r="B34" s="56"/>
      <c r="C34" s="84"/>
      <c r="D34" s="45"/>
      <c r="E34" s="85">
        <v>18364994.233999949</v>
      </c>
      <c r="F34" s="82"/>
      <c r="G34" s="85">
        <v>18366427.359999888</v>
      </c>
      <c r="H34" s="48"/>
      <c r="I34" s="85">
        <v>17277194.831999995</v>
      </c>
      <c r="J34" s="83"/>
      <c r="K34" s="85">
        <v>16877665.06999993</v>
      </c>
    </row>
    <row r="35" spans="1:11" ht="17.25" customHeight="1">
      <c r="A35" s="80"/>
      <c r="B35" s="80"/>
      <c r="C35" s="80"/>
      <c r="D35" s="80"/>
      <c r="E35" s="82"/>
      <c r="I35" s="83"/>
    </row>
    <row r="36" spans="1:11" ht="21" customHeight="1">
      <c r="A36" s="5" t="s">
        <v>105</v>
      </c>
      <c r="B36" s="57"/>
      <c r="C36" s="64"/>
      <c r="E36" s="82"/>
      <c r="I36" s="83"/>
    </row>
    <row r="37" spans="1:11" ht="21" customHeight="1">
      <c r="A37" s="96" t="s">
        <v>106</v>
      </c>
      <c r="B37" s="57"/>
      <c r="C37" s="64"/>
      <c r="E37" s="82"/>
      <c r="I37" s="83"/>
    </row>
    <row r="38" spans="1:11" ht="21" customHeight="1">
      <c r="A38" s="23" t="s">
        <v>107</v>
      </c>
      <c r="C38" s="64"/>
      <c r="E38" s="82"/>
      <c r="I38" s="83"/>
    </row>
    <row r="39" spans="1:11" ht="21" customHeight="1">
      <c r="A39" s="56"/>
      <c r="B39" s="45" t="s">
        <v>108</v>
      </c>
      <c r="C39" s="64"/>
      <c r="E39" s="82">
        <v>-26845.960000000021</v>
      </c>
      <c r="G39" s="82">
        <v>66945.309999999416</v>
      </c>
      <c r="I39" s="83">
        <v>0</v>
      </c>
      <c r="K39" s="82">
        <v>0</v>
      </c>
    </row>
    <row r="40" spans="1:11" s="5" customFormat="1" ht="21" customHeight="1">
      <c r="A40" s="56" t="s">
        <v>111</v>
      </c>
      <c r="B40" s="56"/>
      <c r="C40" s="64"/>
      <c r="D40" s="45"/>
      <c r="E40" s="85">
        <v>-26845.960000000021</v>
      </c>
      <c r="F40" s="82"/>
      <c r="G40" s="85">
        <v>66945.309999999416</v>
      </c>
      <c r="H40" s="48"/>
      <c r="I40" s="85">
        <v>0</v>
      </c>
      <c r="J40" s="83"/>
      <c r="K40" s="85">
        <v>0</v>
      </c>
    </row>
    <row r="41" spans="1:11" s="5" customFormat="1" ht="21" customHeight="1" thickBot="1">
      <c r="A41" s="56" t="s">
        <v>112</v>
      </c>
      <c r="B41" s="56"/>
      <c r="C41" s="64"/>
      <c r="D41" s="45"/>
      <c r="E41" s="97">
        <v>18338148.273999948</v>
      </c>
      <c r="F41" s="82"/>
      <c r="G41" s="97">
        <v>18433372.669999886</v>
      </c>
      <c r="H41" s="48"/>
      <c r="I41" s="98">
        <v>17277194.831999995</v>
      </c>
      <c r="J41" s="83"/>
      <c r="K41" s="97">
        <v>16877665.06999993</v>
      </c>
    </row>
    <row r="42" spans="1:11" s="5" customFormat="1" ht="21" customHeight="1" thickTop="1">
      <c r="A42" s="56"/>
      <c r="B42" s="56"/>
      <c r="C42" s="64"/>
      <c r="D42" s="45"/>
      <c r="E42" s="99"/>
      <c r="F42" s="82"/>
      <c r="G42" s="99"/>
      <c r="H42" s="48"/>
      <c r="I42" s="100"/>
      <c r="J42" s="83"/>
      <c r="K42" s="99"/>
    </row>
    <row r="43" spans="1:11" ht="4.5" customHeight="1">
      <c r="A43" s="80"/>
      <c r="B43" s="80"/>
      <c r="C43" s="80"/>
      <c r="D43" s="80"/>
      <c r="E43" s="82"/>
      <c r="I43" s="83"/>
    </row>
    <row r="44" spans="1:11" s="5" customFormat="1" ht="21" customHeight="1">
      <c r="A44" s="101" t="s">
        <v>113</v>
      </c>
      <c r="B44" s="101"/>
      <c r="C44" s="102"/>
      <c r="D44" s="101"/>
      <c r="E44" s="82"/>
      <c r="F44" s="82"/>
      <c r="G44" s="82"/>
      <c r="H44" s="48"/>
      <c r="I44" s="83"/>
      <c r="J44" s="83"/>
      <c r="K44" s="82"/>
    </row>
    <row r="45" spans="1:11" ht="21" customHeight="1">
      <c r="A45" s="80"/>
      <c r="B45" s="45" t="s">
        <v>114</v>
      </c>
      <c r="C45" s="64"/>
      <c r="E45" s="82">
        <v>18364994.23</v>
      </c>
      <c r="G45" s="82">
        <v>18366427.359999999</v>
      </c>
      <c r="I45" s="82">
        <v>17277194.829999998</v>
      </c>
      <c r="K45" s="82">
        <v>16877665.07</v>
      </c>
    </row>
    <row r="46" spans="1:11" ht="21" customHeight="1">
      <c r="A46" s="80"/>
      <c r="B46" s="45" t="s">
        <v>115</v>
      </c>
      <c r="C46" s="64"/>
      <c r="E46" s="82">
        <v>0</v>
      </c>
      <c r="G46" s="82">
        <v>0</v>
      </c>
      <c r="I46" s="83">
        <v>0</v>
      </c>
      <c r="K46" s="82">
        <v>0</v>
      </c>
    </row>
    <row r="47" spans="1:11" s="5" customFormat="1" ht="21" customHeight="1" thickBot="1">
      <c r="A47" s="101"/>
      <c r="B47" s="101"/>
      <c r="C47" s="102"/>
      <c r="D47" s="101"/>
      <c r="E47" s="103">
        <v>18364994.233999949</v>
      </c>
      <c r="F47" s="82"/>
      <c r="G47" s="103">
        <v>18366427.359999888</v>
      </c>
      <c r="H47" s="48"/>
      <c r="I47" s="104">
        <v>17277194.831999995</v>
      </c>
      <c r="J47" s="83"/>
      <c r="K47" s="103">
        <v>16877665.06999993</v>
      </c>
    </row>
    <row r="48" spans="1:11" ht="21" customHeight="1" thickTop="1">
      <c r="A48" s="105" t="s">
        <v>116</v>
      </c>
      <c r="B48" s="45"/>
      <c r="C48" s="64"/>
      <c r="E48" s="82"/>
      <c r="I48" s="83"/>
    </row>
    <row r="49" spans="1:11" ht="21" customHeight="1">
      <c r="A49" s="45"/>
      <c r="B49" s="45" t="s">
        <v>114</v>
      </c>
      <c r="C49" s="64"/>
      <c r="E49" s="82">
        <v>18338148.27</v>
      </c>
      <c r="G49" s="82">
        <v>18433372.670000002</v>
      </c>
      <c r="I49" s="82">
        <v>17277194.829999998</v>
      </c>
      <c r="K49" s="82">
        <v>16877665.07</v>
      </c>
    </row>
    <row r="50" spans="1:11" ht="21" customHeight="1">
      <c r="A50" s="45"/>
      <c r="B50" s="45" t="s">
        <v>115</v>
      </c>
      <c r="C50" s="64"/>
      <c r="E50" s="82">
        <v>0</v>
      </c>
      <c r="G50" s="82">
        <v>0</v>
      </c>
      <c r="I50" s="83">
        <v>0</v>
      </c>
      <c r="K50" s="82">
        <v>0</v>
      </c>
    </row>
    <row r="51" spans="1:11" s="5" customFormat="1" ht="21" customHeight="1" thickBot="1">
      <c r="A51" s="101"/>
      <c r="B51" s="101"/>
      <c r="C51" s="102"/>
      <c r="D51" s="101"/>
      <c r="E51" s="103">
        <v>18338148.273999948</v>
      </c>
      <c r="F51" s="82"/>
      <c r="G51" s="103">
        <v>18433372.669999886</v>
      </c>
      <c r="H51" s="48"/>
      <c r="I51" s="104">
        <v>17277194.831999995</v>
      </c>
      <c r="J51" s="83"/>
      <c r="K51" s="103">
        <v>16877665.06999993</v>
      </c>
    </row>
    <row r="52" spans="1:11" ht="11.25" customHeight="1" thickTop="1">
      <c r="A52" s="80"/>
      <c r="B52" s="80"/>
      <c r="C52" s="64"/>
      <c r="E52" s="82"/>
      <c r="I52" s="83"/>
    </row>
    <row r="53" spans="1:11" s="5" customFormat="1" ht="21" customHeight="1">
      <c r="A53" s="101" t="s">
        <v>117</v>
      </c>
      <c r="B53" s="101"/>
      <c r="C53" s="64"/>
      <c r="D53" s="101"/>
      <c r="E53" s="82"/>
      <c r="F53" s="82"/>
      <c r="G53" s="82"/>
      <c r="H53" s="48"/>
      <c r="I53" s="83"/>
      <c r="J53" s="83"/>
      <c r="K53" s="82"/>
    </row>
    <row r="54" spans="1:11" ht="21" customHeight="1" thickBot="1">
      <c r="A54" s="80"/>
      <c r="B54" s="45" t="s">
        <v>118</v>
      </c>
      <c r="C54" s="106"/>
      <c r="E54" s="107">
        <v>9.0691225627830399E-2</v>
      </c>
      <c r="G54" s="107">
        <v>9.0698302804907399E-2</v>
      </c>
      <c r="H54" s="82"/>
      <c r="I54" s="107">
        <v>8.5319382903225494E-2</v>
      </c>
      <c r="J54" s="82"/>
      <c r="K54" s="107">
        <v>8.3346398684619433E-2</v>
      </c>
    </row>
    <row r="55" spans="1:11" ht="21" customHeight="1" thickTop="1" thickBot="1">
      <c r="A55" s="80"/>
      <c r="B55" s="45" t="s">
        <v>119</v>
      </c>
      <c r="C55" s="106"/>
      <c r="E55" s="108">
        <v>202500232</v>
      </c>
      <c r="F55" s="109"/>
      <c r="G55" s="108">
        <v>202500232</v>
      </c>
      <c r="H55" s="109"/>
      <c r="I55" s="108">
        <v>202500232</v>
      </c>
      <c r="J55" s="109"/>
      <c r="K55" s="108">
        <v>202500232</v>
      </c>
    </row>
    <row r="56" spans="1:11" ht="21" customHeight="1" thickTop="1">
      <c r="A56" s="80"/>
      <c r="B56" s="45"/>
      <c r="C56" s="106"/>
      <c r="E56" s="91"/>
      <c r="G56" s="91"/>
      <c r="H56" s="82"/>
      <c r="I56" s="91"/>
      <c r="J56" s="82"/>
      <c r="K56" s="91"/>
    </row>
    <row r="57" spans="1:11" ht="21" customHeight="1">
      <c r="A57" s="80"/>
      <c r="B57" s="45"/>
      <c r="C57" s="106"/>
      <c r="E57" s="91"/>
      <c r="G57" s="91"/>
      <c r="H57" s="82"/>
      <c r="I57" s="91"/>
      <c r="J57" s="82"/>
      <c r="K57" s="91"/>
    </row>
    <row r="58" spans="1:11" ht="21" customHeight="1">
      <c r="A58" s="80"/>
      <c r="B58" s="45"/>
      <c r="C58" s="106"/>
      <c r="E58" s="91"/>
      <c r="G58" s="91"/>
      <c r="H58" s="82"/>
      <c r="I58" s="91"/>
      <c r="J58" s="82"/>
      <c r="K58" s="91"/>
    </row>
    <row r="59" spans="1:11" ht="21" customHeight="1">
      <c r="A59" s="80"/>
      <c r="B59" s="45"/>
      <c r="C59" s="106"/>
      <c r="E59" s="91"/>
      <c r="G59" s="91"/>
      <c r="H59" s="82"/>
      <c r="I59" s="91"/>
      <c r="J59" s="82"/>
      <c r="K59" s="91"/>
    </row>
    <row r="60" spans="1:11" ht="21" customHeight="1">
      <c r="A60" s="80"/>
      <c r="B60" s="45"/>
      <c r="C60" s="106"/>
      <c r="E60" s="91"/>
      <c r="G60" s="91"/>
      <c r="H60" s="82"/>
      <c r="I60" s="91"/>
      <c r="J60" s="82"/>
      <c r="K60" s="91"/>
    </row>
    <row r="61" spans="1:11" ht="21" customHeight="1">
      <c r="A61" s="80"/>
      <c r="B61" s="45"/>
      <c r="C61" s="106"/>
      <c r="E61" s="91"/>
      <c r="G61" s="91"/>
      <c r="H61" s="82"/>
      <c r="I61" s="91"/>
      <c r="J61" s="82"/>
      <c r="K61" s="91"/>
    </row>
    <row r="62" spans="1:11" ht="21" customHeight="1">
      <c r="A62" s="80"/>
      <c r="B62" s="45"/>
      <c r="C62" s="106"/>
      <c r="E62" s="91"/>
      <c r="G62" s="91"/>
      <c r="H62" s="82"/>
      <c r="I62" s="91"/>
      <c r="J62" s="82"/>
      <c r="K62" s="91"/>
    </row>
    <row r="63" spans="1:11" ht="21" customHeight="1">
      <c r="A63" s="80"/>
      <c r="B63" s="45"/>
      <c r="C63" s="106"/>
      <c r="E63" s="91"/>
      <c r="G63" s="91"/>
      <c r="H63" s="82"/>
      <c r="I63" s="91"/>
      <c r="J63" s="82"/>
      <c r="K63" s="91"/>
    </row>
    <row r="64" spans="1:11" ht="21" customHeight="1">
      <c r="A64" s="80"/>
      <c r="B64" s="45"/>
      <c r="C64" s="106"/>
      <c r="E64" s="91"/>
      <c r="G64" s="91"/>
      <c r="H64" s="82"/>
      <c r="I64" s="91"/>
      <c r="J64" s="82"/>
      <c r="K64" s="91"/>
    </row>
  </sheetData>
  <mergeCells count="7">
    <mergeCell ref="E8:G8"/>
    <mergeCell ref="I8:K8"/>
    <mergeCell ref="A1:L1"/>
    <mergeCell ref="A2:K2"/>
    <mergeCell ref="A3:L3"/>
    <mergeCell ref="I6:K6"/>
    <mergeCell ref="E7:K7"/>
  </mergeCells>
  <pageMargins left="0.98425196850393704" right="0.39370078740157499" top="0.78740157480314998" bottom="0.39370078740157499" header="0.59055118110236204" footer="0.196850393700787"/>
  <pageSetup paperSize="9" scale="82" firstPageNumber="5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  <colBreaks count="1" manualBreakCount="1">
    <brk id="11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showGridLines="0" view="pageBreakPreview" zoomScaleNormal="85" zoomScaleSheetLayoutView="100" zoomScalePageLayoutView="70" workbookViewId="0">
      <selection activeCell="E69" sqref="E69"/>
    </sheetView>
  </sheetViews>
  <sheetFormatPr defaultColWidth="6.140625" defaultRowHeight="23.25"/>
  <cols>
    <col min="1" max="1" width="1" style="2" customWidth="1"/>
    <col min="2" max="2" width="37.42578125" style="2" customWidth="1"/>
    <col min="3" max="3" width="8.140625" style="45" customWidth="1"/>
    <col min="4" max="4" width="0.85546875" style="45" customWidth="1"/>
    <col min="5" max="5" width="16.5703125" style="68" customWidth="1"/>
    <col min="6" max="6" width="0.7109375" style="82" customWidth="1"/>
    <col min="7" max="7" width="15.7109375" style="82" customWidth="1"/>
    <col min="8" max="8" width="0.7109375" style="82" customWidth="1"/>
    <col min="9" max="9" width="16.140625" style="82" customWidth="1"/>
    <col min="10" max="10" width="0.7109375" style="83" customWidth="1"/>
    <col min="11" max="11" width="16.42578125" style="82" customWidth="1"/>
    <col min="12" max="12" width="12.28515625" style="2" bestFit="1" customWidth="1"/>
    <col min="13" max="16384" width="6.140625" style="2"/>
  </cols>
  <sheetData>
    <row r="1" spans="1:12" ht="21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ht="21" customHeight="1">
      <c r="A2" s="202" t="s">
        <v>78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70"/>
    </row>
    <row r="3" spans="1:12" ht="21" customHeight="1">
      <c r="A3" s="197" t="s">
        <v>120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</row>
    <row r="4" spans="1:12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72" t="s">
        <v>8</v>
      </c>
      <c r="L4" s="4"/>
    </row>
    <row r="5" spans="1:12" ht="21" customHeight="1">
      <c r="A5" s="4"/>
      <c r="B5" s="4"/>
      <c r="C5" s="4"/>
      <c r="D5" s="4"/>
      <c r="E5" s="71"/>
      <c r="F5" s="71"/>
      <c r="G5" s="71"/>
      <c r="H5" s="71"/>
      <c r="I5" s="71"/>
      <c r="J5" s="71"/>
      <c r="K5" s="72" t="s">
        <v>10</v>
      </c>
      <c r="L5" s="4"/>
    </row>
    <row r="6" spans="1:12" ht="21" customHeight="1">
      <c r="A6" s="4"/>
      <c r="B6" s="4"/>
      <c r="C6" s="4"/>
      <c r="D6" s="4"/>
      <c r="E6" s="204" t="s">
        <v>3</v>
      </c>
      <c r="F6" s="204"/>
      <c r="G6" s="204"/>
      <c r="H6" s="204"/>
      <c r="I6" s="204"/>
      <c r="J6" s="204"/>
      <c r="K6" s="204"/>
      <c r="L6" s="4"/>
    </row>
    <row r="7" spans="1:12" s="5" customFormat="1" ht="21" customHeight="1">
      <c r="D7" s="8"/>
      <c r="E7" s="200" t="s">
        <v>4</v>
      </c>
      <c r="F7" s="200"/>
      <c r="G7" s="200"/>
      <c r="H7" s="48"/>
      <c r="I7" s="201" t="s">
        <v>5</v>
      </c>
      <c r="J7" s="201"/>
      <c r="K7" s="201"/>
    </row>
    <row r="8" spans="1:12" s="5" customFormat="1" ht="21" customHeight="1">
      <c r="C8" s="77" t="s">
        <v>9</v>
      </c>
      <c r="D8" s="51"/>
      <c r="E8" s="78" t="s">
        <v>12</v>
      </c>
      <c r="F8" s="79"/>
      <c r="G8" s="78" t="s">
        <v>13</v>
      </c>
      <c r="H8" s="79"/>
      <c r="I8" s="78" t="s">
        <v>12</v>
      </c>
      <c r="J8" s="79"/>
      <c r="K8" s="78" t="s">
        <v>13</v>
      </c>
    </row>
    <row r="9" spans="1:12">
      <c r="A9" s="80"/>
      <c r="B9" s="80"/>
      <c r="C9" s="81" t="s">
        <v>80</v>
      </c>
      <c r="D9" s="80"/>
      <c r="E9" s="82"/>
      <c r="F9" s="68"/>
    </row>
    <row r="10" spans="1:12" s="5" customFormat="1" ht="21" customHeight="1">
      <c r="A10" s="5" t="s">
        <v>81</v>
      </c>
      <c r="C10" s="58"/>
      <c r="D10" s="51"/>
      <c r="E10" s="68"/>
      <c r="F10" s="53"/>
      <c r="G10" s="82"/>
      <c r="H10" s="79"/>
      <c r="I10" s="82"/>
      <c r="J10" s="83"/>
      <c r="K10" s="82"/>
    </row>
    <row r="11" spans="1:12" ht="21" customHeight="1">
      <c r="B11" s="57" t="s">
        <v>82</v>
      </c>
      <c r="C11" s="64"/>
      <c r="E11" s="82">
        <v>613689613.06999993</v>
      </c>
      <c r="G11" s="82">
        <v>508869616.58999991</v>
      </c>
      <c r="I11" s="82">
        <v>573885297.46999991</v>
      </c>
      <c r="K11" s="82">
        <v>486343880.98999995</v>
      </c>
    </row>
    <row r="12" spans="1:12" ht="21" customHeight="1">
      <c r="A12" s="57"/>
      <c r="B12" s="57" t="s">
        <v>83</v>
      </c>
      <c r="C12" s="64"/>
      <c r="E12" s="82">
        <v>10478557.66</v>
      </c>
      <c r="G12" s="82">
        <v>9802214.5999999996</v>
      </c>
      <c r="I12" s="82">
        <v>1227525</v>
      </c>
      <c r="K12" s="83">
        <v>1211785</v>
      </c>
    </row>
    <row r="13" spans="1:12" ht="21" customHeight="1">
      <c r="A13" s="57"/>
      <c r="B13" s="57" t="s">
        <v>121</v>
      </c>
      <c r="C13" s="64"/>
      <c r="E13" s="82">
        <v>0</v>
      </c>
      <c r="G13" s="82">
        <v>150019.25</v>
      </c>
      <c r="I13" s="82">
        <v>0</v>
      </c>
      <c r="J13" s="82"/>
      <c r="K13" s="82">
        <v>150019.25</v>
      </c>
    </row>
    <row r="14" spans="1:12" s="5" customFormat="1" ht="21" customHeight="1">
      <c r="A14" s="56" t="s">
        <v>84</v>
      </c>
      <c r="B14" s="56"/>
      <c r="C14" s="84"/>
      <c r="D14" s="45"/>
      <c r="E14" s="85">
        <v>624168170.7299999</v>
      </c>
      <c r="F14" s="82"/>
      <c r="G14" s="85">
        <v>518821850.43999994</v>
      </c>
      <c r="H14" s="60"/>
      <c r="I14" s="85">
        <v>575112822.46999991</v>
      </c>
      <c r="J14" s="83"/>
      <c r="K14" s="85">
        <v>487705685.23999995</v>
      </c>
    </row>
    <row r="15" spans="1:12" s="5" customFormat="1" ht="21" customHeight="1">
      <c r="A15" s="56" t="s">
        <v>85</v>
      </c>
      <c r="B15" s="56"/>
      <c r="C15" s="84"/>
      <c r="D15" s="45"/>
      <c r="E15" s="82"/>
      <c r="F15" s="82"/>
      <c r="G15" s="82"/>
      <c r="H15" s="60"/>
      <c r="I15" s="82"/>
      <c r="J15" s="83"/>
      <c r="K15" s="82"/>
    </row>
    <row r="16" spans="1:12" ht="21" customHeight="1">
      <c r="B16" s="2" t="s">
        <v>86</v>
      </c>
      <c r="C16" s="64"/>
      <c r="E16" s="82">
        <v>-469895893.50999993</v>
      </c>
      <c r="G16" s="82">
        <v>-360814626.10000002</v>
      </c>
      <c r="I16" s="82">
        <v>-439229199.63999993</v>
      </c>
      <c r="J16" s="82"/>
      <c r="K16" s="82">
        <v>-348681804.86000001</v>
      </c>
    </row>
    <row r="17" spans="1:11" ht="21" customHeight="1">
      <c r="B17" s="2" t="s">
        <v>87</v>
      </c>
      <c r="C17" s="64"/>
      <c r="E17" s="82">
        <v>-8183791.9500000011</v>
      </c>
      <c r="G17" s="82">
        <v>-6601810.5399999991</v>
      </c>
      <c r="I17" s="82">
        <v>-608373.52</v>
      </c>
      <c r="J17" s="82"/>
      <c r="K17" s="82">
        <v>-676789.44</v>
      </c>
    </row>
    <row r="18" spans="1:11" ht="21" customHeight="1">
      <c r="B18" s="2" t="s">
        <v>122</v>
      </c>
      <c r="C18" s="64"/>
      <c r="E18" s="82">
        <v>0</v>
      </c>
      <c r="G18" s="82">
        <v>-158000</v>
      </c>
      <c r="I18" s="82">
        <v>0</v>
      </c>
      <c r="J18" s="82"/>
      <c r="K18" s="82">
        <v>-158000</v>
      </c>
    </row>
    <row r="19" spans="1:11" s="5" customFormat="1" ht="21" customHeight="1">
      <c r="A19" s="56" t="s">
        <v>89</v>
      </c>
      <c r="C19" s="84"/>
      <c r="D19" s="45"/>
      <c r="E19" s="85">
        <v>-478079685.45999992</v>
      </c>
      <c r="F19" s="82"/>
      <c r="G19" s="85">
        <v>-367574436.64000005</v>
      </c>
      <c r="H19" s="87"/>
      <c r="I19" s="85">
        <v>-439837573.15999991</v>
      </c>
      <c r="J19" s="82"/>
      <c r="K19" s="85">
        <v>-349516594.30000001</v>
      </c>
    </row>
    <row r="20" spans="1:11" s="5" customFormat="1" ht="21" customHeight="1">
      <c r="A20" s="56" t="s">
        <v>90</v>
      </c>
      <c r="B20" s="56"/>
      <c r="C20" s="84"/>
      <c r="D20" s="45"/>
      <c r="E20" s="88">
        <v>146088485.26999998</v>
      </c>
      <c r="F20" s="82"/>
      <c r="G20" s="88">
        <v>151247413.79999989</v>
      </c>
      <c r="H20" s="87"/>
      <c r="I20" s="88">
        <v>135275249.31</v>
      </c>
      <c r="J20" s="89"/>
      <c r="K20" s="88">
        <v>138189090.93999994</v>
      </c>
    </row>
    <row r="21" spans="1:11" ht="21" customHeight="1">
      <c r="A21" s="57" t="s">
        <v>91</v>
      </c>
      <c r="C21" s="64"/>
      <c r="E21" s="82">
        <v>-2178856.3899999997</v>
      </c>
      <c r="G21" s="82">
        <v>1560612.48</v>
      </c>
      <c r="I21" s="82">
        <v>-2177970.73</v>
      </c>
      <c r="K21" s="82">
        <v>1560612.48</v>
      </c>
    </row>
    <row r="22" spans="1:11" ht="21" customHeight="1">
      <c r="A22" s="57" t="s">
        <v>92</v>
      </c>
      <c r="C22" s="64"/>
      <c r="E22" s="82">
        <v>664046.59999999963</v>
      </c>
      <c r="G22" s="82">
        <v>4426612.3600000003</v>
      </c>
      <c r="I22" s="82">
        <v>3126965.29</v>
      </c>
      <c r="K22" s="82">
        <v>6626096.0700000003</v>
      </c>
    </row>
    <row r="23" spans="1:11" ht="21" customHeight="1">
      <c r="A23" s="57" t="s">
        <v>93</v>
      </c>
      <c r="C23" s="64"/>
      <c r="E23" s="82">
        <v>-44293513.805238083</v>
      </c>
      <c r="G23" s="82">
        <v>-45373146.381428562</v>
      </c>
      <c r="I23" s="82">
        <v>-40734825.235238083</v>
      </c>
      <c r="K23" s="82">
        <v>-41944790.761428557</v>
      </c>
    </row>
    <row r="24" spans="1:11" ht="21">
      <c r="A24" s="57" t="s">
        <v>94</v>
      </c>
      <c r="C24" s="64"/>
      <c r="E24" s="82">
        <v>-46868396.94476191</v>
      </c>
      <c r="G24" s="82">
        <v>-49976763.738571413</v>
      </c>
      <c r="I24" s="82">
        <v>-43286032.034761898</v>
      </c>
      <c r="K24" s="111">
        <v>-46625045.298571408</v>
      </c>
    </row>
    <row r="25" spans="1:11" ht="21">
      <c r="A25" s="56" t="s">
        <v>97</v>
      </c>
      <c r="C25" s="64"/>
      <c r="E25" s="90">
        <v>53411764.729999997</v>
      </c>
      <c r="F25" s="88"/>
      <c r="G25" s="90">
        <v>61884728.519999914</v>
      </c>
      <c r="H25" s="88"/>
      <c r="I25" s="90">
        <v>52203386.600000031</v>
      </c>
      <c r="J25" s="88"/>
      <c r="K25" s="90">
        <v>57805963.429999948</v>
      </c>
    </row>
    <row r="26" spans="1:11" ht="21">
      <c r="A26" s="57" t="s">
        <v>98</v>
      </c>
      <c r="C26" s="64"/>
      <c r="E26" s="91">
        <v>-700917.27</v>
      </c>
      <c r="G26" s="91">
        <v>0</v>
      </c>
      <c r="I26" s="91">
        <v>-700917.27</v>
      </c>
      <c r="J26" s="82"/>
      <c r="K26" s="91">
        <v>0</v>
      </c>
    </row>
    <row r="27" spans="1:11" ht="21" customHeight="1">
      <c r="A27" s="45" t="s">
        <v>99</v>
      </c>
      <c r="C27" s="64"/>
      <c r="E27" s="82">
        <v>-1157144.3800000001</v>
      </c>
      <c r="G27" s="82">
        <v>-1130279.1000000001</v>
      </c>
      <c r="I27" s="82">
        <v>-1157144.3800000001</v>
      </c>
      <c r="J27" s="82"/>
      <c r="K27" s="82">
        <v>-1123633.73</v>
      </c>
    </row>
    <row r="28" spans="1:11" ht="21" customHeight="1">
      <c r="A28" s="45" t="s">
        <v>100</v>
      </c>
      <c r="C28" s="64"/>
      <c r="E28" s="82"/>
      <c r="J28" s="82"/>
    </row>
    <row r="29" spans="1:11" ht="21" customHeight="1">
      <c r="A29" s="45"/>
      <c r="B29" s="2" t="s">
        <v>101</v>
      </c>
      <c r="C29" s="64"/>
      <c r="E29" s="82">
        <v>5153309.9499999993</v>
      </c>
      <c r="G29" s="82">
        <v>0</v>
      </c>
      <c r="I29" s="82">
        <v>5141309.9499999993</v>
      </c>
      <c r="J29" s="82"/>
      <c r="K29" s="82">
        <v>0</v>
      </c>
    </row>
    <row r="30" spans="1:11" s="5" customFormat="1" ht="21" customHeight="1">
      <c r="A30" s="56" t="s">
        <v>102</v>
      </c>
      <c r="B30" s="92"/>
      <c r="C30" s="84"/>
      <c r="D30" s="93"/>
      <c r="E30" s="90">
        <v>56707013.029999986</v>
      </c>
      <c r="F30" s="82"/>
      <c r="G30" s="90">
        <v>60754449.419999912</v>
      </c>
      <c r="H30" s="48"/>
      <c r="I30" s="90">
        <v>55486634.900000021</v>
      </c>
      <c r="J30" s="82"/>
      <c r="K30" s="90">
        <v>56682329.699999951</v>
      </c>
    </row>
    <row r="31" spans="1:11" ht="21" customHeight="1">
      <c r="A31" s="57" t="s">
        <v>103</v>
      </c>
      <c r="B31" s="57"/>
      <c r="C31" s="64">
        <v>20</v>
      </c>
      <c r="E31" s="94">
        <v>-11518778.485999998</v>
      </c>
      <c r="G31" s="94">
        <v>-12026197.999999998</v>
      </c>
      <c r="I31" s="94">
        <v>-10774700.958000001</v>
      </c>
      <c r="J31" s="82"/>
      <c r="K31" s="94">
        <v>-11030719.699999999</v>
      </c>
    </row>
    <row r="32" spans="1:11" s="5" customFormat="1" ht="21" customHeight="1">
      <c r="A32" s="56" t="s">
        <v>104</v>
      </c>
      <c r="B32" s="56"/>
      <c r="C32" s="84"/>
      <c r="D32" s="45"/>
      <c r="E32" s="85">
        <v>45188234.543999985</v>
      </c>
      <c r="F32" s="82"/>
      <c r="G32" s="85">
        <v>48728251.419999912</v>
      </c>
      <c r="H32" s="48"/>
      <c r="I32" s="85">
        <v>44711933.942000017</v>
      </c>
      <c r="J32" s="83"/>
      <c r="K32" s="85">
        <v>45651609.999999955</v>
      </c>
    </row>
    <row r="33" spans="1:11" ht="21">
      <c r="A33" s="80"/>
      <c r="B33" s="80"/>
      <c r="C33" s="80"/>
      <c r="D33" s="80"/>
      <c r="E33" s="82"/>
    </row>
    <row r="34" spans="1:11" ht="21" customHeight="1">
      <c r="A34" s="5" t="s">
        <v>105</v>
      </c>
      <c r="B34" s="57"/>
      <c r="C34" s="64"/>
      <c r="E34" s="82"/>
    </row>
    <row r="35" spans="1:11" ht="21" customHeight="1">
      <c r="A35" s="96" t="s">
        <v>106</v>
      </c>
      <c r="B35" s="57"/>
      <c r="C35" s="64"/>
      <c r="E35" s="82"/>
    </row>
    <row r="36" spans="1:11" ht="21" customHeight="1">
      <c r="A36" s="23" t="s">
        <v>107</v>
      </c>
      <c r="C36" s="64"/>
      <c r="E36" s="82"/>
    </row>
    <row r="37" spans="1:11" ht="21" customHeight="1">
      <c r="A37" s="56"/>
      <c r="B37" s="45" t="s">
        <v>108</v>
      </c>
      <c r="C37" s="64"/>
      <c r="E37" s="82">
        <v>-75821.759999999893</v>
      </c>
      <c r="G37" s="82">
        <v>-219139.4200000001</v>
      </c>
      <c r="I37" s="82">
        <v>0</v>
      </c>
      <c r="K37" s="82">
        <v>0</v>
      </c>
    </row>
    <row r="38" spans="1:11" ht="21" customHeight="1">
      <c r="A38" s="96" t="s">
        <v>123</v>
      </c>
      <c r="B38" s="45"/>
      <c r="C38" s="64"/>
      <c r="E38" s="82"/>
    </row>
    <row r="39" spans="1:11" ht="21" customHeight="1">
      <c r="A39" s="57" t="s">
        <v>109</v>
      </c>
      <c r="B39" s="45"/>
      <c r="C39" s="64"/>
      <c r="E39" s="2"/>
      <c r="F39" s="2"/>
      <c r="G39" s="2"/>
      <c r="H39" s="2"/>
      <c r="I39" s="2"/>
      <c r="J39" s="2"/>
      <c r="K39" s="2"/>
    </row>
    <row r="40" spans="1:11" ht="21" customHeight="1">
      <c r="A40" s="57"/>
      <c r="B40" s="45" t="s">
        <v>110</v>
      </c>
      <c r="C40" s="64"/>
      <c r="E40" s="82">
        <v>0</v>
      </c>
      <c r="G40" s="82">
        <v>3596037.6</v>
      </c>
      <c r="I40" s="82">
        <v>0</v>
      </c>
      <c r="J40" s="82"/>
      <c r="K40" s="82">
        <v>3871517.6</v>
      </c>
    </row>
    <row r="41" spans="1:11" s="5" customFormat="1" ht="21" customHeight="1">
      <c r="A41" s="56" t="s">
        <v>111</v>
      </c>
      <c r="B41" s="56"/>
      <c r="C41" s="64"/>
      <c r="D41" s="45"/>
      <c r="E41" s="85">
        <v>-75821.759999999893</v>
      </c>
      <c r="F41" s="82"/>
      <c r="G41" s="85">
        <v>3376898.18</v>
      </c>
      <c r="H41" s="48"/>
      <c r="I41" s="85">
        <v>0</v>
      </c>
      <c r="J41" s="83"/>
      <c r="K41" s="85">
        <v>3871517.6</v>
      </c>
    </row>
    <row r="42" spans="1:11" s="5" customFormat="1" ht="21" customHeight="1" thickBot="1">
      <c r="A42" s="56" t="s">
        <v>112</v>
      </c>
      <c r="B42" s="56"/>
      <c r="C42" s="64"/>
      <c r="D42" s="45"/>
      <c r="E42" s="97">
        <v>45112412.783999987</v>
      </c>
      <c r="F42" s="82"/>
      <c r="G42" s="97">
        <v>52105149.599999912</v>
      </c>
      <c r="H42" s="48"/>
      <c r="I42" s="97">
        <v>44711933.942000017</v>
      </c>
      <c r="J42" s="83"/>
      <c r="K42" s="97">
        <v>49523127.599999957</v>
      </c>
    </row>
    <row r="43" spans="1:11" s="5" customFormat="1" ht="21" customHeight="1" thickTop="1">
      <c r="A43" s="56"/>
      <c r="B43" s="56"/>
      <c r="C43" s="64"/>
      <c r="D43" s="45"/>
      <c r="E43" s="99"/>
      <c r="F43" s="82"/>
      <c r="G43" s="99"/>
      <c r="H43" s="48"/>
      <c r="I43" s="99"/>
      <c r="J43" s="83"/>
      <c r="K43" s="99"/>
    </row>
    <row r="44" spans="1:11" s="5" customFormat="1" ht="21" customHeight="1">
      <c r="A44" s="101" t="s">
        <v>113</v>
      </c>
      <c r="B44" s="101"/>
      <c r="C44" s="102"/>
      <c r="D44" s="101"/>
      <c r="E44" s="82"/>
      <c r="F44" s="82"/>
      <c r="G44" s="82"/>
      <c r="H44" s="48"/>
      <c r="I44" s="82"/>
      <c r="J44" s="83"/>
      <c r="K44" s="82"/>
    </row>
    <row r="45" spans="1:11" ht="21" customHeight="1">
      <c r="A45" s="80"/>
      <c r="B45" s="45" t="s">
        <v>114</v>
      </c>
      <c r="C45" s="64"/>
      <c r="E45" s="82">
        <v>45188234.539999999</v>
      </c>
      <c r="G45" s="82">
        <v>48728251.420000002</v>
      </c>
      <c r="I45" s="82">
        <v>44711933.942000017</v>
      </c>
      <c r="K45" s="82">
        <v>45651609.999999955</v>
      </c>
    </row>
    <row r="46" spans="1:11" ht="21" customHeight="1">
      <c r="A46" s="80"/>
      <c r="B46" s="45" t="s">
        <v>115</v>
      </c>
      <c r="C46" s="64"/>
      <c r="E46" s="82">
        <v>0</v>
      </c>
      <c r="G46" s="82">
        <v>0</v>
      </c>
      <c r="I46" s="82">
        <v>0</v>
      </c>
      <c r="K46" s="82">
        <v>0</v>
      </c>
    </row>
    <row r="47" spans="1:11" s="5" customFormat="1" ht="21" customHeight="1" thickBot="1">
      <c r="A47" s="101"/>
      <c r="B47" s="101"/>
      <c r="C47" s="102"/>
      <c r="D47" s="101"/>
      <c r="E47" s="103">
        <v>45188234.543999985</v>
      </c>
      <c r="F47" s="82"/>
      <c r="G47" s="103">
        <v>48728251.419999912</v>
      </c>
      <c r="H47" s="48"/>
      <c r="I47" s="103">
        <v>44711933.942000017</v>
      </c>
      <c r="J47" s="83"/>
      <c r="K47" s="103">
        <v>45651609.999999955</v>
      </c>
    </row>
    <row r="48" spans="1:11" ht="21" customHeight="1" thickTop="1">
      <c r="A48" s="105" t="s">
        <v>116</v>
      </c>
      <c r="B48" s="45"/>
      <c r="C48" s="64"/>
      <c r="E48" s="82"/>
    </row>
    <row r="49" spans="1:12" ht="21" customHeight="1">
      <c r="A49" s="45"/>
      <c r="B49" s="45" t="s">
        <v>114</v>
      </c>
      <c r="C49" s="64"/>
      <c r="E49" s="82">
        <v>45112412.780000001</v>
      </c>
      <c r="G49" s="82">
        <v>52105149.600000001</v>
      </c>
      <c r="I49" s="82">
        <v>44711933.939999998</v>
      </c>
      <c r="K49" s="82">
        <v>49523127.600000001</v>
      </c>
    </row>
    <row r="50" spans="1:12" ht="21" customHeight="1">
      <c r="A50" s="45"/>
      <c r="B50" s="45" t="s">
        <v>115</v>
      </c>
      <c r="C50" s="64"/>
      <c r="E50" s="82">
        <v>0</v>
      </c>
      <c r="G50" s="82">
        <v>0</v>
      </c>
      <c r="I50" s="82">
        <v>0</v>
      </c>
      <c r="K50" s="82">
        <v>0</v>
      </c>
    </row>
    <row r="51" spans="1:12" s="5" customFormat="1" ht="21" customHeight="1" thickBot="1">
      <c r="A51" s="101"/>
      <c r="B51" s="101"/>
      <c r="C51" s="102"/>
      <c r="D51" s="101"/>
      <c r="E51" s="103">
        <v>45112412.783999987</v>
      </c>
      <c r="F51" s="82"/>
      <c r="G51" s="103">
        <v>52105149.599999912</v>
      </c>
      <c r="H51" s="48"/>
      <c r="I51" s="103">
        <v>44711933.942000017</v>
      </c>
      <c r="J51" s="83"/>
      <c r="K51" s="103">
        <v>49523127.599999957</v>
      </c>
    </row>
    <row r="52" spans="1:12" ht="11.25" customHeight="1" thickTop="1">
      <c r="A52" s="80"/>
      <c r="B52" s="80"/>
      <c r="C52" s="64"/>
      <c r="E52" s="82"/>
    </row>
    <row r="53" spans="1:12" s="5" customFormat="1" ht="21" customHeight="1">
      <c r="A53" s="101" t="s">
        <v>117</v>
      </c>
      <c r="B53" s="101"/>
      <c r="C53" s="64"/>
      <c r="D53" s="101"/>
      <c r="E53" s="82"/>
      <c r="F53" s="82"/>
      <c r="G53" s="82"/>
      <c r="H53" s="48"/>
      <c r="I53" s="82"/>
      <c r="J53" s="83"/>
      <c r="K53" s="82"/>
    </row>
    <row r="54" spans="1:12" ht="21" customHeight="1">
      <c r="A54" s="80"/>
      <c r="B54" s="45" t="s">
        <v>118</v>
      </c>
      <c r="C54" s="106"/>
      <c r="E54" s="94">
        <v>0.22315151984615997</v>
      </c>
      <c r="G54" s="94">
        <v>0.24063306465742718</v>
      </c>
      <c r="I54" s="94">
        <v>0.22079942082239204</v>
      </c>
      <c r="J54" s="82"/>
      <c r="K54" s="94">
        <v>0.22543979110107862</v>
      </c>
    </row>
    <row r="55" spans="1:12" ht="21" customHeight="1" thickBot="1">
      <c r="A55" s="80"/>
      <c r="B55" s="45" t="s">
        <v>119</v>
      </c>
      <c r="C55" s="106"/>
      <c r="E55" s="112">
        <v>202500232</v>
      </c>
      <c r="F55" s="109"/>
      <c r="G55" s="108">
        <v>202500232</v>
      </c>
      <c r="H55" s="109"/>
      <c r="I55" s="112">
        <v>202500232</v>
      </c>
      <c r="J55" s="109"/>
      <c r="K55" s="108">
        <v>202500232</v>
      </c>
    </row>
    <row r="56" spans="1:12" ht="21" customHeight="1" thickTop="1">
      <c r="A56" s="80"/>
      <c r="B56" s="45"/>
      <c r="C56" s="106"/>
      <c r="E56" s="113"/>
      <c r="F56" s="109"/>
      <c r="G56" s="113"/>
      <c r="H56" s="109"/>
      <c r="I56" s="113"/>
      <c r="J56" s="109"/>
      <c r="K56" s="113"/>
      <c r="L56" s="114"/>
    </row>
    <row r="57" spans="1:12" ht="21" customHeight="1">
      <c r="A57" s="80"/>
      <c r="B57" s="45"/>
      <c r="C57" s="106"/>
      <c r="E57" s="113"/>
      <c r="F57" s="109"/>
      <c r="G57" s="113"/>
      <c r="H57" s="109"/>
      <c r="I57" s="113"/>
      <c r="J57" s="109"/>
      <c r="K57" s="113"/>
    </row>
    <row r="58" spans="1:12" ht="21" customHeight="1">
      <c r="A58" s="80"/>
      <c r="B58" s="45"/>
      <c r="C58" s="106"/>
      <c r="E58" s="113"/>
      <c r="F58" s="109"/>
      <c r="G58" s="113"/>
      <c r="H58" s="109"/>
      <c r="I58" s="113"/>
      <c r="J58" s="109"/>
      <c r="K58" s="113"/>
    </row>
    <row r="59" spans="1:12" ht="21" customHeight="1">
      <c r="A59" s="80"/>
      <c r="B59" s="45"/>
      <c r="C59" s="106"/>
      <c r="E59" s="113"/>
      <c r="F59" s="109"/>
      <c r="G59" s="113"/>
      <c r="H59" s="109"/>
      <c r="I59" s="113"/>
      <c r="J59" s="109"/>
      <c r="K59" s="113"/>
    </row>
    <row r="60" spans="1:12" ht="21" customHeight="1">
      <c r="A60" s="80"/>
      <c r="B60" s="45"/>
      <c r="C60" s="106"/>
      <c r="E60" s="113"/>
      <c r="F60" s="109"/>
      <c r="G60" s="113"/>
      <c r="H60" s="109"/>
      <c r="I60" s="113"/>
      <c r="J60" s="109"/>
      <c r="K60" s="113"/>
    </row>
    <row r="61" spans="1:12" ht="21" customHeight="1">
      <c r="A61" s="80"/>
      <c r="B61" s="45"/>
      <c r="C61" s="106"/>
      <c r="E61" s="113"/>
      <c r="F61" s="109"/>
      <c r="G61" s="113"/>
      <c r="H61" s="109"/>
      <c r="I61" s="113"/>
      <c r="J61" s="109"/>
      <c r="K61" s="113"/>
    </row>
    <row r="62" spans="1:12" ht="21" customHeight="1">
      <c r="A62" s="80"/>
      <c r="B62" s="45"/>
      <c r="C62" s="106"/>
      <c r="E62" s="113"/>
      <c r="F62" s="109"/>
      <c r="G62" s="113"/>
      <c r="H62" s="109"/>
      <c r="I62" s="113"/>
      <c r="J62" s="109"/>
      <c r="K62" s="113"/>
    </row>
    <row r="63" spans="1:12" ht="21" customHeight="1">
      <c r="A63" s="80"/>
      <c r="B63" s="45"/>
      <c r="C63" s="106"/>
      <c r="E63" s="113"/>
      <c r="F63" s="109"/>
      <c r="G63" s="113"/>
      <c r="H63" s="109"/>
      <c r="I63" s="113"/>
      <c r="J63" s="109"/>
      <c r="K63" s="113"/>
    </row>
    <row r="64" spans="1:12" ht="21" customHeight="1">
      <c r="A64" s="80"/>
      <c r="B64" s="45"/>
      <c r="C64" s="106"/>
      <c r="E64" s="113"/>
      <c r="F64" s="109"/>
      <c r="G64" s="113"/>
      <c r="H64" s="109"/>
      <c r="I64" s="113"/>
      <c r="J64" s="109"/>
      <c r="K64" s="113"/>
    </row>
    <row r="65" spans="1:11" ht="21" customHeight="1">
      <c r="A65" s="80"/>
      <c r="B65" s="45"/>
      <c r="C65" s="106"/>
      <c r="E65" s="113"/>
      <c r="F65" s="109"/>
      <c r="G65" s="113"/>
      <c r="H65" s="109"/>
      <c r="I65" s="113"/>
      <c r="J65" s="109"/>
      <c r="K65" s="113"/>
    </row>
    <row r="66" spans="1:11" ht="21" customHeight="1">
      <c r="A66" s="80"/>
      <c r="B66" s="45"/>
      <c r="C66" s="106"/>
      <c r="E66" s="113"/>
      <c r="F66" s="109"/>
      <c r="G66" s="113"/>
      <c r="H66" s="109"/>
      <c r="I66" s="113"/>
      <c r="J66" s="109"/>
      <c r="K66" s="113"/>
    </row>
    <row r="67" spans="1:11" ht="21" customHeight="1">
      <c r="A67" s="80"/>
      <c r="B67" s="45"/>
      <c r="C67" s="106"/>
      <c r="E67" s="113"/>
      <c r="F67" s="109"/>
      <c r="G67" s="113"/>
      <c r="H67" s="109"/>
      <c r="I67" s="113"/>
      <c r="J67" s="109"/>
      <c r="K67" s="113"/>
    </row>
    <row r="68" spans="1:11" ht="21" customHeight="1">
      <c r="A68" s="80"/>
      <c r="B68" s="45"/>
      <c r="C68" s="106"/>
      <c r="E68" s="113"/>
      <c r="F68" s="109"/>
      <c r="G68" s="113"/>
      <c r="H68" s="109"/>
      <c r="I68" s="113"/>
      <c r="J68" s="109"/>
      <c r="K68" s="113"/>
    </row>
    <row r="69" spans="1:11" ht="21" customHeight="1">
      <c r="A69" s="80"/>
      <c r="B69" s="45"/>
      <c r="C69" s="106"/>
      <c r="E69" s="113"/>
      <c r="F69" s="109"/>
      <c r="G69" s="113"/>
      <c r="H69" s="109"/>
      <c r="I69" s="113"/>
      <c r="J69" s="109"/>
      <c r="K69" s="113"/>
    </row>
    <row r="70" spans="1:11" ht="21" customHeight="1">
      <c r="A70" s="80"/>
      <c r="B70" s="45"/>
      <c r="C70" s="106"/>
      <c r="E70" s="113"/>
      <c r="F70" s="109"/>
      <c r="G70" s="113"/>
      <c r="H70" s="109"/>
      <c r="I70" s="113"/>
      <c r="J70" s="109"/>
      <c r="K70" s="113"/>
    </row>
    <row r="71" spans="1:11" ht="21" customHeight="1">
      <c r="A71" s="80"/>
      <c r="B71" s="45"/>
      <c r="C71" s="106"/>
      <c r="E71" s="113"/>
      <c r="F71" s="109"/>
      <c r="G71" s="113"/>
      <c r="H71" s="109"/>
      <c r="I71" s="113"/>
      <c r="J71" s="109"/>
      <c r="K71" s="113"/>
    </row>
    <row r="72" spans="1:11" ht="21" customHeight="1">
      <c r="A72" s="80"/>
      <c r="B72" s="45"/>
      <c r="C72" s="106"/>
      <c r="E72" s="113"/>
      <c r="F72" s="109"/>
      <c r="G72" s="113"/>
      <c r="H72" s="109"/>
      <c r="I72" s="113"/>
      <c r="J72" s="109"/>
      <c r="K72" s="113"/>
    </row>
    <row r="73" spans="1:11" ht="21" customHeight="1">
      <c r="A73" s="80"/>
      <c r="B73" s="45"/>
      <c r="C73" s="106"/>
      <c r="E73" s="113"/>
      <c r="F73" s="109"/>
      <c r="G73" s="113"/>
      <c r="H73" s="109"/>
      <c r="I73" s="113"/>
      <c r="J73" s="109"/>
      <c r="K73" s="113"/>
    </row>
    <row r="74" spans="1:11" ht="21" customHeight="1">
      <c r="A74" s="80"/>
      <c r="B74" s="45"/>
      <c r="C74" s="106"/>
      <c r="E74" s="113"/>
      <c r="F74" s="109"/>
      <c r="G74" s="113"/>
      <c r="H74" s="109"/>
      <c r="I74" s="113"/>
      <c r="J74" s="109"/>
      <c r="K74" s="113"/>
    </row>
    <row r="75" spans="1:11" ht="21" customHeight="1">
      <c r="A75" s="80"/>
      <c r="B75" s="45"/>
      <c r="C75" s="106"/>
      <c r="E75" s="113"/>
      <c r="F75" s="109"/>
      <c r="G75" s="113"/>
      <c r="H75" s="109"/>
      <c r="I75" s="113"/>
      <c r="J75" s="109"/>
      <c r="K75" s="113"/>
    </row>
    <row r="76" spans="1:11" ht="21" customHeight="1">
      <c r="A76" s="80"/>
      <c r="B76" s="45"/>
      <c r="C76" s="106"/>
      <c r="E76" s="113"/>
      <c r="F76" s="109"/>
      <c r="G76" s="113"/>
      <c r="H76" s="109"/>
      <c r="I76" s="113"/>
      <c r="J76" s="109"/>
      <c r="K76" s="113"/>
    </row>
    <row r="77" spans="1:11" ht="21" customHeight="1">
      <c r="A77" s="80"/>
      <c r="B77" s="45"/>
      <c r="C77" s="106"/>
      <c r="E77" s="113"/>
      <c r="F77" s="109"/>
      <c r="G77" s="113"/>
      <c r="H77" s="109"/>
      <c r="I77" s="113"/>
      <c r="J77" s="109"/>
      <c r="K77" s="113"/>
    </row>
    <row r="78" spans="1:11" ht="21" customHeight="1">
      <c r="A78" s="80"/>
      <c r="B78" s="45"/>
      <c r="C78" s="106"/>
      <c r="E78" s="113"/>
      <c r="F78" s="109"/>
      <c r="G78" s="113"/>
      <c r="H78" s="109"/>
      <c r="I78" s="113"/>
      <c r="J78" s="109"/>
      <c r="K78" s="113"/>
    </row>
    <row r="79" spans="1:11" ht="21" customHeight="1">
      <c r="A79" s="80"/>
      <c r="B79" s="45"/>
      <c r="C79" s="106"/>
      <c r="E79" s="113"/>
      <c r="F79" s="109"/>
      <c r="G79" s="113"/>
      <c r="H79" s="109"/>
      <c r="I79" s="113"/>
      <c r="J79" s="109"/>
      <c r="K79" s="113"/>
    </row>
    <row r="80" spans="1:11" ht="21" customHeight="1">
      <c r="A80" s="80"/>
      <c r="B80" s="45"/>
      <c r="C80" s="106"/>
      <c r="E80" s="113"/>
      <c r="F80" s="109"/>
      <c r="G80" s="113"/>
      <c r="H80" s="109"/>
      <c r="I80" s="113"/>
      <c r="J80" s="109"/>
      <c r="K80" s="113"/>
    </row>
  </sheetData>
  <mergeCells count="6">
    <mergeCell ref="A1:L1"/>
    <mergeCell ref="A2:K2"/>
    <mergeCell ref="A3:L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7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3" max="10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showGridLines="0" view="pageBreakPreview" zoomScale="85" zoomScaleNormal="85" zoomScaleSheetLayoutView="85" workbookViewId="0">
      <selection activeCell="U28" sqref="U28"/>
    </sheetView>
  </sheetViews>
  <sheetFormatPr defaultColWidth="9.140625" defaultRowHeight="21"/>
  <cols>
    <col min="1" max="1" width="8.140625" style="115" customWidth="1"/>
    <col min="2" max="2" width="6.28515625" style="115" customWidth="1"/>
    <col min="3" max="3" width="21.42578125" style="115" customWidth="1"/>
    <col min="4" max="4" width="9.7109375" style="115" hidden="1" customWidth="1"/>
    <col min="5" max="5" width="7.5703125" style="115" customWidth="1"/>
    <col min="6" max="6" width="0.85546875" style="115" customWidth="1"/>
    <col min="7" max="7" width="14.28515625" style="115" customWidth="1"/>
    <col min="8" max="8" width="1" style="115" customWidth="1"/>
    <col min="9" max="9" width="14.5703125" style="115" customWidth="1"/>
    <col min="10" max="10" width="1" style="115" customWidth="1"/>
    <col min="11" max="11" width="14.5703125" style="115" customWidth="1"/>
    <col min="12" max="12" width="1" style="115" customWidth="1"/>
    <col min="13" max="13" width="15.140625" style="115" customWidth="1"/>
    <col min="14" max="14" width="1" style="115" customWidth="1"/>
    <col min="15" max="15" width="15" style="115" customWidth="1"/>
    <col min="16" max="16" width="0.7109375" style="115" customWidth="1"/>
    <col min="17" max="17" width="13.7109375" style="117" customWidth="1"/>
    <col min="18" max="18" width="1" style="115" customWidth="1"/>
    <col min="19" max="19" width="15.42578125" style="115" customWidth="1"/>
    <col min="20" max="20" width="0.7109375" style="115" customWidth="1"/>
    <col min="21" max="21" width="13.7109375" style="115" customWidth="1"/>
    <col min="22" max="22" width="1" style="115" customWidth="1"/>
    <col min="23" max="23" width="14.42578125" style="115" bestFit="1" customWidth="1"/>
    <col min="24" max="24" width="1" style="115" customWidth="1"/>
    <col min="25" max="25" width="13.7109375" style="115" customWidth="1"/>
    <col min="26" max="26" width="1" style="115" customWidth="1"/>
    <col min="27" max="27" width="16.28515625" style="117" customWidth="1"/>
    <col min="28" max="28" width="0.5703125" style="115" customWidth="1"/>
    <col min="29" max="16384" width="9.140625" style="115"/>
  </cols>
  <sheetData>
    <row r="1" spans="1:28" ht="22.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</row>
    <row r="2" spans="1:28" ht="22.5" customHeight="1">
      <c r="A2" s="209" t="s">
        <v>124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</row>
    <row r="3" spans="1:28" ht="22.5" customHeight="1">
      <c r="A3" s="209" t="s">
        <v>120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</row>
    <row r="4" spans="1:28" ht="22.5" customHeight="1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8" ht="22.5" customHeight="1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8"/>
      <c r="R5" s="116"/>
      <c r="S5" s="116"/>
      <c r="T5" s="116"/>
      <c r="U5" s="116"/>
      <c r="V5" s="116"/>
      <c r="W5" s="116"/>
      <c r="X5" s="116"/>
      <c r="Y5" s="116"/>
      <c r="Z5" s="116"/>
      <c r="AA5" s="72" t="s">
        <v>8</v>
      </c>
      <c r="AB5" s="119"/>
    </row>
    <row r="6" spans="1:28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8"/>
      <c r="R6" s="116"/>
      <c r="S6" s="116"/>
      <c r="T6" s="116"/>
      <c r="U6" s="116"/>
      <c r="V6" s="116"/>
      <c r="W6" s="116"/>
      <c r="X6" s="116"/>
      <c r="Y6" s="116"/>
      <c r="Z6" s="116"/>
      <c r="AA6" s="72" t="s">
        <v>10</v>
      </c>
      <c r="AB6" s="119"/>
    </row>
    <row r="7" spans="1:28" s="120" customFormat="1" ht="18" customHeight="1">
      <c r="B7" s="121"/>
      <c r="C7" s="121"/>
      <c r="D7" s="121"/>
      <c r="E7" s="121"/>
      <c r="G7" s="210" t="s">
        <v>3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1:28" s="120" customFormat="1" ht="19.5" customHeight="1">
      <c r="A8" s="122"/>
      <c r="B8" s="122"/>
      <c r="C8" s="122"/>
      <c r="D8" s="122"/>
      <c r="E8" s="122"/>
      <c r="G8" s="211" t="s">
        <v>4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</row>
    <row r="9" spans="1:28" ht="19.5" customHeight="1">
      <c r="A9" s="123"/>
      <c r="B9" s="123"/>
      <c r="C9" s="123"/>
      <c r="D9" s="122"/>
      <c r="E9" s="122"/>
      <c r="F9" s="124" t="s">
        <v>125</v>
      </c>
      <c r="G9" s="125"/>
      <c r="H9" s="126"/>
      <c r="I9" s="126"/>
      <c r="J9" s="126"/>
      <c r="K9" s="126"/>
      <c r="L9" s="126"/>
      <c r="M9" s="126"/>
      <c r="N9" s="126"/>
      <c r="O9" s="126"/>
      <c r="P9" s="126"/>
      <c r="Q9" s="127"/>
      <c r="R9" s="126"/>
      <c r="S9" s="126"/>
      <c r="T9" s="126"/>
      <c r="U9" s="126"/>
      <c r="V9" s="126"/>
      <c r="W9" s="126"/>
      <c r="X9" s="124"/>
      <c r="Y9" s="128"/>
      <c r="Z9" s="122"/>
      <c r="AA9" s="129"/>
    </row>
    <row r="10" spans="1:28">
      <c r="A10" s="123"/>
      <c r="B10" s="123"/>
      <c r="C10" s="123"/>
      <c r="D10" s="122"/>
      <c r="E10" s="122"/>
      <c r="F10" s="124"/>
      <c r="G10" s="130"/>
      <c r="H10" s="124"/>
      <c r="I10" s="124"/>
      <c r="J10" s="124"/>
      <c r="K10" s="124"/>
      <c r="L10" s="124"/>
      <c r="M10" s="212" t="s">
        <v>70</v>
      </c>
      <c r="N10" s="212"/>
      <c r="O10" s="212"/>
      <c r="P10" s="124"/>
      <c r="Q10" s="213" t="s">
        <v>73</v>
      </c>
      <c r="R10" s="213"/>
      <c r="S10" s="213"/>
      <c r="T10" s="213"/>
      <c r="U10" s="213"/>
      <c r="V10" s="122"/>
      <c r="W10" s="124"/>
      <c r="X10" s="124"/>
      <c r="Y10" s="128"/>
      <c r="Z10" s="122"/>
      <c r="AA10" s="129"/>
    </row>
    <row r="11" spans="1:28" s="131" customFormat="1" ht="36" customHeight="1">
      <c r="A11" s="123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32"/>
      <c r="R11" s="132"/>
      <c r="S11" s="205" t="s">
        <v>126</v>
      </c>
      <c r="T11" s="128"/>
      <c r="U11" s="128"/>
      <c r="V11" s="128"/>
      <c r="W11" s="128"/>
      <c r="X11" s="128"/>
      <c r="Y11" s="128"/>
      <c r="Z11" s="128"/>
      <c r="AA11" s="132"/>
    </row>
    <row r="12" spans="1:28" s="131" customFormat="1" ht="3" customHeight="1">
      <c r="A12" s="123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32"/>
      <c r="R12" s="132"/>
      <c r="S12" s="206"/>
      <c r="T12" s="128"/>
      <c r="U12" s="128"/>
      <c r="V12" s="128"/>
      <c r="W12" s="128"/>
      <c r="X12" s="128"/>
      <c r="Y12" s="128"/>
      <c r="Z12" s="128"/>
      <c r="AA12" s="132"/>
    </row>
    <row r="13" spans="1:28" s="131" customFormat="1" ht="22.5" customHeight="1">
      <c r="A13" s="123"/>
      <c r="D13" s="128"/>
      <c r="E13" s="128"/>
      <c r="F13" s="128"/>
      <c r="G13" s="128"/>
      <c r="H13" s="128"/>
      <c r="I13" s="128"/>
      <c r="J13" s="128"/>
      <c r="K13" s="128" t="s">
        <v>127</v>
      </c>
      <c r="L13" s="128"/>
      <c r="M13" s="128"/>
      <c r="N13" s="128"/>
      <c r="O13" s="128"/>
      <c r="P13" s="128"/>
      <c r="Q13" s="132" t="s">
        <v>128</v>
      </c>
      <c r="R13" s="132"/>
      <c r="S13" s="206"/>
      <c r="T13" s="128"/>
      <c r="U13" s="128" t="s">
        <v>129</v>
      </c>
      <c r="V13" s="128"/>
      <c r="W13" s="128"/>
      <c r="X13" s="128"/>
      <c r="Y13" s="128" t="s">
        <v>130</v>
      </c>
      <c r="Z13" s="128"/>
      <c r="AA13" s="132"/>
    </row>
    <row r="14" spans="1:28" s="131" customFormat="1" ht="22.5" customHeight="1">
      <c r="A14" s="123"/>
      <c r="D14" s="128"/>
      <c r="E14" s="128"/>
      <c r="F14" s="128"/>
      <c r="G14" s="128" t="s">
        <v>62</v>
      </c>
      <c r="H14" s="128"/>
      <c r="I14" s="128" t="s">
        <v>131</v>
      </c>
      <c r="J14" s="128"/>
      <c r="K14" s="128" t="s">
        <v>132</v>
      </c>
      <c r="L14" s="128"/>
      <c r="M14" s="128" t="s">
        <v>133</v>
      </c>
      <c r="N14" s="120"/>
      <c r="O14" s="128"/>
      <c r="P14" s="128"/>
      <c r="Q14" s="132" t="s">
        <v>134</v>
      </c>
      <c r="R14" s="128"/>
      <c r="S14" s="206"/>
      <c r="T14" s="128"/>
      <c r="U14" s="128" t="s">
        <v>135</v>
      </c>
      <c r="V14" s="128"/>
      <c r="W14" s="128"/>
      <c r="X14" s="128"/>
      <c r="Y14" s="128" t="s">
        <v>136</v>
      </c>
      <c r="Z14" s="128"/>
      <c r="AA14" s="132" t="s">
        <v>137</v>
      </c>
    </row>
    <row r="15" spans="1:28" s="131" customFormat="1">
      <c r="A15" s="123"/>
      <c r="D15" s="133" t="s">
        <v>9</v>
      </c>
      <c r="E15" s="77" t="s">
        <v>9</v>
      </c>
      <c r="F15" s="128"/>
      <c r="G15" s="133" t="s">
        <v>138</v>
      </c>
      <c r="H15" s="128"/>
      <c r="I15" s="133" t="s">
        <v>139</v>
      </c>
      <c r="J15" s="128"/>
      <c r="K15" s="133" t="s">
        <v>140</v>
      </c>
      <c r="L15" s="128"/>
      <c r="M15" s="133" t="s">
        <v>141</v>
      </c>
      <c r="N15" s="128"/>
      <c r="O15" s="133" t="s">
        <v>72</v>
      </c>
      <c r="P15" s="128"/>
      <c r="Q15" s="134" t="s">
        <v>142</v>
      </c>
      <c r="R15" s="128"/>
      <c r="S15" s="207"/>
      <c r="T15" s="128"/>
      <c r="U15" s="133" t="s">
        <v>143</v>
      </c>
      <c r="V15" s="128"/>
      <c r="W15" s="133" t="s">
        <v>144</v>
      </c>
      <c r="X15" s="128"/>
      <c r="Y15" s="133" t="s">
        <v>145</v>
      </c>
      <c r="Z15" s="128"/>
      <c r="AA15" s="134" t="s">
        <v>146</v>
      </c>
    </row>
    <row r="16" spans="1:28" ht="22.5" customHeight="1">
      <c r="A16" s="135" t="s">
        <v>147</v>
      </c>
      <c r="D16" s="128"/>
      <c r="E16" s="128"/>
      <c r="F16" s="131"/>
      <c r="G16" s="136">
        <v>202500232</v>
      </c>
      <c r="H16" s="137"/>
      <c r="I16" s="136">
        <v>64784767.879999995</v>
      </c>
      <c r="J16" s="137"/>
      <c r="K16" s="136">
        <v>-2187236.2599999998</v>
      </c>
      <c r="L16" s="137"/>
      <c r="M16" s="136">
        <v>5203000</v>
      </c>
      <c r="N16" s="138"/>
      <c r="O16" s="136">
        <v>57623956.758017793</v>
      </c>
      <c r="P16" s="138"/>
      <c r="Q16" s="136">
        <v>529838.75999999978</v>
      </c>
      <c r="R16" s="138"/>
      <c r="S16" s="136">
        <v>0</v>
      </c>
      <c r="T16" s="138"/>
      <c r="U16" s="136">
        <v>529838.76000000024</v>
      </c>
      <c r="V16" s="138"/>
      <c r="W16" s="136">
        <v>328454559.13801777</v>
      </c>
      <c r="X16" s="138"/>
      <c r="Y16" s="136">
        <v>-1302642.77</v>
      </c>
      <c r="Z16" s="138"/>
      <c r="AA16" s="136">
        <v>327151916.36801779</v>
      </c>
    </row>
    <row r="17" spans="1:28">
      <c r="A17" s="139" t="s">
        <v>148</v>
      </c>
      <c r="D17" s="128"/>
      <c r="E17" s="128"/>
      <c r="F17" s="131"/>
      <c r="G17" s="138"/>
      <c r="H17" s="137"/>
      <c r="I17" s="138"/>
      <c r="J17" s="137"/>
      <c r="K17" s="138"/>
      <c r="L17" s="137"/>
      <c r="M17" s="138"/>
      <c r="N17" s="138"/>
      <c r="O17" s="138"/>
      <c r="P17" s="138"/>
      <c r="Q17" s="138"/>
      <c r="R17" s="138"/>
      <c r="S17" s="137"/>
      <c r="T17" s="138"/>
      <c r="U17" s="138"/>
      <c r="V17" s="138"/>
      <c r="W17" s="138"/>
      <c r="X17" s="138"/>
      <c r="Y17" s="138"/>
      <c r="Z17" s="138"/>
      <c r="AA17" s="138"/>
    </row>
    <row r="18" spans="1:28">
      <c r="A18" s="139" t="s">
        <v>149</v>
      </c>
      <c r="D18" s="143">
        <v>22</v>
      </c>
      <c r="E18" s="141">
        <v>19</v>
      </c>
      <c r="F18" s="131"/>
      <c r="G18" s="138">
        <v>0</v>
      </c>
      <c r="H18" s="137"/>
      <c r="I18" s="138">
        <v>0</v>
      </c>
      <c r="J18" s="137"/>
      <c r="K18" s="138">
        <v>0</v>
      </c>
      <c r="L18" s="137"/>
      <c r="M18" s="138">
        <v>0</v>
      </c>
      <c r="N18" s="138"/>
      <c r="O18" s="138">
        <v>-28350032.48</v>
      </c>
      <c r="P18" s="138"/>
      <c r="Q18" s="138">
        <v>0</v>
      </c>
      <c r="R18" s="138"/>
      <c r="S18" s="138">
        <v>0</v>
      </c>
      <c r="T18" s="138"/>
      <c r="U18" s="138">
        <v>0</v>
      </c>
      <c r="V18" s="138"/>
      <c r="W18" s="82">
        <v>-28350032.48</v>
      </c>
      <c r="X18" s="138"/>
      <c r="Y18" s="138">
        <v>0</v>
      </c>
      <c r="Z18" s="138"/>
      <c r="AA18" s="138">
        <v>-28350032.48</v>
      </c>
    </row>
    <row r="19" spans="1:28">
      <c r="A19" s="139" t="s">
        <v>150</v>
      </c>
      <c r="D19" s="140"/>
      <c r="E19" s="140"/>
      <c r="F19" s="131"/>
      <c r="G19" s="138">
        <v>0</v>
      </c>
      <c r="H19" s="137"/>
      <c r="I19" s="137">
        <v>0</v>
      </c>
      <c r="J19" s="137"/>
      <c r="K19" s="137">
        <v>0</v>
      </c>
      <c r="L19" s="137"/>
      <c r="M19" s="138">
        <v>0</v>
      </c>
      <c r="N19" s="138"/>
      <c r="O19" s="138">
        <v>45188234.543999985</v>
      </c>
      <c r="P19" s="138"/>
      <c r="Q19" s="138">
        <v>-75821.759999999893</v>
      </c>
      <c r="R19" s="138"/>
      <c r="S19" s="137">
        <v>0</v>
      </c>
      <c r="T19" s="138"/>
      <c r="U19" s="138">
        <v>-75821.759999999893</v>
      </c>
      <c r="V19" s="138"/>
      <c r="W19" s="83">
        <v>45112412.783999987</v>
      </c>
      <c r="X19" s="138"/>
      <c r="Y19" s="138">
        <v>0</v>
      </c>
      <c r="Z19" s="138"/>
      <c r="AA19" s="138">
        <v>45112412.783999987</v>
      </c>
    </row>
    <row r="20" spans="1:28" s="120" customFormat="1" ht="21.75" thickBot="1">
      <c r="A20" s="135" t="s">
        <v>152</v>
      </c>
      <c r="D20" s="128"/>
      <c r="E20" s="128"/>
      <c r="F20" s="128"/>
      <c r="G20" s="144">
        <v>202500232</v>
      </c>
      <c r="H20" s="145"/>
      <c r="I20" s="144">
        <v>64784767.879999995</v>
      </c>
      <c r="J20" s="145"/>
      <c r="K20" s="144">
        <v>-2187236.2599999998</v>
      </c>
      <c r="L20" s="145"/>
      <c r="M20" s="144">
        <v>5203000</v>
      </c>
      <c r="N20" s="145"/>
      <c r="O20" s="144">
        <v>74462158.822017774</v>
      </c>
      <c r="P20" s="145"/>
      <c r="Q20" s="144">
        <v>454016.99999999988</v>
      </c>
      <c r="R20" s="146"/>
      <c r="S20" s="144">
        <v>0</v>
      </c>
      <c r="T20" s="146"/>
      <c r="U20" s="144">
        <v>454017.00000000035</v>
      </c>
      <c r="V20" s="146"/>
      <c r="W20" s="144">
        <v>345216939.44201773</v>
      </c>
      <c r="X20" s="146"/>
      <c r="Y20" s="144">
        <v>-1302642.77</v>
      </c>
      <c r="Z20" s="146"/>
      <c r="AA20" s="144">
        <v>343914296.67201775</v>
      </c>
    </row>
    <row r="21" spans="1:28" ht="21.75" thickTop="1">
      <c r="A21" s="139"/>
      <c r="D21" s="131"/>
      <c r="E21" s="131"/>
      <c r="F21" s="131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</row>
    <row r="22" spans="1:28" ht="22.5" customHeight="1">
      <c r="A22" s="135" t="s">
        <v>153</v>
      </c>
      <c r="D22" s="142"/>
      <c r="E22" s="142"/>
      <c r="F22" s="131"/>
      <c r="G22" s="145">
        <v>202500232</v>
      </c>
      <c r="H22" s="137"/>
      <c r="I22" s="145">
        <v>64784767.879999995</v>
      </c>
      <c r="J22" s="137"/>
      <c r="K22" s="145">
        <v>-2187236.2599999998</v>
      </c>
      <c r="L22" s="137"/>
      <c r="M22" s="145">
        <v>2001000</v>
      </c>
      <c r="N22" s="137"/>
      <c r="O22" s="145">
        <v>33995427.448017977</v>
      </c>
      <c r="P22" s="137"/>
      <c r="Q22" s="145">
        <v>716409.34000000008</v>
      </c>
      <c r="R22" s="137"/>
      <c r="S22" s="145">
        <v>0</v>
      </c>
      <c r="T22" s="137"/>
      <c r="U22" s="145">
        <v>716409.34000000032</v>
      </c>
      <c r="V22" s="137"/>
      <c r="W22" s="145">
        <v>301810600.40801799</v>
      </c>
      <c r="X22" s="137"/>
      <c r="Y22" s="145">
        <v>-1302642.77</v>
      </c>
      <c r="Z22" s="137"/>
      <c r="AA22" s="145">
        <v>300507957.63801795</v>
      </c>
    </row>
    <row r="23" spans="1:28">
      <c r="A23" s="139" t="s">
        <v>148</v>
      </c>
      <c r="D23" s="142"/>
      <c r="E23" s="142"/>
      <c r="F23" s="131"/>
      <c r="G23" s="138"/>
      <c r="H23" s="137"/>
      <c r="I23" s="137"/>
      <c r="J23" s="137"/>
      <c r="K23" s="137"/>
      <c r="L23" s="137"/>
      <c r="M23" s="138"/>
      <c r="N23" s="138"/>
      <c r="O23" s="138"/>
      <c r="P23" s="138"/>
      <c r="Q23" s="138"/>
      <c r="R23" s="138"/>
      <c r="S23" s="137"/>
      <c r="T23" s="138"/>
      <c r="U23" s="137"/>
      <c r="V23" s="138"/>
      <c r="W23" s="138"/>
      <c r="X23" s="138"/>
      <c r="Y23" s="138"/>
      <c r="Z23" s="138"/>
      <c r="AA23" s="146"/>
    </row>
    <row r="24" spans="1:28">
      <c r="A24" s="139" t="s">
        <v>149</v>
      </c>
      <c r="D24" s="143">
        <v>22</v>
      </c>
      <c r="E24" s="141">
        <v>19</v>
      </c>
      <c r="F24" s="131"/>
      <c r="G24" s="138">
        <v>0</v>
      </c>
      <c r="H24" s="137"/>
      <c r="I24" s="138">
        <v>0</v>
      </c>
      <c r="J24" s="137"/>
      <c r="K24" s="138">
        <v>0</v>
      </c>
      <c r="L24" s="137"/>
      <c r="M24" s="138">
        <v>0</v>
      </c>
      <c r="N24" s="138"/>
      <c r="O24" s="138">
        <v>-20250023.199999999</v>
      </c>
      <c r="P24" s="138"/>
      <c r="Q24" s="138">
        <v>0</v>
      </c>
      <c r="R24" s="138"/>
      <c r="S24" s="138">
        <v>0</v>
      </c>
      <c r="T24" s="138"/>
      <c r="U24" s="138">
        <v>0</v>
      </c>
      <c r="V24" s="138"/>
      <c r="W24" s="82">
        <v>-20250023.199999999</v>
      </c>
      <c r="X24" s="138"/>
      <c r="Y24" s="138">
        <v>0</v>
      </c>
      <c r="Z24" s="138"/>
      <c r="AA24" s="138">
        <v>-20250023.199999999</v>
      </c>
    </row>
    <row r="25" spans="1:28">
      <c r="A25" s="139" t="s">
        <v>150</v>
      </c>
      <c r="D25" s="140"/>
      <c r="E25" s="140"/>
      <c r="F25" s="131"/>
      <c r="G25" s="138">
        <v>0</v>
      </c>
      <c r="H25" s="137"/>
      <c r="I25" s="137">
        <v>0</v>
      </c>
      <c r="J25" s="137"/>
      <c r="K25" s="137">
        <v>0</v>
      </c>
      <c r="L25" s="137"/>
      <c r="M25" s="138">
        <v>0</v>
      </c>
      <c r="N25" s="138"/>
      <c r="O25" s="138">
        <v>48728251.419999912</v>
      </c>
      <c r="P25" s="138"/>
      <c r="Q25" s="138">
        <v>-219139.4200000001</v>
      </c>
      <c r="R25" s="138"/>
      <c r="S25" s="137">
        <v>3596037.6</v>
      </c>
      <c r="T25" s="138"/>
      <c r="U25" s="138">
        <v>3376898.18</v>
      </c>
      <c r="V25" s="138"/>
      <c r="W25" s="83">
        <v>52105149.599999912</v>
      </c>
      <c r="X25" s="138"/>
      <c r="Y25" s="138">
        <v>0</v>
      </c>
      <c r="Z25" s="138"/>
      <c r="AA25" s="138">
        <v>52105149.599999912</v>
      </c>
    </row>
    <row r="26" spans="1:28">
      <c r="A26" s="139" t="s">
        <v>151</v>
      </c>
      <c r="D26" s="140"/>
      <c r="E26" s="140"/>
      <c r="F26" s="131"/>
      <c r="G26" s="138">
        <v>0</v>
      </c>
      <c r="H26" s="137"/>
      <c r="I26" s="137">
        <v>0</v>
      </c>
      <c r="J26" s="137"/>
      <c r="K26" s="137">
        <v>0</v>
      </c>
      <c r="L26" s="137"/>
      <c r="M26" s="138">
        <v>0</v>
      </c>
      <c r="N26" s="138"/>
      <c r="O26" s="138">
        <v>3596037.6</v>
      </c>
      <c r="P26" s="138"/>
      <c r="Q26" s="138">
        <v>0</v>
      </c>
      <c r="R26" s="138"/>
      <c r="S26" s="137">
        <v>-3596037.6</v>
      </c>
      <c r="T26" s="138"/>
      <c r="U26" s="138">
        <v>-3596037.6</v>
      </c>
      <c r="V26" s="138"/>
      <c r="W26" s="83">
        <v>0</v>
      </c>
      <c r="X26" s="138"/>
      <c r="Y26" s="138">
        <v>0</v>
      </c>
      <c r="Z26" s="138"/>
      <c r="AA26" s="138">
        <v>0</v>
      </c>
    </row>
    <row r="27" spans="1:28" s="120" customFormat="1" ht="22.5" customHeight="1" thickBot="1">
      <c r="A27" s="135" t="s">
        <v>154</v>
      </c>
      <c r="D27" s="128"/>
      <c r="E27" s="128"/>
      <c r="F27" s="128"/>
      <c r="G27" s="144">
        <v>202500232</v>
      </c>
      <c r="H27" s="145"/>
      <c r="I27" s="144">
        <v>64784767.879999995</v>
      </c>
      <c r="J27" s="145"/>
      <c r="K27" s="144">
        <v>-2187236.2599999998</v>
      </c>
      <c r="L27" s="145"/>
      <c r="M27" s="144">
        <v>2001000</v>
      </c>
      <c r="N27" s="145"/>
      <c r="O27" s="144">
        <v>66069693.268017896</v>
      </c>
      <c r="P27" s="145"/>
      <c r="Q27" s="144">
        <v>497269.92</v>
      </c>
      <c r="R27" s="146"/>
      <c r="S27" s="144">
        <v>0</v>
      </c>
      <c r="T27" s="146"/>
      <c r="U27" s="144">
        <v>497269.92000000039</v>
      </c>
      <c r="V27" s="146"/>
      <c r="W27" s="144">
        <v>333665726.80801791</v>
      </c>
      <c r="X27" s="146"/>
      <c r="Y27" s="144">
        <v>-1302642.77</v>
      </c>
      <c r="Z27" s="146"/>
      <c r="AA27" s="144">
        <v>332363084.03801787</v>
      </c>
      <c r="AB27" s="88"/>
    </row>
    <row r="28" spans="1:28" s="120" customFormat="1" ht="22.5" customHeight="1" thickTop="1">
      <c r="A28" s="135"/>
      <c r="D28" s="128"/>
      <c r="E28" s="128"/>
      <c r="F28" s="128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6"/>
      <c r="S28" s="145"/>
      <c r="T28" s="146"/>
      <c r="U28" s="145"/>
      <c r="V28" s="146"/>
      <c r="W28" s="145"/>
      <c r="X28" s="146"/>
      <c r="Y28" s="145"/>
      <c r="Z28" s="146"/>
      <c r="AA28" s="145"/>
      <c r="AB28" s="88"/>
    </row>
    <row r="29" spans="1:28" s="120" customFormat="1" ht="22.5" customHeight="1">
      <c r="A29" s="139"/>
      <c r="D29" s="128"/>
      <c r="E29" s="128"/>
      <c r="F29" s="128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6"/>
      <c r="S29" s="145"/>
      <c r="T29" s="146"/>
      <c r="U29" s="145"/>
      <c r="V29" s="146"/>
      <c r="W29" s="145"/>
      <c r="X29" s="146"/>
      <c r="Y29" s="145"/>
      <c r="Z29" s="146"/>
      <c r="AA29" s="145"/>
      <c r="AB29" s="88"/>
    </row>
    <row r="30" spans="1:28" s="120" customFormat="1" ht="22.5" customHeight="1">
      <c r="A30" s="139"/>
      <c r="D30" s="128"/>
      <c r="E30" s="128"/>
      <c r="F30" s="128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6"/>
      <c r="S30" s="145"/>
      <c r="T30" s="146"/>
      <c r="U30" s="145"/>
      <c r="V30" s="146"/>
      <c r="W30" s="145"/>
      <c r="X30" s="146"/>
      <c r="Y30" s="145"/>
      <c r="Z30" s="146"/>
      <c r="AA30" s="145"/>
      <c r="AB30" s="88"/>
    </row>
    <row r="31" spans="1:28" s="120" customFormat="1" ht="22.5" customHeight="1">
      <c r="A31" s="135"/>
      <c r="D31" s="128"/>
      <c r="E31" s="128"/>
      <c r="F31" s="128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6"/>
      <c r="S31" s="145"/>
      <c r="T31" s="146"/>
      <c r="U31" s="145"/>
      <c r="V31" s="146"/>
      <c r="W31" s="145"/>
      <c r="X31" s="146"/>
      <c r="Y31" s="145"/>
      <c r="Z31" s="146"/>
      <c r="AA31" s="145"/>
      <c r="AB31" s="88"/>
    </row>
    <row r="32" spans="1:28" s="120" customFormat="1" ht="22.5" customHeight="1">
      <c r="A32" s="135"/>
      <c r="D32" s="128"/>
      <c r="E32" s="128"/>
      <c r="F32" s="128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6"/>
      <c r="S32" s="145"/>
      <c r="T32" s="146"/>
      <c r="U32" s="145"/>
      <c r="V32" s="146"/>
      <c r="W32" s="145"/>
      <c r="X32" s="146"/>
      <c r="Y32" s="145"/>
      <c r="Z32" s="146"/>
      <c r="AA32" s="145"/>
      <c r="AB32" s="88"/>
    </row>
  </sheetData>
  <mergeCells count="8">
    <mergeCell ref="S11:S15"/>
    <mergeCell ref="A1:AA1"/>
    <mergeCell ref="A2:AA2"/>
    <mergeCell ref="A3:AA3"/>
    <mergeCell ref="G7:AA7"/>
    <mergeCell ref="G8:AA8"/>
    <mergeCell ref="M10:O10"/>
    <mergeCell ref="Q10:U10"/>
  </mergeCells>
  <pageMargins left="0.5" right="0.19" top="0.78740157480314998" bottom="0.39370078740157499" header="0.59055118110236204" footer="0.196850393700787"/>
  <pageSetup paperSize="9" scale="69" firstPageNumber="9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zoomScale="80" zoomScaleNormal="85" zoomScaleSheetLayoutView="80" workbookViewId="0">
      <selection activeCell="C35" sqref="C35"/>
    </sheetView>
  </sheetViews>
  <sheetFormatPr defaultColWidth="9.140625" defaultRowHeight="21"/>
  <cols>
    <col min="1" max="1" width="8.140625" style="115" customWidth="1"/>
    <col min="2" max="2" width="6.28515625" style="115" customWidth="1"/>
    <col min="3" max="3" width="21.5703125" style="115" customWidth="1"/>
    <col min="4" max="4" width="7.5703125" style="115" bestFit="1" customWidth="1"/>
    <col min="5" max="5" width="1" style="115" customWidth="1"/>
    <col min="6" max="6" width="17.42578125" style="115" customWidth="1"/>
    <col min="7" max="7" width="1" style="115" customWidth="1"/>
    <col min="8" max="8" width="17.42578125" style="115" customWidth="1"/>
    <col min="9" max="9" width="1" style="115" customWidth="1"/>
    <col min="10" max="10" width="17.42578125" style="115" customWidth="1"/>
    <col min="11" max="11" width="1" style="115" customWidth="1"/>
    <col min="12" max="12" width="17.42578125" style="115" customWidth="1"/>
    <col min="13" max="13" width="1" style="115" customWidth="1"/>
    <col min="14" max="14" width="18.5703125" style="115" customWidth="1"/>
    <col min="15" max="15" width="1" style="115" customWidth="1"/>
    <col min="16" max="16" width="17.42578125" style="115" customWidth="1"/>
    <col min="17" max="17" width="1" style="115" customWidth="1"/>
    <col min="18" max="18" width="17.42578125" style="115" customWidth="1"/>
    <col min="19" max="19" width="0.85546875" style="115" customWidth="1"/>
    <col min="20" max="16384" width="9.140625" style="115"/>
  </cols>
  <sheetData>
    <row r="1" spans="1:19" ht="22.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147"/>
    </row>
    <row r="2" spans="1:19" ht="22.5" customHeight="1">
      <c r="A2" s="208" t="s">
        <v>155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148"/>
    </row>
    <row r="3" spans="1:19" ht="22.5" customHeight="1">
      <c r="A3" s="217" t="s">
        <v>120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148"/>
    </row>
    <row r="4" spans="1:19" ht="22.5" customHeight="1">
      <c r="A4" s="149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48"/>
    </row>
    <row r="5" spans="1:19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M5" s="105"/>
      <c r="N5" s="105"/>
      <c r="O5" s="105"/>
      <c r="P5" s="105"/>
      <c r="Q5" s="105"/>
      <c r="R5" s="72" t="s">
        <v>8</v>
      </c>
      <c r="S5" s="152"/>
    </row>
    <row r="6" spans="1:19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M6" s="105"/>
      <c r="N6" s="105"/>
      <c r="O6" s="105"/>
      <c r="P6" s="105"/>
      <c r="Q6" s="105"/>
      <c r="R6" s="72" t="s">
        <v>10</v>
      </c>
      <c r="S6" s="152"/>
    </row>
    <row r="7" spans="1:19" s="120" customFormat="1" ht="22.5" customHeight="1">
      <c r="B7" s="121"/>
      <c r="C7" s="121"/>
      <c r="D7" s="121"/>
      <c r="E7" s="121"/>
      <c r="F7" s="218" t="s">
        <v>3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</row>
    <row r="8" spans="1:19">
      <c r="A8" s="123"/>
      <c r="B8" s="123"/>
      <c r="C8" s="123"/>
      <c r="D8" s="123"/>
      <c r="F8" s="219" t="s">
        <v>5</v>
      </c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</row>
    <row r="9" spans="1:19">
      <c r="A9" s="123"/>
      <c r="B9" s="131"/>
      <c r="C9" s="131"/>
      <c r="D9" s="128"/>
      <c r="E9" s="128"/>
      <c r="F9" s="128"/>
      <c r="G9" s="128"/>
      <c r="H9" s="128"/>
      <c r="I9" s="128"/>
      <c r="J9" s="212" t="s">
        <v>70</v>
      </c>
      <c r="K9" s="212"/>
      <c r="L9" s="212"/>
      <c r="M9" s="128"/>
      <c r="N9" s="220" t="s">
        <v>73</v>
      </c>
      <c r="O9" s="220"/>
      <c r="P9" s="220"/>
      <c r="Q9" s="128"/>
      <c r="R9" s="128"/>
    </row>
    <row r="10" spans="1:19">
      <c r="A10" s="123"/>
      <c r="B10" s="131"/>
      <c r="C10" s="131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214" t="s">
        <v>156</v>
      </c>
      <c r="O10" s="128"/>
      <c r="P10" s="128"/>
      <c r="Q10" s="128"/>
      <c r="R10" s="128"/>
    </row>
    <row r="11" spans="1:19" ht="21" hidden="1" customHeight="1">
      <c r="A11" s="123"/>
      <c r="B11" s="131"/>
      <c r="C11" s="131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215"/>
      <c r="O11" s="128"/>
      <c r="P11" s="128"/>
      <c r="Q11" s="128"/>
      <c r="R11" s="128"/>
    </row>
    <row r="12" spans="1:19">
      <c r="A12" s="123"/>
      <c r="B12" s="131"/>
      <c r="C12" s="131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215"/>
      <c r="O12" s="128"/>
      <c r="P12" s="128" t="s">
        <v>129</v>
      </c>
      <c r="Q12" s="128"/>
      <c r="R12" s="128"/>
    </row>
    <row r="13" spans="1:19">
      <c r="A13" s="123"/>
      <c r="B13" s="131"/>
      <c r="C13" s="131"/>
      <c r="D13" s="128"/>
      <c r="E13" s="120"/>
      <c r="F13" s="128" t="s">
        <v>62</v>
      </c>
      <c r="G13" s="128"/>
      <c r="H13" s="128" t="s">
        <v>131</v>
      </c>
      <c r="I13" s="128"/>
      <c r="J13" s="128" t="s">
        <v>157</v>
      </c>
      <c r="K13" s="128"/>
      <c r="L13" s="128"/>
      <c r="M13" s="128"/>
      <c r="N13" s="215"/>
      <c r="O13" s="128"/>
      <c r="P13" s="128" t="s">
        <v>135</v>
      </c>
      <c r="Q13" s="128"/>
      <c r="R13" s="128" t="s">
        <v>137</v>
      </c>
    </row>
    <row r="14" spans="1:19">
      <c r="A14" s="123"/>
      <c r="B14" s="131"/>
      <c r="C14" s="131"/>
      <c r="D14" s="77" t="s">
        <v>9</v>
      </c>
      <c r="E14" s="128"/>
      <c r="F14" s="133" t="s">
        <v>138</v>
      </c>
      <c r="G14" s="128"/>
      <c r="H14" s="133" t="s">
        <v>139</v>
      </c>
      <c r="I14" s="128"/>
      <c r="J14" s="133" t="s">
        <v>141</v>
      </c>
      <c r="K14" s="128"/>
      <c r="L14" s="133" t="s">
        <v>72</v>
      </c>
      <c r="M14" s="128"/>
      <c r="N14" s="216"/>
      <c r="O14" s="128"/>
      <c r="P14" s="133" t="s">
        <v>143</v>
      </c>
      <c r="Q14" s="128"/>
      <c r="R14" s="133" t="s">
        <v>146</v>
      </c>
    </row>
    <row r="15" spans="1:19">
      <c r="A15" s="123"/>
      <c r="B15" s="131"/>
      <c r="C15" s="131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</row>
    <row r="16" spans="1:19" s="120" customFormat="1">
      <c r="A16" s="135" t="s">
        <v>147</v>
      </c>
      <c r="D16" s="128"/>
      <c r="E16" s="128"/>
      <c r="F16" s="146">
        <v>202500232</v>
      </c>
      <c r="G16" s="146"/>
      <c r="H16" s="146">
        <v>64784767.879999995</v>
      </c>
      <c r="I16" s="146"/>
      <c r="J16" s="146">
        <v>5203000</v>
      </c>
      <c r="K16" s="146"/>
      <c r="L16" s="146">
        <v>38107471.33001814</v>
      </c>
      <c r="M16" s="146"/>
      <c r="N16" s="146">
        <v>0</v>
      </c>
      <c r="O16" s="146"/>
      <c r="P16" s="146">
        <v>0</v>
      </c>
      <c r="Q16" s="146"/>
      <c r="R16" s="146">
        <v>310595471.21001816</v>
      </c>
      <c r="S16" s="88"/>
    </row>
    <row r="17" spans="1:19">
      <c r="A17" s="139" t="s">
        <v>148</v>
      </c>
      <c r="D17" s="143"/>
      <c r="E17" s="131"/>
      <c r="F17" s="91"/>
      <c r="G17" s="91"/>
      <c r="H17" s="91"/>
      <c r="I17" s="91"/>
      <c r="J17" s="91"/>
      <c r="K17" s="91"/>
      <c r="L17" s="91"/>
      <c r="M17" s="91"/>
      <c r="N17" s="153"/>
      <c r="O17" s="91"/>
      <c r="P17" s="138"/>
      <c r="Q17" s="91"/>
      <c r="R17" s="146"/>
      <c r="S17" s="82"/>
    </row>
    <row r="18" spans="1:19">
      <c r="A18" s="139" t="s">
        <v>149</v>
      </c>
      <c r="D18" s="141">
        <v>19</v>
      </c>
      <c r="E18" s="131"/>
      <c r="F18" s="137">
        <v>0</v>
      </c>
      <c r="G18" s="137"/>
      <c r="H18" s="137">
        <v>0</v>
      </c>
      <c r="I18" s="137"/>
      <c r="J18" s="137">
        <v>0</v>
      </c>
      <c r="K18" s="137"/>
      <c r="L18" s="82">
        <v>-28350032.48</v>
      </c>
      <c r="M18" s="138"/>
      <c r="N18" s="138">
        <v>0</v>
      </c>
      <c r="O18" s="138"/>
      <c r="P18" s="138">
        <v>0</v>
      </c>
      <c r="Q18" s="138"/>
      <c r="R18" s="137">
        <v>-28350032.48</v>
      </c>
      <c r="S18" s="82"/>
    </row>
    <row r="19" spans="1:19">
      <c r="A19" s="139" t="s">
        <v>158</v>
      </c>
      <c r="D19" s="143"/>
      <c r="E19" s="131"/>
      <c r="F19" s="137">
        <v>0</v>
      </c>
      <c r="G19" s="137"/>
      <c r="H19" s="137">
        <v>0</v>
      </c>
      <c r="I19" s="137"/>
      <c r="J19" s="115">
        <v>0</v>
      </c>
      <c r="K19" s="137"/>
      <c r="L19" s="137">
        <v>44711933.942000017</v>
      </c>
      <c r="M19" s="138"/>
      <c r="N19" s="138">
        <v>0</v>
      </c>
      <c r="O19" s="138"/>
      <c r="P19" s="138">
        <v>0</v>
      </c>
      <c r="Q19" s="138"/>
      <c r="R19" s="137">
        <v>44711933.942000017</v>
      </c>
      <c r="S19" s="82"/>
    </row>
    <row r="20" spans="1:19" s="120" customFormat="1" ht="21.75" thickBot="1">
      <c r="A20" s="135" t="s">
        <v>152</v>
      </c>
      <c r="D20" s="154"/>
      <c r="E20" s="128"/>
      <c r="F20" s="144">
        <v>202500232</v>
      </c>
      <c r="G20" s="146"/>
      <c r="H20" s="144">
        <v>64784767.879999995</v>
      </c>
      <c r="I20" s="146"/>
      <c r="J20" s="144">
        <v>5203000</v>
      </c>
      <c r="K20" s="146"/>
      <c r="L20" s="144">
        <v>54469372.79201816</v>
      </c>
      <c r="M20" s="146"/>
      <c r="N20" s="144">
        <v>0</v>
      </c>
      <c r="O20" s="146"/>
      <c r="P20" s="144">
        <v>0</v>
      </c>
      <c r="Q20" s="146"/>
      <c r="R20" s="144">
        <v>326957372.67201817</v>
      </c>
      <c r="S20" s="88"/>
    </row>
    <row r="21" spans="1:19" ht="16.149999999999999" customHeight="1" thickTop="1">
      <c r="N21" s="153"/>
      <c r="P21" s="153"/>
    </row>
    <row r="22" spans="1:19" s="120" customFormat="1">
      <c r="A22" s="135" t="s">
        <v>153</v>
      </c>
      <c r="D22" s="154"/>
      <c r="E22" s="128"/>
      <c r="F22" s="146">
        <v>202500232</v>
      </c>
      <c r="G22" s="146"/>
      <c r="H22" s="146">
        <v>64784767.879999995</v>
      </c>
      <c r="I22" s="146"/>
      <c r="J22" s="146">
        <v>2001000</v>
      </c>
      <c r="K22" s="146"/>
      <c r="L22" s="146">
        <v>24032891.750018094</v>
      </c>
      <c r="M22" s="146"/>
      <c r="N22" s="146">
        <v>0</v>
      </c>
      <c r="O22" s="146"/>
      <c r="P22" s="146">
        <v>0</v>
      </c>
      <c r="Q22" s="146"/>
      <c r="R22" s="146">
        <v>293318891.63001812</v>
      </c>
      <c r="S22" s="88"/>
    </row>
    <row r="23" spans="1:19">
      <c r="A23" s="139" t="s">
        <v>148</v>
      </c>
      <c r="D23" s="142"/>
      <c r="E23" s="131"/>
      <c r="F23" s="137"/>
      <c r="G23" s="137"/>
      <c r="H23" s="137"/>
      <c r="I23" s="137"/>
      <c r="J23" s="137"/>
      <c r="K23" s="137"/>
      <c r="L23" s="137"/>
      <c r="M23" s="137"/>
      <c r="N23" s="153"/>
      <c r="O23" s="137"/>
      <c r="P23" s="153"/>
      <c r="Q23" s="137"/>
      <c r="R23" s="146"/>
      <c r="S23" s="82"/>
    </row>
    <row r="24" spans="1:19">
      <c r="A24" s="139" t="s">
        <v>149</v>
      </c>
      <c r="D24" s="141">
        <v>19</v>
      </c>
      <c r="E24" s="131"/>
      <c r="F24" s="137">
        <v>0</v>
      </c>
      <c r="G24" s="137"/>
      <c r="H24" s="137">
        <v>0</v>
      </c>
      <c r="I24" s="137"/>
      <c r="J24" s="137">
        <v>0</v>
      </c>
      <c r="K24" s="137"/>
      <c r="L24" s="82">
        <v>-20250023.199999999</v>
      </c>
      <c r="M24" s="138"/>
      <c r="N24" s="138">
        <v>0</v>
      </c>
      <c r="O24" s="138"/>
      <c r="P24" s="138">
        <v>0</v>
      </c>
      <c r="Q24" s="138"/>
      <c r="R24" s="137">
        <v>-20250023.199999999</v>
      </c>
      <c r="S24" s="82"/>
    </row>
    <row r="25" spans="1:19">
      <c r="A25" s="139" t="s">
        <v>158</v>
      </c>
      <c r="D25" s="143"/>
      <c r="E25" s="131"/>
      <c r="F25" s="137">
        <v>0</v>
      </c>
      <c r="G25" s="137"/>
      <c r="H25" s="137">
        <v>0</v>
      </c>
      <c r="I25" s="137"/>
      <c r="J25" s="115">
        <v>0</v>
      </c>
      <c r="K25" s="137"/>
      <c r="L25" s="137">
        <v>45651609.999999955</v>
      </c>
      <c r="M25" s="138"/>
      <c r="N25" s="138">
        <v>3871517.6</v>
      </c>
      <c r="O25" s="138"/>
      <c r="P25" s="138">
        <v>3871517.6</v>
      </c>
      <c r="Q25" s="138"/>
      <c r="R25" s="137">
        <v>49523127.599999957</v>
      </c>
      <c r="S25" s="82"/>
    </row>
    <row r="26" spans="1:19">
      <c r="A26" s="139" t="s">
        <v>151</v>
      </c>
      <c r="D26" s="143"/>
      <c r="E26" s="131"/>
      <c r="F26" s="137">
        <v>0</v>
      </c>
      <c r="G26" s="137"/>
      <c r="H26" s="137">
        <v>0</v>
      </c>
      <c r="I26" s="137"/>
      <c r="J26" s="115">
        <v>0</v>
      </c>
      <c r="K26" s="137"/>
      <c r="L26" s="137">
        <v>3871517.6</v>
      </c>
      <c r="M26" s="138"/>
      <c r="N26" s="138">
        <v>-3871517.6</v>
      </c>
      <c r="O26" s="138"/>
      <c r="P26" s="138">
        <v>-3871517.6</v>
      </c>
      <c r="Q26" s="138"/>
      <c r="R26" s="137">
        <v>0</v>
      </c>
      <c r="S26" s="82"/>
    </row>
    <row r="27" spans="1:19" s="120" customFormat="1" ht="21.75" thickBot="1">
      <c r="A27" s="135" t="s">
        <v>154</v>
      </c>
      <c r="F27" s="103">
        <v>202500232</v>
      </c>
      <c r="G27" s="88"/>
      <c r="H27" s="103">
        <v>64784767.879999995</v>
      </c>
      <c r="I27" s="88"/>
      <c r="J27" s="103">
        <v>2001000</v>
      </c>
      <c r="K27" s="88"/>
      <c r="L27" s="103">
        <v>53305996.150018051</v>
      </c>
      <c r="M27" s="88"/>
      <c r="N27" s="103">
        <v>0</v>
      </c>
      <c r="O27" s="88"/>
      <c r="P27" s="103">
        <v>0</v>
      </c>
      <c r="Q27" s="88"/>
      <c r="R27" s="103">
        <v>322591996.03001809</v>
      </c>
      <c r="S27" s="88" t="e">
        <f>#REF!-#REF!</f>
        <v>#REF!</v>
      </c>
    </row>
    <row r="28" spans="1:19" ht="21.75" thickTop="1"/>
  </sheetData>
  <mergeCells count="8">
    <mergeCell ref="N10:N14"/>
    <mergeCell ref="A1:R1"/>
    <mergeCell ref="A2:R2"/>
    <mergeCell ref="A3:R3"/>
    <mergeCell ref="F7:R7"/>
    <mergeCell ref="F8:R8"/>
    <mergeCell ref="J9:L9"/>
    <mergeCell ref="N9:P9"/>
  </mergeCells>
  <pageMargins left="0.5" right="0.39370078740157499" top="0.78740157480314998" bottom="0.39370078740157499" header="0.59055118110236204" footer="0.196850393700787"/>
  <pageSetup paperSize="9" scale="84" firstPageNumber="10" fitToHeight="10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view="pageBreakPreview" zoomScaleNormal="100" zoomScaleSheetLayoutView="100" workbookViewId="0">
      <selection activeCell="X11" sqref="A11:X11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51.85546875" style="2" customWidth="1"/>
    <col min="5" max="5" width="0.7109375" style="17" customWidth="1"/>
    <col min="6" max="6" width="15.42578125" style="196" customWidth="1"/>
    <col min="7" max="7" width="0.85546875" style="17" customWidth="1"/>
    <col min="8" max="8" width="14.85546875" style="156" customWidth="1"/>
    <col min="9" max="9" width="0.85546875" style="17" customWidth="1"/>
    <col min="10" max="10" width="14.85546875" style="195" customWidth="1"/>
    <col min="11" max="11" width="0.85546875" style="26" customWidth="1"/>
    <col min="12" max="12" width="15.85546875" style="22" customWidth="1"/>
    <col min="13" max="16384" width="6.85546875" style="2"/>
  </cols>
  <sheetData>
    <row r="1" spans="1:12">
      <c r="A1" s="197" t="s">
        <v>0</v>
      </c>
      <c r="B1" s="197"/>
      <c r="C1" s="197"/>
      <c r="D1" s="197"/>
      <c r="E1" s="197"/>
      <c r="F1" s="197"/>
      <c r="G1" s="197"/>
      <c r="H1" s="197"/>
      <c r="I1" s="197"/>
      <c r="J1" s="221"/>
      <c r="K1" s="197"/>
      <c r="L1" s="197"/>
    </row>
    <row r="2" spans="1:12">
      <c r="A2" s="197" t="s">
        <v>159</v>
      </c>
      <c r="B2" s="197"/>
      <c r="C2" s="197"/>
      <c r="D2" s="197"/>
      <c r="E2" s="197"/>
      <c r="F2" s="197"/>
      <c r="G2" s="197"/>
      <c r="H2" s="197"/>
      <c r="I2" s="197"/>
      <c r="J2" s="221"/>
      <c r="K2" s="197"/>
      <c r="L2" s="197"/>
    </row>
    <row r="3" spans="1:12">
      <c r="A3" s="222" t="s">
        <v>120</v>
      </c>
      <c r="B3" s="197"/>
      <c r="C3" s="197"/>
      <c r="D3" s="197"/>
      <c r="E3" s="197"/>
      <c r="F3" s="197"/>
      <c r="G3" s="197"/>
      <c r="H3" s="197"/>
      <c r="I3" s="197"/>
      <c r="J3" s="221"/>
      <c r="K3" s="197"/>
      <c r="L3" s="197"/>
    </row>
    <row r="4" spans="1:12">
      <c r="A4" s="155"/>
      <c r="B4" s="4"/>
      <c r="C4" s="4"/>
      <c r="D4" s="4"/>
      <c r="E4" s="4"/>
      <c r="F4" s="74"/>
      <c r="G4" s="4"/>
      <c r="H4" s="4"/>
      <c r="I4" s="4"/>
      <c r="J4" s="156"/>
      <c r="K4" s="4"/>
      <c r="L4" s="4"/>
    </row>
    <row r="5" spans="1:12">
      <c r="A5" s="155"/>
      <c r="B5" s="4"/>
      <c r="C5" s="4"/>
      <c r="D5" s="4"/>
      <c r="E5" s="4"/>
      <c r="F5" s="74"/>
      <c r="G5" s="4"/>
      <c r="H5" s="4"/>
      <c r="I5" s="4"/>
      <c r="J5" s="156"/>
      <c r="K5" s="4"/>
      <c r="L5" s="157" t="s">
        <v>8</v>
      </c>
    </row>
    <row r="6" spans="1:12">
      <c r="A6" s="4"/>
      <c r="B6" s="4"/>
      <c r="C6" s="4"/>
      <c r="D6" s="4"/>
      <c r="E6" s="4"/>
      <c r="F6" s="74"/>
      <c r="G6" s="4"/>
      <c r="H6" s="4"/>
      <c r="I6" s="4"/>
      <c r="J6" s="158"/>
      <c r="K6" s="158"/>
      <c r="L6" s="157" t="s">
        <v>10</v>
      </c>
    </row>
    <row r="7" spans="1:12" s="5" customFormat="1">
      <c r="A7" s="159"/>
      <c r="B7" s="159"/>
      <c r="C7" s="159"/>
      <c r="D7" s="159"/>
      <c r="E7" s="160"/>
      <c r="F7" s="223" t="s">
        <v>3</v>
      </c>
      <c r="G7" s="223"/>
      <c r="H7" s="223"/>
      <c r="I7" s="223"/>
      <c r="J7" s="224"/>
      <c r="K7" s="223"/>
      <c r="L7" s="223"/>
    </row>
    <row r="8" spans="1:12" s="5" customFormat="1">
      <c r="E8" s="8"/>
      <c r="F8" s="225" t="s">
        <v>4</v>
      </c>
      <c r="G8" s="225"/>
      <c r="H8" s="225"/>
      <c r="I8" s="161"/>
      <c r="J8" s="225" t="s">
        <v>5</v>
      </c>
      <c r="K8" s="225"/>
      <c r="L8" s="225"/>
    </row>
    <row r="9" spans="1:12" s="5" customFormat="1">
      <c r="E9" s="8"/>
      <c r="F9" s="162" t="s">
        <v>12</v>
      </c>
      <c r="G9" s="163"/>
      <c r="H9" s="164" t="s">
        <v>13</v>
      </c>
      <c r="I9" s="165"/>
      <c r="J9" s="162" t="s">
        <v>12</v>
      </c>
      <c r="K9" s="163"/>
      <c r="L9" s="164" t="s">
        <v>13</v>
      </c>
    </row>
    <row r="10" spans="1:12" s="5" customFormat="1" ht="5.25" customHeight="1">
      <c r="E10" s="8"/>
      <c r="F10" s="166"/>
      <c r="G10" s="163"/>
      <c r="H10" s="128"/>
      <c r="I10" s="165"/>
      <c r="J10" s="128"/>
      <c r="K10" s="165"/>
      <c r="L10" s="128"/>
    </row>
    <row r="11" spans="1:12" s="5" customFormat="1">
      <c r="A11" s="167" t="s">
        <v>160</v>
      </c>
      <c r="E11" s="37"/>
      <c r="F11" s="166"/>
      <c r="G11" s="51"/>
      <c r="H11" s="168"/>
      <c r="I11" s="165"/>
      <c r="J11" s="169"/>
      <c r="K11" s="165"/>
      <c r="L11" s="168"/>
    </row>
    <row r="12" spans="1:12">
      <c r="A12" s="170" t="s">
        <v>161</v>
      </c>
      <c r="E12" s="41"/>
      <c r="F12" s="166">
        <v>45188234.539999999</v>
      </c>
      <c r="G12" s="22"/>
      <c r="H12" s="69">
        <v>48728251.419999912</v>
      </c>
      <c r="I12" s="22"/>
      <c r="J12" s="69">
        <v>44711933.942000017</v>
      </c>
      <c r="K12" s="59"/>
      <c r="L12" s="59">
        <v>45651609.999999955</v>
      </c>
    </row>
    <row r="13" spans="1:12" ht="21.75" customHeight="1">
      <c r="A13" s="171" t="s">
        <v>162</v>
      </c>
      <c r="E13" s="41"/>
      <c r="F13" s="166"/>
      <c r="G13" s="22"/>
      <c r="H13" s="69"/>
      <c r="I13" s="22"/>
      <c r="J13" s="69"/>
      <c r="K13" s="22"/>
    </row>
    <row r="14" spans="1:12" ht="21.75" customHeight="1">
      <c r="A14" s="171"/>
      <c r="C14" s="2" t="s">
        <v>103</v>
      </c>
      <c r="E14" s="41"/>
      <c r="F14" s="166">
        <v>11518778.485999998</v>
      </c>
      <c r="G14" s="22"/>
      <c r="H14" s="69">
        <v>12026197.999999998</v>
      </c>
      <c r="I14" s="22"/>
      <c r="J14" s="69">
        <v>10774700.960000001</v>
      </c>
      <c r="K14" s="22"/>
      <c r="L14" s="22">
        <v>11030719.699999999</v>
      </c>
    </row>
    <row r="15" spans="1:12" ht="21.75" customHeight="1">
      <c r="A15" s="171"/>
      <c r="C15" s="23" t="s">
        <v>98</v>
      </c>
      <c r="E15" s="41"/>
      <c r="F15" s="166">
        <v>700917.27</v>
      </c>
      <c r="G15" s="22"/>
      <c r="H15" s="69">
        <v>81414.48</v>
      </c>
      <c r="I15" s="22"/>
      <c r="J15" s="69">
        <v>700917.27</v>
      </c>
      <c r="K15" s="22"/>
      <c r="L15" s="22">
        <v>81414.48</v>
      </c>
    </row>
    <row r="16" spans="1:12">
      <c r="A16" s="23"/>
      <c r="B16" s="23" t="s">
        <v>163</v>
      </c>
      <c r="C16" s="23" t="s">
        <v>164</v>
      </c>
      <c r="D16" s="23"/>
      <c r="E16" s="41"/>
      <c r="F16" s="166">
        <v>34753.599999999999</v>
      </c>
      <c r="G16" s="22"/>
      <c r="H16" s="22">
        <v>353813.4</v>
      </c>
      <c r="I16" s="22"/>
      <c r="J16" s="3">
        <v>34753.599999999999</v>
      </c>
      <c r="K16" s="59"/>
      <c r="L16" s="22">
        <v>287337.8</v>
      </c>
    </row>
    <row r="17" spans="1:12">
      <c r="A17" s="23"/>
      <c r="B17" s="23"/>
      <c r="C17" s="23" t="s">
        <v>165</v>
      </c>
      <c r="D17" s="23"/>
      <c r="E17" s="41"/>
      <c r="F17" s="22">
        <v>-5188063.5499999989</v>
      </c>
      <c r="G17" s="22"/>
      <c r="H17" s="22">
        <v>-97032.63</v>
      </c>
      <c r="I17" s="22"/>
      <c r="J17" s="3">
        <v>-5176063.55</v>
      </c>
      <c r="K17" s="59"/>
      <c r="L17" s="22">
        <v>-94280.63</v>
      </c>
    </row>
    <row r="18" spans="1:12">
      <c r="A18" s="23"/>
      <c r="B18" s="23" t="s">
        <v>166</v>
      </c>
      <c r="C18" s="23" t="s">
        <v>167</v>
      </c>
      <c r="D18" s="23"/>
      <c r="E18" s="41"/>
      <c r="F18" s="166">
        <v>4609745.51</v>
      </c>
      <c r="G18" s="20"/>
      <c r="H18" s="22">
        <v>2959099.0799999996</v>
      </c>
      <c r="I18" s="20"/>
      <c r="J18" s="3">
        <v>4606384.26</v>
      </c>
      <c r="K18" s="172"/>
      <c r="L18" s="22">
        <v>2248616.19</v>
      </c>
    </row>
    <row r="19" spans="1:12">
      <c r="B19" s="2" t="s">
        <v>168</v>
      </c>
      <c r="C19" s="23" t="s">
        <v>169</v>
      </c>
      <c r="D19" s="23"/>
      <c r="E19" s="41"/>
      <c r="F19" s="166">
        <v>-4306697.7</v>
      </c>
      <c r="G19" s="20"/>
      <c r="H19" s="172">
        <v>-2695814</v>
      </c>
      <c r="I19" s="20"/>
      <c r="J19" s="3">
        <v>-4256331.58</v>
      </c>
      <c r="K19" s="172"/>
      <c r="L19" s="22">
        <v>-2541635.46</v>
      </c>
    </row>
    <row r="20" spans="1:12">
      <c r="C20" s="2" t="s">
        <v>170</v>
      </c>
      <c r="E20" s="41"/>
      <c r="F20" s="166">
        <v>4243936.8499999996</v>
      </c>
      <c r="G20" s="22"/>
      <c r="H20" s="22">
        <v>4911624.28</v>
      </c>
      <c r="I20" s="22"/>
      <c r="J20" s="3">
        <v>4133789.31</v>
      </c>
      <c r="K20" s="22"/>
      <c r="L20" s="172">
        <v>4740756.7699999996</v>
      </c>
    </row>
    <row r="21" spans="1:12">
      <c r="B21" s="2" t="s">
        <v>171</v>
      </c>
      <c r="C21" s="2" t="s">
        <v>172</v>
      </c>
      <c r="E21" s="41"/>
      <c r="F21" s="166">
        <v>-2717.1043177571846</v>
      </c>
      <c r="G21" s="20"/>
      <c r="H21" s="172">
        <v>81210.563099999985</v>
      </c>
      <c r="I21" s="20"/>
      <c r="J21" s="3">
        <v>-466992.43</v>
      </c>
      <c r="K21" s="172"/>
      <c r="L21" s="172">
        <v>65395.35</v>
      </c>
    </row>
    <row r="22" spans="1:12">
      <c r="C22" s="2" t="s">
        <v>173</v>
      </c>
      <c r="E22" s="41"/>
      <c r="F22" s="166">
        <v>1480870</v>
      </c>
      <c r="G22" s="20"/>
      <c r="H22" s="22">
        <v>3310862</v>
      </c>
      <c r="I22" s="20"/>
      <c r="J22" s="3">
        <v>1361970</v>
      </c>
      <c r="K22" s="172"/>
      <c r="L22" s="172">
        <v>3097963</v>
      </c>
    </row>
    <row r="23" spans="1:12" s="156" customFormat="1">
      <c r="A23" s="2"/>
      <c r="B23" s="2" t="s">
        <v>174</v>
      </c>
      <c r="C23" s="2" t="s">
        <v>175</v>
      </c>
      <c r="D23" s="2"/>
      <c r="F23" s="166">
        <v>2284540.3699999996</v>
      </c>
      <c r="G23" s="20"/>
      <c r="H23" s="22">
        <v>-1757172.0899999999</v>
      </c>
      <c r="I23" s="20"/>
      <c r="J23" s="3">
        <v>2238873.7599999998</v>
      </c>
      <c r="K23" s="172"/>
      <c r="L23" s="172">
        <v>-1660670.68</v>
      </c>
    </row>
    <row r="24" spans="1:12" s="156" customFormat="1">
      <c r="A24" s="2"/>
      <c r="B24" s="2"/>
      <c r="C24" s="2" t="s">
        <v>176</v>
      </c>
      <c r="D24" s="2"/>
      <c r="F24" s="166">
        <v>-173947.9</v>
      </c>
      <c r="G24" s="20"/>
      <c r="H24" s="22">
        <v>-9786.1899999999987</v>
      </c>
      <c r="I24" s="20"/>
      <c r="J24" s="3">
        <v>-173947.9</v>
      </c>
      <c r="K24" s="172"/>
      <c r="L24" s="172">
        <v>-9786.1899999999987</v>
      </c>
    </row>
    <row r="25" spans="1:12">
      <c r="C25" s="2" t="s">
        <v>177</v>
      </c>
      <c r="E25" s="41"/>
      <c r="F25" s="166">
        <v>-84105.199999999721</v>
      </c>
      <c r="G25" s="20"/>
      <c r="H25" s="22">
        <v>-124558.79000000004</v>
      </c>
      <c r="I25" s="20"/>
      <c r="J25" s="3">
        <v>-99160.320000000007</v>
      </c>
      <c r="K25" s="172"/>
      <c r="L25" s="172">
        <v>-124558.79</v>
      </c>
    </row>
    <row r="26" spans="1:12">
      <c r="A26" s="23"/>
      <c r="B26" s="23" t="s">
        <v>178</v>
      </c>
      <c r="C26" s="23" t="s">
        <v>179</v>
      </c>
      <c r="D26" s="23"/>
      <c r="E26" s="41"/>
      <c r="F26" s="166">
        <v>-199387.47</v>
      </c>
      <c r="G26" s="22"/>
      <c r="H26" s="22">
        <v>-253154.02</v>
      </c>
      <c r="I26" s="22"/>
      <c r="J26" s="3">
        <v>-220565.48</v>
      </c>
      <c r="K26" s="59"/>
      <c r="L26" s="172">
        <v>-367846.13</v>
      </c>
    </row>
    <row r="27" spans="1:12">
      <c r="A27" s="23"/>
      <c r="B27" s="23" t="s">
        <v>180</v>
      </c>
      <c r="C27" s="23" t="s">
        <v>181</v>
      </c>
      <c r="D27" s="23"/>
      <c r="E27" s="41"/>
      <c r="F27" s="173">
        <v>1157144.3799999999</v>
      </c>
      <c r="G27" s="22"/>
      <c r="H27" s="61">
        <v>1130279.1000000001</v>
      </c>
      <c r="I27" s="22"/>
      <c r="J27" s="174">
        <v>1157144.3799999999</v>
      </c>
      <c r="K27" s="59"/>
      <c r="L27" s="175">
        <v>1123633.73</v>
      </c>
    </row>
    <row r="28" spans="1:12">
      <c r="A28" s="2" t="s">
        <v>182</v>
      </c>
      <c r="E28" s="41"/>
      <c r="F28" s="166"/>
      <c r="G28" s="22"/>
      <c r="H28" s="69"/>
      <c r="I28" s="22"/>
      <c r="J28" s="69"/>
      <c r="K28" s="172"/>
      <c r="L28" s="156"/>
    </row>
    <row r="29" spans="1:12">
      <c r="B29" s="2" t="s">
        <v>183</v>
      </c>
      <c r="E29" s="41"/>
      <c r="F29" s="166">
        <v>61264002.09168224</v>
      </c>
      <c r="G29" s="176">
        <v>0</v>
      </c>
      <c r="H29" s="176">
        <v>68645234.603099898</v>
      </c>
      <c r="I29" s="22"/>
      <c r="J29" s="176">
        <v>59327406.219999999</v>
      </c>
      <c r="K29" s="59">
        <v>0</v>
      </c>
      <c r="L29" s="176">
        <v>63528669.139999948</v>
      </c>
    </row>
    <row r="30" spans="1:12">
      <c r="B30" s="2" t="s">
        <v>184</v>
      </c>
      <c r="E30" s="41"/>
      <c r="F30" s="166"/>
      <c r="G30" s="22"/>
      <c r="H30" s="69"/>
      <c r="I30" s="22"/>
      <c r="J30" s="69"/>
      <c r="K30" s="59"/>
      <c r="L30" s="59"/>
    </row>
    <row r="31" spans="1:12">
      <c r="B31" s="2" t="s">
        <v>185</v>
      </c>
      <c r="C31" s="2" t="s">
        <v>186</v>
      </c>
      <c r="E31" s="41"/>
      <c r="F31" s="166">
        <v>-16215650.939999999</v>
      </c>
      <c r="G31" s="22"/>
      <c r="H31" s="22">
        <v>-2297968.98</v>
      </c>
      <c r="I31" s="22"/>
      <c r="J31" s="3">
        <v>-13527398.140000001</v>
      </c>
      <c r="K31" s="59"/>
      <c r="L31" s="59">
        <v>-7830920.3700000001</v>
      </c>
    </row>
    <row r="32" spans="1:12">
      <c r="B32" s="2" t="s">
        <v>187</v>
      </c>
      <c r="C32" s="2" t="s">
        <v>188</v>
      </c>
      <c r="E32" s="41"/>
      <c r="F32" s="166">
        <v>-83759900.469999999</v>
      </c>
      <c r="G32" s="22"/>
      <c r="H32" s="22">
        <v>-73327260.379999995</v>
      </c>
      <c r="I32" s="22"/>
      <c r="J32" s="3">
        <v>-62281641.840000004</v>
      </c>
      <c r="K32" s="59"/>
      <c r="L32" s="59">
        <v>-58418231.539999999</v>
      </c>
    </row>
    <row r="33" spans="1:12">
      <c r="B33" s="2" t="s">
        <v>189</v>
      </c>
      <c r="E33" s="41"/>
      <c r="F33" s="166"/>
      <c r="G33" s="22"/>
      <c r="H33" s="22"/>
      <c r="I33" s="22"/>
      <c r="J33" s="3"/>
      <c r="K33" s="59"/>
      <c r="L33" s="172"/>
    </row>
    <row r="34" spans="1:12">
      <c r="A34" s="23"/>
      <c r="B34" s="23" t="s">
        <v>190</v>
      </c>
      <c r="C34" s="23" t="s">
        <v>44</v>
      </c>
      <c r="D34" s="23"/>
      <c r="E34" s="41"/>
      <c r="F34" s="166">
        <v>19349058.899999999</v>
      </c>
      <c r="G34" s="22"/>
      <c r="H34" s="22">
        <v>67007284.439999998</v>
      </c>
      <c r="I34" s="22"/>
      <c r="J34" s="3">
        <v>9205038.1999999993</v>
      </c>
      <c r="K34" s="59"/>
      <c r="L34" s="59">
        <v>60316389.890000001</v>
      </c>
    </row>
    <row r="35" spans="1:12">
      <c r="B35" s="2" t="s">
        <v>191</v>
      </c>
      <c r="C35" s="23" t="s">
        <v>58</v>
      </c>
      <c r="D35" s="23"/>
      <c r="E35" s="41"/>
      <c r="F35" s="166">
        <v>-148530</v>
      </c>
      <c r="G35" s="22"/>
      <c r="H35" s="22">
        <v>-50310</v>
      </c>
      <c r="I35" s="22"/>
      <c r="J35" s="3">
        <v>-148530</v>
      </c>
      <c r="K35" s="59"/>
      <c r="L35" s="59">
        <v>-50310</v>
      </c>
    </row>
    <row r="36" spans="1:12">
      <c r="A36" s="23"/>
      <c r="B36" s="2" t="s">
        <v>192</v>
      </c>
      <c r="E36" s="41"/>
      <c r="F36" s="177">
        <v>-19511020.420000002</v>
      </c>
      <c r="G36" s="178">
        <v>0</v>
      </c>
      <c r="H36" s="179">
        <v>59976979.68</v>
      </c>
      <c r="I36" s="22"/>
      <c r="J36" s="179">
        <v>-7425125.5600000061</v>
      </c>
      <c r="K36" s="59"/>
      <c r="L36" s="180">
        <v>57545597.119999953</v>
      </c>
    </row>
    <row r="37" spans="1:12">
      <c r="A37" s="23"/>
      <c r="B37" s="2" t="s">
        <v>193</v>
      </c>
      <c r="E37" s="41"/>
      <c r="F37" s="181">
        <v>0</v>
      </c>
      <c r="G37" s="178"/>
      <c r="H37" s="178">
        <v>457891.8</v>
      </c>
      <c r="I37" s="22"/>
      <c r="J37" s="178">
        <v>0</v>
      </c>
      <c r="K37" s="59"/>
      <c r="L37" s="91">
        <v>0</v>
      </c>
    </row>
    <row r="38" spans="1:12">
      <c r="A38" s="23"/>
      <c r="B38" s="23" t="s">
        <v>28</v>
      </c>
      <c r="D38" s="23"/>
      <c r="E38" s="41"/>
      <c r="F38" s="173">
        <v>-6004969.4000000004</v>
      </c>
      <c r="G38" s="20"/>
      <c r="H38" s="22">
        <v>-6760460.8399999999</v>
      </c>
      <c r="I38" s="22"/>
      <c r="J38" s="3">
        <v>-4076086.5</v>
      </c>
      <c r="K38" s="59"/>
      <c r="L38" s="94">
        <v>-6315803.0700000003</v>
      </c>
    </row>
    <row r="39" spans="1:12" s="5" customFormat="1" ht="20.25" customHeight="1">
      <c r="A39" s="4"/>
      <c r="D39" s="5" t="s">
        <v>194</v>
      </c>
      <c r="E39" s="37"/>
      <c r="F39" s="182">
        <v>-25515989.82</v>
      </c>
      <c r="G39" s="183">
        <v>0</v>
      </c>
      <c r="H39" s="184">
        <v>53674410.640000001</v>
      </c>
      <c r="I39" s="60"/>
      <c r="J39" s="184">
        <v>-11501212.060000001</v>
      </c>
      <c r="K39" s="185"/>
      <c r="L39" s="186">
        <v>51229794.049999952</v>
      </c>
    </row>
    <row r="40" spans="1:12" s="5" customFormat="1" ht="20.25" customHeight="1">
      <c r="A40" s="4"/>
      <c r="E40" s="37"/>
      <c r="F40" s="187"/>
      <c r="G40" s="183"/>
      <c r="H40" s="183"/>
      <c r="I40" s="60"/>
      <c r="J40" s="183"/>
      <c r="K40" s="185"/>
      <c r="L40" s="87"/>
    </row>
    <row r="41" spans="1:12" s="5" customFormat="1" ht="20.25" customHeight="1">
      <c r="A41" s="4"/>
      <c r="E41" s="37"/>
      <c r="F41" s="187"/>
      <c r="G41" s="183"/>
      <c r="H41" s="183"/>
      <c r="I41" s="60"/>
      <c r="J41" s="183"/>
      <c r="K41" s="185"/>
      <c r="L41" s="87"/>
    </row>
    <row r="42" spans="1:12" s="5" customFormat="1" ht="20.25" customHeight="1">
      <c r="A42" s="4"/>
      <c r="E42" s="37"/>
      <c r="F42" s="187"/>
      <c r="G42" s="183"/>
      <c r="H42" s="183"/>
      <c r="I42" s="60"/>
      <c r="J42" s="183"/>
      <c r="K42" s="185"/>
      <c r="L42" s="87"/>
    </row>
    <row r="43" spans="1:12" s="5" customFormat="1" ht="20.25" customHeight="1">
      <c r="A43" s="4"/>
      <c r="E43" s="37"/>
      <c r="F43" s="187"/>
      <c r="G43" s="183"/>
      <c r="H43" s="183"/>
      <c r="I43" s="60"/>
      <c r="J43" s="183"/>
      <c r="K43" s="185"/>
      <c r="L43" s="87"/>
    </row>
    <row r="44" spans="1:12" s="5" customFormat="1" ht="20.25" customHeight="1">
      <c r="A44" s="4"/>
      <c r="E44" s="37"/>
      <c r="F44" s="187"/>
      <c r="G44" s="183"/>
      <c r="H44" s="183"/>
      <c r="I44" s="60"/>
      <c r="J44" s="183"/>
      <c r="K44" s="185"/>
      <c r="L44" s="87"/>
    </row>
    <row r="45" spans="1:12" s="5" customFormat="1" ht="20.25" customHeight="1">
      <c r="A45" s="4"/>
      <c r="E45" s="37"/>
      <c r="F45" s="187"/>
      <c r="G45" s="183"/>
      <c r="H45" s="183"/>
      <c r="I45" s="60"/>
      <c r="J45" s="183"/>
      <c r="K45" s="185"/>
      <c r="L45" s="87"/>
    </row>
    <row r="46" spans="1:12" s="5" customFormat="1">
      <c r="A46" s="5" t="s">
        <v>195</v>
      </c>
      <c r="E46" s="37"/>
      <c r="F46" s="166"/>
      <c r="G46" s="60"/>
      <c r="H46" s="76"/>
      <c r="I46" s="60"/>
      <c r="J46" s="76"/>
      <c r="K46" s="87"/>
      <c r="L46" s="156"/>
    </row>
    <row r="47" spans="1:12" s="5" customFormat="1">
      <c r="C47" s="2" t="s">
        <v>196</v>
      </c>
      <c r="E47" s="37"/>
      <c r="F47" s="166">
        <v>-15055.69</v>
      </c>
      <c r="G47" s="60"/>
      <c r="H47" s="69">
        <v>-64014.89</v>
      </c>
      <c r="I47" s="60"/>
      <c r="J47" s="69">
        <v>-15055.69</v>
      </c>
      <c r="K47" s="87"/>
      <c r="L47" s="188">
        <v>-64014.89</v>
      </c>
    </row>
    <row r="48" spans="1:12" s="5" customFormat="1">
      <c r="C48" s="2" t="s">
        <v>197</v>
      </c>
      <c r="E48" s="37"/>
      <c r="F48" s="166">
        <v>0</v>
      </c>
      <c r="G48" s="60"/>
      <c r="H48" s="69">
        <v>0</v>
      </c>
      <c r="I48" s="60"/>
      <c r="J48" s="69">
        <v>-1000000</v>
      </c>
      <c r="K48" s="87"/>
      <c r="L48" s="59">
        <v>-4000000</v>
      </c>
    </row>
    <row r="49" spans="1:12" s="5" customFormat="1">
      <c r="C49" s="2" t="s">
        <v>198</v>
      </c>
      <c r="E49" s="37"/>
      <c r="F49" s="166">
        <v>0</v>
      </c>
      <c r="G49" s="60"/>
      <c r="H49" s="69">
        <v>0</v>
      </c>
      <c r="I49" s="60"/>
      <c r="J49" s="69">
        <v>1000000</v>
      </c>
      <c r="K49" s="87"/>
      <c r="L49" s="59">
        <v>4000000</v>
      </c>
    </row>
    <row r="50" spans="1:12">
      <c r="C50" s="2" t="s">
        <v>199</v>
      </c>
      <c r="E50" s="41"/>
      <c r="F50" s="166">
        <v>651061.03</v>
      </c>
      <c r="G50" s="22"/>
      <c r="H50" s="22">
        <v>431522.69</v>
      </c>
      <c r="I50" s="22"/>
      <c r="J50" s="3">
        <v>614999.17000000004</v>
      </c>
      <c r="K50" s="172"/>
      <c r="L50" s="188">
        <v>447186.71</v>
      </c>
    </row>
    <row r="51" spans="1:12">
      <c r="C51" s="23" t="s">
        <v>200</v>
      </c>
      <c r="E51" s="41"/>
      <c r="F51" s="166">
        <v>20514.019252336409</v>
      </c>
      <c r="G51" s="22"/>
      <c r="H51" s="22">
        <v>121495.33</v>
      </c>
      <c r="I51" s="22"/>
      <c r="J51" s="3">
        <v>480934.58</v>
      </c>
      <c r="K51" s="172"/>
      <c r="L51" s="188">
        <v>121495.33</v>
      </c>
    </row>
    <row r="52" spans="1:12">
      <c r="A52" s="23"/>
      <c r="B52" s="23" t="s">
        <v>201</v>
      </c>
      <c r="C52" s="23" t="s">
        <v>202</v>
      </c>
      <c r="D52" s="23"/>
      <c r="E52" s="41"/>
      <c r="F52" s="166">
        <v>-980081.41</v>
      </c>
      <c r="G52" s="22"/>
      <c r="H52" s="59">
        <v>-4061977.33</v>
      </c>
      <c r="I52" s="22"/>
      <c r="J52" s="3">
        <v>-452338.68</v>
      </c>
      <c r="K52" s="59"/>
      <c r="L52" s="59">
        <v>-4008079.81</v>
      </c>
    </row>
    <row r="53" spans="1:12">
      <c r="A53" s="23"/>
      <c r="B53" s="23"/>
      <c r="C53" s="23" t="s">
        <v>203</v>
      </c>
      <c r="D53" s="23"/>
      <c r="E53" s="41"/>
      <c r="F53" s="166">
        <v>-490000</v>
      </c>
      <c r="G53" s="22"/>
      <c r="H53" s="22">
        <v>-249640</v>
      </c>
      <c r="I53" s="22"/>
      <c r="J53" s="3">
        <v>-490000</v>
      </c>
      <c r="K53" s="59"/>
      <c r="L53" s="3">
        <v>-249640</v>
      </c>
    </row>
    <row r="54" spans="1:12">
      <c r="A54" s="23"/>
      <c r="B54" s="23" t="s">
        <v>204</v>
      </c>
      <c r="C54" s="23" t="s">
        <v>205</v>
      </c>
      <c r="D54" s="23"/>
      <c r="E54" s="41"/>
      <c r="F54" s="166">
        <v>199387.47</v>
      </c>
      <c r="G54" s="22"/>
      <c r="H54" s="22">
        <v>253154.02</v>
      </c>
      <c r="I54" s="22"/>
      <c r="J54" s="3">
        <v>220565.48</v>
      </c>
      <c r="K54" s="59"/>
      <c r="L54" s="59">
        <v>367846.13</v>
      </c>
    </row>
    <row r="55" spans="1:12" s="5" customFormat="1">
      <c r="D55" s="5" t="s">
        <v>206</v>
      </c>
      <c r="E55" s="37"/>
      <c r="F55" s="189">
        <v>-614174.57999999996</v>
      </c>
      <c r="G55" s="87"/>
      <c r="H55" s="189">
        <v>-3569460.18</v>
      </c>
      <c r="I55" s="60"/>
      <c r="J55" s="85">
        <v>359104.86</v>
      </c>
      <c r="K55" s="87"/>
      <c r="L55" s="189">
        <v>-3385206.53</v>
      </c>
    </row>
    <row r="56" spans="1:12" s="5" customFormat="1">
      <c r="A56" s="5" t="s">
        <v>207</v>
      </c>
      <c r="E56" s="37"/>
      <c r="F56" s="166"/>
      <c r="G56" s="60"/>
      <c r="H56" s="76"/>
      <c r="I56" s="60"/>
      <c r="J56" s="76"/>
      <c r="K56" s="185"/>
      <c r="L56" s="156"/>
    </row>
    <row r="57" spans="1:12">
      <c r="B57" s="2" t="s">
        <v>208</v>
      </c>
      <c r="C57" s="2" t="s">
        <v>209</v>
      </c>
      <c r="E57" s="41"/>
      <c r="F57" s="166">
        <v>27944178.719999999</v>
      </c>
      <c r="G57" s="22"/>
      <c r="H57" s="22">
        <v>13797765.720000001</v>
      </c>
      <c r="I57" s="22"/>
      <c r="J57" s="3">
        <v>27944178.719999999</v>
      </c>
      <c r="K57" s="59"/>
      <c r="L57" s="59">
        <v>11756518.76</v>
      </c>
    </row>
    <row r="58" spans="1:12">
      <c r="A58" s="23"/>
      <c r="B58" s="23" t="s">
        <v>210</v>
      </c>
      <c r="C58" s="23" t="s">
        <v>211</v>
      </c>
      <c r="D58" s="23"/>
      <c r="E58" s="41"/>
      <c r="F58" s="166">
        <v>-3570000</v>
      </c>
      <c r="G58" s="22"/>
      <c r="H58" s="22">
        <v>-3570000</v>
      </c>
      <c r="I58" s="22"/>
      <c r="J58" s="3">
        <v>-3570000</v>
      </c>
      <c r="K58" s="59"/>
      <c r="L58" s="59">
        <v>-3570000</v>
      </c>
    </row>
    <row r="59" spans="1:12">
      <c r="B59" s="2" t="s">
        <v>212</v>
      </c>
      <c r="C59" s="2" t="s">
        <v>213</v>
      </c>
      <c r="E59" s="41"/>
      <c r="F59" s="166">
        <v>-397431.99</v>
      </c>
      <c r="G59" s="22"/>
      <c r="H59" s="22">
        <v>-190951.55</v>
      </c>
      <c r="I59" s="22"/>
      <c r="J59" s="3">
        <v>-397431.99</v>
      </c>
      <c r="K59" s="59"/>
      <c r="L59" s="59">
        <v>-190951.55</v>
      </c>
    </row>
    <row r="60" spans="1:12">
      <c r="A60" s="23"/>
      <c r="B60" s="23"/>
      <c r="C60" s="23" t="s">
        <v>214</v>
      </c>
      <c r="D60" s="23"/>
      <c r="E60" s="41"/>
      <c r="F60" s="166">
        <v>-1108381.98</v>
      </c>
      <c r="G60" s="22"/>
      <c r="H60" s="22">
        <v>-1098365.3500000001</v>
      </c>
      <c r="I60" s="22"/>
      <c r="J60" s="3">
        <v>-1108381.98</v>
      </c>
      <c r="K60" s="59"/>
      <c r="L60" s="59">
        <v>-1091719.98</v>
      </c>
    </row>
    <row r="61" spans="1:12">
      <c r="A61" s="23"/>
      <c r="B61" s="23"/>
      <c r="C61" s="23" t="s">
        <v>215</v>
      </c>
      <c r="D61" s="23"/>
      <c r="E61" s="41"/>
      <c r="F61" s="166">
        <v>-28343292.379999999</v>
      </c>
      <c r="G61" s="22"/>
      <c r="H61" s="22">
        <v>-20250023.199999999</v>
      </c>
      <c r="I61" s="22"/>
      <c r="J61" s="3">
        <v>-28343292.379999999</v>
      </c>
      <c r="K61" s="59"/>
      <c r="L61" s="59">
        <v>-20250023.199999999</v>
      </c>
    </row>
    <row r="62" spans="1:12" s="5" customFormat="1">
      <c r="D62" s="5" t="s">
        <v>216</v>
      </c>
      <c r="E62" s="37"/>
      <c r="F62" s="85">
        <v>-5474927.629999999</v>
      </c>
      <c r="G62" s="183"/>
      <c r="H62" s="85">
        <v>-11311574.379999999</v>
      </c>
      <c r="I62" s="60"/>
      <c r="J62" s="85">
        <v>-5474927.629999999</v>
      </c>
      <c r="K62" s="183"/>
      <c r="L62" s="85">
        <v>-13346175.969999999</v>
      </c>
    </row>
    <row r="63" spans="1:12" s="5" customFormat="1">
      <c r="A63" s="5" t="s">
        <v>217</v>
      </c>
      <c r="E63" s="37"/>
      <c r="F63" s="190">
        <v>-31605092.030000001</v>
      </c>
      <c r="G63" s="87">
        <v>0</v>
      </c>
      <c r="H63" s="88">
        <v>38793376.079999998</v>
      </c>
      <c r="I63" s="88"/>
      <c r="J63" s="88">
        <v>-16617034.83</v>
      </c>
      <c r="K63" s="88">
        <v>0</v>
      </c>
      <c r="L63" s="88">
        <v>34498411.549999997</v>
      </c>
    </row>
    <row r="64" spans="1:12" s="5" customFormat="1">
      <c r="A64" s="2" t="s">
        <v>218</v>
      </c>
      <c r="E64" s="37"/>
      <c r="F64" s="166">
        <v>-75821.759999999995</v>
      </c>
      <c r="G64" s="87"/>
      <c r="H64" s="22">
        <v>-201478.59999999995</v>
      </c>
      <c r="I64" s="22"/>
      <c r="J64" s="3">
        <v>0</v>
      </c>
      <c r="K64" s="172"/>
      <c r="L64" s="172">
        <v>0</v>
      </c>
    </row>
    <row r="65" spans="1:12">
      <c r="A65" s="23" t="s">
        <v>219</v>
      </c>
      <c r="E65" s="41"/>
      <c r="F65" s="166">
        <v>92385265.200000003</v>
      </c>
      <c r="G65" s="22"/>
      <c r="H65" s="22">
        <v>85755065.439999998</v>
      </c>
      <c r="I65" s="22"/>
      <c r="J65" s="3">
        <v>69701787.88000001</v>
      </c>
      <c r="K65" s="59"/>
      <c r="L65" s="82">
        <v>76679483.669999987</v>
      </c>
    </row>
    <row r="66" spans="1:12" s="5" customFormat="1" ht="21.75" thickBot="1">
      <c r="A66" s="36" t="s">
        <v>220</v>
      </c>
      <c r="E66" s="37"/>
      <c r="F66" s="191">
        <v>60704351.409999996</v>
      </c>
      <c r="G66" s="87">
        <v>0</v>
      </c>
      <c r="H66" s="103">
        <v>124346962.92</v>
      </c>
      <c r="I66" s="60"/>
      <c r="J66" s="103">
        <v>53084753.049999997</v>
      </c>
      <c r="K66" s="87">
        <v>0</v>
      </c>
      <c r="L66" s="103">
        <v>111177895.22</v>
      </c>
    </row>
    <row r="67" spans="1:12" ht="11.25" customHeight="1" thickTop="1">
      <c r="A67" s="192"/>
      <c r="B67" s="36"/>
      <c r="C67" s="36"/>
      <c r="D67" s="36"/>
      <c r="E67" s="41"/>
      <c r="F67" s="166"/>
      <c r="G67" s="22"/>
      <c r="I67" s="110"/>
      <c r="J67" s="188"/>
      <c r="K67" s="22"/>
    </row>
    <row r="68" spans="1:12" s="5" customFormat="1">
      <c r="A68" s="5" t="s">
        <v>221</v>
      </c>
      <c r="E68" s="6"/>
      <c r="F68" s="166"/>
      <c r="G68" s="193"/>
      <c r="H68" s="156"/>
      <c r="I68" s="194"/>
      <c r="J68" s="195"/>
      <c r="K68" s="60"/>
      <c r="L68" s="156"/>
    </row>
    <row r="69" spans="1:12" s="5" customFormat="1">
      <c r="A69" s="5" t="s">
        <v>222</v>
      </c>
      <c r="E69" s="6"/>
      <c r="F69" s="166"/>
      <c r="G69" s="193"/>
      <c r="H69" s="76"/>
      <c r="I69" s="193"/>
      <c r="J69" s="76"/>
      <c r="K69" s="60"/>
      <c r="L69" s="156"/>
    </row>
    <row r="70" spans="1:12">
      <c r="D70" s="2" t="s">
        <v>223</v>
      </c>
      <c r="F70" s="166">
        <v>1205598.42</v>
      </c>
      <c r="G70" s="110"/>
      <c r="H70" s="22">
        <v>463012</v>
      </c>
      <c r="I70" s="110"/>
      <c r="J70" s="166">
        <v>1205598.42</v>
      </c>
      <c r="K70" s="22"/>
      <c r="L70" s="22">
        <v>463012</v>
      </c>
    </row>
    <row r="71" spans="1:12">
      <c r="D71" s="2" t="s">
        <v>224</v>
      </c>
      <c r="F71" s="166">
        <v>422400</v>
      </c>
      <c r="G71" s="110"/>
      <c r="H71" s="22">
        <v>0</v>
      </c>
      <c r="I71" s="110"/>
      <c r="J71" s="166">
        <v>422400</v>
      </c>
      <c r="K71" s="22"/>
      <c r="L71" s="22">
        <v>0</v>
      </c>
    </row>
    <row r="72" spans="1:12">
      <c r="D72" s="2" t="s">
        <v>225</v>
      </c>
      <c r="F72" s="166">
        <v>338404.86</v>
      </c>
      <c r="G72" s="110"/>
      <c r="H72" s="22">
        <v>0</v>
      </c>
      <c r="I72" s="110"/>
      <c r="J72" s="166">
        <v>338404.86</v>
      </c>
      <c r="K72" s="22"/>
      <c r="L72" s="22">
        <v>0</v>
      </c>
    </row>
    <row r="73" spans="1:12">
      <c r="F73" s="166"/>
      <c r="G73" s="110"/>
      <c r="H73" s="22"/>
      <c r="I73" s="110"/>
      <c r="K73" s="22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 M</vt:lpstr>
      <vt:lpstr>PLT 6M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 M'!Print_Area</vt:lpstr>
      <vt:lpstr>'PLT 6M'!Print_Area</vt:lpstr>
      <vt:lpstr>BST!Print_Titles</vt:lpstr>
      <vt:lpstr>CFT!Print_Titles</vt:lpstr>
      <vt:lpstr>'PLT 3 M'!Print_Titles</vt:lpstr>
      <vt:lpstr>'PLT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mathurin dokchumpa</cp:lastModifiedBy>
  <dcterms:created xsi:type="dcterms:W3CDTF">2021-08-06T06:27:34Z</dcterms:created>
  <dcterms:modified xsi:type="dcterms:W3CDTF">2021-08-11T10:19:28Z</dcterms:modified>
</cp:coreProperties>
</file>