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thurin\OneDrive\Phol Dhanya Group\2021\Q2\Lead Q2'21\งบ กลต\EN\"/>
    </mc:Choice>
  </mc:AlternateContent>
  <bookViews>
    <workbookView xWindow="-105" yWindow="-105" windowWidth="19425" windowHeight="10425" activeTab="5"/>
  </bookViews>
  <sheets>
    <sheet name="BSE(Conso)" sheetId="1" r:id="rId1"/>
    <sheet name="PLE 3 M" sheetId="2" r:id="rId2"/>
    <sheet name="PLE 6 M" sheetId="3" r:id="rId3"/>
    <sheet name="EQE_CONSO" sheetId="4" r:id="rId4"/>
    <sheet name="EQE_COMPANY" sheetId="5" r:id="rId5"/>
    <sheet name="CFE" sheetId="6" r:id="rId6"/>
  </sheets>
  <externalReferences>
    <externalReference r:id="rId7"/>
    <externalReference r:id="rId8"/>
    <externalReference r:id="rId9"/>
    <externalReference r:id="rId10"/>
  </externalReferences>
  <definedNames>
    <definedName name="_Key1" hidden="1">#REF!</definedName>
    <definedName name="_Order1" hidden="1">255</definedName>
    <definedName name="_Order2" hidden="1">255</definedName>
    <definedName name="_Parse_Out" hidden="1">[1]total!#REF!</definedName>
    <definedName name="aa" hidden="1">[2]คีย์ข้อมูลรายละเอียดต่างๆ!#REF!</definedName>
    <definedName name="aoe" hidden="1">{"'Model'!$A$1:$N$53"}</definedName>
    <definedName name="beau" hidden="1">{"'Model'!$A$1:$N$53"}</definedName>
    <definedName name="eeee" hidden="1">{"'Model'!$A$1:$N$53"}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ked" hidden="1">{"'Model'!$A$1:$N$53"}</definedName>
    <definedName name="n" hidden="1">{"'Model'!$A$1:$N$53"}</definedName>
    <definedName name="new" hidden="1">{"'Model'!$A$1:$N$53"}</definedName>
    <definedName name="nn" hidden="1">{"'Model'!$A$1:$N$53"}</definedName>
    <definedName name="_xlnm.Print_Area" localSheetId="0">'BSE(Conso)'!$A$1:$M$123</definedName>
    <definedName name="_xlnm.Print_Area" localSheetId="5">CFE!$A$1:$L$69</definedName>
    <definedName name="_xlnm.Print_Area" localSheetId="4">EQE_COMPANY!$A$1:$S$26</definedName>
    <definedName name="_xlnm.Print_Area" localSheetId="3">EQE_CONSO!$A$1:$AB$32</definedName>
    <definedName name="_xlnm.Print_Area" localSheetId="1">'PLE 3 M'!$A$1:$K$68</definedName>
    <definedName name="_xlnm.Print_Area" localSheetId="2">'PLE 6 M'!$A$1:$L$71</definedName>
    <definedName name="_xlnm.Print_Titles" localSheetId="0">'BSE(Conso)'!$1:$10</definedName>
    <definedName name="_xlnm.Print_Titles" localSheetId="5">CFE!$1:$9</definedName>
    <definedName name="_xlnm.Print_Titles" localSheetId="1">'PLE 3 M'!$1:$9</definedName>
    <definedName name="_xlnm.Print_Titles" localSheetId="2">'PLE 6 M'!$1:$9</definedName>
    <definedName name="s" hidden="1">{"'Model'!$A$1:$N$53"}</definedName>
    <definedName name="tun" hidden="1">{"'Model'!$A$1:$N$53"}</definedName>
    <definedName name="u" hidden="1">{"'Model'!$A$1:$N$53"}</definedName>
    <definedName name="we" hidden="1">{"'Model'!$A$1:$N$53"}</definedName>
    <definedName name="wwww" hidden="1">{"'Model'!$A$1:$N$53"}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5" i="5" l="1"/>
  <c r="D22" i="5"/>
  <c r="T20" i="5"/>
  <c r="A18" i="5"/>
  <c r="D16" i="5"/>
  <c r="A14" i="5"/>
  <c r="A3" i="5"/>
  <c r="A1" i="5"/>
  <c r="AB15" i="4"/>
  <c r="L60" i="3"/>
  <c r="L55" i="3"/>
  <c r="L51" i="3"/>
  <c r="L23" i="3"/>
</calcChain>
</file>

<file path=xl/sharedStrings.xml><?xml version="1.0" encoding="utf-8"?>
<sst xmlns="http://schemas.openxmlformats.org/spreadsheetml/2006/main" count="324" uniqueCount="205">
  <si>
    <t>PHOL DHANYA PUBLIC COMPANY LIMITED AND ITS SUBSIDIARIES</t>
  </si>
  <si>
    <t>STATEMENT OF FINANCIAL POSITION</t>
  </si>
  <si>
    <t>AS AT JUNE 30, 2021</t>
  </si>
  <si>
    <t>Unit: Baht</t>
  </si>
  <si>
    <t>Consolidated financial statements</t>
  </si>
  <si>
    <t>Separate financial statements</t>
  </si>
  <si>
    <t>"Unaudited"</t>
  </si>
  <si>
    <t>Notes</t>
  </si>
  <si>
    <t>"Reviewed"</t>
  </si>
  <si>
    <t>"Audited"</t>
  </si>
  <si>
    <t>2021</t>
  </si>
  <si>
    <t>2020</t>
  </si>
  <si>
    <t>Assets</t>
  </si>
  <si>
    <t>Current assets</t>
  </si>
  <si>
    <t>Cash and cash equivalents</t>
  </si>
  <si>
    <t>Trade and other current receivables - net</t>
  </si>
  <si>
    <t>Short-term loans to related party - net</t>
  </si>
  <si>
    <t>Current portion of long-term loans to employees</t>
  </si>
  <si>
    <t>Inventories - net</t>
  </si>
  <si>
    <t>Current tax assets</t>
  </si>
  <si>
    <t>Total current assets</t>
  </si>
  <si>
    <t>Non-current assets</t>
  </si>
  <si>
    <t>Deposits at bank pledged as collateral</t>
  </si>
  <si>
    <t>Investment in subsidiaries company - net</t>
  </si>
  <si>
    <t>Other long-term investment - net</t>
  </si>
  <si>
    <t>Long-term loans to employees - net</t>
  </si>
  <si>
    <t>Long-term loan to related party</t>
  </si>
  <si>
    <t>Investment properties - net</t>
  </si>
  <si>
    <t>Property, plant and equipment - net</t>
  </si>
  <si>
    <t>Right-of-use assets - net</t>
  </si>
  <si>
    <t>Intangible assets - net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</si>
  <si>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</si>
  <si>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</si>
  <si>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</si>
  <si>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</si>
  <si>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</si>
  <si>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</si>
  <si>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</si>
  <si>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Trade and other current payables</t>
  </si>
  <si>
    <t>Current portion of long-term loan from</t>
  </si>
  <si>
    <t>financial institution</t>
  </si>
  <si>
    <t>Current portion of lease liabilities</t>
  </si>
  <si>
    <t>Current income tax payable</t>
  </si>
  <si>
    <t>Provision for constructions and service contracts</t>
  </si>
  <si>
    <t>Total current liabilities</t>
  </si>
  <si>
    <t>Non-current liabilities</t>
  </si>
  <si>
    <t>Long-term loan from financial institution - net</t>
  </si>
  <si>
    <t>Lease liabilities - net</t>
  </si>
  <si>
    <t>Non-current provisions for employee benefit</t>
  </si>
  <si>
    <t>Derivative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</si>
  <si>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</si>
  <si>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</si>
  <si>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</si>
  <si>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</si>
  <si>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</si>
  <si>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</si>
  <si>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202,500,232 ordinary shares, Baht 1 par value</t>
  </si>
  <si>
    <t>(2020 : 210,500,232 ordinary shares, Baht 1 par value)</t>
  </si>
  <si>
    <t>Issued and paid-up share capital</t>
  </si>
  <si>
    <t>Premium</t>
  </si>
  <si>
    <t>Premium on share capital</t>
  </si>
  <si>
    <t>Deficit from the change in the ownership interests</t>
  </si>
  <si>
    <t>Retained earnings</t>
  </si>
  <si>
    <t>Appropriated to legal reserve</t>
  </si>
  <si>
    <t>Unappropriated</t>
  </si>
  <si>
    <t>Other component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</si>
  <si>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</si>
  <si>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</si>
  <si>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</si>
  <si>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</si>
  <si>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STATEMENT OF COMPREHENSIVE INCOME</t>
  </si>
  <si>
    <t>FOR THE THREE-MONTH PERIOD ENDED JUNE 30, 2021</t>
  </si>
  <si>
    <t>Revenues</t>
  </si>
  <si>
    <t>Revenue from sales</t>
  </si>
  <si>
    <t>Revenue from rendering of services</t>
  </si>
  <si>
    <t>Revenue from construction and service contracts</t>
  </si>
  <si>
    <t>Total revenues</t>
  </si>
  <si>
    <t>Costs</t>
  </si>
  <si>
    <t>Cost of sales</t>
  </si>
  <si>
    <t>Cost of rendering of services</t>
  </si>
  <si>
    <t>Cost of construction and service contracts</t>
  </si>
  <si>
    <t>Total costs</t>
  </si>
  <si>
    <t>Gross profit</t>
  </si>
  <si>
    <t>Gain (loss) on exchange rate - net</t>
  </si>
  <si>
    <t>Other income</t>
  </si>
  <si>
    <t>Distribution costs</t>
  </si>
  <si>
    <t>Administrative expenses</t>
  </si>
  <si>
    <t>Profit from operating activities</t>
  </si>
  <si>
    <t>Loss arising from bad debt of trade and other receivables</t>
  </si>
  <si>
    <t>Finance costs</t>
  </si>
  <si>
    <t>Reversal of impairment on trade and other receivables - net</t>
  </si>
  <si>
    <t xml:space="preserve">Profit before income tax </t>
  </si>
  <si>
    <t>Income tax expenses</t>
  </si>
  <si>
    <t>Profit for the period</t>
  </si>
  <si>
    <t>Other comprehensive income (loss)</t>
  </si>
  <si>
    <t>Items that may be reclassified subsequently to profit or loss</t>
  </si>
  <si>
    <t xml:space="preserve">Exchange differnces on translating financial statements </t>
  </si>
  <si>
    <t>of foreign operation</t>
  </si>
  <si>
    <t>Other comprehensive income not to be reclassified</t>
  </si>
  <si>
    <t>to profit or loss in subsequent year</t>
  </si>
  <si>
    <t>Actuarial gains - net from tax</t>
  </si>
  <si>
    <t>Other comprehensive income (loss) for the period</t>
  </si>
  <si>
    <t>Total comprehensive income for the period</t>
  </si>
  <si>
    <t>Profit attributable to:</t>
  </si>
  <si>
    <t>Equity holders of the Company</t>
  </si>
  <si>
    <t>Total comprehensive income attributable to:</t>
  </si>
  <si>
    <t>Earnings per share</t>
  </si>
  <si>
    <t>Basic earnings per share (Baht)</t>
  </si>
  <si>
    <t>Weighted average number of ordinary shares (shares)</t>
  </si>
  <si>
    <t>FOR THE SIX-MONTH PERIOD ENDED JUNE 30, 2021</t>
  </si>
  <si>
    <t>Distribution cost</t>
  </si>
  <si>
    <t>STATEMENT OF CHANGES IN SHAREHOLDERS' EQUITY</t>
  </si>
  <si>
    <t>Equity attributable to shareholders' equity of the Company</t>
  </si>
  <si>
    <t xml:space="preserve">Retained earnings </t>
  </si>
  <si>
    <t xml:space="preserve">Other comprehensive income (loss) </t>
  </si>
  <si>
    <t xml:space="preserve">Issued and </t>
  </si>
  <si>
    <t xml:space="preserve">Deficit from the </t>
  </si>
  <si>
    <t>Total other component of shareholders' equity</t>
  </si>
  <si>
    <t>Total</t>
  </si>
  <si>
    <t>paid-up</t>
  </si>
  <si>
    <t xml:space="preserve">Premium on </t>
  </si>
  <si>
    <t xml:space="preserve">Change in the ownership </t>
  </si>
  <si>
    <t>Appropriated for</t>
  </si>
  <si>
    <t>Translating financial statements</t>
  </si>
  <si>
    <t>Actuarial gains (loss) - net</t>
  </si>
  <si>
    <t>Non-controlling</t>
  </si>
  <si>
    <t>Shareholders'</t>
  </si>
  <si>
    <t>share capital</t>
  </si>
  <si>
    <t>interests in subsidiary</t>
  </si>
  <si>
    <t xml:space="preserve"> legal reserve</t>
  </si>
  <si>
    <t>interests</t>
  </si>
  <si>
    <t>Equity</t>
  </si>
  <si>
    <t>Balance as at January 1, 2021</t>
  </si>
  <si>
    <t>Changes in equity for the period</t>
  </si>
  <si>
    <t xml:space="preserve">   Dividend paid</t>
  </si>
  <si>
    <t xml:space="preserve">   Total comprehensive income (loss) for the period</t>
  </si>
  <si>
    <t xml:space="preserve">   Transfer to retained earnings</t>
  </si>
  <si>
    <t>Balance as at June 30, 2021</t>
  </si>
  <si>
    <t>Balance as at January 1, 2020</t>
  </si>
  <si>
    <t>Balance as at June 30, 2020</t>
  </si>
  <si>
    <t>Appropriated -</t>
  </si>
  <si>
    <t>statutory reserve</t>
  </si>
  <si>
    <t xml:space="preserve">   </t>
  </si>
  <si>
    <t xml:space="preserve">   Total comprehensive income for the period</t>
  </si>
  <si>
    <t>STATEMENT OF CASH FLOWS</t>
  </si>
  <si>
    <t>Cash flows from operating activities:</t>
  </si>
  <si>
    <t>Net profit</t>
  </si>
  <si>
    <t>Adjustment to reconcile net profit to net cash by</t>
  </si>
  <si>
    <t>(used in) operating activities</t>
  </si>
  <si>
    <t xml:space="preserve">   Income tax expenses</t>
  </si>
  <si>
    <t xml:space="preserve">   Loss arising from bad debt of trade and other receivables </t>
  </si>
  <si>
    <t xml:space="preserve">   Impairment loss on trade receivables</t>
  </si>
  <si>
    <t xml:space="preserve">   Reversal of impairment loss on trade and other receivables </t>
  </si>
  <si>
    <t xml:space="preserve">   Loss on diminution in value of inventories
</t>
  </si>
  <si>
    <t xml:space="preserve">   Reversal of allowance for diminution in value of inventories</t>
  </si>
  <si>
    <t xml:space="preserve">   Depreciation and amortisation</t>
  </si>
  <si>
    <t xml:space="preserve">   (Gain) loss on disposal of fixed assets</t>
  </si>
  <si>
    <t xml:space="preserve">   Employee benefits expenses</t>
  </si>
  <si>
    <t xml:space="preserve">   Unrealized (gain) loss on exchange rate</t>
  </si>
  <si>
    <t xml:space="preserve">   Fair value adjustments to derivatives</t>
  </si>
  <si>
    <t xml:space="preserve">   Reversal of provision for project warranty</t>
  </si>
  <si>
    <t xml:space="preserve">   Interest income</t>
  </si>
  <si>
    <t xml:space="preserve">   Interest expenses</t>
  </si>
  <si>
    <t xml:space="preserve">Profit from operations before changes in operating </t>
  </si>
  <si>
    <t>assets and liabilities</t>
  </si>
  <si>
    <t>Operating assets (increase) decrease</t>
  </si>
  <si>
    <t xml:space="preserve">   Trade and other current receivables</t>
  </si>
  <si>
    <t xml:space="preserve">   Inventories</t>
  </si>
  <si>
    <t>Operating liabilities increase (decrease)</t>
  </si>
  <si>
    <t xml:space="preserve">   Trade and other current payables</t>
  </si>
  <si>
    <t xml:space="preserve">   Other non-current liabilities</t>
  </si>
  <si>
    <t>Cash received (paid) from operating activities</t>
  </si>
  <si>
    <t>Cash received from income tax return</t>
  </si>
  <si>
    <t>Cash paid for corporate income tax</t>
  </si>
  <si>
    <t>Net cash from (used in) operating activities</t>
  </si>
  <si>
    <t>Cash flows from investing activities:</t>
  </si>
  <si>
    <t xml:space="preserve">   Increase deposits at bank pledged as collateral </t>
  </si>
  <si>
    <t xml:space="preserve">   Cash payment for short-term loan to related party</t>
  </si>
  <si>
    <t xml:space="preserve">   Cash receipt from short-term loan to related party</t>
  </si>
  <si>
    <t xml:space="preserve">   Decrease in loan to employees</t>
  </si>
  <si>
    <t xml:space="preserve">   Proceeds from sales of fixed assets</t>
  </si>
  <si>
    <t xml:space="preserve">   Acquisition of fixed assets</t>
  </si>
  <si>
    <t xml:space="preserve">   Acquisition of intangible assets</t>
  </si>
  <si>
    <t xml:space="preserve">   Interest received</t>
  </si>
  <si>
    <t>Net cash from (used in) investing activities</t>
  </si>
  <si>
    <t>Cash flows from financing activities:</t>
  </si>
  <si>
    <t xml:space="preserve">   Increase in short-term loans from financial institutions</t>
  </si>
  <si>
    <t xml:space="preserve">   Repayment of long-term loans from financial institutions</t>
  </si>
  <si>
    <t xml:space="preserve">   Repayment of lease liabilities</t>
  </si>
  <si>
    <t xml:space="preserve">   Interest paid</t>
  </si>
  <si>
    <t>Net cash used in financing activities</t>
  </si>
  <si>
    <t>Net increase (decrease) in cash and cash equivalents</t>
  </si>
  <si>
    <t>Exchange differences on translating financial statements</t>
  </si>
  <si>
    <t xml:space="preserve"> of foreign operation</t>
  </si>
  <si>
    <t>Cash and cash equivalents at beginning of the period</t>
  </si>
  <si>
    <t>Cash and cash equivalents at end of the period</t>
  </si>
  <si>
    <t>Supplemental cash flow information</t>
  </si>
  <si>
    <t>Non-cash transactions</t>
  </si>
  <si>
    <t>Right-of-use assets increased by lease liabilities</t>
  </si>
  <si>
    <t>Prepaid expense increased by lease liabilities</t>
  </si>
  <si>
    <t>Transfer right-of-use assets to property, plant and equipment</t>
  </si>
  <si>
    <t>4, 6</t>
  </si>
  <si>
    <t>4, 14</t>
  </si>
  <si>
    <t>23, 24</t>
  </si>
  <si>
    <t>4, 21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</si>
</sst>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[$-409]mmmm\ d\,\ yyyy;@"/>
    <numFmt numFmtId="166" formatCode="_(* #,##0.00_);_(* \(#,##0.00\);_(* &quot;-&quot;_);_(@_)"/>
  </numFmts>
  <fonts count="22">
    <font>
      <sz val="16"/>
      <name val="AngsanaUPC"/>
      <family val="1"/>
    </font>
    <font>
      <sz val="16"/>
      <name val="AngsanaUPC"/>
      <family val="1"/>
    </font>
    <font>
      <b/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color indexed="8"/>
      <name val="Angsana New"/>
      <family val="1"/>
    </font>
    <font>
      <sz val="14"/>
      <name val="AngsanaUPC"/>
      <family val="1"/>
      <charset val="222"/>
    </font>
    <font>
      <i/>
      <sz val="14"/>
      <color indexed="8"/>
      <name val="Angsana New"/>
      <family val="1"/>
    </font>
    <font>
      <sz val="14"/>
      <color indexed="8"/>
      <name val="Angsana New"/>
      <family val="1"/>
    </font>
    <font>
      <u/>
      <sz val="14"/>
      <name val="Angsana New"/>
      <family val="1"/>
    </font>
    <font>
      <u/>
      <sz val="14"/>
      <color indexed="8"/>
      <name val="Angsana New"/>
      <family val="1"/>
    </font>
    <font>
      <sz val="14"/>
      <color indexed="9"/>
      <name val="Angsana New"/>
      <family val="1"/>
    </font>
    <font>
      <i/>
      <sz val="14"/>
      <color indexed="9"/>
      <name val="Angsana New"/>
      <family val="1"/>
    </font>
    <font>
      <b/>
      <u/>
      <sz val="14"/>
      <color indexed="8"/>
      <name val="Angsana New"/>
      <family val="1"/>
    </font>
    <font>
      <sz val="14"/>
      <name val="AngsanaUPC"/>
      <family val="1"/>
    </font>
    <font>
      <b/>
      <i/>
      <sz val="14"/>
      <name val="AngsanaUPC"/>
      <family val="1"/>
    </font>
    <font>
      <b/>
      <i/>
      <sz val="14"/>
      <name val="Angsana New"/>
      <family val="1"/>
    </font>
    <font>
      <i/>
      <sz val="11"/>
      <name val="Arial"/>
      <family val="2"/>
    </font>
    <font>
      <sz val="10"/>
      <name val="Arial"/>
      <family val="2"/>
    </font>
    <font>
      <sz val="10"/>
      <name val="ApFont"/>
    </font>
    <font>
      <b/>
      <sz val="14"/>
      <color theme="0"/>
      <name val="Angsana New"/>
      <family val="1"/>
    </font>
    <font>
      <b/>
      <sz val="14"/>
      <name val="AngsanaUPC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6" fillId="0" borderId="0" applyFont="0" applyFill="0" applyBorder="0" applyAlignment="0" applyProtection="0"/>
    <xf numFmtId="0" fontId="18" fillId="0" borderId="0"/>
    <xf numFmtId="0" fontId="19" fillId="0" borderId="0"/>
    <xf numFmtId="0" fontId="1" fillId="0" borderId="0"/>
  </cellStyleXfs>
  <cellXfs count="175">
    <xf numFmtId="0" fontId="0" fillId="0" borderId="0" xfId="0"/>
    <xf numFmtId="1" fontId="2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37" fontId="2" fillId="0" borderId="0" xfId="1" applyNumberFormat="1" applyFont="1" applyFill="1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/>
    </xf>
    <xf numFmtId="37" fontId="3" fillId="0" borderId="0" xfId="0" applyNumberFormat="1" applyFont="1" applyAlignment="1">
      <alignment horizontal="center" vertical="center"/>
    </xf>
    <xf numFmtId="37" fontId="3" fillId="0" borderId="0" xfId="0" quotePrefix="1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37" fontId="3" fillId="0" borderId="1" xfId="0" applyNumberFormat="1" applyFont="1" applyBorder="1" applyAlignment="1">
      <alignment horizontal="center"/>
    </xf>
    <xf numFmtId="164" fontId="7" fillId="0" borderId="0" xfId="0" applyNumberFormat="1" applyFont="1" applyAlignment="1">
      <alignment vertical="center"/>
    </xf>
    <xf numFmtId="37" fontId="8" fillId="0" borderId="0" xfId="1" applyNumberFormat="1" applyFont="1" applyFill="1" applyAlignment="1">
      <alignment vertical="center"/>
    </xf>
    <xf numFmtId="37" fontId="3" fillId="0" borderId="0" xfId="0" applyNumberFormat="1" applyFont="1"/>
    <xf numFmtId="164" fontId="7" fillId="0" borderId="0" xfId="0" applyNumberFormat="1" applyFont="1" applyAlignment="1">
      <alignment horizontal="center" vertical="center"/>
    </xf>
    <xf numFmtId="43" fontId="8" fillId="0" borderId="0" xfId="1" applyFont="1" applyFill="1" applyAlignment="1">
      <alignment vertical="center"/>
    </xf>
    <xf numFmtId="0" fontId="4" fillId="0" borderId="0" xfId="0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43" fontId="2" fillId="0" borderId="2" xfId="1" applyFont="1" applyFill="1" applyBorder="1" applyAlignment="1">
      <alignment vertical="center"/>
    </xf>
    <xf numFmtId="164" fontId="8" fillId="0" borderId="0" xfId="0" applyNumberFormat="1" applyFont="1" applyAlignment="1">
      <alignment vertical="center"/>
    </xf>
    <xf numFmtId="43" fontId="8" fillId="0" borderId="0" xfId="1" applyFont="1" applyFill="1" applyBorder="1" applyAlignment="1">
      <alignment vertical="center"/>
    </xf>
    <xf numFmtId="41" fontId="8" fillId="0" borderId="0" xfId="1" applyNumberFormat="1" applyFont="1" applyFill="1" applyBorder="1" applyAlignment="1">
      <alignment vertical="center"/>
    </xf>
    <xf numFmtId="43" fontId="2" fillId="0" borderId="4" xfId="1" applyFont="1" applyFill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37" fontId="2" fillId="0" borderId="0" xfId="1" applyNumberFormat="1" applyFont="1" applyFill="1" applyAlignment="1">
      <alignment horizontal="left" vertical="center"/>
    </xf>
    <xf numFmtId="0" fontId="9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37" fontId="4" fillId="0" borderId="0" xfId="0" applyNumberFormat="1" applyFont="1"/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/>
    </xf>
    <xf numFmtId="41" fontId="8" fillId="0" borderId="0" xfId="1" applyNumberFormat="1" applyFont="1" applyFill="1" applyAlignment="1">
      <alignment vertical="center"/>
    </xf>
    <xf numFmtId="43" fontId="8" fillId="0" borderId="1" xfId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43" fontId="4" fillId="0" borderId="4" xfId="1" applyFont="1" applyFill="1" applyBorder="1" applyAlignment="1">
      <alignment horizontal="center" vertical="center"/>
    </xf>
    <xf numFmtId="166" fontId="8" fillId="0" borderId="0" xfId="1" applyNumberFormat="1" applyFont="1" applyFill="1" applyAlignment="1">
      <alignment vertical="center"/>
    </xf>
    <xf numFmtId="43" fontId="8" fillId="0" borderId="0" xfId="1" applyFont="1" applyFill="1" applyAlignment="1">
      <alignment horizontal="right" vertical="center"/>
    </xf>
    <xf numFmtId="43" fontId="8" fillId="0" borderId="0" xfId="1" applyFont="1" applyFill="1" applyBorder="1" applyAlignment="1">
      <alignment horizontal="right" vertical="center"/>
    </xf>
    <xf numFmtId="43" fontId="4" fillId="0" borderId="0" xfId="1" applyFont="1" applyFill="1" applyAlignment="1">
      <alignment vertical="center"/>
    </xf>
    <xf numFmtId="43" fontId="3" fillId="0" borderId="0" xfId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/>
    </xf>
    <xf numFmtId="37" fontId="8" fillId="0" borderId="0" xfId="0" applyNumberFormat="1" applyFont="1" applyAlignment="1">
      <alignment vertical="center"/>
    </xf>
    <xf numFmtId="43" fontId="8" fillId="0" borderId="1" xfId="1" applyFont="1" applyFill="1" applyBorder="1" applyAlignment="1">
      <alignment horizontal="right" vertical="center"/>
    </xf>
    <xf numFmtId="37" fontId="2" fillId="0" borderId="0" xfId="0" applyNumberFormat="1" applyFont="1"/>
    <xf numFmtId="37" fontId="8" fillId="0" borderId="0" xfId="0" applyNumberFormat="1" applyFont="1"/>
    <xf numFmtId="37" fontId="11" fillId="0" borderId="0" xfId="0" applyNumberFormat="1" applyFont="1"/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43" fontId="11" fillId="0" borderId="0" xfId="1" applyFont="1" applyFill="1" applyBorder="1" applyAlignment="1">
      <alignment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164" fontId="5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164" fontId="13" fillId="0" borderId="0" xfId="0" applyNumberFormat="1" applyFont="1" applyAlignment="1">
      <alignment horizontal="center" vertical="center"/>
    </xf>
    <xf numFmtId="37" fontId="2" fillId="0" borderId="1" xfId="1" quotePrefix="1" applyNumberFormat="1" applyFont="1" applyFill="1" applyBorder="1" applyAlignment="1">
      <alignment horizontal="center" vertical="center"/>
    </xf>
    <xf numFmtId="37" fontId="13" fillId="0" borderId="0" xfId="1" applyNumberFormat="1" applyFont="1" applyFill="1" applyBorder="1" applyAlignment="1">
      <alignment horizontal="center" vertical="center"/>
    </xf>
    <xf numFmtId="37" fontId="13" fillId="0" borderId="0" xfId="0" quotePrefix="1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wrapText="1"/>
    </xf>
    <xf numFmtId="37" fontId="2" fillId="0" borderId="0" xfId="1" quotePrefix="1" applyNumberFormat="1" applyFont="1" applyFill="1" applyBorder="1" applyAlignment="1">
      <alignment horizontal="center" vertical="center"/>
    </xf>
    <xf numFmtId="37" fontId="2" fillId="0" borderId="0" xfId="0" quotePrefix="1" applyNumberFormat="1" applyFont="1" applyAlignment="1">
      <alignment horizontal="center" vertical="center"/>
    </xf>
    <xf numFmtId="43" fontId="8" fillId="0" borderId="0" xfId="1" quotePrefix="1" applyFont="1" applyFill="1" applyBorder="1" applyAlignment="1">
      <alignment horizontal="center" vertical="center"/>
    </xf>
    <xf numFmtId="43" fontId="3" fillId="0" borderId="2" xfId="1" applyFont="1" applyFill="1" applyBorder="1"/>
    <xf numFmtId="0" fontId="3" fillId="0" borderId="0" xfId="0" quotePrefix="1" applyFont="1" applyAlignment="1">
      <alignment horizontal="left" vertical="center"/>
    </xf>
    <xf numFmtId="41" fontId="2" fillId="0" borderId="0" xfId="1" applyNumberFormat="1" applyFont="1" applyFill="1" applyBorder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43" fontId="4" fillId="0" borderId="0" xfId="1" applyFont="1" applyFill="1" applyBorder="1"/>
    <xf numFmtId="43" fontId="4" fillId="0" borderId="1" xfId="1" applyFont="1" applyFill="1" applyBorder="1"/>
    <xf numFmtId="43" fontId="3" fillId="0" borderId="1" xfId="1" applyFont="1" applyFill="1" applyBorder="1"/>
    <xf numFmtId="0" fontId="3" fillId="0" borderId="0" xfId="0" applyFont="1"/>
    <xf numFmtId="43" fontId="2" fillId="0" borderId="0" xfId="1" applyFont="1" applyFill="1" applyBorder="1" applyAlignment="1">
      <alignment horizontal="right" vertical="center"/>
    </xf>
    <xf numFmtId="0" fontId="4" fillId="0" borderId="0" xfId="0" applyFont="1"/>
    <xf numFmtId="43" fontId="3" fillId="0" borderId="3" xfId="1" applyFont="1" applyFill="1" applyBorder="1"/>
    <xf numFmtId="43" fontId="2" fillId="0" borderId="2" xfId="1" applyFont="1" applyFill="1" applyBorder="1" applyAlignment="1">
      <alignment horizontal="right" vertical="center"/>
    </xf>
    <xf numFmtId="0" fontId="14" fillId="0" borderId="0" xfId="0" applyFont="1"/>
    <xf numFmtId="0" fontId="15" fillId="0" borderId="0" xfId="0" applyFont="1"/>
    <xf numFmtId="0" fontId="16" fillId="0" borderId="0" xfId="0" applyFont="1"/>
    <xf numFmtId="37" fontId="16" fillId="0" borderId="0" xfId="0" applyNumberFormat="1" applyFont="1" applyAlignment="1">
      <alignment horizontal="center"/>
    </xf>
    <xf numFmtId="37" fontId="16" fillId="0" borderId="0" xfId="0" applyNumberFormat="1" applyFont="1"/>
    <xf numFmtId="43" fontId="16" fillId="0" borderId="0" xfId="1" applyFont="1" applyFill="1" applyBorder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43" fontId="3" fillId="0" borderId="0" xfId="1" applyFont="1" applyFill="1" applyBorder="1"/>
    <xf numFmtId="43" fontId="3" fillId="0" borderId="5" xfId="1" applyFont="1" applyFill="1" applyBorder="1"/>
    <xf numFmtId="0" fontId="17" fillId="2" borderId="0" xfId="0" applyFont="1" applyFill="1"/>
    <xf numFmtId="37" fontId="2" fillId="0" borderId="0" xfId="1" applyNumberFormat="1" applyFont="1" applyFill="1" applyBorder="1" applyAlignment="1">
      <alignment vertical="center"/>
    </xf>
    <xf numFmtId="0" fontId="4" fillId="3" borderId="0" xfId="2" applyFont="1" applyFill="1"/>
    <xf numFmtId="43" fontId="8" fillId="0" borderId="0" xfId="1" applyFont="1" applyFill="1" applyBorder="1"/>
    <xf numFmtId="37" fontId="8" fillId="0" borderId="0" xfId="1" applyNumberFormat="1" applyFont="1" applyFill="1" applyBorder="1" applyAlignment="1">
      <alignment vertical="center"/>
    </xf>
    <xf numFmtId="43" fontId="2" fillId="0" borderId="5" xfId="1" applyFont="1" applyFill="1" applyBorder="1"/>
    <xf numFmtId="43" fontId="8" fillId="0" borderId="4" xfId="1" applyFont="1" applyFill="1" applyBorder="1" applyAlignment="1">
      <alignment vertical="center"/>
    </xf>
    <xf numFmtId="164" fontId="8" fillId="0" borderId="4" xfId="1" applyNumberFormat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37" fontId="2" fillId="0" borderId="0" xfId="0" applyNumberFormat="1" applyFont="1" applyAlignment="1">
      <alignment vertical="center"/>
    </xf>
    <xf numFmtId="164" fontId="8" fillId="0" borderId="0" xfId="1" applyNumberFormat="1" applyFont="1" applyFill="1" applyBorder="1" applyAlignment="1">
      <alignment vertical="center"/>
    </xf>
    <xf numFmtId="164" fontId="3" fillId="0" borderId="0" xfId="3" applyNumberFormat="1" applyFont="1"/>
    <xf numFmtId="43" fontId="3" fillId="0" borderId="0" xfId="1" applyFont="1" applyFill="1"/>
    <xf numFmtId="37" fontId="3" fillId="0" borderId="0" xfId="3" applyNumberFormat="1" applyFont="1" applyAlignment="1">
      <alignment horizontal="left"/>
    </xf>
    <xf numFmtId="164" fontId="20" fillId="0" borderId="0" xfId="3" applyNumberFormat="1" applyFont="1"/>
    <xf numFmtId="38" fontId="3" fillId="0" borderId="0" xfId="3" applyNumberFormat="1" applyFont="1" applyAlignment="1">
      <alignment horizontal="centerContinuous"/>
    </xf>
    <xf numFmtId="164" fontId="3" fillId="0" borderId="0" xfId="3" applyNumberFormat="1" applyFont="1" applyAlignment="1">
      <alignment horizontal="center" vertical="center"/>
    </xf>
    <xf numFmtId="164" fontId="3" fillId="0" borderId="0" xfId="3" applyNumberFormat="1" applyFont="1" applyAlignment="1">
      <alignment horizontal="center"/>
    </xf>
    <xf numFmtId="164" fontId="3" fillId="0" borderId="0" xfId="3" applyNumberFormat="1" applyFont="1" applyAlignment="1">
      <alignment horizontal="left" vertical="center"/>
    </xf>
    <xf numFmtId="164" fontId="3" fillId="0" borderId="3" xfId="3" applyNumberFormat="1" applyFont="1" applyBorder="1" applyAlignment="1">
      <alignment wrapText="1"/>
    </xf>
    <xf numFmtId="43" fontId="3" fillId="0" borderId="0" xfId="1" applyFont="1" applyFill="1" applyAlignment="1">
      <alignment horizontal="center"/>
    </xf>
    <xf numFmtId="164" fontId="3" fillId="0" borderId="1" xfId="3" applyNumberFormat="1" applyFont="1" applyBorder="1" applyAlignment="1">
      <alignment horizontal="center"/>
    </xf>
    <xf numFmtId="0" fontId="3" fillId="0" borderId="0" xfId="3" applyFont="1"/>
    <xf numFmtId="0" fontId="4" fillId="0" borderId="0" xfId="4" applyFont="1"/>
    <xf numFmtId="164" fontId="4" fillId="0" borderId="0" xfId="3" applyNumberFormat="1" applyFont="1"/>
    <xf numFmtId="43" fontId="3" fillId="0" borderId="3" xfId="1" applyFont="1" applyFill="1" applyBorder="1" applyAlignment="1">
      <alignment horizontal="center"/>
    </xf>
    <xf numFmtId="43" fontId="4" fillId="0" borderId="0" xfId="1" applyFont="1" applyFill="1" applyAlignment="1">
      <alignment horizontal="center"/>
    </xf>
    <xf numFmtId="43" fontId="4" fillId="0" borderId="0" xfId="1" applyFont="1" applyFill="1"/>
    <xf numFmtId="0" fontId="4" fillId="0" borderId="0" xfId="3" applyFont="1"/>
    <xf numFmtId="0" fontId="4" fillId="0" borderId="0" xfId="3" applyFont="1" applyAlignment="1">
      <alignment horizontal="center"/>
    </xf>
    <xf numFmtId="164" fontId="4" fillId="0" borderId="0" xfId="3" applyNumberFormat="1" applyFont="1" applyAlignment="1">
      <alignment horizontal="center"/>
    </xf>
    <xf numFmtId="43" fontId="4" fillId="0" borderId="0" xfId="1" applyFont="1" applyFill="1" applyBorder="1" applyAlignment="1">
      <alignment horizontal="center"/>
    </xf>
    <xf numFmtId="0" fontId="4" fillId="0" borderId="0" xfId="3" quotePrefix="1" applyFont="1" applyAlignment="1">
      <alignment horizontal="center"/>
    </xf>
    <xf numFmtId="43" fontId="3" fillId="0" borderId="5" xfId="1" applyFont="1" applyFill="1" applyBorder="1" applyAlignment="1">
      <alignment horizontal="center"/>
    </xf>
    <xf numFmtId="41" fontId="4" fillId="0" borderId="0" xfId="3" applyNumberFormat="1" applyFont="1" applyAlignment="1">
      <alignment horizontal="center"/>
    </xf>
    <xf numFmtId="0" fontId="3" fillId="0" borderId="0" xfId="3" applyFont="1" applyAlignment="1">
      <alignment vertical="center"/>
    </xf>
    <xf numFmtId="37" fontId="3" fillId="0" borderId="0" xfId="3" applyNumberFormat="1" applyFont="1"/>
    <xf numFmtId="37" fontId="3" fillId="0" borderId="0" xfId="3" applyNumberFormat="1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37" fontId="20" fillId="0" borderId="0" xfId="3" applyNumberFormat="1" applyFont="1"/>
    <xf numFmtId="0" fontId="3" fillId="0" borderId="0" xfId="3" quotePrefix="1" applyFont="1" applyAlignment="1">
      <alignment horizontal="center" vertical="center"/>
    </xf>
    <xf numFmtId="0" fontId="4" fillId="0" borderId="0" xfId="3" quotePrefix="1" applyFont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1" fontId="2" fillId="0" borderId="0" xfId="1" applyNumberFormat="1" applyFont="1" applyFill="1" applyBorder="1" applyAlignment="1">
      <alignment vertical="center" wrapText="1"/>
    </xf>
    <xf numFmtId="37" fontId="2" fillId="0" borderId="0" xfId="1" applyNumberFormat="1" applyFont="1" applyFill="1" applyAlignment="1">
      <alignment horizontal="center" vertical="center"/>
    </xf>
    <xf numFmtId="0" fontId="4" fillId="0" borderId="0" xfId="0" applyFont="1" applyAlignment="1">
      <alignment horizontal="left"/>
    </xf>
    <xf numFmtId="0" fontId="4" fillId="3" borderId="0" xfId="0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43" fontId="8" fillId="0" borderId="0" xfId="1" applyFont="1" applyFill="1" applyBorder="1" applyAlignment="1">
      <alignment horizontal="center" vertical="center"/>
    </xf>
    <xf numFmtId="43" fontId="2" fillId="0" borderId="0" xfId="1" applyFont="1" applyFill="1" applyAlignment="1">
      <alignment horizontal="right" vertical="center"/>
    </xf>
    <xf numFmtId="43" fontId="2" fillId="0" borderId="4" xfId="1" applyFont="1" applyFill="1" applyBorder="1" applyAlignment="1">
      <alignment horizontal="right" vertical="center"/>
    </xf>
    <xf numFmtId="43" fontId="8" fillId="0" borderId="0" xfId="1" applyFont="1" applyFill="1" applyBorder="1" applyAlignment="1">
      <alignment horizontal="right"/>
    </xf>
    <xf numFmtId="164" fontId="3" fillId="0" borderId="0" xfId="3" applyNumberFormat="1" applyFont="1" applyFill="1" applyAlignment="1">
      <alignment horizontal="center"/>
    </xf>
    <xf numFmtId="164" fontId="3" fillId="0" borderId="1" xfId="3" applyNumberFormat="1" applyFont="1" applyFill="1" applyBorder="1" applyAlignment="1">
      <alignment horizontal="center"/>
    </xf>
    <xf numFmtId="37" fontId="3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left"/>
    </xf>
    <xf numFmtId="1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vertical="center"/>
    </xf>
    <xf numFmtId="37" fontId="2" fillId="0" borderId="1" xfId="1" applyNumberFormat="1" applyFont="1" applyFill="1" applyBorder="1" applyAlignment="1">
      <alignment horizontal="center" vertical="center"/>
    </xf>
    <xf numFmtId="37" fontId="2" fillId="0" borderId="2" xfId="1" applyNumberFormat="1" applyFont="1" applyFill="1" applyBorder="1" applyAlignment="1">
      <alignment horizontal="center" vertical="center"/>
    </xf>
    <xf numFmtId="1" fontId="3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/>
    </xf>
    <xf numFmtId="1" fontId="3" fillId="0" borderId="2" xfId="0" applyNumberFormat="1" applyFont="1" applyBorder="1" applyAlignment="1">
      <alignment horizontal="center"/>
    </xf>
    <xf numFmtId="164" fontId="3" fillId="0" borderId="1" xfId="3" applyNumberFormat="1" applyFont="1" applyBorder="1" applyAlignment="1">
      <alignment horizontal="center"/>
    </xf>
    <xf numFmtId="164" fontId="3" fillId="0" borderId="2" xfId="3" applyNumberFormat="1" applyFont="1" applyBorder="1" applyAlignment="1">
      <alignment horizontal="center" vertical="center"/>
    </xf>
    <xf numFmtId="164" fontId="3" fillId="0" borderId="2" xfId="3" applyNumberFormat="1" applyFont="1" applyBorder="1" applyAlignment="1">
      <alignment horizontal="center" wrapText="1"/>
    </xf>
    <xf numFmtId="0" fontId="21" fillId="0" borderId="0" xfId="0" applyFont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164" fontId="3" fillId="0" borderId="0" xfId="3" applyNumberFormat="1" applyFont="1" applyAlignment="1">
      <alignment horizontal="center" wrapText="1"/>
    </xf>
    <xf numFmtId="164" fontId="3" fillId="0" borderId="1" xfId="3" applyNumberFormat="1" applyFont="1" applyBorder="1" applyAlignment="1">
      <alignment horizontal="center" wrapText="1"/>
    </xf>
    <xf numFmtId="1" fontId="3" fillId="0" borderId="0" xfId="3" applyNumberFormat="1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37" fontId="3" fillId="0" borderId="0" xfId="3" applyNumberFormat="1" applyFont="1" applyAlignment="1">
      <alignment horizontal="left"/>
    </xf>
    <xf numFmtId="0" fontId="3" fillId="0" borderId="1" xfId="3" applyFont="1" applyBorder="1" applyAlignment="1">
      <alignment horizontal="center"/>
    </xf>
    <xf numFmtId="164" fontId="3" fillId="0" borderId="3" xfId="3" applyNumberFormat="1" applyFont="1" applyBorder="1" applyAlignment="1">
      <alignment horizontal="center" wrapText="1"/>
    </xf>
    <xf numFmtId="37" fontId="3" fillId="0" borderId="0" xfId="3" applyNumberFormat="1" applyFont="1" applyAlignment="1">
      <alignment horizontal="left" vertical="center"/>
    </xf>
    <xf numFmtId="38" fontId="3" fillId="0" borderId="1" xfId="3" applyNumberFormat="1" applyFont="1" applyBorder="1" applyAlignment="1">
      <alignment horizontal="center"/>
    </xf>
    <xf numFmtId="164" fontId="3" fillId="0" borderId="1" xfId="3" applyNumberFormat="1" applyFont="1" applyBorder="1" applyAlignment="1">
      <alignment horizontal="center" vertical="center"/>
    </xf>
    <xf numFmtId="164" fontId="3" fillId="0" borderId="2" xfId="3" applyNumberFormat="1" applyFont="1" applyBorder="1" applyAlignment="1">
      <alignment horizontal="center"/>
    </xf>
    <xf numFmtId="37" fontId="3" fillId="0" borderId="0" xfId="0" applyNumberFormat="1" applyFont="1" applyAlignment="1">
      <alignment horizontal="left" vertical="center"/>
    </xf>
    <xf numFmtId="41" fontId="2" fillId="0" borderId="1" xfId="0" applyNumberFormat="1" applyFont="1" applyBorder="1" applyAlignment="1">
      <alignment horizontal="center" vertical="center"/>
    </xf>
    <xf numFmtId="41" fontId="2" fillId="0" borderId="2" xfId="1" applyNumberFormat="1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_CM Q3'07" xfId="4"/>
    <cellStyle name="Normal_Equity" xfId="3"/>
    <cellStyle name="Normal_Financel Statement-Park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31</xdr:row>
      <xdr:rowOff>0</xdr:rowOff>
    </xdr:from>
    <xdr:to>
      <xdr:col>6</xdr:col>
      <xdr:colOff>0</xdr:colOff>
      <xdr:row>31</xdr:row>
      <xdr:rowOff>0</xdr:rowOff>
    </xdr:to>
    <xdr:sp macro="" textlink="">
      <xdr:nvSpPr>
        <xdr:cNvPr id="2" name="Line 43">
          <a:extLst>
            <a:ext uri="{FF2B5EF4-FFF2-40B4-BE49-F238E27FC236}">
              <a16:creationId xmlns:a16="http://schemas.microsoft.com/office/drawing/2014/main" xmlns="" id="{5E7517B9-D6A2-47F1-B92E-48121B330F7E}"/>
            </a:ext>
          </a:extLst>
        </xdr:cNvPr>
        <xdr:cNvSpPr>
          <a:spLocks noChangeShapeType="1"/>
        </xdr:cNvSpPr>
      </xdr:nvSpPr>
      <xdr:spPr bwMode="auto">
        <a:xfrm>
          <a:off x="3435350" y="7956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31</xdr:row>
      <xdr:rowOff>0</xdr:rowOff>
    </xdr:from>
    <xdr:to>
      <xdr:col>6</xdr:col>
      <xdr:colOff>0</xdr:colOff>
      <xdr:row>31</xdr:row>
      <xdr:rowOff>0</xdr:rowOff>
    </xdr:to>
    <xdr:sp macro="" textlink="">
      <xdr:nvSpPr>
        <xdr:cNvPr id="3" name="Line 91">
          <a:extLst>
            <a:ext uri="{FF2B5EF4-FFF2-40B4-BE49-F238E27FC236}">
              <a16:creationId xmlns:a16="http://schemas.microsoft.com/office/drawing/2014/main" xmlns="" id="{8A85AAD3-7D45-4988-B01B-B87ADA850046}"/>
            </a:ext>
          </a:extLst>
        </xdr:cNvPr>
        <xdr:cNvSpPr>
          <a:spLocks noChangeShapeType="1"/>
        </xdr:cNvSpPr>
      </xdr:nvSpPr>
      <xdr:spPr bwMode="auto">
        <a:xfrm>
          <a:off x="3435350" y="7956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78b7380fcd23985d/Workspace_ANS/Jitlada/PD%20detail/PD/Q3.2017/PD/Phol%20Dhanya%20Lead%20Q2'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NT\PHOL%20DHANYA\2021\Q2'2021\Lead%20Q2'21\Phol%20Dhanya%20Lead_Q2'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vouch"/>
      <sheetName val="REPORT"/>
      <sheetName val="Investments"/>
      <sheetName val="43"/>
      <sheetName val="AA-1"/>
      <sheetName val="PS-1995"/>
      <sheetName val="12_31_01"/>
      <sheetName val="________BLDG"/>
      <sheetName val="DATA LC_TR__K_Bank  "/>
      <sheetName val="Rate"/>
      <sheetName val="JH"/>
      <sheetName val="JAN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T"/>
      <sheetName val="PLT 3 M "/>
      <sheetName val="PLT 6 M"/>
      <sheetName val="EQT_CONSO"/>
      <sheetName val="EQT_COMPANY"/>
      <sheetName val="CFT"/>
      <sheetName val="BSE(Conso)"/>
      <sheetName val="PLE 3 M"/>
      <sheetName val="PLE 6 M"/>
      <sheetName val="EQE_CONSO"/>
      <sheetName val="EQE_COMPANY"/>
      <sheetName val="CFE"/>
      <sheetName val="Cashflow_Conso"/>
      <sheetName val="Cashflow_Company"/>
      <sheetName val="Eliminate ADJ."/>
      <sheetName val="รายละเอียด CF"/>
      <sheetName val="กระทบ NCI"/>
      <sheetName val="Match code"/>
      <sheetName val="Checked"/>
      <sheetName val="Pass ADJ."/>
      <sheetName val="WPL"/>
      <sheetName val="WBS"/>
      <sheetName val="Z630"/>
      <sheetName val="Z631"/>
      <sheetName val="Z631.10 (AJE)"/>
      <sheetName val="Z631.10 (SUD)"/>
      <sheetName val="ADJ."/>
      <sheetName val="TB"/>
      <sheetName val="A100"/>
      <sheetName val="A300"/>
      <sheetName val="A400"/>
      <sheetName val="A500"/>
      <sheetName val="B100"/>
      <sheetName val="B200"/>
      <sheetName val="B300"/>
      <sheetName val="B400"/>
      <sheetName val="B500"/>
      <sheetName val="D100"/>
      <sheetName val="C100"/>
      <sheetName val="E300"/>
      <sheetName val="D200"/>
      <sheetName val="D300"/>
      <sheetName val="D400"/>
      <sheetName val="E100"/>
      <sheetName val="E200"/>
      <sheetName val="E600SE"/>
      <sheetName val="E600ADM"/>
      <sheetName val="E600FC"/>
      <sheetName val="F100"/>
      <sheetName val="TAX"/>
      <sheetName val="Sheet1"/>
      <sheetName val="ค่าใช้จ่ายตามลักษณะ"/>
      <sheetName val="Sheet2"/>
    </sheetNames>
    <sheetDataSet>
      <sheetData sheetId="0">
        <row r="1">
          <cell r="A1" t="str">
            <v>บริษัท ผลธัญญะ จำกัด (มหาชน) และบริษัทย่อย</v>
          </cell>
        </row>
      </sheetData>
      <sheetData sheetId="1">
        <row r="11">
          <cell r="C11">
            <v>26</v>
          </cell>
        </row>
      </sheetData>
      <sheetData sheetId="2">
        <row r="12">
          <cell r="E12">
            <v>397713059.02999997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9">
          <cell r="I9">
            <v>384400924.32999992</v>
          </cell>
        </row>
      </sheetData>
      <sheetData sheetId="21">
        <row r="28">
          <cell r="N28">
            <v>527812373.94000006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45">
          <cell r="G45">
            <v>-12577129.470000001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E(Conso)"/>
      <sheetName val="PLE 3 M"/>
      <sheetName val="PLE"/>
      <sheetName val="PLE 6 M"/>
      <sheetName val="EQE_CONSO"/>
      <sheetName val="EQE_COMPANY"/>
      <sheetName val="CFE"/>
      <sheetName val="BST"/>
      <sheetName val="PLT 3 M"/>
      <sheetName val="PLT "/>
      <sheetName val="PLT 6M"/>
      <sheetName val="EQT_CONSO"/>
      <sheetName val="EQT_COMPANY"/>
      <sheetName val="CFT"/>
      <sheetName val="Cashflow_Conso"/>
      <sheetName val="Cashflow_Company"/>
      <sheetName val="รายละเอียด CF"/>
      <sheetName val="WBS"/>
      <sheetName val="WPL"/>
      <sheetName val="CFT (2)"/>
      <sheetName val="Z630"/>
      <sheetName val="Z631"/>
      <sheetName val="Z631.10 (SUD)"/>
      <sheetName val="กระทบ NCI"/>
      <sheetName val="Pass ADJ.-Conso"/>
      <sheetName val="Z631.10 (AJE)"/>
      <sheetName val="Eliminate ADJ."/>
      <sheetName val="TB"/>
      <sheetName val="Sheet1"/>
      <sheetName val="Plan Q1'21"/>
      <sheetName val="Plan Q2'21"/>
      <sheetName val="Plan เข้าลูกค้า Q2'21"/>
      <sheetName val="A100"/>
      <sheetName val="A300"/>
      <sheetName val="A400"/>
      <sheetName val="A500"/>
      <sheetName val="A600"/>
      <sheetName val="B100"/>
      <sheetName val="B200"/>
      <sheetName val="B300"/>
      <sheetName val="B400"/>
      <sheetName val="B500"/>
      <sheetName val="C100"/>
      <sheetName val="C300"/>
      <sheetName val="D100"/>
      <sheetName val="D200"/>
      <sheetName val="D300"/>
      <sheetName val="D400"/>
      <sheetName val="E100"/>
      <sheetName val="E200"/>
      <sheetName val="E300"/>
      <sheetName val="E400"/>
      <sheetName val="E600SE"/>
      <sheetName val="E600ADM"/>
      <sheetName val="E600FC"/>
      <sheetName val="F100"/>
      <sheetName val="ค่าใช้จ่ายตามลักษ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0">
          <cell r="D20">
            <v>22</v>
          </cell>
        </row>
        <row r="22">
          <cell r="D22">
            <v>23</v>
          </cell>
        </row>
        <row r="28">
          <cell r="R28">
            <v>293318891.63001812</v>
          </cell>
        </row>
        <row r="34">
          <cell r="D34">
            <v>23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3"/>
  <sheetViews>
    <sheetView showGridLines="0" view="pageBreakPreview" zoomScaleNormal="100" zoomScaleSheetLayoutView="100" workbookViewId="0">
      <selection activeCell="K13" sqref="K13"/>
    </sheetView>
  </sheetViews>
  <sheetFormatPr defaultColWidth="6.85546875" defaultRowHeight="23.25"/>
  <cols>
    <col min="1" max="1" width="1" style="7" customWidth="1"/>
    <col min="2" max="3" width="1.5703125" style="7" customWidth="1"/>
    <col min="4" max="4" width="47.85546875" style="7" customWidth="1"/>
    <col min="5" max="5" width="7.7109375" style="6" customWidth="1"/>
    <col min="6" max="6" width="0.85546875" style="17" customWidth="1"/>
    <col min="7" max="7" width="16.140625" customWidth="1"/>
    <col min="8" max="8" width="1" style="46" customWidth="1"/>
    <col min="9" max="9" width="15.7109375" style="18" customWidth="1"/>
    <col min="10" max="10" width="1.140625" style="18" customWidth="1"/>
    <col min="11" max="11" width="15.7109375" style="6" customWidth="1"/>
    <col min="12" max="12" width="1" style="7" customWidth="1"/>
    <col min="13" max="13" width="15.7109375" style="7" customWidth="1"/>
    <col min="14" max="16384" width="6.85546875" style="7"/>
  </cols>
  <sheetData>
    <row r="1" spans="1:13" s="3" customFormat="1" ht="21">
      <c r="A1" s="147" t="s">
        <v>0</v>
      </c>
      <c r="B1" s="147"/>
      <c r="C1" s="147"/>
      <c r="D1" s="147"/>
      <c r="E1" s="147"/>
      <c r="F1" s="147"/>
      <c r="G1" s="147"/>
      <c r="H1" s="147"/>
      <c r="I1" s="147"/>
      <c r="J1" s="1"/>
      <c r="K1" s="2"/>
    </row>
    <row r="2" spans="1:13" s="3" customFormat="1" ht="21">
      <c r="A2" s="148" t="s">
        <v>1</v>
      </c>
      <c r="B2" s="148"/>
      <c r="C2" s="148"/>
      <c r="D2" s="148"/>
      <c r="E2" s="148"/>
      <c r="F2" s="148"/>
      <c r="G2" s="148"/>
      <c r="H2" s="148"/>
      <c r="I2" s="148"/>
      <c r="J2" s="4"/>
      <c r="K2" s="2"/>
    </row>
    <row r="3" spans="1:13" s="3" customFormat="1" ht="21">
      <c r="A3" s="149" t="s">
        <v>2</v>
      </c>
      <c r="B3" s="149"/>
      <c r="C3" s="149"/>
      <c r="D3" s="149"/>
      <c r="E3" s="149"/>
      <c r="F3" s="149"/>
      <c r="G3" s="149"/>
      <c r="H3" s="149"/>
      <c r="I3" s="149"/>
      <c r="J3" s="5"/>
      <c r="K3" s="2"/>
    </row>
    <row r="4" spans="1:13">
      <c r="A4" s="6"/>
      <c r="B4" s="6"/>
      <c r="C4" s="6"/>
      <c r="D4" s="6"/>
      <c r="F4" s="6"/>
      <c r="H4" s="6"/>
      <c r="I4" s="6"/>
      <c r="J4" s="6"/>
    </row>
    <row r="5" spans="1:13" s="3" customFormat="1" ht="23.25" customHeight="1">
      <c r="E5" s="2"/>
      <c r="F5" s="8"/>
      <c r="G5" s="150" t="s">
        <v>3</v>
      </c>
      <c r="H5" s="150"/>
      <c r="I5" s="150"/>
      <c r="J5" s="150"/>
      <c r="K5" s="150"/>
      <c r="L5" s="150"/>
      <c r="M5" s="150"/>
    </row>
    <row r="6" spans="1:13" s="3" customFormat="1" ht="21">
      <c r="E6" s="2"/>
      <c r="F6" s="9"/>
      <c r="G6" s="151" t="s">
        <v>4</v>
      </c>
      <c r="H6" s="151"/>
      <c r="I6" s="151"/>
      <c r="J6" s="10"/>
      <c r="K6" s="151" t="s">
        <v>5</v>
      </c>
      <c r="L6" s="151"/>
      <c r="M6" s="151"/>
    </row>
    <row r="7" spans="1:13" s="3" customFormat="1" ht="21">
      <c r="E7" s="2"/>
      <c r="F7" s="9"/>
      <c r="G7" s="11">
        <v>44377</v>
      </c>
      <c r="H7" s="12"/>
      <c r="I7" s="11">
        <v>44196</v>
      </c>
      <c r="J7" s="13"/>
      <c r="K7" s="11">
        <v>44377</v>
      </c>
      <c r="L7" s="12"/>
      <c r="M7" s="11">
        <v>44196</v>
      </c>
    </row>
    <row r="8" spans="1:13" s="3" customFormat="1" ht="21">
      <c r="E8" s="2"/>
      <c r="F8" s="9"/>
      <c r="G8" s="14" t="s">
        <v>6</v>
      </c>
      <c r="H8" s="12"/>
      <c r="I8" s="13"/>
      <c r="J8" s="13"/>
      <c r="K8" s="14" t="s">
        <v>6</v>
      </c>
      <c r="L8" s="12"/>
      <c r="M8" s="13"/>
    </row>
    <row r="9" spans="1:13" s="3" customFormat="1" ht="21">
      <c r="E9" s="15" t="s">
        <v>7</v>
      </c>
      <c r="F9" s="9"/>
      <c r="G9" s="16" t="s">
        <v>8</v>
      </c>
      <c r="H9" s="12"/>
      <c r="I9" s="16" t="s">
        <v>9</v>
      </c>
      <c r="J9" s="14"/>
      <c r="K9" s="16" t="s">
        <v>8</v>
      </c>
      <c r="L9" s="12"/>
      <c r="M9" s="16" t="s">
        <v>9</v>
      </c>
    </row>
    <row r="10" spans="1:13" s="3" customFormat="1" ht="21">
      <c r="E10" s="2"/>
      <c r="F10" s="9"/>
      <c r="G10" s="14"/>
      <c r="H10" s="12"/>
      <c r="I10" s="14"/>
      <c r="J10" s="14"/>
      <c r="K10" s="14"/>
      <c r="L10" s="12"/>
      <c r="M10" s="14"/>
    </row>
    <row r="11" spans="1:13" ht="21">
      <c r="A11" s="146" t="s">
        <v>12</v>
      </c>
      <c r="B11" s="146"/>
      <c r="C11" s="146"/>
      <c r="D11" s="146"/>
      <c r="G11" s="18"/>
      <c r="H11" s="12"/>
      <c r="J11" s="14"/>
      <c r="L11" s="12"/>
    </row>
    <row r="12" spans="1:13" ht="21">
      <c r="A12" s="19" t="s">
        <v>13</v>
      </c>
      <c r="F12" s="20"/>
      <c r="G12" s="21"/>
      <c r="H12" s="12"/>
      <c r="I12" s="21"/>
      <c r="J12" s="14"/>
      <c r="L12" s="12"/>
    </row>
    <row r="13" spans="1:13" ht="21">
      <c r="A13" s="22"/>
      <c r="B13" s="22" t="s">
        <v>14</v>
      </c>
      <c r="C13" s="22"/>
      <c r="D13" s="22"/>
      <c r="E13" s="6">
        <v>5</v>
      </c>
      <c r="F13" s="20"/>
      <c r="G13" s="21">
        <v>60704351.409999996</v>
      </c>
      <c r="H13" s="12"/>
      <c r="I13" s="21">
        <v>92385265.200000003</v>
      </c>
      <c r="J13" s="14"/>
      <c r="K13" s="21">
        <v>53084753.049999997</v>
      </c>
      <c r="L13" s="12"/>
      <c r="M13" s="21">
        <v>69701787.88000001</v>
      </c>
    </row>
    <row r="14" spans="1:13" ht="21">
      <c r="A14" s="22"/>
      <c r="B14" s="22" t="s">
        <v>15</v>
      </c>
      <c r="C14" s="22"/>
      <c r="D14" s="22"/>
      <c r="E14" s="6" t="s">
        <v>201</v>
      </c>
      <c r="F14" s="20"/>
      <c r="G14" s="21">
        <v>200599460.66</v>
      </c>
      <c r="H14" s="12"/>
      <c r="I14" s="21">
        <v>178816587.78999999</v>
      </c>
      <c r="J14" s="14"/>
      <c r="K14" s="21">
        <v>181829441.59000003</v>
      </c>
      <c r="L14" s="12"/>
      <c r="M14" s="21">
        <v>163439250.77000004</v>
      </c>
    </row>
    <row r="15" spans="1:13" ht="21">
      <c r="A15" s="22"/>
      <c r="B15" s="22" t="s">
        <v>16</v>
      </c>
      <c r="C15" s="22"/>
      <c r="D15" s="22"/>
      <c r="E15" s="6">
        <v>4</v>
      </c>
      <c r="F15" s="20"/>
      <c r="G15" s="21">
        <v>0</v>
      </c>
      <c r="H15" s="12"/>
      <c r="I15" s="21">
        <v>0</v>
      </c>
      <c r="J15" s="14"/>
      <c r="K15" s="21">
        <v>0</v>
      </c>
      <c r="L15" s="12"/>
      <c r="M15" s="21">
        <v>2000000</v>
      </c>
    </row>
    <row r="16" spans="1:13" ht="21">
      <c r="A16" s="22"/>
      <c r="B16" s="22" t="s">
        <v>17</v>
      </c>
      <c r="C16" s="22"/>
      <c r="D16" s="22"/>
      <c r="F16" s="20"/>
      <c r="G16" s="21">
        <v>986012.52</v>
      </c>
      <c r="H16" s="12"/>
      <c r="I16" s="21">
        <v>1508322.53</v>
      </c>
      <c r="J16" s="14"/>
      <c r="K16" s="21">
        <v>861252.1</v>
      </c>
      <c r="L16" s="12"/>
      <c r="M16" s="21">
        <v>1351240.21</v>
      </c>
    </row>
    <row r="17" spans="1:13" ht="21">
      <c r="A17" s="22"/>
      <c r="B17" s="22" t="s">
        <v>18</v>
      </c>
      <c r="C17" s="22"/>
      <c r="D17" s="22"/>
      <c r="E17" s="6">
        <v>7</v>
      </c>
      <c r="F17" s="20"/>
      <c r="G17" s="21">
        <v>238958970.06999999</v>
      </c>
      <c r="H17" s="12"/>
      <c r="I17" s="21">
        <v>155502117.41</v>
      </c>
      <c r="J17" s="14"/>
      <c r="K17" s="21">
        <v>210527510.10999995</v>
      </c>
      <c r="L17" s="12"/>
      <c r="M17" s="21">
        <v>148595920.94999999</v>
      </c>
    </row>
    <row r="18" spans="1:13" ht="21">
      <c r="A18" s="22"/>
      <c r="B18" s="22" t="s">
        <v>19</v>
      </c>
      <c r="C18" s="22"/>
      <c r="D18" s="22"/>
      <c r="F18" s="20"/>
      <c r="G18" s="21">
        <v>401912.02</v>
      </c>
      <c r="H18" s="12"/>
      <c r="I18" s="21">
        <v>692429.25</v>
      </c>
      <c r="J18" s="14"/>
      <c r="K18" s="21">
        <v>0</v>
      </c>
      <c r="L18" s="12"/>
      <c r="M18" s="21">
        <v>0</v>
      </c>
    </row>
    <row r="19" spans="1:13" s="3" customFormat="1" ht="21">
      <c r="A19" s="5" t="s">
        <v>20</v>
      </c>
      <c r="E19" s="2"/>
      <c r="F19" s="23"/>
      <c r="G19" s="24">
        <v>501650706.67999995</v>
      </c>
      <c r="H19" s="12"/>
      <c r="I19" s="24">
        <v>428904722.17999995</v>
      </c>
      <c r="J19" s="14"/>
      <c r="K19" s="24">
        <v>446302956.85000002</v>
      </c>
      <c r="L19" s="12"/>
      <c r="M19" s="24">
        <v>385088199.81000006</v>
      </c>
    </row>
    <row r="20" spans="1:13" ht="21">
      <c r="A20" s="5" t="s">
        <v>21</v>
      </c>
      <c r="F20" s="25"/>
      <c r="G20" s="26"/>
      <c r="H20" s="12"/>
      <c r="I20" s="26"/>
      <c r="J20" s="14"/>
      <c r="K20" s="27"/>
      <c r="L20" s="12"/>
      <c r="M20" s="26"/>
    </row>
    <row r="21" spans="1:13" ht="21">
      <c r="A21" s="5"/>
      <c r="B21" s="7" t="s">
        <v>22</v>
      </c>
      <c r="E21" s="6">
        <v>22</v>
      </c>
      <c r="F21" s="25"/>
      <c r="G21" s="21">
        <v>30510382.18</v>
      </c>
      <c r="H21" s="12"/>
      <c r="I21" s="21">
        <v>30495326.489999998</v>
      </c>
      <c r="J21" s="14"/>
      <c r="K21" s="21">
        <v>30510382.18</v>
      </c>
      <c r="L21" s="12"/>
      <c r="M21" s="21">
        <v>30495326.489999998</v>
      </c>
    </row>
    <row r="22" spans="1:13" ht="21">
      <c r="A22" s="5"/>
      <c r="B22" s="22" t="s">
        <v>23</v>
      </c>
      <c r="E22" s="6">
        <v>8</v>
      </c>
      <c r="F22" s="25"/>
      <c r="G22" s="21">
        <v>0</v>
      </c>
      <c r="H22" s="12"/>
      <c r="I22" s="21">
        <v>0</v>
      </c>
      <c r="J22" s="14"/>
      <c r="K22" s="21">
        <v>5405301.4200000018</v>
      </c>
      <c r="L22" s="12"/>
      <c r="M22" s="21">
        <v>5405301.4200000018</v>
      </c>
    </row>
    <row r="23" spans="1:13" ht="21">
      <c r="A23" s="22"/>
      <c r="B23" s="22" t="s">
        <v>24</v>
      </c>
      <c r="C23" s="22"/>
      <c r="D23" s="22"/>
      <c r="F23" s="25"/>
      <c r="G23" s="21">
        <v>0</v>
      </c>
      <c r="H23" s="12"/>
      <c r="I23" s="21">
        <v>0</v>
      </c>
      <c r="J23" s="14"/>
      <c r="K23" s="21">
        <v>0</v>
      </c>
      <c r="L23" s="12"/>
      <c r="M23" s="21">
        <v>0</v>
      </c>
    </row>
    <row r="24" spans="1:13" ht="21">
      <c r="A24" s="22"/>
      <c r="B24" s="22" t="s">
        <v>25</v>
      </c>
      <c r="C24" s="22"/>
      <c r="D24" s="22"/>
      <c r="G24" s="21">
        <v>538355.91</v>
      </c>
      <c r="H24" s="12"/>
      <c r="I24" s="21">
        <v>667106.93000000005</v>
      </c>
      <c r="J24" s="14"/>
      <c r="K24" s="21">
        <v>473992.60000000003</v>
      </c>
      <c r="L24" s="12"/>
      <c r="M24" s="21">
        <v>599003.66</v>
      </c>
    </row>
    <row r="25" spans="1:13" ht="21">
      <c r="A25" s="22"/>
      <c r="B25" s="22" t="s">
        <v>26</v>
      </c>
      <c r="C25" s="22"/>
      <c r="D25" s="22"/>
      <c r="E25" s="6">
        <v>4</v>
      </c>
      <c r="F25" s="25"/>
      <c r="G25" s="21">
        <v>0</v>
      </c>
      <c r="H25" s="12"/>
      <c r="I25" s="21">
        <v>0</v>
      </c>
      <c r="J25" s="14"/>
      <c r="K25" s="21">
        <v>2000000</v>
      </c>
      <c r="L25" s="12"/>
      <c r="M25" s="21">
        <v>0</v>
      </c>
    </row>
    <row r="26" spans="1:13" ht="21">
      <c r="A26" s="22"/>
      <c r="B26" s="22" t="s">
        <v>27</v>
      </c>
      <c r="C26" s="22"/>
      <c r="D26" s="22"/>
      <c r="E26" s="6">
        <v>9</v>
      </c>
      <c r="G26" s="21">
        <v>5075019.8099999996</v>
      </c>
      <c r="H26" s="12"/>
      <c r="I26" s="21">
        <v>5311894.74</v>
      </c>
      <c r="J26" s="14"/>
      <c r="K26" s="21">
        <v>5075019.8100000024</v>
      </c>
      <c r="L26" s="12"/>
      <c r="M26" s="21">
        <v>5311894.7399999984</v>
      </c>
    </row>
    <row r="27" spans="1:13" ht="21">
      <c r="A27" s="22"/>
      <c r="B27" s="22" t="s">
        <v>28</v>
      </c>
      <c r="C27" s="22"/>
      <c r="D27" s="22"/>
      <c r="E27" s="6">
        <v>10</v>
      </c>
      <c r="F27" s="20"/>
      <c r="G27" s="21">
        <v>92533369.909999996</v>
      </c>
      <c r="H27" s="12"/>
      <c r="I27" s="21">
        <v>94667957.280000001</v>
      </c>
      <c r="J27" s="14"/>
      <c r="K27" s="21">
        <v>91659917.340000004</v>
      </c>
      <c r="L27" s="12"/>
      <c r="M27" s="21">
        <v>94208245.129999965</v>
      </c>
    </row>
    <row r="28" spans="1:13" ht="21">
      <c r="A28" s="22"/>
      <c r="B28" s="22" t="s">
        <v>29</v>
      </c>
      <c r="C28" s="22"/>
      <c r="D28" s="22"/>
      <c r="E28" s="6">
        <v>11</v>
      </c>
      <c r="F28" s="20"/>
      <c r="G28" s="21">
        <v>3565727.13</v>
      </c>
      <c r="H28" s="12"/>
      <c r="I28" s="21">
        <v>3424434.99</v>
      </c>
      <c r="J28" s="14"/>
      <c r="K28" s="21">
        <v>3565727.13</v>
      </c>
      <c r="L28" s="12"/>
      <c r="M28" s="21">
        <v>3424434.9899999993</v>
      </c>
    </row>
    <row r="29" spans="1:13" ht="21">
      <c r="A29" s="22"/>
      <c r="B29" s="22" t="s">
        <v>30</v>
      </c>
      <c r="C29" s="22"/>
      <c r="D29" s="22"/>
      <c r="F29" s="20"/>
      <c r="G29" s="21">
        <v>1308623.32</v>
      </c>
      <c r="H29" s="12"/>
      <c r="I29" s="21">
        <v>1086907.1000000001</v>
      </c>
      <c r="J29" s="14"/>
      <c r="K29" s="21">
        <v>1308613.3200000003</v>
      </c>
      <c r="L29" s="12"/>
      <c r="M29" s="21">
        <v>1086897.0999999996</v>
      </c>
    </row>
    <row r="30" spans="1:13" ht="21">
      <c r="A30" s="22"/>
      <c r="B30" s="22" t="s">
        <v>31</v>
      </c>
      <c r="C30" s="22"/>
      <c r="D30" s="22"/>
      <c r="E30" s="6">
        <v>12</v>
      </c>
      <c r="F30" s="20"/>
      <c r="G30" s="21">
        <v>40646122.780000001</v>
      </c>
      <c r="H30" s="12"/>
      <c r="I30" s="21">
        <v>41420115.109999999</v>
      </c>
      <c r="J30" s="14"/>
      <c r="K30" s="21">
        <v>38950833.071999997</v>
      </c>
      <c r="L30" s="12"/>
      <c r="M30" s="21">
        <v>39717741.030000001</v>
      </c>
    </row>
    <row r="31" spans="1:13" ht="21">
      <c r="A31" s="22"/>
      <c r="B31" s="22" t="s">
        <v>32</v>
      </c>
      <c r="C31" s="22"/>
      <c r="D31" s="22"/>
      <c r="G31" s="21">
        <v>22000</v>
      </c>
      <c r="H31" s="12"/>
      <c r="I31" s="21">
        <v>22000</v>
      </c>
      <c r="J31" s="14"/>
      <c r="K31" s="21">
        <v>22000</v>
      </c>
      <c r="L31" s="12"/>
      <c r="M31" s="21">
        <v>22000</v>
      </c>
    </row>
    <row r="32" spans="1:13" s="3" customFormat="1" ht="21">
      <c r="A32" s="5" t="s">
        <v>33</v>
      </c>
      <c r="E32" s="2"/>
      <c r="F32" s="9"/>
      <c r="G32" s="24">
        <v>174199601.03999999</v>
      </c>
      <c r="H32" s="12"/>
      <c r="I32" s="24">
        <v>177095742.63999999</v>
      </c>
      <c r="J32" s="14"/>
      <c r="K32" s="24">
        <v>178971786.87200001</v>
      </c>
      <c r="L32" s="12"/>
      <c r="M32" s="24">
        <v>180270844.55999994</v>
      </c>
    </row>
    <row r="33" spans="1:13" s="3" customFormat="1" ht="21.75" thickBot="1">
      <c r="A33" s="3" t="s">
        <v>34</v>
      </c>
      <c r="E33" s="2"/>
      <c r="F33" s="8"/>
      <c r="G33" s="28">
        <v>675850307.71999991</v>
      </c>
      <c r="H33" s="12"/>
      <c r="I33" s="28">
        <v>606000464.81999993</v>
      </c>
      <c r="J33" s="14"/>
      <c r="K33" s="28">
        <v>625274743.722</v>
      </c>
      <c r="L33" s="12"/>
      <c r="M33" s="28">
        <v>565359044.37</v>
      </c>
    </row>
    <row r="34" spans="1:13" s="3" customFormat="1" ht="21.75" thickTop="1">
      <c r="E34" s="2"/>
      <c r="F34" s="8"/>
      <c r="G34" s="29"/>
      <c r="H34" s="12"/>
      <c r="I34" s="29"/>
      <c r="J34" s="14"/>
      <c r="K34" s="29"/>
      <c r="L34" s="12"/>
      <c r="M34" s="29"/>
    </row>
    <row r="35" spans="1:13" s="3" customFormat="1" ht="21">
      <c r="E35" s="2"/>
      <c r="F35" s="8"/>
      <c r="G35" s="29"/>
      <c r="H35" s="12"/>
      <c r="I35" s="29"/>
      <c r="J35" s="14"/>
      <c r="K35" s="29"/>
      <c r="L35" s="12"/>
      <c r="M35" s="29"/>
    </row>
    <row r="36" spans="1:13" s="3" customFormat="1" ht="21">
      <c r="E36" s="2"/>
      <c r="F36" s="8"/>
      <c r="G36" s="29"/>
      <c r="H36" s="12"/>
      <c r="I36" s="29"/>
      <c r="J36" s="14"/>
      <c r="K36" s="29"/>
      <c r="L36" s="12"/>
      <c r="M36" s="29"/>
    </row>
    <row r="37" spans="1:13" s="3" customFormat="1" ht="21">
      <c r="E37" s="2"/>
      <c r="F37" s="8"/>
      <c r="G37" s="29"/>
      <c r="H37" s="12"/>
      <c r="I37" s="29"/>
      <c r="J37" s="14"/>
      <c r="K37" s="29"/>
      <c r="L37" s="12"/>
      <c r="M37" s="29"/>
    </row>
    <row r="38" spans="1:13" s="3" customFormat="1" ht="21">
      <c r="E38" s="2"/>
      <c r="F38" s="8"/>
      <c r="G38" s="29"/>
      <c r="H38" s="12"/>
      <c r="I38" s="29"/>
      <c r="J38" s="14"/>
      <c r="K38" s="29"/>
      <c r="L38" s="12"/>
      <c r="M38" s="29"/>
    </row>
    <row r="39" spans="1:13" s="3" customFormat="1" ht="21">
      <c r="E39" s="2"/>
      <c r="F39" s="8"/>
      <c r="G39" s="29"/>
      <c r="H39" s="12"/>
      <c r="I39" s="29"/>
      <c r="J39" s="14"/>
      <c r="K39" s="29"/>
      <c r="L39" s="12"/>
      <c r="M39" s="29"/>
    </row>
    <row r="40" spans="1:13" s="3" customFormat="1" ht="21">
      <c r="E40" s="2"/>
      <c r="F40" s="8"/>
      <c r="G40" s="29"/>
      <c r="H40" s="12"/>
      <c r="I40" s="29"/>
      <c r="J40" s="14"/>
      <c r="K40" s="29"/>
      <c r="L40" s="12"/>
      <c r="M40" s="29"/>
    </row>
    <row r="41" spans="1:13" s="3" customFormat="1" ht="21">
      <c r="E41" s="2"/>
      <c r="F41" s="8"/>
      <c r="G41" s="29"/>
      <c r="H41" s="12"/>
      <c r="I41" s="29"/>
      <c r="J41" s="14"/>
      <c r="K41" s="29"/>
      <c r="L41" s="12"/>
      <c r="M41" s="29"/>
    </row>
    <row r="42" spans="1:13" s="3" customFormat="1" ht="21">
      <c r="E42" s="2"/>
      <c r="F42" s="8"/>
      <c r="G42" s="29"/>
      <c r="H42" s="12"/>
      <c r="I42" s="29"/>
      <c r="J42" s="14"/>
      <c r="K42" s="29"/>
      <c r="L42" s="12"/>
      <c r="M42" s="29"/>
    </row>
    <row r="43" spans="1:13" s="3" customFormat="1" ht="21">
      <c r="E43" s="2"/>
      <c r="F43" s="8"/>
      <c r="G43" s="29"/>
      <c r="H43" s="12"/>
      <c r="I43" s="29"/>
      <c r="J43" s="14"/>
      <c r="K43" s="29"/>
      <c r="L43" s="12"/>
      <c r="M43" s="29"/>
    </row>
    <row r="44" spans="1:13" s="3" customFormat="1" ht="21">
      <c r="E44" s="2"/>
      <c r="F44" s="8"/>
      <c r="G44" s="29"/>
      <c r="H44" s="12"/>
      <c r="I44" s="29"/>
      <c r="J44" s="14"/>
      <c r="K44" s="29"/>
      <c r="L44" s="12"/>
      <c r="M44" s="29"/>
    </row>
    <row r="45" spans="1:13" s="3" customFormat="1" ht="21">
      <c r="E45" s="2"/>
      <c r="F45" s="8"/>
      <c r="G45" s="29"/>
      <c r="H45" s="12"/>
      <c r="I45" s="29"/>
      <c r="J45" s="14"/>
      <c r="K45" s="29"/>
      <c r="L45" s="12"/>
      <c r="M45" s="29"/>
    </row>
    <row r="46" spans="1:13" ht="20.25" customHeight="1">
      <c r="A46" s="30" t="s">
        <v>35</v>
      </c>
      <c r="B46" s="30"/>
      <c r="C46" s="3"/>
      <c r="D46" s="3"/>
      <c r="E46" s="31"/>
      <c r="F46" s="32"/>
      <c r="G46" s="18"/>
      <c r="H46" s="12"/>
      <c r="J46" s="14"/>
      <c r="L46" s="12"/>
    </row>
    <row r="47" spans="1:13" ht="20.25" customHeight="1">
      <c r="A47" s="30" t="s">
        <v>36</v>
      </c>
      <c r="F47" s="20"/>
      <c r="G47" s="21"/>
      <c r="H47" s="12"/>
      <c r="I47" s="21"/>
      <c r="J47" s="14"/>
      <c r="L47" s="12"/>
    </row>
    <row r="48" spans="1:13" ht="20.25" customHeight="1">
      <c r="B48" s="33" t="s">
        <v>37</v>
      </c>
      <c r="C48" s="33"/>
      <c r="D48" s="33"/>
      <c r="E48" s="34">
        <v>13</v>
      </c>
      <c r="F48" s="33"/>
      <c r="G48" s="21">
        <v>82543058.640000001</v>
      </c>
      <c r="H48" s="12"/>
      <c r="I48" s="21">
        <v>54598879.920000002</v>
      </c>
      <c r="J48" s="14"/>
      <c r="K48" s="21">
        <v>82543058.640000001</v>
      </c>
      <c r="L48" s="12"/>
      <c r="M48" s="21">
        <v>54598879.920000002</v>
      </c>
    </row>
    <row r="49" spans="1:13" ht="20.25" customHeight="1">
      <c r="A49" s="22"/>
      <c r="B49" s="33" t="s">
        <v>38</v>
      </c>
      <c r="C49" s="33"/>
      <c r="D49" s="33"/>
      <c r="E49" s="34" t="s">
        <v>202</v>
      </c>
      <c r="F49" s="33"/>
      <c r="G49" s="21">
        <v>182699866.09999999</v>
      </c>
      <c r="H49" s="12"/>
      <c r="I49" s="21">
        <v>161185077.93000001</v>
      </c>
      <c r="J49" s="14"/>
      <c r="K49" s="21">
        <v>153577653.24999997</v>
      </c>
      <c r="L49" s="12"/>
      <c r="M49" s="21">
        <v>142252552.38999999</v>
      </c>
    </row>
    <row r="50" spans="1:13" ht="20.25" customHeight="1">
      <c r="A50" s="22"/>
      <c r="B50" s="33" t="s">
        <v>39</v>
      </c>
      <c r="C50" s="33"/>
      <c r="D50" s="33"/>
      <c r="E50" s="34"/>
      <c r="G50" s="21"/>
      <c r="H50" s="12"/>
      <c r="I50" s="21"/>
      <c r="J50" s="14"/>
      <c r="K50" s="21"/>
      <c r="L50" s="12"/>
      <c r="M50" s="21"/>
    </row>
    <row r="51" spans="1:13" ht="20.25" customHeight="1">
      <c r="A51" s="22"/>
      <c r="B51" s="33"/>
      <c r="C51" s="33" t="s">
        <v>40</v>
      </c>
      <c r="D51" s="33"/>
      <c r="E51" s="34">
        <v>15</v>
      </c>
      <c r="F51" s="33"/>
      <c r="G51" s="21">
        <v>7140000</v>
      </c>
      <c r="H51" s="12"/>
      <c r="I51" s="21">
        <v>7140000</v>
      </c>
      <c r="J51" s="14"/>
      <c r="K51" s="21">
        <v>7140000</v>
      </c>
      <c r="L51" s="12"/>
      <c r="M51" s="21">
        <v>7140000</v>
      </c>
    </row>
    <row r="52" spans="1:13" ht="20.25" customHeight="1">
      <c r="A52" s="22"/>
      <c r="B52" s="33" t="s">
        <v>41</v>
      </c>
      <c r="C52" s="33"/>
      <c r="D52" s="33"/>
      <c r="E52" s="34">
        <v>16</v>
      </c>
      <c r="F52" s="33"/>
      <c r="G52" s="21">
        <v>712692.17</v>
      </c>
      <c r="H52" s="12"/>
      <c r="I52" s="21">
        <v>516046.74</v>
      </c>
      <c r="J52" s="14"/>
      <c r="K52" s="21">
        <v>712692.17</v>
      </c>
      <c r="L52" s="12"/>
      <c r="M52" s="21">
        <v>516046.74</v>
      </c>
    </row>
    <row r="53" spans="1:13" ht="20.25" customHeight="1">
      <c r="A53" s="22"/>
      <c r="B53" s="33" t="s">
        <v>42</v>
      </c>
      <c r="C53" s="33"/>
      <c r="D53" s="33"/>
      <c r="E53" s="34"/>
      <c r="F53" s="33"/>
      <c r="G53" s="21">
        <v>10598028.640000001</v>
      </c>
      <c r="H53" s="12"/>
      <c r="I53" s="21">
        <v>5456299.8600000003</v>
      </c>
      <c r="J53" s="14"/>
      <c r="K53" s="21">
        <v>9861035.4799999986</v>
      </c>
      <c r="L53" s="12"/>
      <c r="M53" s="21">
        <v>3929328.9800000004</v>
      </c>
    </row>
    <row r="54" spans="1:13" ht="20.25" customHeight="1">
      <c r="A54" s="22"/>
      <c r="B54" s="33" t="s">
        <v>43</v>
      </c>
      <c r="C54" s="33"/>
      <c r="D54" s="33"/>
      <c r="E54" s="34"/>
      <c r="F54" s="33"/>
      <c r="G54" s="21">
        <v>2589240.81</v>
      </c>
      <c r="H54" s="12"/>
      <c r="I54" s="21">
        <v>2546791.0099999998</v>
      </c>
      <c r="J54" s="14"/>
      <c r="K54" s="21">
        <v>1869834.8200000003</v>
      </c>
      <c r="L54" s="12"/>
      <c r="M54" s="21">
        <v>1842440.14</v>
      </c>
    </row>
    <row r="55" spans="1:13" s="3" customFormat="1" ht="20.25" customHeight="1">
      <c r="A55" s="19" t="s">
        <v>44</v>
      </c>
      <c r="B55" s="19"/>
      <c r="C55" s="19"/>
      <c r="D55" s="19"/>
      <c r="E55" s="14"/>
      <c r="F55" s="19"/>
      <c r="G55" s="24">
        <v>286282886.36000001</v>
      </c>
      <c r="H55" s="12"/>
      <c r="I55" s="24">
        <v>231443095.46000004</v>
      </c>
      <c r="J55" s="14"/>
      <c r="K55" s="24">
        <v>255704274.35999995</v>
      </c>
      <c r="L55" s="12"/>
      <c r="M55" s="24">
        <v>210279248.16999999</v>
      </c>
    </row>
    <row r="56" spans="1:13" ht="20.25" customHeight="1">
      <c r="A56" s="19" t="s">
        <v>45</v>
      </c>
      <c r="B56" s="33"/>
      <c r="C56" s="33"/>
      <c r="D56" s="33"/>
      <c r="E56" s="35"/>
      <c r="F56" s="33"/>
      <c r="G56" s="21"/>
      <c r="H56" s="12"/>
      <c r="I56" s="21"/>
      <c r="J56" s="14"/>
      <c r="K56" s="36"/>
      <c r="L56" s="12"/>
      <c r="M56" s="21"/>
    </row>
    <row r="57" spans="1:13" ht="20.25" customHeight="1">
      <c r="A57" s="33"/>
      <c r="B57" s="33" t="s">
        <v>46</v>
      </c>
      <c r="C57" s="33"/>
      <c r="D57" s="33"/>
      <c r="E57" s="34">
        <v>15</v>
      </c>
      <c r="F57" s="33"/>
      <c r="G57" s="21">
        <v>4185000</v>
      </c>
      <c r="H57" s="12"/>
      <c r="I57" s="21">
        <v>7755000</v>
      </c>
      <c r="J57" s="14"/>
      <c r="K57" s="21">
        <v>4185000</v>
      </c>
      <c r="L57" s="12"/>
      <c r="M57" s="21">
        <v>7755000</v>
      </c>
    </row>
    <row r="58" spans="1:13" ht="20.25" customHeight="1">
      <c r="A58" s="33"/>
      <c r="B58" s="33" t="s">
        <v>47</v>
      </c>
      <c r="C58" s="33"/>
      <c r="D58" s="33"/>
      <c r="E58" s="34">
        <v>16</v>
      </c>
      <c r="F58" s="33"/>
      <c r="G58" s="21">
        <v>1972560.3</v>
      </c>
      <c r="H58" s="12"/>
      <c r="I58" s="21">
        <v>1313280.7</v>
      </c>
      <c r="J58" s="14"/>
      <c r="K58" s="21">
        <v>1972560.3</v>
      </c>
      <c r="L58" s="12"/>
      <c r="M58" s="21">
        <v>1313280.7</v>
      </c>
    </row>
    <row r="59" spans="1:13" ht="20.25" customHeight="1">
      <c r="A59" s="33"/>
      <c r="B59" s="33" t="s">
        <v>48</v>
      </c>
      <c r="C59" s="33"/>
      <c r="D59" s="33"/>
      <c r="E59" s="34">
        <v>17</v>
      </c>
      <c r="F59" s="33"/>
      <c r="G59" s="21">
        <v>39250744</v>
      </c>
      <c r="H59" s="12"/>
      <c r="I59" s="21">
        <v>37769874</v>
      </c>
      <c r="J59" s="14"/>
      <c r="K59" s="21">
        <v>36210716</v>
      </c>
      <c r="L59" s="12"/>
      <c r="M59" s="21">
        <v>34848746</v>
      </c>
    </row>
    <row r="60" spans="1:13" ht="20.25" customHeight="1">
      <c r="A60" s="33"/>
      <c r="B60" s="33" t="s">
        <v>49</v>
      </c>
      <c r="C60" s="33"/>
      <c r="D60" s="33"/>
      <c r="E60" s="34" t="s">
        <v>203</v>
      </c>
      <c r="F60" s="33"/>
      <c r="G60" s="21">
        <v>244820.39</v>
      </c>
      <c r="H60" s="12"/>
      <c r="I60" s="21">
        <v>418768.29</v>
      </c>
      <c r="J60" s="14"/>
      <c r="K60" s="21">
        <v>244820.39</v>
      </c>
      <c r="L60" s="12"/>
      <c r="M60" s="21">
        <v>418768.29</v>
      </c>
    </row>
    <row r="61" spans="1:13" ht="20.25" customHeight="1">
      <c r="A61" s="33"/>
      <c r="B61" s="33" t="s">
        <v>50</v>
      </c>
      <c r="C61" s="33"/>
      <c r="D61" s="33"/>
      <c r="E61" s="34"/>
      <c r="F61" s="33"/>
      <c r="G61" s="37">
        <v>0</v>
      </c>
      <c r="H61" s="12"/>
      <c r="I61" s="37">
        <v>148530</v>
      </c>
      <c r="J61" s="14"/>
      <c r="K61" s="37">
        <v>0</v>
      </c>
      <c r="L61" s="12"/>
      <c r="M61" s="37">
        <v>148530</v>
      </c>
    </row>
    <row r="62" spans="1:13" s="3" customFormat="1" ht="20.25" customHeight="1">
      <c r="A62" s="19" t="s">
        <v>51</v>
      </c>
      <c r="B62" s="19"/>
      <c r="C62" s="19"/>
      <c r="D62" s="19"/>
      <c r="E62" s="14"/>
      <c r="G62" s="38">
        <v>45653124.689999998</v>
      </c>
      <c r="H62" s="12"/>
      <c r="I62" s="38">
        <v>47405452.990000002</v>
      </c>
      <c r="J62" s="14"/>
      <c r="K62" s="38">
        <v>42613096.689999998</v>
      </c>
      <c r="L62" s="12"/>
      <c r="M62" s="38">
        <v>44484324.990000002</v>
      </c>
    </row>
    <row r="63" spans="1:13" s="3" customFormat="1" ht="20.25" customHeight="1">
      <c r="A63" s="19" t="s">
        <v>52</v>
      </c>
      <c r="B63" s="19"/>
      <c r="C63" s="19"/>
      <c r="D63" s="19"/>
      <c r="E63" s="14"/>
      <c r="G63" s="24">
        <v>331936011.05000001</v>
      </c>
      <c r="H63" s="12"/>
      <c r="I63" s="24">
        <v>278848548.45000005</v>
      </c>
      <c r="J63" s="14"/>
      <c r="K63" s="24">
        <v>298317371.04999995</v>
      </c>
      <c r="L63" s="12"/>
      <c r="M63" s="24">
        <v>254763573.16</v>
      </c>
    </row>
    <row r="64" spans="1:13" ht="20.25" customHeight="1">
      <c r="A64" s="33"/>
      <c r="B64" s="33"/>
      <c r="C64" s="33"/>
      <c r="D64" s="33"/>
      <c r="E64" s="35"/>
      <c r="F64" s="7"/>
      <c r="G64" s="26"/>
      <c r="H64" s="12"/>
      <c r="I64" s="26"/>
      <c r="J64" s="14"/>
      <c r="L64" s="12"/>
    </row>
    <row r="65" spans="1:12" ht="20.25" customHeight="1">
      <c r="A65" s="33"/>
      <c r="B65" s="33"/>
      <c r="C65" s="33"/>
      <c r="D65" s="33"/>
      <c r="E65" s="35"/>
      <c r="F65" s="7"/>
      <c r="G65" s="26"/>
      <c r="H65" s="12"/>
      <c r="I65" s="26"/>
      <c r="J65" s="14"/>
      <c r="L65" s="12"/>
    </row>
    <row r="66" spans="1:12" ht="20.25" customHeight="1">
      <c r="A66" s="33"/>
      <c r="B66" s="33"/>
      <c r="C66" s="33"/>
      <c r="D66" s="33"/>
      <c r="E66" s="35"/>
      <c r="F66" s="7"/>
      <c r="G66" s="26"/>
      <c r="H66" s="12"/>
      <c r="I66" s="26"/>
      <c r="J66" s="14"/>
      <c r="L66" s="12"/>
    </row>
    <row r="67" spans="1:12" ht="20.25" customHeight="1">
      <c r="A67" s="33"/>
      <c r="B67" s="33"/>
      <c r="C67" s="33"/>
      <c r="D67" s="33"/>
      <c r="E67" s="35"/>
      <c r="F67" s="7"/>
      <c r="G67" s="26"/>
      <c r="H67" s="12"/>
      <c r="I67" s="26"/>
      <c r="J67" s="14"/>
      <c r="L67" s="12"/>
    </row>
    <row r="68" spans="1:12" ht="20.25" customHeight="1">
      <c r="A68" s="33"/>
      <c r="B68" s="33"/>
      <c r="C68" s="33"/>
      <c r="D68" s="33"/>
      <c r="E68" s="35"/>
      <c r="F68" s="7"/>
      <c r="G68" s="26"/>
      <c r="H68" s="12"/>
      <c r="I68" s="26"/>
      <c r="J68" s="14"/>
      <c r="L68" s="12"/>
    </row>
    <row r="69" spans="1:12" ht="20.25" customHeight="1">
      <c r="A69" s="33"/>
      <c r="B69" s="33"/>
      <c r="C69" s="33"/>
      <c r="D69" s="33"/>
      <c r="E69" s="35"/>
      <c r="F69" s="7"/>
      <c r="G69" s="26"/>
      <c r="H69" s="12"/>
      <c r="I69" s="26"/>
      <c r="J69" s="14"/>
      <c r="L69" s="12"/>
    </row>
    <row r="70" spans="1:12" ht="9.75" customHeight="1">
      <c r="A70" s="33"/>
      <c r="B70" s="33"/>
      <c r="C70" s="33"/>
      <c r="D70" s="33"/>
      <c r="E70" s="35"/>
      <c r="F70" s="7"/>
      <c r="G70" s="26"/>
      <c r="H70" s="12"/>
      <c r="I70" s="26"/>
      <c r="J70" s="14"/>
      <c r="L70" s="12"/>
    </row>
    <row r="71" spans="1:12" ht="20.25" customHeight="1">
      <c r="A71" s="33"/>
      <c r="B71" s="33"/>
      <c r="C71" s="33"/>
      <c r="D71" s="33"/>
      <c r="E71" s="35"/>
      <c r="F71" s="7"/>
      <c r="G71" s="26"/>
      <c r="H71" s="12"/>
      <c r="I71" s="26"/>
      <c r="J71" s="14"/>
      <c r="L71" s="12"/>
    </row>
    <row r="72" spans="1:12" ht="20.25" customHeight="1">
      <c r="A72" s="33"/>
      <c r="B72" s="33"/>
      <c r="C72" s="33"/>
      <c r="D72" s="33"/>
      <c r="E72" s="35"/>
      <c r="F72" s="7"/>
      <c r="G72" s="26"/>
      <c r="H72" s="12"/>
      <c r="I72" s="26"/>
      <c r="J72" s="14"/>
      <c r="L72" s="12"/>
    </row>
    <row r="73" spans="1:12" ht="20.25" customHeight="1">
      <c r="A73" s="33"/>
      <c r="B73" s="33"/>
      <c r="C73" s="33"/>
      <c r="D73" s="33"/>
      <c r="E73" s="35"/>
      <c r="F73" s="7"/>
      <c r="G73" s="26"/>
      <c r="H73" s="12"/>
      <c r="I73" s="26"/>
      <c r="J73" s="14"/>
      <c r="L73" s="12"/>
    </row>
    <row r="74" spans="1:12" ht="20.25" customHeight="1">
      <c r="A74" s="33"/>
      <c r="B74" s="33"/>
      <c r="C74" s="33"/>
      <c r="D74" s="33"/>
      <c r="E74" s="35"/>
      <c r="F74" s="7"/>
      <c r="G74" s="26"/>
      <c r="H74" s="12"/>
      <c r="I74" s="26"/>
      <c r="J74" s="14"/>
      <c r="L74" s="12"/>
    </row>
    <row r="75" spans="1:12" ht="20.25" customHeight="1">
      <c r="A75" s="33"/>
      <c r="B75" s="33"/>
      <c r="C75" s="33"/>
      <c r="D75" s="33"/>
      <c r="E75" s="35"/>
      <c r="F75" s="7"/>
      <c r="G75" s="26"/>
      <c r="H75" s="12"/>
      <c r="I75" s="26"/>
      <c r="J75" s="14"/>
      <c r="L75" s="12"/>
    </row>
    <row r="76" spans="1:12" ht="20.25" customHeight="1">
      <c r="A76" s="33"/>
      <c r="B76" s="33"/>
      <c r="C76" s="33"/>
      <c r="D76" s="33"/>
      <c r="E76" s="35"/>
      <c r="F76" s="7"/>
      <c r="G76" s="26"/>
      <c r="H76" s="12"/>
      <c r="I76" s="26"/>
      <c r="J76" s="14"/>
      <c r="L76" s="12"/>
    </row>
    <row r="77" spans="1:12" ht="20.25" customHeight="1">
      <c r="A77" s="33"/>
      <c r="B77" s="33"/>
      <c r="C77" s="33"/>
      <c r="D77" s="33"/>
      <c r="E77" s="35"/>
      <c r="F77" s="7"/>
      <c r="G77" s="26"/>
      <c r="H77" s="12"/>
      <c r="I77" s="26"/>
      <c r="J77" s="14"/>
      <c r="L77" s="12"/>
    </row>
    <row r="78" spans="1:12" ht="20.25" customHeight="1">
      <c r="A78" s="33"/>
      <c r="B78" s="33"/>
      <c r="C78" s="33"/>
      <c r="D78" s="33"/>
      <c r="E78" s="35"/>
      <c r="F78" s="7"/>
      <c r="G78" s="26"/>
      <c r="H78" s="12"/>
      <c r="I78" s="26"/>
      <c r="J78" s="14"/>
      <c r="L78" s="12"/>
    </row>
    <row r="79" spans="1:12" ht="20.25" customHeight="1">
      <c r="A79" s="33"/>
      <c r="B79" s="33"/>
      <c r="C79" s="33"/>
      <c r="D79" s="33"/>
      <c r="E79" s="35"/>
      <c r="F79" s="7"/>
      <c r="G79" s="26"/>
      <c r="H79" s="12"/>
      <c r="I79" s="26"/>
      <c r="J79" s="14"/>
      <c r="L79" s="12"/>
    </row>
    <row r="80" spans="1:12" ht="20.25" customHeight="1">
      <c r="A80" s="33"/>
      <c r="B80" s="33"/>
      <c r="C80" s="33"/>
      <c r="D80" s="33"/>
      <c r="E80" s="35"/>
      <c r="F80" s="7"/>
      <c r="G80" s="26"/>
      <c r="H80" s="12"/>
      <c r="I80" s="26"/>
      <c r="J80" s="14"/>
      <c r="L80" s="12"/>
    </row>
    <row r="81" spans="1:13" ht="20.25" customHeight="1">
      <c r="A81" s="33"/>
      <c r="B81" s="33"/>
      <c r="C81" s="33"/>
      <c r="D81" s="33"/>
      <c r="E81" s="35"/>
      <c r="F81" s="7"/>
      <c r="G81" s="26"/>
      <c r="H81" s="12"/>
      <c r="I81" s="26"/>
      <c r="J81" s="14"/>
      <c r="L81" s="12"/>
    </row>
    <row r="82" spans="1:13" ht="20.25" customHeight="1">
      <c r="A82" s="33"/>
      <c r="B82" s="33"/>
      <c r="C82" s="33"/>
      <c r="D82" s="33"/>
      <c r="E82" s="35"/>
      <c r="F82" s="7"/>
      <c r="G82" s="26"/>
      <c r="H82" s="12"/>
      <c r="I82" s="26"/>
      <c r="J82" s="14"/>
      <c r="L82" s="12"/>
    </row>
    <row r="83" spans="1:13" ht="20.25" customHeight="1">
      <c r="A83" s="33"/>
      <c r="B83" s="33"/>
      <c r="C83" s="33"/>
      <c r="D83" s="33"/>
      <c r="E83" s="35"/>
      <c r="F83" s="7"/>
      <c r="G83" s="26"/>
      <c r="H83" s="12"/>
      <c r="I83" s="26"/>
      <c r="J83" s="14"/>
      <c r="L83" s="12"/>
    </row>
    <row r="84" spans="1:13" s="3" customFormat="1" ht="20.25" customHeight="1">
      <c r="A84" s="19" t="s">
        <v>53</v>
      </c>
      <c r="B84" s="19"/>
      <c r="C84" s="19"/>
      <c r="D84" s="19"/>
      <c r="E84" s="14"/>
      <c r="F84" s="19"/>
      <c r="G84" s="38"/>
      <c r="H84" s="12"/>
      <c r="I84" s="38"/>
      <c r="J84" s="14"/>
      <c r="K84" s="2"/>
      <c r="L84" s="12"/>
    </row>
    <row r="85" spans="1:13" ht="20.25" customHeight="1">
      <c r="A85" s="33"/>
      <c r="B85" s="33" t="s">
        <v>54</v>
      </c>
      <c r="C85" s="33"/>
      <c r="D85" s="33"/>
      <c r="E85" s="35"/>
      <c r="F85" s="33"/>
      <c r="G85" s="21"/>
      <c r="H85" s="12"/>
      <c r="I85" s="21"/>
      <c r="J85" s="14"/>
      <c r="L85" s="12"/>
    </row>
    <row r="86" spans="1:13" ht="20.25" customHeight="1">
      <c r="A86" s="33"/>
      <c r="B86" s="33"/>
      <c r="C86" s="33" t="s">
        <v>55</v>
      </c>
      <c r="D86" s="33"/>
      <c r="E86" s="35"/>
      <c r="F86" s="33"/>
      <c r="G86" s="21"/>
      <c r="H86" s="12"/>
      <c r="I86" s="21"/>
      <c r="J86" s="14"/>
      <c r="L86" s="12"/>
    </row>
    <row r="87" spans="1:13" ht="20.25" customHeight="1">
      <c r="A87" s="22"/>
      <c r="B87" s="33"/>
      <c r="D87" s="33" t="s">
        <v>56</v>
      </c>
      <c r="E87" s="7"/>
      <c r="F87" s="7"/>
      <c r="G87" s="7"/>
      <c r="H87" s="7"/>
      <c r="I87" s="7"/>
      <c r="J87" s="7"/>
      <c r="K87" s="7"/>
    </row>
    <row r="88" spans="1:13" ht="20.25" customHeight="1" thickBot="1">
      <c r="A88" s="22"/>
      <c r="B88" s="33"/>
      <c r="D88" s="33" t="s">
        <v>57</v>
      </c>
      <c r="E88" s="35">
        <v>18</v>
      </c>
      <c r="F88" s="33"/>
      <c r="G88" s="39">
        <v>202500232</v>
      </c>
      <c r="H88" s="12"/>
      <c r="I88" s="39">
        <v>210500232</v>
      </c>
      <c r="J88" s="14"/>
      <c r="K88" s="39">
        <v>202500232</v>
      </c>
      <c r="L88" s="12"/>
      <c r="M88" s="39">
        <v>210500232</v>
      </c>
    </row>
    <row r="89" spans="1:13" ht="20.25" customHeight="1" thickTop="1">
      <c r="A89" s="22"/>
      <c r="B89" s="22"/>
      <c r="C89" s="33" t="s">
        <v>58</v>
      </c>
      <c r="D89" s="22"/>
      <c r="F89" s="20"/>
      <c r="G89" s="21"/>
      <c r="H89" s="12"/>
      <c r="I89" s="21"/>
      <c r="J89" s="14"/>
      <c r="K89" s="40"/>
      <c r="L89" s="12"/>
      <c r="M89" s="21"/>
    </row>
    <row r="90" spans="1:13" ht="20.25" customHeight="1">
      <c r="A90" s="22"/>
      <c r="B90" s="22"/>
      <c r="D90" s="33" t="s">
        <v>56</v>
      </c>
      <c r="F90" s="20"/>
      <c r="G90" s="41">
        <v>202500232</v>
      </c>
      <c r="H90" s="12"/>
      <c r="I90" s="41">
        <v>202500232</v>
      </c>
      <c r="J90" s="14"/>
      <c r="K90" s="41">
        <v>202500232</v>
      </c>
      <c r="L90" s="12"/>
      <c r="M90" s="41">
        <v>202500232</v>
      </c>
    </row>
    <row r="91" spans="1:13" ht="20.25" customHeight="1">
      <c r="A91" s="22"/>
      <c r="B91" s="22" t="s">
        <v>59</v>
      </c>
      <c r="D91" s="33"/>
      <c r="E91" s="34"/>
      <c r="F91" s="20"/>
      <c r="G91" s="41"/>
      <c r="H91" s="12"/>
      <c r="I91" s="41"/>
      <c r="J91" s="14"/>
      <c r="K91" s="41"/>
      <c r="L91" s="12"/>
      <c r="M91" s="41"/>
    </row>
    <row r="92" spans="1:13" ht="20.25" customHeight="1">
      <c r="A92" s="22"/>
      <c r="B92" s="22"/>
      <c r="C92" s="7" t="s">
        <v>60</v>
      </c>
      <c r="D92" s="33"/>
      <c r="E92" s="34"/>
      <c r="F92" s="20"/>
      <c r="G92" s="42">
        <v>64784767.880000003</v>
      </c>
      <c r="H92" s="12"/>
      <c r="I92" s="42">
        <v>64784767.880000003</v>
      </c>
      <c r="J92" s="14"/>
      <c r="K92" s="42">
        <v>64784767.880000003</v>
      </c>
      <c r="L92" s="12"/>
      <c r="M92" s="42">
        <v>64784767.880000003</v>
      </c>
    </row>
    <row r="93" spans="1:13" ht="20.25" customHeight="1">
      <c r="A93" s="22"/>
      <c r="B93" s="22" t="s">
        <v>61</v>
      </c>
      <c r="D93" s="33"/>
      <c r="E93" s="7"/>
      <c r="F93" s="20"/>
      <c r="G93" s="43">
        <v>-2187236.2599999998</v>
      </c>
      <c r="H93" s="44"/>
      <c r="I93" s="43">
        <v>-2187236.2599999998</v>
      </c>
      <c r="J93" s="45"/>
      <c r="K93" s="43">
        <v>0</v>
      </c>
      <c r="L93" s="44"/>
      <c r="M93" s="43">
        <v>0</v>
      </c>
    </row>
    <row r="94" spans="1:13" ht="20.25" customHeight="1">
      <c r="A94" s="22"/>
      <c r="B94" s="33" t="s">
        <v>62</v>
      </c>
      <c r="C94" s="22"/>
      <c r="D94" s="22"/>
      <c r="E94" s="34"/>
      <c r="F94" s="20"/>
      <c r="G94" s="26"/>
      <c r="H94" s="12"/>
      <c r="I94" s="26"/>
      <c r="J94" s="14"/>
      <c r="K94" s="26"/>
      <c r="L94" s="12"/>
      <c r="M94" s="26"/>
    </row>
    <row r="95" spans="1:13" ht="20.25" customHeight="1">
      <c r="A95" s="22"/>
      <c r="B95" s="22"/>
      <c r="C95" s="33" t="s">
        <v>63</v>
      </c>
      <c r="D95" s="22"/>
      <c r="E95" s="34"/>
      <c r="F95" s="20"/>
      <c r="G95" s="42">
        <v>5203000</v>
      </c>
      <c r="H95" s="12"/>
      <c r="I95" s="42">
        <v>5203000</v>
      </c>
      <c r="J95" s="14"/>
      <c r="K95" s="42">
        <v>5203000</v>
      </c>
      <c r="L95" s="12"/>
      <c r="M95" s="42">
        <v>5203000</v>
      </c>
    </row>
    <row r="96" spans="1:13" ht="20.25" customHeight="1">
      <c r="A96" s="22"/>
      <c r="C96" s="33" t="s">
        <v>64</v>
      </c>
      <c r="D96" s="22"/>
      <c r="E96" s="34"/>
      <c r="F96" s="20"/>
      <c r="G96" s="42">
        <v>74462158.822017774</v>
      </c>
      <c r="H96" s="12"/>
      <c r="I96" s="42">
        <v>57623956.759999998</v>
      </c>
      <c r="J96" s="14"/>
      <c r="K96" s="42">
        <v>54469372.792000011</v>
      </c>
      <c r="L96" s="12"/>
      <c r="M96" s="42">
        <v>38107471.330000043</v>
      </c>
    </row>
    <row r="97" spans="1:13" ht="20.25" customHeight="1">
      <c r="A97" s="22"/>
      <c r="B97" s="7" t="s">
        <v>65</v>
      </c>
      <c r="C97" s="33"/>
      <c r="D97" s="22"/>
      <c r="E97" s="34"/>
      <c r="F97" s="20"/>
      <c r="G97" s="47">
        <v>454017.00000000035</v>
      </c>
      <c r="H97" s="12"/>
      <c r="I97" s="47">
        <v>529838.76000000024</v>
      </c>
      <c r="J97" s="14"/>
      <c r="K97" s="47">
        <v>0</v>
      </c>
      <c r="L97" s="12"/>
      <c r="M97" s="47">
        <v>0</v>
      </c>
    </row>
    <row r="98" spans="1:13" s="3" customFormat="1" ht="20.25" customHeight="1">
      <c r="A98" s="48" t="s">
        <v>66</v>
      </c>
      <c r="E98" s="6"/>
      <c r="F98" s="8"/>
      <c r="G98" s="29">
        <v>345216939.44201779</v>
      </c>
      <c r="H98" s="12"/>
      <c r="I98" s="29">
        <v>328454559.13999999</v>
      </c>
      <c r="J98" s="14"/>
      <c r="K98" s="29">
        <v>326957372.67199999</v>
      </c>
      <c r="L98" s="12"/>
      <c r="M98" s="29">
        <v>310595471.21000004</v>
      </c>
    </row>
    <row r="99" spans="1:13" ht="20.25" customHeight="1">
      <c r="A99" s="49" t="s">
        <v>67</v>
      </c>
      <c r="E99" s="34"/>
      <c r="F99" s="20"/>
      <c r="G99" s="41">
        <v>-1302642.77</v>
      </c>
      <c r="H99" s="12"/>
      <c r="I99" s="41">
        <v>-1302642.77</v>
      </c>
      <c r="J99" s="14"/>
      <c r="K99" s="43">
        <v>0</v>
      </c>
      <c r="L99" s="12"/>
      <c r="M99" s="43">
        <v>0</v>
      </c>
    </row>
    <row r="100" spans="1:13" s="3" customFormat="1" ht="20.25" customHeight="1">
      <c r="A100" s="19" t="s">
        <v>68</v>
      </c>
      <c r="E100" s="6"/>
      <c r="F100" s="8"/>
      <c r="G100" s="24">
        <v>343914296.67201781</v>
      </c>
      <c r="H100" s="12"/>
      <c r="I100" s="24">
        <v>327151916.37</v>
      </c>
      <c r="J100" s="14"/>
      <c r="K100" s="24">
        <v>326957372.67199999</v>
      </c>
      <c r="L100" s="12"/>
      <c r="M100" s="24">
        <v>310595471.21000004</v>
      </c>
    </row>
    <row r="101" spans="1:13" s="3" customFormat="1" ht="20.25" customHeight="1" thickBot="1">
      <c r="A101" s="19" t="s">
        <v>69</v>
      </c>
      <c r="E101" s="2"/>
      <c r="F101" s="8"/>
      <c r="G101" s="28">
        <v>675850307.72201777</v>
      </c>
      <c r="H101" s="12"/>
      <c r="I101" s="28">
        <v>606000464.82000005</v>
      </c>
      <c r="J101" s="14"/>
      <c r="K101" s="28">
        <v>625274743.72199988</v>
      </c>
      <c r="L101" s="12"/>
      <c r="M101" s="28">
        <v>565359044.37</v>
      </c>
    </row>
    <row r="102" spans="1:13" ht="20.25" customHeight="1" thickTop="1">
      <c r="A102" s="33"/>
      <c r="F102" s="20"/>
      <c r="G102" s="26"/>
      <c r="H102" s="12"/>
      <c r="I102" s="26"/>
      <c r="J102" s="14"/>
      <c r="L102" s="12"/>
    </row>
    <row r="103" spans="1:13" s="51" customFormat="1" ht="20.25" customHeight="1">
      <c r="A103" s="50"/>
      <c r="E103" s="52"/>
      <c r="F103" s="53"/>
      <c r="G103" s="54"/>
      <c r="H103" s="12"/>
      <c r="I103" s="54"/>
      <c r="J103" s="14"/>
      <c r="K103" s="54"/>
      <c r="L103" s="12"/>
      <c r="M103" s="54"/>
    </row>
    <row r="104" spans="1:13" s="51" customFormat="1" ht="20.25" customHeight="1">
      <c r="A104" s="50"/>
      <c r="E104" s="52"/>
      <c r="F104" s="53"/>
      <c r="G104" s="54"/>
      <c r="H104" s="12"/>
      <c r="I104" s="54"/>
      <c r="J104" s="14"/>
      <c r="K104" s="52"/>
      <c r="L104" s="12"/>
    </row>
    <row r="105" spans="1:13" s="51" customFormat="1" ht="20.25" customHeight="1">
      <c r="A105" s="50"/>
      <c r="E105" s="52"/>
      <c r="F105" s="53"/>
      <c r="G105" s="54"/>
      <c r="H105" s="12"/>
      <c r="I105" s="54"/>
      <c r="J105" s="14"/>
      <c r="K105" s="52"/>
      <c r="L105" s="12"/>
    </row>
    <row r="106" spans="1:13" s="51" customFormat="1" ht="20.25" customHeight="1">
      <c r="A106" s="50"/>
      <c r="E106" s="52"/>
      <c r="F106" s="53"/>
      <c r="G106" s="54"/>
      <c r="H106" s="12"/>
      <c r="I106" s="54"/>
      <c r="J106" s="14"/>
      <c r="K106" s="52"/>
      <c r="L106" s="12"/>
    </row>
    <row r="107" spans="1:13" s="51" customFormat="1" ht="20.25" customHeight="1">
      <c r="A107" s="50"/>
      <c r="E107" s="52"/>
      <c r="F107" s="53"/>
      <c r="G107" s="54"/>
      <c r="H107" s="12"/>
      <c r="I107" s="54"/>
      <c r="J107" s="14"/>
      <c r="K107" s="52"/>
      <c r="L107" s="12"/>
    </row>
    <row r="108" spans="1:13" s="51" customFormat="1" ht="20.25" customHeight="1">
      <c r="A108" s="50"/>
      <c r="E108" s="52"/>
      <c r="F108" s="53"/>
      <c r="G108" s="54"/>
      <c r="H108" s="12"/>
      <c r="I108" s="54"/>
      <c r="J108" s="14"/>
      <c r="K108" s="52"/>
      <c r="L108" s="12"/>
    </row>
    <row r="109" spans="1:13" s="51" customFormat="1" ht="20.25" customHeight="1">
      <c r="A109" s="50"/>
      <c r="E109" s="52"/>
      <c r="F109" s="53"/>
      <c r="G109" s="54"/>
      <c r="H109" s="12"/>
      <c r="I109" s="54"/>
      <c r="J109" s="14"/>
      <c r="K109" s="52"/>
      <c r="L109" s="12"/>
    </row>
    <row r="110" spans="1:13" s="51" customFormat="1" ht="20.25" customHeight="1">
      <c r="A110" s="50"/>
      <c r="E110" s="52"/>
      <c r="F110" s="53"/>
      <c r="G110" s="54"/>
      <c r="H110" s="12"/>
      <c r="I110" s="54"/>
      <c r="J110" s="14"/>
      <c r="K110" s="52"/>
      <c r="L110" s="12"/>
    </row>
    <row r="111" spans="1:13" s="51" customFormat="1" ht="20.25" customHeight="1">
      <c r="A111" s="50"/>
      <c r="E111" s="52"/>
      <c r="F111" s="53"/>
      <c r="G111" s="54"/>
      <c r="H111" s="12"/>
      <c r="I111" s="54"/>
      <c r="J111" s="14"/>
      <c r="K111" s="52"/>
      <c r="L111" s="12"/>
    </row>
    <row r="112" spans="1:13" s="51" customFormat="1" ht="20.25" customHeight="1">
      <c r="A112" s="50"/>
      <c r="E112" s="52"/>
      <c r="F112" s="53"/>
      <c r="G112" s="54"/>
      <c r="H112" s="12"/>
      <c r="I112" s="54"/>
      <c r="J112" s="14"/>
      <c r="K112" s="52"/>
      <c r="L112" s="12"/>
    </row>
    <row r="113" spans="1:12" s="51" customFormat="1" ht="20.25" customHeight="1">
      <c r="A113" s="50"/>
      <c r="E113" s="52"/>
      <c r="F113" s="53"/>
      <c r="G113" s="54"/>
      <c r="H113" s="12"/>
      <c r="I113" s="54"/>
      <c r="J113" s="14"/>
      <c r="K113" s="52"/>
      <c r="L113" s="12"/>
    </row>
    <row r="114" spans="1:12" s="51" customFormat="1" ht="20.25" customHeight="1">
      <c r="A114" s="50"/>
      <c r="E114" s="52"/>
      <c r="F114" s="53"/>
      <c r="G114" s="54"/>
      <c r="H114" s="12"/>
      <c r="I114" s="54"/>
      <c r="J114" s="14"/>
      <c r="K114" s="52"/>
      <c r="L114" s="12"/>
    </row>
    <row r="115" spans="1:12" s="51" customFormat="1" ht="20.25" customHeight="1">
      <c r="A115" s="50"/>
      <c r="E115" s="52"/>
      <c r="F115" s="53"/>
      <c r="G115" s="54"/>
      <c r="H115" s="12"/>
      <c r="I115" s="54"/>
      <c r="J115" s="14"/>
      <c r="K115" s="52"/>
      <c r="L115" s="12"/>
    </row>
    <row r="116" spans="1:12" s="51" customFormat="1" ht="20.25" customHeight="1">
      <c r="A116" s="50"/>
      <c r="E116" s="52"/>
      <c r="F116" s="53"/>
      <c r="G116" s="54"/>
      <c r="H116" s="12"/>
      <c r="I116" s="54"/>
      <c r="J116" s="14"/>
      <c r="K116" s="52"/>
      <c r="L116" s="12"/>
    </row>
    <row r="117" spans="1:12" s="51" customFormat="1" ht="20.25" customHeight="1">
      <c r="A117" s="50"/>
      <c r="E117" s="52"/>
      <c r="F117" s="53"/>
      <c r="G117" s="54"/>
      <c r="H117" s="12"/>
      <c r="I117" s="54"/>
      <c r="J117" s="14"/>
      <c r="K117" s="52"/>
      <c r="L117" s="12"/>
    </row>
    <row r="118" spans="1:12" s="51" customFormat="1" ht="20.25" customHeight="1">
      <c r="A118" s="50"/>
      <c r="E118" s="52"/>
      <c r="F118" s="53"/>
      <c r="G118" s="54"/>
      <c r="H118" s="12"/>
      <c r="I118" s="54"/>
      <c r="J118" s="14"/>
      <c r="K118" s="52"/>
      <c r="L118" s="12"/>
    </row>
    <row r="119" spans="1:12" s="51" customFormat="1" ht="20.25" customHeight="1">
      <c r="A119" s="50"/>
      <c r="E119" s="52"/>
      <c r="F119" s="53"/>
      <c r="G119" s="54"/>
      <c r="H119" s="12"/>
      <c r="I119" s="54"/>
      <c r="J119" s="14"/>
      <c r="K119" s="52"/>
      <c r="L119" s="12"/>
    </row>
    <row r="120" spans="1:12" s="51" customFormat="1" ht="20.25" customHeight="1">
      <c r="A120" s="50"/>
      <c r="E120" s="52"/>
      <c r="F120" s="53"/>
      <c r="G120" s="54"/>
      <c r="H120" s="12"/>
      <c r="I120" s="54"/>
      <c r="J120" s="14"/>
      <c r="K120" s="52"/>
      <c r="L120" s="12"/>
    </row>
    <row r="121" spans="1:12" s="51" customFormat="1" ht="20.25" customHeight="1">
      <c r="A121" s="50"/>
      <c r="E121" s="52"/>
      <c r="F121" s="53"/>
      <c r="G121" s="54"/>
      <c r="H121" s="12"/>
      <c r="I121" s="54"/>
      <c r="J121" s="14"/>
      <c r="K121" s="52"/>
      <c r="L121" s="12"/>
    </row>
    <row r="122" spans="1:12" s="51" customFormat="1" ht="20.25" customHeight="1">
      <c r="A122" s="50"/>
      <c r="E122" s="52"/>
      <c r="F122" s="53"/>
      <c r="G122" s="54"/>
      <c r="H122" s="12"/>
      <c r="I122" s="54"/>
      <c r="J122" s="14"/>
      <c r="K122" s="52"/>
      <c r="L122" s="12"/>
    </row>
    <row r="123" spans="1:12" s="51" customFormat="1" ht="20.25" customHeight="1">
      <c r="A123" s="50"/>
      <c r="E123" s="52"/>
      <c r="F123" s="53"/>
      <c r="G123" s="54"/>
      <c r="H123" s="12"/>
      <c r="I123" s="54"/>
      <c r="J123" s="14"/>
      <c r="K123" s="52"/>
      <c r="L123" s="12"/>
    </row>
  </sheetData>
  <mergeCells count="7">
    <mergeCell ref="A11:D11"/>
    <mergeCell ref="A1:I1"/>
    <mergeCell ref="A2:I2"/>
    <mergeCell ref="A3:I3"/>
    <mergeCell ref="G5:M5"/>
    <mergeCell ref="G6:I6"/>
    <mergeCell ref="K6:M6"/>
  </mergeCells>
  <pageMargins left="0.98425196850393704" right="0.23622047244094499" top="0.78740157480314998" bottom="0.39370078740157499" header="0.59055118110236204" footer="0.196850393700787"/>
  <pageSetup paperSize="9" scale="74" firstPageNumber="2" fitToHeight="100" orientation="portrait" useFirstPageNumber="1" r:id="rId1"/>
  <headerFooter>
    <oddFooter>&amp;L&amp;"Angsana New,Regular"&amp;14The accompanying notes are an integral part of the financial statements.&amp;R&amp;P</oddFooter>
  </headerFooter>
  <rowBreaks count="2" manualBreakCount="2">
    <brk id="45" max="12" man="1"/>
    <brk id="8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showGridLines="0" view="pageBreakPreview" zoomScaleNormal="100" zoomScaleSheetLayoutView="100" workbookViewId="0">
      <selection activeCell="G63" sqref="G63"/>
    </sheetView>
  </sheetViews>
  <sheetFormatPr defaultColWidth="6.85546875" defaultRowHeight="21"/>
  <cols>
    <col min="1" max="1" width="1" style="7" customWidth="1"/>
    <col min="2" max="2" width="45.28515625" style="7" customWidth="1"/>
    <col min="3" max="3" width="7.140625" style="6" customWidth="1"/>
    <col min="4" max="4" width="0.85546875" style="17" customWidth="1"/>
    <col min="5" max="5" width="15" style="18" bestFit="1" customWidth="1"/>
    <col min="6" max="6" width="0.85546875" style="18" customWidth="1"/>
    <col min="7" max="7" width="15" style="18" bestFit="1" customWidth="1"/>
    <col min="8" max="8" width="0.85546875" style="46" customWidth="1"/>
    <col min="9" max="9" width="15" style="18" bestFit="1" customWidth="1"/>
    <col min="10" max="10" width="0.85546875" style="18" customWidth="1"/>
    <col min="11" max="11" width="14.42578125" style="18" customWidth="1"/>
    <col min="12" max="12" width="2.140625" style="7" customWidth="1"/>
    <col min="13" max="16384" width="6.85546875" style="7"/>
  </cols>
  <sheetData>
    <row r="1" spans="1:11">
      <c r="A1" s="152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</row>
    <row r="2" spans="1:11">
      <c r="A2" s="153" t="s">
        <v>70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</row>
    <row r="3" spans="1:11">
      <c r="A3" s="149" t="s">
        <v>71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</row>
    <row r="4" spans="1:11" ht="13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5"/>
      <c r="B5" s="5"/>
      <c r="C5" s="5"/>
      <c r="D5" s="5"/>
      <c r="E5" s="5"/>
      <c r="F5" s="5"/>
      <c r="G5" s="5"/>
      <c r="H5" s="5"/>
      <c r="I5" s="5"/>
      <c r="J5" s="5"/>
      <c r="K5" s="56" t="s">
        <v>6</v>
      </c>
    </row>
    <row r="6" spans="1:11">
      <c r="A6" s="5"/>
      <c r="B6" s="5"/>
      <c r="C6" s="5"/>
      <c r="D6" s="5"/>
      <c r="E6" s="5"/>
      <c r="F6" s="5"/>
      <c r="G6" s="5"/>
      <c r="H6" s="5"/>
      <c r="I6" s="5"/>
      <c r="J6" s="5"/>
      <c r="K6" s="56" t="s">
        <v>8</v>
      </c>
    </row>
    <row r="7" spans="1:11" s="3" customFormat="1" ht="21" customHeight="1">
      <c r="A7" s="57"/>
      <c r="B7" s="57"/>
      <c r="C7" s="2"/>
      <c r="D7" s="58"/>
      <c r="E7" s="150" t="s">
        <v>3</v>
      </c>
      <c r="F7" s="150"/>
      <c r="G7" s="150"/>
      <c r="H7" s="150"/>
      <c r="I7" s="150"/>
      <c r="J7" s="150"/>
      <c r="K7" s="150"/>
    </row>
    <row r="8" spans="1:11" s="3" customFormat="1" ht="21" customHeight="1">
      <c r="C8" s="2"/>
      <c r="D8" s="9"/>
      <c r="E8" s="154" t="s">
        <v>4</v>
      </c>
      <c r="F8" s="154"/>
      <c r="G8" s="154"/>
      <c r="H8" s="59"/>
      <c r="I8" s="154" t="s">
        <v>5</v>
      </c>
      <c r="J8" s="154"/>
      <c r="K8" s="154"/>
    </row>
    <row r="9" spans="1:11" s="3" customFormat="1" ht="21" customHeight="1">
      <c r="C9" s="60" t="s">
        <v>7</v>
      </c>
      <c r="D9" s="61"/>
      <c r="E9" s="62" t="s">
        <v>10</v>
      </c>
      <c r="F9" s="63"/>
      <c r="G9" s="62" t="s">
        <v>11</v>
      </c>
      <c r="H9" s="64"/>
      <c r="I9" s="62" t="s">
        <v>10</v>
      </c>
      <c r="J9" s="63"/>
      <c r="K9" s="62" t="s">
        <v>11</v>
      </c>
    </row>
    <row r="10" spans="1:11" s="3" customFormat="1" ht="21" customHeight="1">
      <c r="C10" s="65" t="s">
        <v>204</v>
      </c>
      <c r="D10" s="61"/>
      <c r="E10" s="66"/>
      <c r="F10" s="63"/>
      <c r="G10" s="66"/>
      <c r="H10" s="64"/>
      <c r="I10" s="66"/>
      <c r="J10" s="63"/>
      <c r="K10" s="66"/>
    </row>
    <row r="11" spans="1:11" s="3" customFormat="1" ht="21" customHeight="1">
      <c r="A11" s="3" t="s">
        <v>72</v>
      </c>
      <c r="C11" s="35"/>
      <c r="D11" s="61"/>
      <c r="E11" s="66"/>
      <c r="F11" s="10"/>
      <c r="G11" s="66"/>
      <c r="H11" s="67"/>
      <c r="I11" s="66"/>
      <c r="J11" s="10"/>
      <c r="K11" s="66"/>
    </row>
    <row r="12" spans="1:11" ht="21" customHeight="1">
      <c r="B12" s="7" t="s">
        <v>73</v>
      </c>
      <c r="C12" s="35"/>
      <c r="D12" s="32"/>
      <c r="E12" s="68">
        <v>298190805.43999988</v>
      </c>
      <c r="F12" s="68"/>
      <c r="G12" s="68">
        <v>242984313.21999988</v>
      </c>
      <c r="H12" s="68"/>
      <c r="I12" s="68">
        <v>276134774.14999998</v>
      </c>
      <c r="J12" s="68"/>
      <c r="K12" s="68">
        <v>234109250.24999994</v>
      </c>
    </row>
    <row r="13" spans="1:11" ht="21" customHeight="1">
      <c r="B13" s="7" t="s">
        <v>74</v>
      </c>
      <c r="C13" s="35"/>
      <c r="D13" s="32"/>
      <c r="E13" s="68">
        <v>2654665.8600000003</v>
      </c>
      <c r="F13" s="68"/>
      <c r="G13" s="68">
        <v>2488398.7800000003</v>
      </c>
      <c r="H13" s="68"/>
      <c r="I13" s="68">
        <v>382565</v>
      </c>
      <c r="J13" s="68"/>
      <c r="K13" s="68">
        <v>404530</v>
      </c>
    </row>
    <row r="14" spans="1:11" s="3" customFormat="1" ht="21" customHeight="1">
      <c r="A14" s="3" t="s">
        <v>76</v>
      </c>
      <c r="B14" s="19"/>
      <c r="C14" s="14"/>
      <c r="D14" s="19"/>
      <c r="E14" s="69">
        <v>300845471.29999989</v>
      </c>
      <c r="F14" s="68"/>
      <c r="G14" s="69">
        <v>245472711.99999988</v>
      </c>
      <c r="H14" s="68"/>
      <c r="I14" s="69">
        <v>276517339.14999998</v>
      </c>
      <c r="J14" s="68"/>
      <c r="K14" s="69">
        <v>234513780.24999994</v>
      </c>
    </row>
    <row r="15" spans="1:11" s="3" customFormat="1" ht="21" customHeight="1">
      <c r="A15" s="70" t="s">
        <v>77</v>
      </c>
      <c r="B15" s="19"/>
      <c r="C15" s="14"/>
      <c r="D15" s="19"/>
      <c r="E15" s="29"/>
      <c r="F15" s="68"/>
      <c r="G15" s="29"/>
      <c r="H15" s="68"/>
      <c r="I15" s="29"/>
      <c r="J15" s="68"/>
      <c r="K15" s="29"/>
    </row>
    <row r="16" spans="1:11" ht="21" customHeight="1">
      <c r="A16" s="72"/>
      <c r="B16" s="33" t="s">
        <v>78</v>
      </c>
      <c r="C16" s="35"/>
      <c r="D16" s="33"/>
      <c r="E16" s="73">
        <v>-228851470.47999996</v>
      </c>
      <c r="F16" s="68"/>
      <c r="G16" s="73">
        <v>-178161075.38</v>
      </c>
      <c r="H16" s="68"/>
      <c r="I16" s="73">
        <v>-212837560.59999996</v>
      </c>
      <c r="J16" s="68"/>
      <c r="K16" s="73">
        <v>-175002167.20000002</v>
      </c>
    </row>
    <row r="17" spans="1:11" ht="21" customHeight="1">
      <c r="A17" s="72"/>
      <c r="B17" s="33" t="s">
        <v>79</v>
      </c>
      <c r="C17" s="35"/>
      <c r="D17" s="33"/>
      <c r="E17" s="73">
        <v>-1781147.0900000008</v>
      </c>
      <c r="F17" s="68"/>
      <c r="G17" s="73">
        <v>-1776023.5799999991</v>
      </c>
      <c r="H17" s="68"/>
      <c r="I17" s="73">
        <v>-124455.28000000003</v>
      </c>
      <c r="J17" s="68"/>
      <c r="K17" s="73">
        <v>-264170.18</v>
      </c>
    </row>
    <row r="18" spans="1:11" ht="21" customHeight="1">
      <c r="A18" s="72"/>
      <c r="B18" s="33" t="s">
        <v>80</v>
      </c>
      <c r="C18" s="35"/>
      <c r="D18" s="33"/>
      <c r="E18" s="74">
        <v>0</v>
      </c>
      <c r="F18" s="68"/>
      <c r="G18" s="74">
        <v>-49000</v>
      </c>
      <c r="H18" s="68"/>
      <c r="I18" s="74">
        <v>0</v>
      </c>
      <c r="J18" s="68"/>
      <c r="K18" s="74">
        <v>-49000</v>
      </c>
    </row>
    <row r="19" spans="1:11" s="3" customFormat="1" ht="21" customHeight="1">
      <c r="A19" s="3" t="s">
        <v>81</v>
      </c>
      <c r="B19" s="19"/>
      <c r="C19" s="14"/>
      <c r="D19" s="19"/>
      <c r="E19" s="75">
        <v>-230632617.56999996</v>
      </c>
      <c r="F19" s="68"/>
      <c r="G19" s="75">
        <v>-179986098.96000001</v>
      </c>
      <c r="H19" s="68"/>
      <c r="I19" s="75">
        <v>-212962015.87999997</v>
      </c>
      <c r="J19" s="68"/>
      <c r="K19" s="75">
        <v>-175315337.38000003</v>
      </c>
    </row>
    <row r="20" spans="1:11" s="3" customFormat="1" ht="21" customHeight="1">
      <c r="A20" s="76" t="s">
        <v>82</v>
      </c>
      <c r="B20" s="19"/>
      <c r="C20" s="14"/>
      <c r="D20" s="19"/>
      <c r="E20" s="77">
        <v>70212853.72999993</v>
      </c>
      <c r="F20" s="68"/>
      <c r="G20" s="77">
        <v>65486613.039999872</v>
      </c>
      <c r="H20" s="68"/>
      <c r="I20" s="77">
        <v>63555323.270000011</v>
      </c>
      <c r="J20" s="68"/>
      <c r="K20" s="77">
        <v>59198442.869999915</v>
      </c>
    </row>
    <row r="21" spans="1:11" ht="21" customHeight="1">
      <c r="A21" s="78" t="s">
        <v>83</v>
      </c>
      <c r="C21" s="35"/>
      <c r="D21" s="33"/>
      <c r="E21" s="73">
        <v>-716295.91999999946</v>
      </c>
      <c r="F21" s="68"/>
      <c r="G21" s="73">
        <v>2712060.88</v>
      </c>
      <c r="H21" s="68"/>
      <c r="I21" s="73">
        <v>-747988.34</v>
      </c>
      <c r="J21" s="68"/>
      <c r="K21" s="73">
        <v>2691876.1900000004</v>
      </c>
    </row>
    <row r="22" spans="1:11" ht="21" customHeight="1">
      <c r="A22" s="7" t="s">
        <v>84</v>
      </c>
      <c r="C22" s="35"/>
      <c r="D22" s="33"/>
      <c r="E22" s="73">
        <v>225178.94999999978</v>
      </c>
      <c r="F22" s="68"/>
      <c r="G22" s="73">
        <v>641126.77000000048</v>
      </c>
      <c r="H22" s="68"/>
      <c r="I22" s="73">
        <v>1655584.9700000002</v>
      </c>
      <c r="J22" s="68"/>
      <c r="K22" s="73">
        <v>1707736.9000000004</v>
      </c>
    </row>
    <row r="23" spans="1:11" ht="21" customHeight="1">
      <c r="A23" s="78" t="s">
        <v>85</v>
      </c>
      <c r="C23" s="35"/>
      <c r="D23" s="33"/>
      <c r="E23" s="73">
        <v>-21713190.668571416</v>
      </c>
      <c r="F23" s="68"/>
      <c r="G23" s="73">
        <v>-21950194.435714275</v>
      </c>
      <c r="H23" s="68"/>
      <c r="I23" s="73">
        <v>-19790466.488571431</v>
      </c>
      <c r="J23" s="68"/>
      <c r="K23" s="73">
        <v>-20250136.84571429</v>
      </c>
    </row>
    <row r="24" spans="1:11">
      <c r="A24" s="78" t="s">
        <v>86</v>
      </c>
      <c r="C24" s="35"/>
      <c r="D24" s="33"/>
      <c r="E24" s="73">
        <v>-24279856.451428574</v>
      </c>
      <c r="F24" s="68"/>
      <c r="G24" s="73">
        <v>-23458344.534285702</v>
      </c>
      <c r="H24" s="68"/>
      <c r="I24" s="73">
        <v>-22637063.361428574</v>
      </c>
      <c r="J24" s="68"/>
      <c r="K24" s="73">
        <v>-22042946.41428569</v>
      </c>
    </row>
    <row r="25" spans="1:11">
      <c r="A25" s="76" t="s">
        <v>87</v>
      </c>
      <c r="C25" s="35"/>
      <c r="D25" s="33"/>
      <c r="E25" s="79">
        <v>23728689.639999945</v>
      </c>
      <c r="F25" s="68"/>
      <c r="G25" s="79">
        <v>23431261.719999887</v>
      </c>
      <c r="H25" s="68"/>
      <c r="I25" s="79">
        <v>22035390.049999997</v>
      </c>
      <c r="J25" s="68"/>
      <c r="K25" s="79">
        <v>21304972.699999928</v>
      </c>
    </row>
    <row r="26" spans="1:11">
      <c r="A26" s="33" t="s">
        <v>88</v>
      </c>
      <c r="C26" s="35"/>
      <c r="D26" s="33"/>
      <c r="E26" s="73">
        <v>-700917.27</v>
      </c>
      <c r="F26" s="68"/>
      <c r="G26" s="73">
        <v>0</v>
      </c>
      <c r="H26" s="68"/>
      <c r="I26" s="73">
        <v>-700917.27</v>
      </c>
      <c r="J26" s="68"/>
      <c r="K26" s="73">
        <v>0</v>
      </c>
    </row>
    <row r="27" spans="1:11" ht="21" customHeight="1">
      <c r="A27" s="49" t="s">
        <v>89</v>
      </c>
      <c r="C27" s="35"/>
      <c r="D27" s="33"/>
      <c r="E27" s="73">
        <v>-622871.28000000014</v>
      </c>
      <c r="F27" s="68"/>
      <c r="G27" s="73">
        <v>-489314.05000000005</v>
      </c>
      <c r="H27" s="68"/>
      <c r="I27" s="73">
        <v>-622871.28</v>
      </c>
      <c r="J27" s="68"/>
      <c r="K27" s="73">
        <v>-482668.67999999993</v>
      </c>
    </row>
    <row r="28" spans="1:11" ht="21" customHeight="1">
      <c r="A28" s="49" t="s">
        <v>90</v>
      </c>
      <c r="C28" s="35"/>
      <c r="D28" s="33"/>
      <c r="E28" s="74">
        <v>697214.09999999963</v>
      </c>
      <c r="F28" s="68"/>
      <c r="G28" s="74">
        <v>0</v>
      </c>
      <c r="H28" s="68"/>
      <c r="I28" s="74">
        <v>691214.09999999963</v>
      </c>
      <c r="J28" s="68"/>
      <c r="K28" s="74">
        <v>0</v>
      </c>
    </row>
    <row r="29" spans="1:11" s="3" customFormat="1" ht="21" customHeight="1">
      <c r="A29" s="76" t="s">
        <v>91</v>
      </c>
      <c r="B29" s="76"/>
      <c r="C29" s="14"/>
      <c r="D29" s="19"/>
      <c r="E29" s="77">
        <v>23102115.189999945</v>
      </c>
      <c r="F29" s="68"/>
      <c r="G29" s="77">
        <v>22941947.669999886</v>
      </c>
      <c r="H29" s="68"/>
      <c r="I29" s="77">
        <v>21402815.599999994</v>
      </c>
      <c r="J29" s="68"/>
      <c r="K29" s="77">
        <v>20822304.019999929</v>
      </c>
    </row>
    <row r="30" spans="1:11" ht="21" customHeight="1">
      <c r="A30" s="33" t="s">
        <v>92</v>
      </c>
      <c r="B30" s="78"/>
      <c r="C30" s="35">
        <v>20</v>
      </c>
      <c r="D30" s="33"/>
      <c r="E30" s="73">
        <v>-4737120.9559999974</v>
      </c>
      <c r="F30" s="68"/>
      <c r="G30" s="73">
        <v>-4575520.3099999996</v>
      </c>
      <c r="H30" s="68"/>
      <c r="I30" s="73">
        <v>-4125620.7680000002</v>
      </c>
      <c r="J30" s="68"/>
      <c r="K30" s="73">
        <v>-3944638.9500000007</v>
      </c>
    </row>
    <row r="31" spans="1:11" s="3" customFormat="1" ht="21" customHeight="1">
      <c r="A31" s="76" t="s">
        <v>93</v>
      </c>
      <c r="B31" s="76"/>
      <c r="C31" s="14"/>
      <c r="D31" s="19"/>
      <c r="E31" s="80">
        <v>18364994.233999949</v>
      </c>
      <c r="F31" s="68"/>
      <c r="G31" s="80">
        <v>18366427.359999888</v>
      </c>
      <c r="H31" s="68"/>
      <c r="I31" s="80">
        <v>17277194.831999995</v>
      </c>
      <c r="J31" s="68"/>
      <c r="K31" s="80">
        <v>16877665.06999993</v>
      </c>
    </row>
    <row r="32" spans="1:11" s="3" customFormat="1" ht="9.9499999999999993" customHeight="1">
      <c r="A32" s="76"/>
      <c r="B32" s="76"/>
      <c r="C32" s="14"/>
      <c r="D32" s="19"/>
      <c r="E32" s="77"/>
      <c r="F32" s="68"/>
      <c r="G32" s="77"/>
      <c r="H32" s="68"/>
      <c r="I32" s="77"/>
      <c r="J32" s="68"/>
      <c r="K32" s="77"/>
    </row>
    <row r="33" spans="1:11" ht="21" customHeight="1">
      <c r="A33" s="76" t="s">
        <v>94</v>
      </c>
      <c r="B33" s="78"/>
      <c r="C33" s="35"/>
      <c r="D33" s="33"/>
      <c r="E33" s="81"/>
      <c r="F33" s="68"/>
      <c r="G33" s="73"/>
      <c r="H33" s="68"/>
      <c r="I33" s="73"/>
      <c r="J33" s="68"/>
      <c r="K33" s="73"/>
    </row>
    <row r="34" spans="1:11" s="87" customFormat="1" ht="21" customHeight="1">
      <c r="A34" s="82" t="s">
        <v>95</v>
      </c>
      <c r="B34" s="83"/>
      <c r="C34" s="84"/>
      <c r="D34" s="85"/>
      <c r="E34" s="82"/>
      <c r="F34" s="68"/>
      <c r="G34" s="86"/>
      <c r="H34" s="68"/>
      <c r="I34" s="86"/>
      <c r="J34" s="68"/>
      <c r="K34" s="86"/>
    </row>
    <row r="35" spans="1:11" ht="21" customHeight="1">
      <c r="A35" s="22" t="s">
        <v>96</v>
      </c>
      <c r="C35" s="35"/>
      <c r="D35" s="33"/>
      <c r="E35" s="73"/>
      <c r="F35" s="68"/>
      <c r="G35" s="73"/>
      <c r="H35" s="68"/>
      <c r="I35" s="73"/>
      <c r="J35" s="68"/>
      <c r="K35" s="73"/>
    </row>
    <row r="36" spans="1:11" ht="21" customHeight="1">
      <c r="A36" s="78"/>
      <c r="B36" s="22" t="s">
        <v>97</v>
      </c>
      <c r="C36" s="35"/>
      <c r="D36" s="33"/>
      <c r="E36" s="74">
        <v>-26845.960000000021</v>
      </c>
      <c r="F36" s="68"/>
      <c r="G36" s="74">
        <v>66945.309999999416</v>
      </c>
      <c r="H36" s="68"/>
      <c r="I36" s="74">
        <v>0</v>
      </c>
      <c r="J36" s="68"/>
      <c r="K36" s="74">
        <v>0</v>
      </c>
    </row>
    <row r="37" spans="1:11" ht="21" customHeight="1">
      <c r="A37" s="3" t="s">
        <v>101</v>
      </c>
      <c r="B37" s="22"/>
      <c r="C37" s="35"/>
      <c r="D37" s="33"/>
      <c r="E37" s="89">
        <v>-26845.960000000021</v>
      </c>
      <c r="F37" s="68"/>
      <c r="G37" s="89">
        <v>66945.309999999416</v>
      </c>
      <c r="H37" s="68"/>
      <c r="I37" s="89">
        <v>0</v>
      </c>
      <c r="J37" s="68"/>
      <c r="K37" s="89">
        <v>0</v>
      </c>
    </row>
    <row r="38" spans="1:11" s="3" customFormat="1" ht="21" customHeight="1" thickBot="1">
      <c r="A38" s="76" t="s">
        <v>102</v>
      </c>
      <c r="B38" s="76"/>
      <c r="C38" s="14"/>
      <c r="D38" s="19"/>
      <c r="E38" s="90">
        <v>18338148.273999948</v>
      </c>
      <c r="F38" s="68"/>
      <c r="G38" s="90">
        <v>18433372.669999886</v>
      </c>
      <c r="H38" s="68"/>
      <c r="I38" s="90">
        <v>17277194.831999995</v>
      </c>
      <c r="J38" s="68"/>
      <c r="K38" s="90">
        <v>16877665.06999993</v>
      </c>
    </row>
    <row r="39" spans="1:11" s="3" customFormat="1" ht="21" customHeight="1" thickTop="1">
      <c r="A39" s="76"/>
      <c r="B39" s="76"/>
      <c r="C39" s="14"/>
      <c r="D39" s="19"/>
      <c r="E39" s="89"/>
      <c r="F39" s="68"/>
      <c r="G39" s="89"/>
      <c r="H39" s="68"/>
      <c r="I39" s="89"/>
      <c r="J39" s="68"/>
      <c r="K39" s="89"/>
    </row>
    <row r="40" spans="1:11" s="3" customFormat="1" ht="21" customHeight="1">
      <c r="A40" s="76"/>
      <c r="B40" s="91"/>
      <c r="C40" s="14"/>
      <c r="D40" s="19"/>
      <c r="E40" s="89"/>
      <c r="F40" s="68"/>
      <c r="G40" s="89"/>
      <c r="H40" s="68"/>
      <c r="I40" s="89"/>
      <c r="J40" s="68"/>
      <c r="K40" s="89"/>
    </row>
    <row r="41" spans="1:11" s="3" customFormat="1" ht="21" customHeight="1">
      <c r="A41" s="76"/>
      <c r="B41" s="91"/>
      <c r="C41" s="14"/>
      <c r="D41" s="19"/>
      <c r="E41" s="89"/>
      <c r="F41" s="68"/>
      <c r="G41" s="89"/>
      <c r="H41" s="68"/>
      <c r="I41" s="89"/>
      <c r="J41" s="68"/>
      <c r="K41" s="89"/>
    </row>
    <row r="42" spans="1:11" s="3" customFormat="1" ht="21" customHeight="1">
      <c r="A42" s="76"/>
      <c r="B42" s="76"/>
      <c r="C42" s="14"/>
      <c r="D42" s="19"/>
      <c r="E42" s="89"/>
      <c r="F42" s="68"/>
      <c r="G42" s="89"/>
      <c r="H42" s="68"/>
      <c r="I42" s="89"/>
      <c r="J42" s="68"/>
      <c r="K42" s="89"/>
    </row>
    <row r="43" spans="1:11" s="3" customFormat="1" ht="21" customHeight="1">
      <c r="A43" s="76"/>
      <c r="B43" s="76"/>
      <c r="C43" s="14"/>
      <c r="D43" s="19"/>
      <c r="E43" s="89"/>
      <c r="F43" s="68"/>
      <c r="G43" s="89"/>
      <c r="H43" s="68"/>
      <c r="I43" s="89"/>
      <c r="J43" s="68"/>
      <c r="K43" s="89"/>
    </row>
    <row r="44" spans="1:11" s="3" customFormat="1" ht="21" customHeight="1">
      <c r="A44" s="76"/>
      <c r="B44" s="76"/>
      <c r="C44" s="14"/>
      <c r="D44" s="19"/>
      <c r="E44" s="89"/>
      <c r="F44" s="68"/>
      <c r="G44" s="89"/>
      <c r="H44" s="68"/>
      <c r="I44" s="89"/>
      <c r="J44" s="68"/>
      <c r="K44" s="89"/>
    </row>
    <row r="45" spans="1:11" s="3" customFormat="1" ht="21" customHeight="1">
      <c r="A45" s="76"/>
      <c r="B45" s="76"/>
      <c r="C45" s="14"/>
      <c r="D45" s="19"/>
      <c r="E45" s="89"/>
      <c r="F45" s="68"/>
      <c r="G45" s="89"/>
      <c r="H45" s="68"/>
      <c r="I45" s="89"/>
      <c r="J45" s="68"/>
      <c r="K45" s="89"/>
    </row>
    <row r="46" spans="1:11" s="3" customFormat="1" ht="21" customHeight="1">
      <c r="A46" s="76"/>
      <c r="B46" s="76"/>
      <c r="C46" s="14"/>
      <c r="D46" s="19"/>
      <c r="E46" s="89"/>
      <c r="F46" s="68"/>
      <c r="G46" s="89"/>
      <c r="H46" s="68"/>
      <c r="I46" s="89"/>
      <c r="J46" s="68"/>
      <c r="K46" s="89"/>
    </row>
    <row r="47" spans="1:11" s="3" customFormat="1" ht="21" customHeight="1">
      <c r="A47" s="76"/>
      <c r="B47" s="76"/>
      <c r="C47" s="14"/>
      <c r="D47" s="19"/>
      <c r="E47" s="89"/>
      <c r="F47" s="68"/>
      <c r="G47" s="89"/>
      <c r="H47" s="68"/>
      <c r="I47" s="89"/>
      <c r="J47" s="68"/>
      <c r="K47" s="89"/>
    </row>
    <row r="48" spans="1:11" s="3" customFormat="1" ht="21" customHeight="1">
      <c r="A48" s="76" t="s">
        <v>103</v>
      </c>
      <c r="B48" s="48"/>
      <c r="C48" s="14"/>
      <c r="D48" s="48"/>
      <c r="E48" s="92"/>
      <c r="F48" s="68"/>
      <c r="G48" s="29"/>
      <c r="H48" s="68"/>
      <c r="I48" s="92"/>
      <c r="J48" s="68"/>
      <c r="K48" s="29"/>
    </row>
    <row r="49" spans="1:11" ht="21" customHeight="1">
      <c r="A49" s="49"/>
      <c r="B49" s="93" t="s">
        <v>104</v>
      </c>
      <c r="C49" s="35"/>
      <c r="D49" s="49"/>
      <c r="E49" s="94">
        <v>18364994.23</v>
      </c>
      <c r="F49" s="68"/>
      <c r="G49" s="94">
        <v>18366427.359999999</v>
      </c>
      <c r="H49" s="68"/>
      <c r="I49" s="94">
        <v>17277194.829999998</v>
      </c>
      <c r="J49" s="68"/>
      <c r="K49" s="94">
        <v>16877665.07</v>
      </c>
    </row>
    <row r="50" spans="1:11" ht="21" customHeight="1">
      <c r="A50" s="49"/>
      <c r="B50" s="78" t="s">
        <v>67</v>
      </c>
      <c r="C50" s="35"/>
      <c r="D50" s="49"/>
      <c r="E50" s="94">
        <v>0</v>
      </c>
      <c r="F50" s="68"/>
      <c r="G50" s="94">
        <v>0</v>
      </c>
      <c r="H50" s="68"/>
      <c r="I50" s="94">
        <v>0</v>
      </c>
      <c r="J50" s="68"/>
      <c r="K50" s="94">
        <v>0</v>
      </c>
    </row>
    <row r="51" spans="1:11" s="3" customFormat="1" ht="21" customHeight="1" thickBot="1">
      <c r="A51" s="48"/>
      <c r="B51" s="48"/>
      <c r="C51" s="14"/>
      <c r="D51" s="48"/>
      <c r="E51" s="96">
        <v>18364994.23</v>
      </c>
      <c r="F51" s="68"/>
      <c r="G51" s="96">
        <v>18366427.359999999</v>
      </c>
      <c r="H51" s="68"/>
      <c r="I51" s="96">
        <v>17277194.829999998</v>
      </c>
      <c r="J51" s="68"/>
      <c r="K51" s="96">
        <v>16877665.07</v>
      </c>
    </row>
    <row r="52" spans="1:11" ht="9.9499999999999993" customHeight="1" thickTop="1">
      <c r="A52" s="49"/>
      <c r="B52" s="49"/>
      <c r="C52" s="35"/>
      <c r="D52" s="49"/>
      <c r="E52" s="94"/>
      <c r="F52" s="68"/>
      <c r="G52" s="94"/>
      <c r="H52" s="68"/>
      <c r="I52" s="94"/>
      <c r="J52" s="68"/>
      <c r="K52" s="94"/>
    </row>
    <row r="53" spans="1:11" ht="21" customHeight="1">
      <c r="A53" s="76" t="s">
        <v>105</v>
      </c>
      <c r="C53" s="35"/>
      <c r="F53" s="68"/>
      <c r="H53" s="68"/>
      <c r="J53" s="68"/>
    </row>
    <row r="54" spans="1:11" ht="21" customHeight="1">
      <c r="B54" s="78" t="s">
        <v>104</v>
      </c>
      <c r="C54" s="35"/>
      <c r="D54" s="49"/>
      <c r="E54" s="94">
        <v>18338148.27</v>
      </c>
      <c r="F54" s="68"/>
      <c r="G54" s="94">
        <v>18433372.670000002</v>
      </c>
      <c r="H54" s="68"/>
      <c r="I54" s="94">
        <v>17277194.829999998</v>
      </c>
      <c r="J54" s="68"/>
      <c r="K54" s="94">
        <v>16877665.07</v>
      </c>
    </row>
    <row r="55" spans="1:11" ht="21" customHeight="1">
      <c r="A55" s="78"/>
      <c r="B55" s="78" t="s">
        <v>67</v>
      </c>
      <c r="C55" s="35"/>
      <c r="D55" s="49"/>
      <c r="E55" s="94">
        <v>0</v>
      </c>
      <c r="F55" s="68"/>
      <c r="G55" s="94">
        <v>0</v>
      </c>
      <c r="H55" s="68"/>
      <c r="I55" s="94">
        <v>0</v>
      </c>
      <c r="J55" s="68"/>
      <c r="K55" s="94">
        <v>0</v>
      </c>
    </row>
    <row r="56" spans="1:11" ht="21.75" thickBot="1">
      <c r="A56" s="78"/>
      <c r="C56" s="35"/>
      <c r="D56" s="49"/>
      <c r="E56" s="96">
        <v>18338148.27</v>
      </c>
      <c r="F56" s="68"/>
      <c r="G56" s="96">
        <v>18433372.670000002</v>
      </c>
      <c r="H56" s="68"/>
      <c r="I56" s="96">
        <v>17277194.829999998</v>
      </c>
      <c r="J56" s="68"/>
      <c r="K56" s="96">
        <v>16877665.07</v>
      </c>
    </row>
    <row r="57" spans="1:11" ht="5.25" customHeight="1" thickTop="1">
      <c r="A57" s="49"/>
      <c r="B57" s="49"/>
      <c r="C57" s="35"/>
      <c r="D57" s="49"/>
      <c r="E57" s="94"/>
      <c r="F57" s="68"/>
      <c r="G57" s="94"/>
      <c r="H57" s="68"/>
      <c r="I57" s="94"/>
      <c r="J57" s="68"/>
      <c r="K57" s="94"/>
    </row>
    <row r="58" spans="1:11" s="3" customFormat="1" ht="21" customHeight="1">
      <c r="A58" s="19" t="s">
        <v>106</v>
      </c>
      <c r="B58" s="19"/>
      <c r="C58" s="35"/>
      <c r="D58" s="48"/>
      <c r="E58" s="92"/>
      <c r="F58" s="68"/>
      <c r="G58" s="29"/>
      <c r="H58" s="68"/>
      <c r="I58" s="92"/>
      <c r="J58" s="68"/>
      <c r="K58" s="29"/>
    </row>
    <row r="59" spans="1:11" ht="21" customHeight="1" thickBot="1">
      <c r="A59" s="33"/>
      <c r="B59" s="33" t="s">
        <v>107</v>
      </c>
      <c r="C59" s="35"/>
      <c r="D59" s="20"/>
      <c r="E59" s="97">
        <v>9.0691225627830399E-2</v>
      </c>
      <c r="F59" s="68"/>
      <c r="G59" s="97">
        <v>9.0698302804907399E-2</v>
      </c>
      <c r="H59" s="68"/>
      <c r="I59" s="97">
        <v>8.5319382903225494E-2</v>
      </c>
      <c r="J59" s="68"/>
      <c r="K59" s="97">
        <v>8.3346398684619433E-2</v>
      </c>
    </row>
    <row r="60" spans="1:11" ht="21" customHeight="1" thickTop="1" thickBot="1">
      <c r="A60" s="33"/>
      <c r="B60" s="7" t="s">
        <v>108</v>
      </c>
      <c r="C60" s="35"/>
      <c r="D60" s="49"/>
      <c r="E60" s="98">
        <v>202500232</v>
      </c>
      <c r="F60" s="68"/>
      <c r="G60" s="98">
        <v>202500232</v>
      </c>
      <c r="H60" s="68"/>
      <c r="I60" s="98">
        <v>202500232</v>
      </c>
      <c r="J60" s="68"/>
      <c r="K60" s="98">
        <v>202500232</v>
      </c>
    </row>
    <row r="61" spans="1:11" ht="21.75" thickTop="1"/>
  </sheetData>
  <mergeCells count="6">
    <mergeCell ref="A1:K1"/>
    <mergeCell ref="A2:K2"/>
    <mergeCell ref="A3:K3"/>
    <mergeCell ref="E7:K7"/>
    <mergeCell ref="E8:G8"/>
    <mergeCell ref="I8:K8"/>
  </mergeCells>
  <pageMargins left="1.37425196850394" right="0.39370078740157499" top="0.78740157480314998" bottom="0.39370078740157499" header="0.59055118110236204" footer="0.196850393700787"/>
  <pageSetup paperSize="9" scale="73" firstPageNumber="5" orientation="portrait" useFirstPageNumber="1" r:id="rId1"/>
  <headerFooter>
    <oddFooter>&amp;L&amp;"Angsana New,Regular"&amp;14The accompanying notes are an integral part of the financial statements.&amp;R&amp;P</oddFooter>
    <firstFooter>&amp;L&amp;"Angsana New,Regular"&amp;14The accompanying notes are an integral part of the financial statements.&amp;R9</first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showGridLines="0" view="pageBreakPreview" zoomScaleNormal="110" zoomScaleSheetLayoutView="100" workbookViewId="0">
      <selection activeCell="E59" sqref="E59"/>
    </sheetView>
  </sheetViews>
  <sheetFormatPr defaultColWidth="6.85546875" defaultRowHeight="21"/>
  <cols>
    <col min="1" max="1" width="1" style="7" customWidth="1"/>
    <col min="2" max="2" width="48.7109375" style="7" customWidth="1"/>
    <col min="3" max="3" width="7.7109375" style="6" customWidth="1"/>
    <col min="4" max="4" width="0.85546875" style="17" customWidth="1"/>
    <col min="5" max="5" width="14.140625" style="18" customWidth="1"/>
    <col min="6" max="6" width="0.85546875" style="18" customWidth="1"/>
    <col min="7" max="7" width="14.140625" style="18" customWidth="1"/>
    <col min="8" max="8" width="0.85546875" style="46" customWidth="1"/>
    <col min="9" max="9" width="14" style="18" customWidth="1"/>
    <col min="10" max="10" width="0.85546875" style="18" customWidth="1"/>
    <col min="11" max="11" width="14.140625" style="18" customWidth="1"/>
    <col min="12" max="12" width="0.42578125" style="7" customWidth="1"/>
    <col min="13" max="16384" width="6.85546875" style="7"/>
  </cols>
  <sheetData>
    <row r="1" spans="1:12">
      <c r="A1" s="152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</row>
    <row r="2" spans="1:12">
      <c r="A2" s="153" t="s">
        <v>70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55"/>
    </row>
    <row r="3" spans="1:12">
      <c r="A3" s="149" t="s">
        <v>109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</row>
    <row r="4" spans="1:1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ht="21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6" t="s">
        <v>6</v>
      </c>
      <c r="L5" s="5"/>
    </row>
    <row r="6" spans="1:12" ht="21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6" t="s">
        <v>8</v>
      </c>
      <c r="L6" s="5"/>
    </row>
    <row r="7" spans="1:12" s="3" customFormat="1" ht="21" customHeight="1">
      <c r="A7" s="57"/>
      <c r="B7" s="57"/>
      <c r="C7" s="2"/>
      <c r="D7" s="58"/>
      <c r="E7" s="150" t="s">
        <v>3</v>
      </c>
      <c r="F7" s="150"/>
      <c r="G7" s="150"/>
      <c r="H7" s="150"/>
      <c r="I7" s="150"/>
      <c r="J7" s="150"/>
      <c r="K7" s="150"/>
    </row>
    <row r="8" spans="1:12" s="3" customFormat="1" ht="21" customHeight="1">
      <c r="C8" s="2"/>
      <c r="D8" s="9"/>
      <c r="E8" s="154" t="s">
        <v>4</v>
      </c>
      <c r="F8" s="154"/>
      <c r="G8" s="154"/>
      <c r="H8" s="59"/>
      <c r="I8" s="154" t="s">
        <v>5</v>
      </c>
      <c r="J8" s="154"/>
      <c r="K8" s="154"/>
    </row>
    <row r="9" spans="1:12" s="3" customFormat="1" ht="21" customHeight="1">
      <c r="C9" s="60" t="s">
        <v>7</v>
      </c>
      <c r="D9" s="61"/>
      <c r="E9" s="62" t="s">
        <v>10</v>
      </c>
      <c r="F9" s="63"/>
      <c r="G9" s="62" t="s">
        <v>11</v>
      </c>
      <c r="H9" s="64"/>
      <c r="I9" s="62" t="s">
        <v>10</v>
      </c>
      <c r="J9" s="63"/>
      <c r="K9" s="62" t="s">
        <v>11</v>
      </c>
    </row>
    <row r="10" spans="1:12" s="3" customFormat="1">
      <c r="C10" s="65" t="s">
        <v>204</v>
      </c>
      <c r="D10" s="61"/>
      <c r="E10" s="66"/>
      <c r="F10" s="63"/>
      <c r="G10" s="66"/>
      <c r="H10" s="64"/>
      <c r="I10" s="66"/>
      <c r="J10" s="63"/>
      <c r="K10" s="66"/>
    </row>
    <row r="11" spans="1:12" s="3" customFormat="1" ht="21" customHeight="1">
      <c r="A11" s="3" t="s">
        <v>72</v>
      </c>
      <c r="C11" s="35"/>
      <c r="D11" s="61"/>
      <c r="E11" s="66"/>
      <c r="F11" s="10"/>
      <c r="G11" s="66"/>
      <c r="H11" s="67"/>
      <c r="I11" s="66"/>
      <c r="J11" s="10"/>
      <c r="K11" s="66"/>
    </row>
    <row r="12" spans="1:12" ht="21" customHeight="1">
      <c r="B12" s="7" t="s">
        <v>73</v>
      </c>
      <c r="C12" s="35"/>
      <c r="D12" s="32"/>
      <c r="E12" s="68">
        <v>613689613.06999993</v>
      </c>
      <c r="F12" s="68"/>
      <c r="G12" s="68">
        <v>508869616.58999991</v>
      </c>
      <c r="H12" s="68"/>
      <c r="I12" s="68">
        <v>573885297.46999991</v>
      </c>
      <c r="J12" s="68"/>
      <c r="K12" s="68">
        <v>486343880.98999995</v>
      </c>
    </row>
    <row r="13" spans="1:12" ht="21" customHeight="1">
      <c r="B13" s="7" t="s">
        <v>74</v>
      </c>
      <c r="C13" s="35"/>
      <c r="D13" s="32"/>
      <c r="E13" s="68">
        <v>10478557.66</v>
      </c>
      <c r="F13" s="68"/>
      <c r="G13" s="68">
        <v>9802214.5999999996</v>
      </c>
      <c r="H13" s="68"/>
      <c r="I13" s="68">
        <v>1227525</v>
      </c>
      <c r="J13" s="68"/>
      <c r="K13" s="68">
        <v>1211785</v>
      </c>
    </row>
    <row r="14" spans="1:12" ht="21" customHeight="1">
      <c r="B14" s="7" t="s">
        <v>75</v>
      </c>
      <c r="C14" s="35"/>
      <c r="D14" s="32"/>
      <c r="E14" s="68">
        <v>0</v>
      </c>
      <c r="F14" s="68"/>
      <c r="G14" s="68">
        <v>150019.25</v>
      </c>
      <c r="H14" s="68"/>
      <c r="I14" s="68">
        <v>0</v>
      </c>
      <c r="J14" s="68"/>
      <c r="K14" s="68">
        <v>150019.25</v>
      </c>
    </row>
    <row r="15" spans="1:12" s="3" customFormat="1" ht="21" customHeight="1">
      <c r="A15" s="3" t="s">
        <v>76</v>
      </c>
      <c r="B15" s="19"/>
      <c r="C15" s="14"/>
      <c r="D15" s="19"/>
      <c r="E15" s="69">
        <v>624168170.7299999</v>
      </c>
      <c r="F15" s="92"/>
      <c r="G15" s="69">
        <v>518821850.43999994</v>
      </c>
      <c r="H15" s="29"/>
      <c r="I15" s="69">
        <v>575112822.46999991</v>
      </c>
      <c r="J15" s="92"/>
      <c r="K15" s="69">
        <v>487705685.23999995</v>
      </c>
    </row>
    <row r="16" spans="1:12" s="3" customFormat="1" ht="21" customHeight="1">
      <c r="A16" s="70" t="s">
        <v>77</v>
      </c>
      <c r="B16" s="19"/>
      <c r="C16" s="14"/>
      <c r="D16" s="19"/>
      <c r="E16" s="29"/>
      <c r="F16" s="71"/>
      <c r="G16" s="29"/>
      <c r="H16" s="77"/>
      <c r="I16" s="29"/>
      <c r="J16" s="71"/>
      <c r="K16" s="29"/>
    </row>
    <row r="17" spans="1:12" ht="21" customHeight="1">
      <c r="A17" s="72"/>
      <c r="B17" s="33" t="s">
        <v>78</v>
      </c>
      <c r="C17" s="35"/>
      <c r="D17" s="33"/>
      <c r="E17" s="73">
        <v>-469895893.50999993</v>
      </c>
      <c r="F17" s="73"/>
      <c r="G17" s="73">
        <v>-360814626.10000002</v>
      </c>
      <c r="H17" s="73"/>
      <c r="I17" s="73">
        <v>-439229199.63999993</v>
      </c>
      <c r="J17" s="73"/>
      <c r="K17" s="73">
        <v>-348681804.86000001</v>
      </c>
    </row>
    <row r="18" spans="1:12" ht="21" customHeight="1">
      <c r="A18" s="72"/>
      <c r="B18" s="33" t="s">
        <v>79</v>
      </c>
      <c r="C18" s="35"/>
      <c r="D18" s="33"/>
      <c r="E18" s="73">
        <v>-8183791.9500000011</v>
      </c>
      <c r="F18" s="73"/>
      <c r="G18" s="73">
        <v>-6601810.5399999991</v>
      </c>
      <c r="H18" s="73"/>
      <c r="I18" s="73">
        <v>-608373.52</v>
      </c>
      <c r="J18" s="73"/>
      <c r="K18" s="73">
        <v>-676789.44</v>
      </c>
    </row>
    <row r="19" spans="1:12" ht="21" customHeight="1">
      <c r="A19" s="72"/>
      <c r="B19" s="33" t="s">
        <v>80</v>
      </c>
      <c r="C19" s="35"/>
      <c r="D19" s="33"/>
      <c r="E19" s="74">
        <v>0</v>
      </c>
      <c r="F19" s="73"/>
      <c r="G19" s="74">
        <v>-158000</v>
      </c>
      <c r="H19" s="73"/>
      <c r="I19" s="74">
        <v>0</v>
      </c>
      <c r="J19" s="73"/>
      <c r="K19" s="74">
        <v>-158000</v>
      </c>
    </row>
    <row r="20" spans="1:12" s="3" customFormat="1" ht="21" customHeight="1">
      <c r="A20" s="3" t="s">
        <v>81</v>
      </c>
      <c r="B20" s="19"/>
      <c r="C20" s="14"/>
      <c r="D20" s="19"/>
      <c r="E20" s="75">
        <v>-478079685.45999992</v>
      </c>
      <c r="F20" s="71"/>
      <c r="G20" s="75">
        <v>-367574436.64000005</v>
      </c>
      <c r="H20" s="77"/>
      <c r="I20" s="75">
        <v>-439837573.15999991</v>
      </c>
      <c r="J20" s="71"/>
      <c r="K20" s="75">
        <v>-349516594.30000001</v>
      </c>
    </row>
    <row r="21" spans="1:12" s="3" customFormat="1" ht="21" customHeight="1">
      <c r="A21" s="76" t="s">
        <v>82</v>
      </c>
      <c r="B21" s="19"/>
      <c r="C21" s="14"/>
      <c r="D21" s="19"/>
      <c r="E21" s="77">
        <v>146088485.26999998</v>
      </c>
      <c r="F21" s="71"/>
      <c r="G21" s="77">
        <v>151247413.79999989</v>
      </c>
      <c r="H21" s="77"/>
      <c r="I21" s="77">
        <v>135275249.31</v>
      </c>
      <c r="J21" s="71"/>
      <c r="K21" s="77">
        <v>138189090.93999994</v>
      </c>
    </row>
    <row r="22" spans="1:12" ht="21" customHeight="1">
      <c r="A22" s="78" t="s">
        <v>83</v>
      </c>
      <c r="C22" s="35"/>
      <c r="D22" s="33"/>
      <c r="E22" s="73">
        <v>-2178856.3899999997</v>
      </c>
      <c r="F22" s="73"/>
      <c r="G22" s="73">
        <v>1560612.48</v>
      </c>
      <c r="H22" s="73"/>
      <c r="I22" s="73">
        <v>-2177970.73</v>
      </c>
      <c r="J22" s="73"/>
      <c r="K22" s="73">
        <v>1560612.48</v>
      </c>
    </row>
    <row r="23" spans="1:12" ht="21" customHeight="1">
      <c r="A23" s="7" t="s">
        <v>84</v>
      </c>
      <c r="C23" s="35"/>
      <c r="D23" s="33"/>
      <c r="E23" s="73">
        <v>664046.59999999963</v>
      </c>
      <c r="F23" s="73"/>
      <c r="G23" s="73">
        <v>4426612.3600000003</v>
      </c>
      <c r="H23" s="73"/>
      <c r="I23" s="73">
        <v>3126965.29</v>
      </c>
      <c r="J23" s="73"/>
      <c r="K23" s="73">
        <v>6626096.0700000003</v>
      </c>
      <c r="L23" s="74">
        <f>'[3]PLT 3 M '!L22</f>
        <v>0</v>
      </c>
    </row>
    <row r="24" spans="1:12" ht="21" customHeight="1">
      <c r="A24" s="78" t="s">
        <v>110</v>
      </c>
      <c r="C24" s="35"/>
      <c r="D24" s="33"/>
      <c r="E24" s="73">
        <v>-44293513.805238083</v>
      </c>
      <c r="F24" s="73"/>
      <c r="G24" s="73">
        <v>-45373146.381428562</v>
      </c>
      <c r="H24" s="73"/>
      <c r="I24" s="73">
        <v>-40734825.235238083</v>
      </c>
      <c r="J24" s="73"/>
      <c r="K24" s="73">
        <v>-41944790.761428557</v>
      </c>
    </row>
    <row r="25" spans="1:12">
      <c r="A25" s="78" t="s">
        <v>86</v>
      </c>
      <c r="C25" s="35"/>
      <c r="D25" s="33"/>
      <c r="E25" s="74">
        <v>-46868396.94476191</v>
      </c>
      <c r="F25" s="73"/>
      <c r="G25" s="74">
        <v>-49976763.738571413</v>
      </c>
      <c r="H25" s="73"/>
      <c r="I25" s="74">
        <v>-43286032.034761898</v>
      </c>
      <c r="J25" s="73"/>
      <c r="K25" s="74">
        <v>-46625045.298571408</v>
      </c>
    </row>
    <row r="26" spans="1:12">
      <c r="A26" s="19" t="s">
        <v>87</v>
      </c>
      <c r="C26" s="35"/>
      <c r="D26" s="33"/>
      <c r="E26" s="89">
        <v>53411764.729999997</v>
      </c>
      <c r="F26" s="89"/>
      <c r="G26" s="89">
        <v>61884728.519999914</v>
      </c>
      <c r="H26" s="89"/>
      <c r="I26" s="89">
        <v>52203386.600000031</v>
      </c>
      <c r="J26" s="89"/>
      <c r="K26" s="89">
        <v>57805963.429999948</v>
      </c>
    </row>
    <row r="27" spans="1:12">
      <c r="A27" s="33" t="s">
        <v>88</v>
      </c>
      <c r="C27" s="35"/>
      <c r="D27" s="33"/>
      <c r="E27" s="73">
        <v>-700917.27</v>
      </c>
      <c r="F27" s="73"/>
      <c r="G27" s="73">
        <v>0</v>
      </c>
      <c r="H27" s="73"/>
      <c r="I27" s="73">
        <v>-700917.27</v>
      </c>
      <c r="J27" s="73"/>
      <c r="K27" s="73">
        <v>0</v>
      </c>
    </row>
    <row r="28" spans="1:12" ht="21" customHeight="1">
      <c r="A28" s="49" t="s">
        <v>89</v>
      </c>
      <c r="C28" s="35"/>
      <c r="D28" s="33"/>
      <c r="E28" s="73">
        <v>-1157144.3800000001</v>
      </c>
      <c r="F28" s="73"/>
      <c r="G28" s="73">
        <v>-1130279.1000000001</v>
      </c>
      <c r="H28" s="73"/>
      <c r="I28" s="73">
        <v>-1157144.3800000001</v>
      </c>
      <c r="J28" s="73"/>
      <c r="K28" s="73">
        <v>-1123633.73</v>
      </c>
    </row>
    <row r="29" spans="1:12" ht="21" customHeight="1">
      <c r="A29" s="49" t="s">
        <v>90</v>
      </c>
      <c r="C29" s="35"/>
      <c r="D29" s="33"/>
      <c r="E29" s="74">
        <v>5153309.9499999993</v>
      </c>
      <c r="F29" s="99"/>
      <c r="G29" s="74">
        <v>0</v>
      </c>
      <c r="H29" s="99"/>
      <c r="I29" s="74">
        <v>5141309.9499999993</v>
      </c>
      <c r="J29" s="99"/>
      <c r="K29" s="74">
        <v>0</v>
      </c>
    </row>
    <row r="30" spans="1:12" s="3" customFormat="1" ht="21" customHeight="1">
      <c r="A30" s="76" t="s">
        <v>91</v>
      </c>
      <c r="B30" s="76"/>
      <c r="C30" s="14"/>
      <c r="D30" s="19"/>
      <c r="E30" s="77">
        <v>56707013.029999986</v>
      </c>
      <c r="F30" s="99"/>
      <c r="G30" s="77">
        <v>60754449.419999912</v>
      </c>
      <c r="H30" s="99"/>
      <c r="I30" s="77">
        <v>55486634.900000021</v>
      </c>
      <c r="J30" s="99"/>
      <c r="K30" s="77">
        <v>56682329.699999951</v>
      </c>
    </row>
    <row r="31" spans="1:12" ht="21" customHeight="1">
      <c r="A31" s="33" t="s">
        <v>92</v>
      </c>
      <c r="B31" s="78"/>
      <c r="C31" s="35">
        <v>20</v>
      </c>
      <c r="D31" s="33"/>
      <c r="E31" s="73">
        <v>-11518778.485999998</v>
      </c>
      <c r="F31" s="99"/>
      <c r="G31" s="73">
        <v>-12026197.999999998</v>
      </c>
      <c r="H31" s="99"/>
      <c r="I31" s="73">
        <v>-10774700.958000001</v>
      </c>
      <c r="J31" s="99"/>
      <c r="K31" s="73">
        <v>-11030719.699999999</v>
      </c>
    </row>
    <row r="32" spans="1:12" s="3" customFormat="1" ht="21" customHeight="1">
      <c r="A32" s="76" t="s">
        <v>93</v>
      </c>
      <c r="B32" s="76"/>
      <c r="C32" s="14"/>
      <c r="D32" s="19"/>
      <c r="E32" s="80">
        <v>45188234.543999985</v>
      </c>
      <c r="F32" s="99"/>
      <c r="G32" s="80">
        <v>48728251.419999912</v>
      </c>
      <c r="H32" s="99"/>
      <c r="I32" s="80">
        <v>44711933.942000017</v>
      </c>
      <c r="J32" s="99"/>
      <c r="K32" s="80">
        <v>45651609.999999955</v>
      </c>
    </row>
    <row r="33" spans="1:11" s="3" customFormat="1" ht="9.9499999999999993" customHeight="1">
      <c r="A33" s="76"/>
      <c r="B33" s="76"/>
      <c r="C33" s="14"/>
      <c r="D33" s="19"/>
      <c r="E33" s="77"/>
      <c r="F33" s="99"/>
      <c r="G33" s="77"/>
      <c r="H33" s="99"/>
      <c r="I33" s="77"/>
      <c r="J33" s="99"/>
      <c r="K33" s="77"/>
    </row>
    <row r="34" spans="1:11" ht="21" customHeight="1">
      <c r="A34" s="76" t="s">
        <v>94</v>
      </c>
      <c r="B34" s="78"/>
      <c r="C34" s="35"/>
      <c r="D34" s="33"/>
      <c r="E34" s="81"/>
      <c r="F34" s="73"/>
      <c r="G34" s="73"/>
      <c r="H34" s="73"/>
      <c r="I34" s="73"/>
      <c r="J34" s="73"/>
      <c r="K34" s="73"/>
    </row>
    <row r="35" spans="1:11" s="87" customFormat="1" ht="21" customHeight="1">
      <c r="A35" s="82" t="s">
        <v>95</v>
      </c>
      <c r="B35" s="83"/>
      <c r="C35" s="84"/>
      <c r="D35" s="85"/>
      <c r="E35" s="82"/>
      <c r="F35" s="86"/>
      <c r="G35" s="86"/>
      <c r="H35" s="86"/>
      <c r="I35" s="86"/>
      <c r="J35" s="86"/>
      <c r="K35" s="86"/>
    </row>
    <row r="36" spans="1:11" ht="21" customHeight="1">
      <c r="A36" s="22" t="s">
        <v>96</v>
      </c>
      <c r="C36" s="35"/>
      <c r="D36" s="33"/>
      <c r="E36" s="73"/>
      <c r="F36" s="73"/>
      <c r="G36" s="73"/>
      <c r="H36" s="73"/>
      <c r="I36" s="73"/>
      <c r="J36" s="73"/>
      <c r="K36" s="73"/>
    </row>
    <row r="37" spans="1:11" ht="21" customHeight="1">
      <c r="A37" s="78"/>
      <c r="B37" s="22" t="s">
        <v>97</v>
      </c>
      <c r="C37" s="35"/>
      <c r="D37" s="33"/>
      <c r="E37" s="73">
        <v>-75821.759999999893</v>
      </c>
      <c r="F37" s="73"/>
      <c r="G37" s="73">
        <v>-219139.4200000001</v>
      </c>
      <c r="H37" s="73"/>
      <c r="I37" s="73">
        <v>0</v>
      </c>
      <c r="J37" s="73"/>
      <c r="K37" s="73">
        <v>0</v>
      </c>
    </row>
    <row r="38" spans="1:11" s="87" customFormat="1" ht="21" customHeight="1">
      <c r="A38" s="82" t="s">
        <v>98</v>
      </c>
      <c r="B38" s="83"/>
      <c r="C38" s="84"/>
      <c r="D38" s="85"/>
      <c r="E38" s="82"/>
      <c r="F38" s="86"/>
      <c r="G38" s="86"/>
      <c r="H38" s="86"/>
      <c r="I38" s="86"/>
      <c r="J38" s="86"/>
      <c r="K38" s="86"/>
    </row>
    <row r="39" spans="1:11" s="87" customFormat="1" ht="21" customHeight="1">
      <c r="A39" s="83"/>
      <c r="B39" s="88" t="s">
        <v>99</v>
      </c>
      <c r="C39" s="84"/>
      <c r="D39" s="85"/>
      <c r="E39" s="82"/>
      <c r="F39" s="86"/>
      <c r="G39" s="86"/>
      <c r="H39" s="86"/>
      <c r="I39" s="86"/>
      <c r="J39" s="86"/>
      <c r="K39" s="86"/>
    </row>
    <row r="40" spans="1:11" ht="21" customHeight="1">
      <c r="A40" s="78" t="s">
        <v>100</v>
      </c>
      <c r="B40" s="22"/>
      <c r="C40" s="35"/>
      <c r="D40" s="33"/>
      <c r="E40" s="74">
        <v>0</v>
      </c>
      <c r="F40" s="73"/>
      <c r="G40" s="74">
        <v>3596037.6</v>
      </c>
      <c r="H40" s="73"/>
      <c r="I40" s="74">
        <v>0</v>
      </c>
      <c r="J40" s="73"/>
      <c r="K40" s="74">
        <v>3871517.6</v>
      </c>
    </row>
    <row r="41" spans="1:11" ht="21" customHeight="1">
      <c r="A41" s="3" t="s">
        <v>101</v>
      </c>
      <c r="B41" s="22"/>
      <c r="C41" s="35"/>
      <c r="D41" s="33"/>
      <c r="E41" s="89">
        <v>-75821.759999999893</v>
      </c>
      <c r="F41" s="89"/>
      <c r="G41" s="89">
        <v>3376898.18</v>
      </c>
      <c r="H41" s="89"/>
      <c r="I41" s="89">
        <v>0</v>
      </c>
      <c r="J41" s="89"/>
      <c r="K41" s="89">
        <v>3871517.6</v>
      </c>
    </row>
    <row r="42" spans="1:11" s="3" customFormat="1" ht="21" customHeight="1" thickBot="1">
      <c r="A42" s="76" t="s">
        <v>102</v>
      </c>
      <c r="B42" s="76"/>
      <c r="C42" s="14"/>
      <c r="D42" s="19"/>
      <c r="E42" s="90">
        <v>45112412.783999987</v>
      </c>
      <c r="F42" s="29"/>
      <c r="G42" s="90">
        <v>52105149.599999912</v>
      </c>
      <c r="H42" s="29"/>
      <c r="I42" s="90">
        <v>44711933.942000017</v>
      </c>
      <c r="J42" s="29"/>
      <c r="K42" s="90">
        <v>49523127.599999957</v>
      </c>
    </row>
    <row r="43" spans="1:11" s="3" customFormat="1" ht="21" customHeight="1" thickTop="1">
      <c r="A43" s="76"/>
      <c r="B43" s="76"/>
      <c r="C43" s="14"/>
      <c r="D43" s="19"/>
      <c r="E43" s="89"/>
      <c r="F43" s="29"/>
      <c r="G43" s="89"/>
      <c r="H43" s="29"/>
      <c r="I43" s="89"/>
      <c r="J43" s="29"/>
      <c r="K43" s="89"/>
    </row>
    <row r="44" spans="1:11" s="3" customFormat="1" ht="21" customHeight="1">
      <c r="A44" s="76"/>
      <c r="B44" s="76"/>
      <c r="C44" s="14"/>
      <c r="D44" s="19"/>
      <c r="E44" s="89"/>
      <c r="F44" s="29"/>
      <c r="G44" s="89"/>
      <c r="H44" s="29"/>
      <c r="I44" s="89"/>
      <c r="J44" s="29"/>
      <c r="K44" s="89"/>
    </row>
    <row r="45" spans="1:11" s="3" customFormat="1" ht="21" customHeight="1">
      <c r="A45" s="76"/>
      <c r="B45" s="76"/>
      <c r="C45" s="14"/>
      <c r="D45" s="19"/>
      <c r="E45" s="89"/>
      <c r="F45" s="29"/>
      <c r="G45" s="89"/>
      <c r="H45" s="29"/>
      <c r="I45" s="89"/>
      <c r="J45" s="29"/>
      <c r="K45" s="89"/>
    </row>
    <row r="46" spans="1:11" s="3" customFormat="1" ht="21" customHeight="1">
      <c r="A46" s="76"/>
      <c r="B46" s="76"/>
      <c r="C46" s="14"/>
      <c r="D46" s="19"/>
      <c r="E46" s="89"/>
      <c r="F46" s="29"/>
      <c r="G46" s="89"/>
      <c r="H46" s="29"/>
      <c r="I46" s="89"/>
      <c r="J46" s="29"/>
      <c r="K46" s="89"/>
    </row>
    <row r="47" spans="1:11" s="3" customFormat="1" ht="21" hidden="1" customHeight="1">
      <c r="A47" s="76"/>
      <c r="B47" s="76"/>
      <c r="C47" s="14"/>
      <c r="D47" s="19"/>
      <c r="E47" s="89"/>
      <c r="F47" s="29"/>
      <c r="G47" s="89"/>
      <c r="H47" s="29"/>
      <c r="I47" s="89"/>
      <c r="J47" s="29"/>
      <c r="K47" s="89"/>
    </row>
    <row r="48" spans="1:11" s="3" customFormat="1" ht="21" hidden="1" customHeight="1">
      <c r="A48" s="76"/>
      <c r="B48" s="76"/>
      <c r="C48" s="14"/>
      <c r="D48" s="19"/>
      <c r="E48" s="89"/>
      <c r="F48" s="29"/>
      <c r="G48" s="89"/>
      <c r="H48" s="29"/>
      <c r="I48" s="89"/>
      <c r="J48" s="29"/>
      <c r="K48" s="89"/>
    </row>
    <row r="49" spans="1:12" s="3" customFormat="1" ht="21" customHeight="1">
      <c r="A49" s="76" t="s">
        <v>103</v>
      </c>
      <c r="B49" s="48"/>
      <c r="C49" s="14"/>
      <c r="D49" s="48"/>
      <c r="E49" s="92"/>
      <c r="F49" s="92"/>
      <c r="G49" s="29"/>
      <c r="H49" s="100"/>
      <c r="I49" s="92"/>
      <c r="J49" s="92"/>
      <c r="K49" s="29"/>
    </row>
    <row r="50" spans="1:12" ht="21" customHeight="1">
      <c r="A50" s="49"/>
      <c r="B50" s="93" t="s">
        <v>104</v>
      </c>
      <c r="C50" s="35"/>
      <c r="D50" s="49"/>
      <c r="E50" s="94">
        <v>45188234.539999999</v>
      </c>
      <c r="F50" s="94"/>
      <c r="G50" s="94">
        <v>48728251.420000002</v>
      </c>
      <c r="H50" s="94"/>
      <c r="I50" s="94">
        <v>44711933.942000017</v>
      </c>
      <c r="J50" s="94"/>
      <c r="K50" s="94">
        <v>45651609.999999955</v>
      </c>
    </row>
    <row r="51" spans="1:12" ht="21" customHeight="1">
      <c r="A51" s="49"/>
      <c r="B51" s="78" t="s">
        <v>67</v>
      </c>
      <c r="C51" s="35"/>
      <c r="D51" s="49"/>
      <c r="E51" s="94">
        <v>0</v>
      </c>
      <c r="F51" s="94"/>
      <c r="G51" s="94">
        <v>0</v>
      </c>
      <c r="H51" s="94"/>
      <c r="I51" s="94">
        <v>0</v>
      </c>
      <c r="J51" s="94"/>
      <c r="K51" s="94">
        <v>0</v>
      </c>
      <c r="L51" s="94">
        <f>'[3]PLT 3 M '!L41</f>
        <v>0</v>
      </c>
    </row>
    <row r="52" spans="1:12" s="3" customFormat="1" ht="21" customHeight="1" thickBot="1">
      <c r="A52" s="48"/>
      <c r="B52" s="48"/>
      <c r="C52" s="14"/>
      <c r="D52" s="48"/>
      <c r="E52" s="96">
        <v>45188234.539999999</v>
      </c>
      <c r="F52" s="92"/>
      <c r="G52" s="96">
        <v>48728251.420000002</v>
      </c>
      <c r="H52" s="100"/>
      <c r="I52" s="96">
        <v>44711933.942000017</v>
      </c>
      <c r="J52" s="92"/>
      <c r="K52" s="96">
        <v>45651609.999999955</v>
      </c>
    </row>
    <row r="53" spans="1:12" ht="9.9499999999999993" customHeight="1" thickTop="1">
      <c r="A53" s="49"/>
      <c r="B53" s="49"/>
      <c r="C53" s="35"/>
      <c r="D53" s="49"/>
      <c r="E53" s="94"/>
      <c r="F53" s="95"/>
      <c r="G53" s="94"/>
      <c r="I53" s="94"/>
      <c r="J53" s="95"/>
      <c r="K53" s="94"/>
    </row>
    <row r="54" spans="1:12" ht="21" customHeight="1">
      <c r="A54" s="76" t="s">
        <v>105</v>
      </c>
      <c r="C54" s="35"/>
    </row>
    <row r="55" spans="1:12" ht="21" customHeight="1">
      <c r="B55" s="78" t="s">
        <v>104</v>
      </c>
      <c r="C55" s="35"/>
      <c r="D55" s="49"/>
      <c r="E55" s="94">
        <v>45112412.780000001</v>
      </c>
      <c r="F55" s="94"/>
      <c r="G55" s="94">
        <v>52105149.600000001</v>
      </c>
      <c r="H55" s="94"/>
      <c r="I55" s="94">
        <v>44711933.939999998</v>
      </c>
      <c r="J55" s="94"/>
      <c r="K55" s="94">
        <v>49523127.600000001</v>
      </c>
      <c r="L55" s="94">
        <f>'[3]PLT 6 M'!L44</f>
        <v>0</v>
      </c>
    </row>
    <row r="56" spans="1:12" ht="21" customHeight="1">
      <c r="A56" s="78"/>
      <c r="B56" s="78" t="s">
        <v>67</v>
      </c>
      <c r="C56" s="35"/>
      <c r="D56" s="49"/>
      <c r="E56" s="94">
        <v>0</v>
      </c>
      <c r="F56" s="94"/>
      <c r="G56" s="94">
        <v>0</v>
      </c>
      <c r="H56" s="94"/>
      <c r="I56" s="94">
        <v>0</v>
      </c>
      <c r="J56" s="94"/>
      <c r="K56" s="94">
        <v>0</v>
      </c>
    </row>
    <row r="57" spans="1:12" ht="21.75" thickBot="1">
      <c r="A57" s="78"/>
      <c r="C57" s="35"/>
      <c r="D57" s="49"/>
      <c r="E57" s="96">
        <v>45112412.780000001</v>
      </c>
      <c r="F57" s="92"/>
      <c r="G57" s="96">
        <v>52105149.600000001</v>
      </c>
      <c r="H57" s="100"/>
      <c r="I57" s="96">
        <v>44711933.939999998</v>
      </c>
      <c r="J57" s="92"/>
      <c r="K57" s="96">
        <v>49523127.600000001</v>
      </c>
    </row>
    <row r="58" spans="1:12" ht="5.25" customHeight="1" thickTop="1">
      <c r="A58" s="49"/>
      <c r="B58" s="49"/>
      <c r="C58" s="35"/>
      <c r="D58" s="49"/>
      <c r="E58" s="94"/>
      <c r="F58" s="95"/>
      <c r="G58" s="94"/>
      <c r="I58" s="94"/>
      <c r="J58" s="95"/>
      <c r="K58" s="94"/>
    </row>
    <row r="59" spans="1:12" s="3" customFormat="1" ht="21" customHeight="1">
      <c r="A59" s="19" t="s">
        <v>106</v>
      </c>
      <c r="B59" s="19"/>
      <c r="C59" s="35"/>
      <c r="D59" s="48"/>
      <c r="E59" s="92"/>
      <c r="F59" s="92"/>
      <c r="G59" s="29"/>
      <c r="H59" s="100"/>
      <c r="I59" s="92"/>
      <c r="J59" s="92"/>
      <c r="K59" s="29"/>
    </row>
    <row r="60" spans="1:12" ht="21" customHeight="1" thickBot="1">
      <c r="A60" s="33"/>
      <c r="B60" s="33" t="s">
        <v>107</v>
      </c>
      <c r="C60" s="35"/>
      <c r="D60" s="20"/>
      <c r="E60" s="97">
        <v>0.22315151984615997</v>
      </c>
      <c r="F60" s="26"/>
      <c r="G60" s="97">
        <v>0.24063306465742718</v>
      </c>
      <c r="H60" s="26"/>
      <c r="I60" s="97">
        <v>0.22079942082239204</v>
      </c>
      <c r="J60" s="26"/>
      <c r="K60" s="97">
        <v>0.22543979110107862</v>
      </c>
      <c r="L60" s="97">
        <f>'[3]PLT 6 M'!L49</f>
        <v>0</v>
      </c>
    </row>
    <row r="61" spans="1:12" ht="21" customHeight="1" thickTop="1" thickBot="1">
      <c r="A61" s="33"/>
      <c r="B61" s="7" t="s">
        <v>108</v>
      </c>
      <c r="C61" s="35"/>
      <c r="D61" s="49"/>
      <c r="E61" s="98">
        <v>202500232</v>
      </c>
      <c r="F61" s="101"/>
      <c r="G61" s="98">
        <v>202500232</v>
      </c>
      <c r="H61" s="101"/>
      <c r="I61" s="98">
        <v>202500232</v>
      </c>
      <c r="J61" s="101"/>
      <c r="K61" s="98">
        <v>202500232</v>
      </c>
    </row>
    <row r="62" spans="1:12" ht="21" customHeight="1" thickTop="1">
      <c r="A62" s="33"/>
      <c r="C62" s="35"/>
      <c r="D62" s="49"/>
      <c r="E62" s="101"/>
      <c r="F62" s="101"/>
      <c r="G62" s="101"/>
      <c r="H62" s="101"/>
      <c r="I62" s="101"/>
      <c r="J62" s="101"/>
      <c r="K62" s="101"/>
    </row>
    <row r="63" spans="1:12" ht="21" customHeight="1">
      <c r="A63" s="33"/>
      <c r="C63" s="35"/>
      <c r="D63" s="49"/>
      <c r="E63" s="101"/>
      <c r="F63" s="101"/>
      <c r="G63" s="101"/>
      <c r="H63" s="101"/>
      <c r="I63" s="101"/>
      <c r="J63" s="101"/>
      <c r="K63" s="101"/>
    </row>
    <row r="64" spans="1:12" ht="21" customHeight="1">
      <c r="A64" s="33"/>
      <c r="C64" s="35"/>
      <c r="D64" s="49"/>
      <c r="E64" s="101"/>
      <c r="F64" s="101"/>
      <c r="G64" s="101"/>
      <c r="H64" s="101"/>
      <c r="I64" s="101"/>
      <c r="J64" s="101"/>
      <c r="K64" s="101"/>
    </row>
    <row r="65" spans="1:11" ht="21" customHeight="1">
      <c r="A65" s="33"/>
      <c r="C65" s="35"/>
      <c r="D65" s="49"/>
      <c r="E65" s="101"/>
      <c r="F65" s="101"/>
      <c r="G65" s="101"/>
      <c r="H65" s="101"/>
      <c r="I65" s="101"/>
      <c r="J65" s="101"/>
      <c r="K65" s="101"/>
    </row>
    <row r="66" spans="1:11" ht="21" customHeight="1">
      <c r="A66" s="33"/>
      <c r="C66" s="35"/>
      <c r="D66" s="49"/>
      <c r="E66" s="101"/>
      <c r="F66" s="101"/>
      <c r="G66" s="101"/>
      <c r="H66" s="101"/>
      <c r="I66" s="101"/>
      <c r="J66" s="101"/>
      <c r="K66" s="101"/>
    </row>
    <row r="67" spans="1:11" ht="21" customHeight="1">
      <c r="A67" s="33"/>
      <c r="C67" s="35"/>
      <c r="D67" s="49"/>
      <c r="E67" s="101"/>
      <c r="F67" s="101"/>
      <c r="G67" s="101"/>
      <c r="H67" s="101"/>
      <c r="I67" s="101"/>
      <c r="J67" s="101"/>
      <c r="K67" s="101"/>
    </row>
    <row r="68" spans="1:11" ht="21" customHeight="1">
      <c r="A68" s="33"/>
      <c r="C68" s="35"/>
      <c r="D68" s="49"/>
      <c r="E68" s="101"/>
      <c r="F68" s="101"/>
      <c r="G68" s="101"/>
      <c r="H68" s="101"/>
      <c r="I68" s="101"/>
      <c r="J68" s="101"/>
      <c r="K68" s="101"/>
    </row>
    <row r="69" spans="1:11" ht="21" customHeight="1">
      <c r="A69" s="33"/>
      <c r="C69" s="35"/>
      <c r="D69" s="49"/>
      <c r="E69" s="101"/>
      <c r="F69" s="101"/>
      <c r="G69" s="101"/>
      <c r="H69" s="101"/>
      <c r="I69" s="101"/>
      <c r="J69" s="101"/>
      <c r="K69" s="101"/>
    </row>
    <row r="70" spans="1:11" ht="21" customHeight="1">
      <c r="A70" s="33"/>
      <c r="C70" s="35"/>
      <c r="D70" s="49"/>
      <c r="E70" s="101"/>
      <c r="F70" s="101"/>
      <c r="G70" s="101"/>
      <c r="H70" s="101"/>
      <c r="I70" s="101"/>
      <c r="J70" s="101"/>
      <c r="K70" s="101"/>
    </row>
    <row r="71" spans="1:11" ht="21" customHeight="1">
      <c r="A71" s="33"/>
      <c r="C71" s="35"/>
      <c r="D71" s="49"/>
      <c r="E71" s="101"/>
      <c r="F71" s="101"/>
      <c r="G71" s="101"/>
      <c r="H71" s="101"/>
      <c r="I71" s="101"/>
      <c r="J71" s="101"/>
      <c r="K71" s="101"/>
    </row>
  </sheetData>
  <mergeCells count="6">
    <mergeCell ref="A1:L1"/>
    <mergeCell ref="A2:K2"/>
    <mergeCell ref="A3:L3"/>
    <mergeCell ref="E7:K7"/>
    <mergeCell ref="E8:G8"/>
    <mergeCell ref="I8:K8"/>
  </mergeCells>
  <pageMargins left="1.37425196850394" right="0.39370078740157499" top="0.78740157480314998" bottom="0.39370078740157499" header="0.59055118110236204" footer="0.196850393700787"/>
  <pageSetup paperSize="9" scale="73" firstPageNumber="7" orientation="portrait" useFirstPageNumber="1" r:id="rId1"/>
  <headerFooter>
    <oddFooter>&amp;L&amp;"Angsana New,Regular"&amp;14The accompanying notes are an integral part of the financial statements.&amp;R&amp;14&amp;P</oddFooter>
  </headerFooter>
  <rowBreaks count="1" manualBreakCount="1">
    <brk id="48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"/>
  <sheetViews>
    <sheetView showGridLines="0" view="pageBreakPreview" zoomScale="85" zoomScaleNormal="100" zoomScaleSheetLayoutView="85" workbookViewId="0">
      <selection activeCell="E9" sqref="E9"/>
    </sheetView>
  </sheetViews>
  <sheetFormatPr defaultColWidth="8.7109375" defaultRowHeight="21"/>
  <cols>
    <col min="1" max="1" width="8.140625" style="115" customWidth="1"/>
    <col min="2" max="2" width="6.28515625" style="115" customWidth="1"/>
    <col min="3" max="3" width="25.140625" style="115" customWidth="1"/>
    <col min="4" max="4" width="9" style="115" hidden="1" customWidth="1"/>
    <col min="5" max="5" width="8.5703125" style="115" customWidth="1"/>
    <col min="6" max="6" width="1" style="115" customWidth="1"/>
    <col min="7" max="7" width="14.28515625" style="115" customWidth="1"/>
    <col min="8" max="8" width="1.140625" style="115" customWidth="1"/>
    <col min="9" max="9" width="14.28515625" style="115" customWidth="1"/>
    <col min="10" max="10" width="1.140625" style="115" customWidth="1"/>
    <col min="11" max="11" width="20.5703125" style="115" customWidth="1"/>
    <col min="12" max="12" width="1.140625" style="115" customWidth="1"/>
    <col min="13" max="13" width="14.28515625" style="115" customWidth="1"/>
    <col min="14" max="14" width="1.140625" style="115" customWidth="1"/>
    <col min="15" max="15" width="15" style="115" bestFit="1" customWidth="1"/>
    <col min="16" max="16" width="1.140625" style="115" customWidth="1"/>
    <col min="17" max="17" width="16.5703125" style="115" customWidth="1"/>
    <col min="18" max="18" width="1.140625" style="115" customWidth="1"/>
    <col min="19" max="19" width="16.85546875" style="115" customWidth="1"/>
    <col min="20" max="20" width="1.140625" style="115" customWidth="1"/>
    <col min="21" max="21" width="15.28515625" style="115" customWidth="1"/>
    <col min="22" max="22" width="1.140625" style="115" customWidth="1"/>
    <col min="23" max="23" width="14.28515625" style="115" customWidth="1"/>
    <col min="24" max="24" width="1.140625" style="115" customWidth="1"/>
    <col min="25" max="25" width="14.28515625" style="115" customWidth="1"/>
    <col min="26" max="26" width="1.140625" style="115" customWidth="1"/>
    <col min="27" max="27" width="14.28515625" style="115" customWidth="1"/>
    <col min="28" max="28" width="0.5703125" style="115" customWidth="1"/>
    <col min="29" max="16384" width="8.7109375" style="115"/>
  </cols>
  <sheetData>
    <row r="1" spans="1:28" s="102" customFormat="1" ht="22.5" customHeight="1">
      <c r="A1" s="162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  <c r="AA1" s="163"/>
    </row>
    <row r="2" spans="1:28" s="102" customFormat="1" ht="22.5" customHeight="1">
      <c r="A2" s="164" t="s">
        <v>111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</row>
    <row r="3" spans="1:28" s="102" customFormat="1" ht="22.5" customHeight="1">
      <c r="A3" s="164" t="s">
        <v>109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</row>
    <row r="4" spans="1:28" s="102" customFormat="1" ht="22.5" customHeight="1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56"/>
    </row>
    <row r="5" spans="1:28" s="102" customFormat="1" ht="22.5" customHeight="1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56" t="s">
        <v>6</v>
      </c>
      <c r="AB5" s="105"/>
    </row>
    <row r="6" spans="1:28" s="102" customFormat="1" ht="22.5" customHeight="1">
      <c r="A6" s="104"/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56" t="s">
        <v>8</v>
      </c>
      <c r="AB6" s="105"/>
    </row>
    <row r="7" spans="1:28" s="102" customFormat="1" ht="20.25" customHeight="1">
      <c r="B7" s="106"/>
      <c r="C7" s="106"/>
      <c r="D7" s="106"/>
      <c r="G7" s="165" t="s">
        <v>3</v>
      </c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</row>
    <row r="8" spans="1:28" s="102" customFormat="1" ht="20.25" customHeight="1">
      <c r="A8" s="107"/>
      <c r="B8" s="107"/>
      <c r="C8" s="107"/>
      <c r="D8" s="107"/>
      <c r="G8" s="156" t="s">
        <v>4</v>
      </c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  <c r="AA8" s="156"/>
    </row>
    <row r="9" spans="1:28" s="102" customFormat="1" ht="20.25" customHeight="1">
      <c r="A9" s="107"/>
      <c r="B9" s="107"/>
      <c r="C9" s="107"/>
      <c r="D9" s="107"/>
      <c r="G9" s="156" t="s">
        <v>112</v>
      </c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  <c r="X9" s="107"/>
      <c r="Y9" s="108"/>
      <c r="Z9" s="107"/>
      <c r="AA9" s="107"/>
    </row>
    <row r="10" spans="1:28" s="102" customFormat="1" ht="20.25" customHeight="1">
      <c r="A10" s="107"/>
      <c r="B10" s="107"/>
      <c r="C10" s="107"/>
      <c r="D10" s="107"/>
      <c r="G10" s="107"/>
      <c r="H10" s="107"/>
      <c r="I10" s="107"/>
      <c r="J10" s="107"/>
      <c r="K10" s="107"/>
      <c r="L10" s="107"/>
      <c r="M10" s="155" t="s">
        <v>113</v>
      </c>
      <c r="N10" s="155"/>
      <c r="O10" s="155"/>
      <c r="P10" s="107"/>
      <c r="Q10" s="156" t="s">
        <v>65</v>
      </c>
      <c r="R10" s="156"/>
      <c r="S10" s="156"/>
      <c r="T10" s="156"/>
      <c r="U10" s="156"/>
      <c r="V10" s="107"/>
      <c r="W10" s="107"/>
      <c r="X10" s="107"/>
      <c r="Y10" s="108"/>
      <c r="Z10" s="107"/>
      <c r="AA10" s="107"/>
    </row>
    <row r="11" spans="1:28" s="102" customFormat="1" ht="20.25" hidden="1" customHeight="1">
      <c r="A11" s="107"/>
      <c r="B11" s="107"/>
      <c r="C11" s="107"/>
      <c r="D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57" t="s">
        <v>114</v>
      </c>
      <c r="R11" s="157"/>
      <c r="S11" s="157"/>
      <c r="T11" s="157"/>
      <c r="U11" s="157"/>
      <c r="V11" s="107"/>
      <c r="W11" s="107"/>
      <c r="X11" s="107"/>
      <c r="Y11" s="108"/>
      <c r="Z11" s="107"/>
      <c r="AA11" s="107"/>
    </row>
    <row r="12" spans="1:28" s="108" customFormat="1" ht="20.25" customHeight="1">
      <c r="A12" s="109"/>
      <c r="G12" s="108" t="s">
        <v>115</v>
      </c>
      <c r="K12" s="108" t="s">
        <v>116</v>
      </c>
      <c r="M12" s="110"/>
      <c r="N12" s="110"/>
      <c r="O12" s="110"/>
      <c r="Q12" s="110"/>
      <c r="R12" s="110"/>
      <c r="S12" s="110"/>
      <c r="U12" s="158" t="s">
        <v>117</v>
      </c>
      <c r="AA12" s="2" t="s">
        <v>118</v>
      </c>
    </row>
    <row r="13" spans="1:28" s="108" customFormat="1" ht="20.25" customHeight="1">
      <c r="A13" s="107"/>
      <c r="G13" s="108" t="s">
        <v>119</v>
      </c>
      <c r="I13" s="108" t="s">
        <v>120</v>
      </c>
      <c r="K13" s="108" t="s">
        <v>121</v>
      </c>
      <c r="M13" s="108" t="s">
        <v>122</v>
      </c>
      <c r="N13" s="102"/>
      <c r="Q13" s="160" t="s">
        <v>123</v>
      </c>
      <c r="S13" s="160" t="s">
        <v>124</v>
      </c>
      <c r="U13" s="158"/>
      <c r="Y13" s="108" t="s">
        <v>125</v>
      </c>
      <c r="AA13" s="2" t="s">
        <v>126</v>
      </c>
    </row>
    <row r="14" spans="1:28" s="108" customFormat="1" ht="20.25" customHeight="1">
      <c r="A14" s="107"/>
      <c r="D14" s="60" t="s">
        <v>7</v>
      </c>
      <c r="E14" s="60" t="s">
        <v>7</v>
      </c>
      <c r="G14" s="145" t="s">
        <v>127</v>
      </c>
      <c r="I14" s="112" t="s">
        <v>127</v>
      </c>
      <c r="K14" s="112" t="s">
        <v>128</v>
      </c>
      <c r="M14" s="112" t="s">
        <v>129</v>
      </c>
      <c r="O14" s="112" t="s">
        <v>64</v>
      </c>
      <c r="Q14" s="161"/>
      <c r="S14" s="161"/>
      <c r="U14" s="159"/>
      <c r="W14" s="112" t="s">
        <v>118</v>
      </c>
      <c r="Y14" s="112" t="s">
        <v>130</v>
      </c>
      <c r="AA14" s="15" t="s">
        <v>131</v>
      </c>
    </row>
    <row r="15" spans="1:28">
      <c r="A15" s="113" t="s">
        <v>132</v>
      </c>
      <c r="B15" s="114"/>
      <c r="D15" s="107"/>
      <c r="E15" s="65"/>
      <c r="F15" s="108"/>
      <c r="G15" s="116">
        <v>202500232</v>
      </c>
      <c r="H15" s="45"/>
      <c r="I15" s="116">
        <v>64784767.879999995</v>
      </c>
      <c r="J15" s="45"/>
      <c r="K15" s="116">
        <v>-2187236.2599999998</v>
      </c>
      <c r="L15" s="45"/>
      <c r="M15" s="116">
        <v>5203000</v>
      </c>
      <c r="N15" s="45"/>
      <c r="O15" s="116">
        <v>57623956.758017793</v>
      </c>
      <c r="P15" s="45"/>
      <c r="Q15" s="116">
        <v>529838.75999999978</v>
      </c>
      <c r="R15" s="45"/>
      <c r="S15" s="116">
        <v>0</v>
      </c>
      <c r="T15" s="45"/>
      <c r="U15" s="116">
        <v>529838.76000000024</v>
      </c>
      <c r="V15" s="45"/>
      <c r="W15" s="116">
        <v>328454559.13801777</v>
      </c>
      <c r="X15" s="45"/>
      <c r="Y15" s="116">
        <v>-1302642.77</v>
      </c>
      <c r="Z15" s="45"/>
      <c r="AA15" s="116">
        <v>327151916.36801779</v>
      </c>
      <c r="AB15" s="117" t="e">
        <f>SUM(#REF!)</f>
        <v>#REF!</v>
      </c>
    </row>
    <row r="16" spans="1:28">
      <c r="A16" s="119" t="s">
        <v>133</v>
      </c>
      <c r="B16" s="114"/>
      <c r="D16" s="120"/>
      <c r="E16" s="121"/>
      <c r="F16" s="108"/>
      <c r="G16" s="45"/>
      <c r="H16" s="117"/>
      <c r="I16" s="45"/>
      <c r="J16" s="117"/>
      <c r="K16" s="45"/>
      <c r="L16" s="117"/>
      <c r="M16" s="45"/>
      <c r="N16" s="117"/>
      <c r="O16" s="45"/>
      <c r="P16" s="117"/>
      <c r="Q16" s="45"/>
      <c r="R16" s="117"/>
      <c r="S16" s="45"/>
      <c r="T16" s="117"/>
      <c r="U16" s="45"/>
      <c r="V16" s="117"/>
      <c r="W16" s="45"/>
      <c r="X16" s="117"/>
      <c r="Y16" s="45"/>
      <c r="Z16" s="117"/>
      <c r="AA16" s="45"/>
      <c r="AB16" s="117"/>
    </row>
    <row r="17" spans="1:27">
      <c r="A17" s="119" t="s">
        <v>134</v>
      </c>
      <c r="D17" s="120">
        <v>23</v>
      </c>
      <c r="E17" s="123">
        <v>19</v>
      </c>
      <c r="F17" s="121"/>
      <c r="G17" s="117">
        <v>0</v>
      </c>
      <c r="H17" s="118"/>
      <c r="I17" s="117">
        <v>0</v>
      </c>
      <c r="J17" s="118"/>
      <c r="K17" s="117">
        <v>0</v>
      </c>
      <c r="L17" s="118"/>
      <c r="M17" s="117">
        <v>0</v>
      </c>
      <c r="N17" s="118"/>
      <c r="O17" s="117">
        <v>-28350032.48</v>
      </c>
      <c r="P17" s="122"/>
      <c r="Q17" s="117">
        <v>0</v>
      </c>
      <c r="R17" s="122"/>
      <c r="S17" s="117">
        <v>0</v>
      </c>
      <c r="T17" s="122"/>
      <c r="U17" s="117">
        <v>0</v>
      </c>
      <c r="V17" s="118"/>
      <c r="W17" s="117">
        <v>-28350032.48</v>
      </c>
      <c r="X17" s="73"/>
      <c r="Y17" s="117">
        <v>0</v>
      </c>
      <c r="Z17" s="118"/>
      <c r="AA17" s="117">
        <v>-28350032.48</v>
      </c>
    </row>
    <row r="18" spans="1:27">
      <c r="A18" s="119" t="s">
        <v>135</v>
      </c>
      <c r="D18" s="120"/>
      <c r="E18" s="121"/>
      <c r="F18" s="121"/>
      <c r="G18" s="117">
        <v>0</v>
      </c>
      <c r="H18" s="118"/>
      <c r="I18" s="117">
        <v>0</v>
      </c>
      <c r="J18" s="118"/>
      <c r="K18" s="117">
        <v>0</v>
      </c>
      <c r="L18" s="118"/>
      <c r="M18" s="117">
        <v>0</v>
      </c>
      <c r="N18" s="118"/>
      <c r="O18" s="117">
        <v>45188234.543999985</v>
      </c>
      <c r="P18" s="122">
        <v>0</v>
      </c>
      <c r="Q18" s="117">
        <v>-75821.759999999893</v>
      </c>
      <c r="R18" s="122"/>
      <c r="S18" s="117">
        <v>0</v>
      </c>
      <c r="T18" s="122"/>
      <c r="U18" s="117">
        <v>-75821.759999999893</v>
      </c>
      <c r="V18" s="118"/>
      <c r="W18" s="117">
        <v>45112412.783999987</v>
      </c>
      <c r="X18" s="73"/>
      <c r="Y18" s="117">
        <v>0</v>
      </c>
      <c r="Z18" s="118"/>
      <c r="AA18" s="117">
        <v>45112412.783999987</v>
      </c>
    </row>
    <row r="19" spans="1:27" s="102" customFormat="1" ht="21.75" thickBot="1">
      <c r="A19" s="113" t="s">
        <v>137</v>
      </c>
      <c r="D19" s="120"/>
      <c r="E19" s="108"/>
      <c r="F19" s="108"/>
      <c r="G19" s="124">
        <v>202500232</v>
      </c>
      <c r="H19" s="45"/>
      <c r="I19" s="124">
        <v>64784767.879999995</v>
      </c>
      <c r="J19" s="45"/>
      <c r="K19" s="124">
        <v>-2187236.2599999998</v>
      </c>
      <c r="L19" s="45"/>
      <c r="M19" s="124">
        <v>5203000</v>
      </c>
      <c r="N19" s="45"/>
      <c r="O19" s="124">
        <v>74462158.822017774</v>
      </c>
      <c r="P19" s="45"/>
      <c r="Q19" s="124">
        <v>454016.99999999988</v>
      </c>
      <c r="R19" s="45"/>
      <c r="S19" s="124">
        <v>0</v>
      </c>
      <c r="T19" s="45"/>
      <c r="U19" s="124">
        <v>454017.00000000035</v>
      </c>
      <c r="V19" s="111"/>
      <c r="W19" s="124">
        <v>345216939.44201773</v>
      </c>
      <c r="X19" s="111"/>
      <c r="Y19" s="124">
        <v>-1302642.77</v>
      </c>
      <c r="Z19" s="103"/>
      <c r="AA19" s="124">
        <v>343914296.67201775</v>
      </c>
    </row>
    <row r="20" spans="1:27" ht="19.5" customHeight="1" thickTop="1">
      <c r="A20" s="119"/>
      <c r="D20" s="120"/>
      <c r="E20" s="121"/>
      <c r="F20" s="121"/>
      <c r="G20" s="125"/>
      <c r="H20" s="125"/>
      <c r="I20" s="125"/>
      <c r="J20" s="125"/>
      <c r="K20" s="125"/>
      <c r="L20" s="125"/>
      <c r="M20" s="125"/>
      <c r="N20" s="122"/>
      <c r="O20" s="117"/>
      <c r="P20" s="122"/>
      <c r="Q20" s="122"/>
      <c r="R20" s="122"/>
      <c r="S20" s="125"/>
      <c r="T20" s="122"/>
      <c r="U20" s="122"/>
      <c r="V20" s="122"/>
      <c r="W20" s="122"/>
      <c r="X20" s="122"/>
      <c r="Y20" s="117"/>
      <c r="AA20" s="117"/>
    </row>
    <row r="21" spans="1:27" s="102" customFormat="1" ht="22.5" customHeight="1">
      <c r="A21" s="113" t="s">
        <v>138</v>
      </c>
      <c r="D21" s="120"/>
      <c r="E21" s="108"/>
      <c r="F21" s="108"/>
      <c r="G21" s="111">
        <v>202500232</v>
      </c>
      <c r="H21" s="111"/>
      <c r="I21" s="111">
        <v>64784767.879999995</v>
      </c>
      <c r="J21" s="111"/>
      <c r="K21" s="111">
        <v>-2187236.2599999998</v>
      </c>
      <c r="L21" s="111"/>
      <c r="M21" s="111">
        <v>2001000</v>
      </c>
      <c r="N21" s="111"/>
      <c r="O21" s="111">
        <v>33995427.448017977</v>
      </c>
      <c r="P21" s="111"/>
      <c r="Q21" s="111">
        <v>716409.34000000008</v>
      </c>
      <c r="R21" s="111"/>
      <c r="S21" s="111">
        <v>0</v>
      </c>
      <c r="T21" s="111"/>
      <c r="U21" s="111">
        <v>716409.34000000032</v>
      </c>
      <c r="V21" s="111"/>
      <c r="W21" s="111">
        <v>301810600.40801799</v>
      </c>
      <c r="X21" s="111"/>
      <c r="Y21" s="111">
        <v>-1302642.77</v>
      </c>
      <c r="Z21" s="111"/>
      <c r="AA21" s="111">
        <v>300507957.63801795</v>
      </c>
    </row>
    <row r="22" spans="1:27" ht="22.5" customHeight="1">
      <c r="A22" s="119" t="s">
        <v>133</v>
      </c>
      <c r="D22" s="120"/>
      <c r="E22" s="121"/>
      <c r="F22" s="121"/>
    </row>
    <row r="23" spans="1:27" ht="22.5" customHeight="1">
      <c r="A23" s="119" t="s">
        <v>134</v>
      </c>
      <c r="D23" s="120">
        <v>23</v>
      </c>
      <c r="E23" s="123">
        <v>19</v>
      </c>
      <c r="F23" s="121"/>
      <c r="G23" s="117">
        <v>0</v>
      </c>
      <c r="H23" s="117"/>
      <c r="I23" s="117">
        <v>0</v>
      </c>
      <c r="J23" s="117">
        <v>0</v>
      </c>
      <c r="K23" s="117">
        <v>0</v>
      </c>
      <c r="L23" s="117">
        <v>0</v>
      </c>
      <c r="M23" s="117">
        <v>0</v>
      </c>
      <c r="N23" s="117">
        <v>0</v>
      </c>
      <c r="O23" s="117">
        <v>-20250023.199999999</v>
      </c>
      <c r="P23" s="117">
        <v>0</v>
      </c>
      <c r="Q23" s="117">
        <v>0</v>
      </c>
      <c r="R23" s="117">
        <v>0</v>
      </c>
      <c r="S23" s="117">
        <v>0</v>
      </c>
      <c r="T23" s="117">
        <v>0</v>
      </c>
      <c r="U23" s="117">
        <v>0</v>
      </c>
      <c r="V23" s="117"/>
      <c r="W23" s="117">
        <v>-20250023.199999999</v>
      </c>
      <c r="X23" s="117"/>
      <c r="Y23" s="117">
        <v>0</v>
      </c>
      <c r="Z23" s="117"/>
      <c r="AA23" s="117">
        <v>-20250023.199999999</v>
      </c>
    </row>
    <row r="24" spans="1:27" ht="22.5" customHeight="1">
      <c r="A24" s="119" t="s">
        <v>135</v>
      </c>
      <c r="B24" s="102"/>
      <c r="C24" s="102"/>
      <c r="D24" s="108"/>
      <c r="E24" s="108"/>
      <c r="F24" s="108"/>
      <c r="G24" s="117">
        <v>0</v>
      </c>
      <c r="H24" s="117"/>
      <c r="I24" s="117">
        <v>0</v>
      </c>
      <c r="J24" s="117"/>
      <c r="K24" s="117">
        <v>0</v>
      </c>
      <c r="L24" s="117"/>
      <c r="M24" s="117">
        <v>0</v>
      </c>
      <c r="N24" s="117"/>
      <c r="O24" s="117">
        <v>48728251.419999912</v>
      </c>
      <c r="P24" s="117"/>
      <c r="Q24" s="117">
        <v>-219139.4200000001</v>
      </c>
      <c r="R24" s="117"/>
      <c r="S24" s="117">
        <v>3596037.6</v>
      </c>
      <c r="T24" s="117"/>
      <c r="U24" s="117">
        <v>3376898.18</v>
      </c>
      <c r="V24" s="117"/>
      <c r="W24" s="117">
        <v>52105149.599999912</v>
      </c>
      <c r="X24" s="117"/>
      <c r="Y24" s="117">
        <v>0</v>
      </c>
      <c r="Z24" s="117"/>
      <c r="AA24" s="117">
        <v>52105149.599999912</v>
      </c>
    </row>
    <row r="25" spans="1:27" ht="22.5" customHeight="1">
      <c r="A25" s="119" t="s">
        <v>136</v>
      </c>
      <c r="B25" s="102"/>
      <c r="C25" s="102"/>
      <c r="D25" s="108"/>
      <c r="E25" s="108"/>
      <c r="F25" s="108"/>
      <c r="G25" s="117">
        <v>0</v>
      </c>
      <c r="H25" s="117"/>
      <c r="I25" s="117">
        <v>0</v>
      </c>
      <c r="J25" s="117"/>
      <c r="K25" s="117">
        <v>0</v>
      </c>
      <c r="L25" s="117"/>
      <c r="M25" s="117">
        <v>0</v>
      </c>
      <c r="N25" s="117"/>
      <c r="O25" s="117">
        <v>3596037.6</v>
      </c>
      <c r="P25" s="117"/>
      <c r="Q25" s="117">
        <v>0</v>
      </c>
      <c r="R25" s="117"/>
      <c r="S25" s="117">
        <v>-3596037.6</v>
      </c>
      <c r="T25" s="117"/>
      <c r="U25" s="117">
        <v>-3596037.6</v>
      </c>
      <c r="V25" s="117"/>
      <c r="W25" s="117">
        <v>0</v>
      </c>
      <c r="X25" s="117"/>
      <c r="Y25" s="117">
        <v>0</v>
      </c>
      <c r="Z25" s="117"/>
      <c r="AA25" s="117">
        <v>0</v>
      </c>
    </row>
    <row r="26" spans="1:27" s="102" customFormat="1" ht="22.5" customHeight="1" thickBot="1">
      <c r="A26" s="113" t="s">
        <v>139</v>
      </c>
      <c r="D26" s="108"/>
      <c r="E26" s="108"/>
      <c r="F26" s="108"/>
      <c r="G26" s="124">
        <v>202500232</v>
      </c>
      <c r="H26" s="45"/>
      <c r="I26" s="124">
        <v>64784767.879999995</v>
      </c>
      <c r="J26" s="45"/>
      <c r="K26" s="124">
        <v>-2187236.2599999998</v>
      </c>
      <c r="L26" s="45"/>
      <c r="M26" s="124">
        <v>2001000</v>
      </c>
      <c r="N26" s="45"/>
      <c r="O26" s="124">
        <v>66069693.268017896</v>
      </c>
      <c r="P26" s="45"/>
      <c r="Q26" s="124">
        <v>497269.92</v>
      </c>
      <c r="R26" s="45"/>
      <c r="S26" s="124">
        <v>0</v>
      </c>
      <c r="T26" s="45"/>
      <c r="U26" s="124">
        <v>497269.92000000039</v>
      </c>
      <c r="V26" s="111"/>
      <c r="W26" s="124">
        <v>333665726.80801791</v>
      </c>
      <c r="X26" s="111"/>
      <c r="Y26" s="124">
        <v>-1302642.77</v>
      </c>
      <c r="Z26" s="111"/>
      <c r="AA26" s="124">
        <v>332363084.03801787</v>
      </c>
    </row>
    <row r="27" spans="1:27" ht="21.75" thickTop="1">
      <c r="A27" s="119"/>
      <c r="D27" s="108"/>
      <c r="E27" s="121"/>
      <c r="F27" s="121"/>
      <c r="G27" s="125"/>
      <c r="H27" s="125"/>
      <c r="I27" s="125"/>
      <c r="J27" s="125"/>
      <c r="K27" s="125"/>
      <c r="L27" s="125"/>
      <c r="M27" s="122"/>
      <c r="N27" s="122"/>
      <c r="O27" s="122"/>
      <c r="P27" s="117"/>
      <c r="Q27" s="117"/>
      <c r="R27" s="117"/>
      <c r="S27" s="117"/>
      <c r="T27" s="117"/>
      <c r="U27" s="117"/>
      <c r="V27" s="117"/>
      <c r="W27" s="122"/>
      <c r="X27" s="117"/>
      <c r="Y27" s="122"/>
    </row>
    <row r="28" spans="1:27">
      <c r="A28" s="119"/>
      <c r="E28" s="121"/>
      <c r="F28" s="121"/>
      <c r="G28" s="125"/>
      <c r="H28" s="125"/>
      <c r="I28" s="125"/>
      <c r="J28" s="125"/>
      <c r="K28" s="125"/>
      <c r="L28" s="125"/>
      <c r="M28" s="122"/>
      <c r="N28" s="122"/>
      <c r="O28" s="122"/>
      <c r="P28" s="117"/>
      <c r="Q28" s="117"/>
      <c r="R28" s="117"/>
      <c r="S28" s="117"/>
      <c r="T28" s="117"/>
      <c r="U28" s="117"/>
      <c r="V28" s="117"/>
      <c r="W28" s="122"/>
      <c r="X28" s="117"/>
      <c r="Y28" s="122"/>
    </row>
    <row r="29" spans="1:27" ht="17.25" customHeight="1"/>
    <row r="30" spans="1:27" ht="17.25" customHeight="1"/>
  </sheetData>
  <mergeCells count="12">
    <mergeCell ref="G9:W9"/>
    <mergeCell ref="A1:AA1"/>
    <mergeCell ref="A2:AA2"/>
    <mergeCell ref="A3:AA3"/>
    <mergeCell ref="G7:AA7"/>
    <mergeCell ref="G8:AA8"/>
    <mergeCell ref="M10:O10"/>
    <mergeCell ref="Q10:U10"/>
    <mergeCell ref="Q11:U11"/>
    <mergeCell ref="U12:U14"/>
    <mergeCell ref="Q13:Q14"/>
    <mergeCell ref="S13:S14"/>
  </mergeCells>
  <pageMargins left="0.35433070866141703" right="0.27559055118110198" top="0.78740157480314998" bottom="0.39370078740157499" header="0.39370078740157499" footer="0.196850393700787"/>
  <pageSetup paperSize="9" scale="65" firstPageNumber="9" fitToHeight="100" orientation="landscape" useFirstPageNumber="1" r:id="rId1"/>
  <headerFooter>
    <oddFooter>&amp;L&amp;"Angsana New,Regular"&amp;14The accompanying notes are an integral part of the financial statements.&amp;R&amp;14&amp;P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showGridLines="0" view="pageBreakPreview" zoomScaleNormal="100" zoomScaleSheetLayoutView="100" workbookViewId="0">
      <selection activeCell="S29" sqref="S29"/>
    </sheetView>
  </sheetViews>
  <sheetFormatPr defaultColWidth="8.7109375" defaultRowHeight="21"/>
  <cols>
    <col min="1" max="1" width="2" style="115" customWidth="1"/>
    <col min="2" max="2" width="17.85546875" style="115" customWidth="1"/>
    <col min="3" max="3" width="17.28515625" style="115" customWidth="1"/>
    <col min="4" max="4" width="8.42578125" style="115" hidden="1" customWidth="1"/>
    <col min="5" max="5" width="7.28515625" style="115" customWidth="1"/>
    <col min="6" max="6" width="1" style="115" customWidth="1"/>
    <col min="7" max="7" width="17.42578125" style="115" customWidth="1"/>
    <col min="8" max="8" width="1" style="115" customWidth="1"/>
    <col min="9" max="9" width="17.42578125" style="115" customWidth="1"/>
    <col min="10" max="10" width="1" style="115" customWidth="1"/>
    <col min="11" max="11" width="17.42578125" style="115" customWidth="1"/>
    <col min="12" max="12" width="1" style="115" customWidth="1"/>
    <col min="13" max="13" width="17.42578125" style="115" customWidth="1"/>
    <col min="14" max="14" width="1" style="115" customWidth="1"/>
    <col min="15" max="15" width="15.7109375" style="115" customWidth="1"/>
    <col min="16" max="16" width="1.140625" style="115" customWidth="1"/>
    <col min="17" max="17" width="17.42578125" style="115" customWidth="1"/>
    <col min="18" max="18" width="1.140625" style="115" customWidth="1"/>
    <col min="19" max="19" width="17.42578125" style="115" customWidth="1"/>
    <col min="20" max="20" width="1.140625" style="115" customWidth="1"/>
    <col min="21" max="16384" width="8.7109375" style="115"/>
  </cols>
  <sheetData>
    <row r="1" spans="1:20" s="102" customFormat="1" ht="22.5" customHeight="1">
      <c r="A1" s="162" t="str">
        <f>'PLE 3 M'!A1:K1</f>
        <v>PHOL DHANYA PUBLIC COMPANY LIMITED AND ITS SUBSIDIARIES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26"/>
    </row>
    <row r="2" spans="1:20" s="102" customFormat="1" ht="22.5" customHeight="1">
      <c r="A2" s="163" t="s">
        <v>111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27"/>
    </row>
    <row r="3" spans="1:20" s="102" customFormat="1" ht="22.5" customHeight="1">
      <c r="A3" s="167" t="str">
        <f>'PLE 6 M'!A3:L3</f>
        <v>FOR THE SIX-MONTH PERIOD ENDED JUNE 30, 2021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27"/>
    </row>
    <row r="4" spans="1:20" s="102" customFormat="1" ht="22.5" customHeight="1">
      <c r="A4" s="128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7"/>
    </row>
    <row r="5" spans="1:20" s="102" customFormat="1">
      <c r="A5" s="128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7"/>
      <c r="Q5" s="129"/>
      <c r="R5" s="127"/>
      <c r="S5" s="56" t="s">
        <v>6</v>
      </c>
      <c r="T5" s="130"/>
    </row>
    <row r="6" spans="1:20" s="102" customFormat="1">
      <c r="A6" s="128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56"/>
      <c r="P6" s="127"/>
      <c r="Q6" s="56"/>
      <c r="R6" s="127"/>
      <c r="S6" s="56" t="s">
        <v>8</v>
      </c>
      <c r="T6" s="130"/>
    </row>
    <row r="7" spans="1:20" s="102" customFormat="1" ht="22.5" customHeight="1">
      <c r="B7" s="106"/>
      <c r="C7" s="106"/>
      <c r="D7" s="106"/>
      <c r="E7" s="106"/>
      <c r="F7" s="106"/>
      <c r="G7" s="168" t="s">
        <v>3</v>
      </c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</row>
    <row r="8" spans="1:20" s="102" customFormat="1">
      <c r="A8" s="107"/>
      <c r="B8" s="107"/>
      <c r="C8" s="107"/>
      <c r="D8" s="107"/>
      <c r="E8" s="107"/>
      <c r="F8" s="107"/>
      <c r="G8" s="169" t="s">
        <v>5</v>
      </c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</row>
    <row r="9" spans="1:20" s="102" customFormat="1">
      <c r="A9" s="107"/>
      <c r="B9" s="108"/>
      <c r="C9" s="108"/>
      <c r="D9" s="108"/>
      <c r="E9" s="108"/>
      <c r="F9" s="108"/>
      <c r="G9" s="108"/>
      <c r="H9" s="108"/>
      <c r="I9" s="108"/>
      <c r="J9" s="108"/>
      <c r="K9" s="155" t="s">
        <v>62</v>
      </c>
      <c r="L9" s="155"/>
      <c r="M9" s="155"/>
      <c r="N9" s="108"/>
      <c r="O9" s="170" t="s">
        <v>65</v>
      </c>
      <c r="P9" s="170"/>
      <c r="Q9" s="170"/>
      <c r="S9" s="108"/>
    </row>
    <row r="10" spans="1:20" s="102" customFormat="1">
      <c r="A10" s="107"/>
      <c r="B10" s="108"/>
      <c r="C10" s="108"/>
      <c r="D10" s="108"/>
      <c r="E10" s="108"/>
      <c r="F10" s="108"/>
      <c r="G10" s="108" t="s">
        <v>115</v>
      </c>
      <c r="H10" s="108"/>
      <c r="I10" s="108"/>
      <c r="J10" s="108"/>
      <c r="N10" s="108"/>
      <c r="O10" s="108"/>
      <c r="Q10" s="166" t="s">
        <v>117</v>
      </c>
      <c r="S10" s="108"/>
    </row>
    <row r="11" spans="1:20" s="102" customFormat="1" ht="23.25" customHeight="1">
      <c r="A11" s="107"/>
      <c r="B11" s="108"/>
      <c r="C11" s="108"/>
      <c r="D11" s="108"/>
      <c r="E11" s="108"/>
      <c r="F11" s="108"/>
      <c r="G11" s="108" t="s">
        <v>119</v>
      </c>
      <c r="H11" s="108"/>
      <c r="I11" s="108" t="s">
        <v>120</v>
      </c>
      <c r="J11" s="108"/>
      <c r="K11" s="108" t="s">
        <v>140</v>
      </c>
      <c r="L11" s="108"/>
      <c r="M11" s="108"/>
      <c r="N11" s="108"/>
      <c r="O11" s="160" t="s">
        <v>124</v>
      </c>
      <c r="Q11" s="160"/>
      <c r="S11" s="108"/>
    </row>
    <row r="12" spans="1:20" s="102" customFormat="1">
      <c r="A12" s="107"/>
      <c r="B12" s="108"/>
      <c r="C12" s="108"/>
      <c r="D12" s="60" t="s">
        <v>7</v>
      </c>
      <c r="E12" s="60" t="s">
        <v>7</v>
      </c>
      <c r="F12" s="108"/>
      <c r="G12" s="112" t="s">
        <v>127</v>
      </c>
      <c r="H12" s="108"/>
      <c r="I12" s="112" t="s">
        <v>127</v>
      </c>
      <c r="J12" s="108"/>
      <c r="K12" s="112" t="s">
        <v>141</v>
      </c>
      <c r="L12" s="108"/>
      <c r="M12" s="112" t="s">
        <v>64</v>
      </c>
      <c r="N12" s="108"/>
      <c r="O12" s="161"/>
      <c r="Q12" s="161"/>
      <c r="S12" s="112" t="s">
        <v>118</v>
      </c>
    </row>
    <row r="13" spans="1:20" s="102" customFormat="1">
      <c r="A13" s="108"/>
      <c r="B13" s="108"/>
      <c r="C13" s="108"/>
      <c r="D13" s="108"/>
      <c r="E13" s="65"/>
      <c r="F13" s="108"/>
      <c r="G13" s="144"/>
      <c r="H13" s="108"/>
      <c r="I13" s="108"/>
      <c r="J13" s="108"/>
      <c r="K13" s="108"/>
      <c r="L13" s="108"/>
      <c r="M13" s="14"/>
      <c r="N13" s="108"/>
      <c r="O13" s="108"/>
      <c r="Q13" s="108"/>
      <c r="S13" s="108"/>
    </row>
    <row r="14" spans="1:20" s="102" customFormat="1">
      <c r="A14" s="113" t="str">
        <f>EQE_CONSO!A15</f>
        <v>Balance as at January 1, 2021</v>
      </c>
      <c r="D14" s="108"/>
      <c r="E14" s="121"/>
      <c r="F14" s="131"/>
      <c r="G14" s="111">
        <v>202500232</v>
      </c>
      <c r="H14" s="111"/>
      <c r="I14" s="111">
        <v>64784767.879999995</v>
      </c>
      <c r="J14" s="111"/>
      <c r="K14" s="111">
        <v>5203000</v>
      </c>
      <c r="L14" s="111"/>
      <c r="M14" s="111">
        <v>38107471.33001814</v>
      </c>
      <c r="N14" s="111"/>
      <c r="O14" s="111">
        <v>0</v>
      </c>
      <c r="P14" s="111"/>
      <c r="Q14" s="111">
        <v>0</v>
      </c>
      <c r="R14" s="111"/>
      <c r="S14" s="111">
        <v>310595471.21001816</v>
      </c>
      <c r="T14" s="111"/>
    </row>
    <row r="15" spans="1:20">
      <c r="A15" s="119" t="s">
        <v>133</v>
      </c>
      <c r="D15" s="108"/>
      <c r="E15" s="121"/>
      <c r="F15" s="132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</row>
    <row r="16" spans="1:20">
      <c r="A16" s="119"/>
      <c r="B16" s="119" t="s">
        <v>134</v>
      </c>
      <c r="D16" s="132">
        <f>[4]EQT_COMPANY!D22</f>
        <v>23</v>
      </c>
      <c r="E16" s="123">
        <v>19</v>
      </c>
      <c r="F16" s="132"/>
      <c r="G16" s="117">
        <v>0</v>
      </c>
      <c r="H16" s="73"/>
      <c r="I16" s="117">
        <v>0</v>
      </c>
      <c r="J16" s="73"/>
      <c r="K16" s="117">
        <v>0</v>
      </c>
      <c r="L16" s="73"/>
      <c r="M16" s="117">
        <v>-28350032.48</v>
      </c>
      <c r="N16" s="73"/>
      <c r="O16" s="117">
        <v>0</v>
      </c>
      <c r="P16" s="117"/>
      <c r="Q16" s="117">
        <v>0</v>
      </c>
      <c r="R16" s="117"/>
      <c r="S16" s="117">
        <v>-28350032.48</v>
      </c>
      <c r="T16" s="117"/>
    </row>
    <row r="17" spans="1:20">
      <c r="A17" s="119" t="s">
        <v>142</v>
      </c>
      <c r="B17" s="119" t="s">
        <v>143</v>
      </c>
      <c r="D17" s="108"/>
      <c r="E17" s="132"/>
      <c r="F17" s="132"/>
      <c r="G17" s="117">
        <v>0</v>
      </c>
      <c r="H17" s="73"/>
      <c r="I17" s="117">
        <v>0</v>
      </c>
      <c r="J17" s="73"/>
      <c r="K17" s="117">
        <v>0</v>
      </c>
      <c r="L17" s="73"/>
      <c r="M17" s="117">
        <v>44711933.942000017</v>
      </c>
      <c r="N17" s="73"/>
      <c r="O17" s="117">
        <v>0</v>
      </c>
      <c r="P17" s="117"/>
      <c r="Q17" s="117">
        <v>0</v>
      </c>
      <c r="R17" s="117"/>
      <c r="S17" s="117">
        <v>44711933.942000017</v>
      </c>
      <c r="T17" s="117"/>
    </row>
    <row r="18" spans="1:20" s="102" customFormat="1" ht="21.75" thickBot="1">
      <c r="A18" s="113" t="str">
        <f>EQE_CONSO!A19</f>
        <v>Balance as at June 30, 2021</v>
      </c>
      <c r="D18" s="131"/>
      <c r="G18" s="124">
        <v>202500232</v>
      </c>
      <c r="H18" s="45"/>
      <c r="I18" s="124">
        <v>64784767.879999995</v>
      </c>
      <c r="J18" s="45"/>
      <c r="K18" s="124">
        <v>5203000</v>
      </c>
      <c r="L18" s="45"/>
      <c r="M18" s="124">
        <v>54469372.79201816</v>
      </c>
      <c r="N18" s="111"/>
      <c r="O18" s="124">
        <v>0</v>
      </c>
      <c r="Q18" s="124">
        <v>0</v>
      </c>
      <c r="S18" s="124">
        <v>326957372.67201817</v>
      </c>
    </row>
    <row r="19" spans="1:20" ht="21.75" thickTop="1">
      <c r="A19" s="119"/>
      <c r="E19" s="132"/>
      <c r="F19" s="132"/>
      <c r="G19" s="122"/>
      <c r="H19" s="122"/>
      <c r="I19" s="117"/>
      <c r="J19" s="122"/>
      <c r="K19" s="122"/>
      <c r="L19" s="122"/>
      <c r="M19" s="122"/>
      <c r="N19" s="117"/>
      <c r="O19" s="122"/>
      <c r="Q19" s="122"/>
      <c r="S19" s="122"/>
    </row>
    <row r="20" spans="1:20" s="102" customFormat="1">
      <c r="A20" s="113" t="s">
        <v>138</v>
      </c>
      <c r="D20" s="131"/>
      <c r="E20" s="131"/>
      <c r="F20" s="131"/>
      <c r="G20" s="111">
        <v>202500232</v>
      </c>
      <c r="H20" s="111"/>
      <c r="I20" s="111">
        <v>64784767.879999995</v>
      </c>
      <c r="J20" s="111"/>
      <c r="K20" s="111">
        <v>2001000</v>
      </c>
      <c r="L20" s="111"/>
      <c r="M20" s="111">
        <v>24032891.750018094</v>
      </c>
      <c r="N20" s="111"/>
      <c r="O20" s="111">
        <v>0</v>
      </c>
      <c r="P20" s="111"/>
      <c r="Q20" s="111">
        <v>0</v>
      </c>
      <c r="R20" s="111"/>
      <c r="S20" s="111">
        <v>293318891.63001812</v>
      </c>
      <c r="T20" s="111">
        <f>[4]EQT_COMPANY!R28</f>
        <v>293318891.63001812</v>
      </c>
    </row>
    <row r="21" spans="1:20">
      <c r="A21" s="119" t="s">
        <v>133</v>
      </c>
      <c r="D21" s="132"/>
      <c r="E21" s="132"/>
      <c r="F21" s="132"/>
      <c r="G21" s="117"/>
      <c r="H21" s="117"/>
      <c r="I21" s="117"/>
      <c r="J21" s="117"/>
      <c r="K21" s="117"/>
      <c r="L21" s="117"/>
      <c r="M21" s="117"/>
      <c r="N21" s="117"/>
      <c r="O21" s="117"/>
      <c r="Q21" s="117"/>
      <c r="S21" s="117"/>
    </row>
    <row r="22" spans="1:20">
      <c r="B22" s="119" t="s">
        <v>134</v>
      </c>
      <c r="D22" s="132">
        <f>[4]EQT_COMPANY!D34</f>
        <v>23</v>
      </c>
      <c r="E22" s="123">
        <v>19</v>
      </c>
      <c r="F22" s="132"/>
      <c r="G22" s="117">
        <v>0</v>
      </c>
      <c r="H22" s="117"/>
      <c r="I22" s="117">
        <v>0</v>
      </c>
      <c r="J22" s="117"/>
      <c r="K22" s="117">
        <v>0</v>
      </c>
      <c r="L22" s="117"/>
      <c r="M22" s="117">
        <v>-20250023.199999999</v>
      </c>
      <c r="N22" s="117"/>
      <c r="O22" s="117">
        <v>0</v>
      </c>
      <c r="Q22" s="117">
        <v>0</v>
      </c>
      <c r="S22" s="117">
        <v>-20250023.199999999</v>
      </c>
    </row>
    <row r="23" spans="1:20">
      <c r="A23" s="115" t="s">
        <v>142</v>
      </c>
      <c r="B23" s="119" t="s">
        <v>143</v>
      </c>
      <c r="D23" s="132"/>
      <c r="E23" s="132"/>
      <c r="F23" s="132"/>
      <c r="G23" s="117">
        <v>0</v>
      </c>
      <c r="H23" s="117"/>
      <c r="I23" s="117">
        <v>0</v>
      </c>
      <c r="J23" s="117"/>
      <c r="K23" s="117">
        <v>0</v>
      </c>
      <c r="L23" s="117"/>
      <c r="M23" s="117">
        <v>45651609.999999955</v>
      </c>
      <c r="N23" s="117"/>
      <c r="O23" s="117">
        <v>3871517.6</v>
      </c>
      <c r="Q23" s="117">
        <v>3871517.6</v>
      </c>
      <c r="S23" s="117">
        <v>49523127.599999957</v>
      </c>
    </row>
    <row r="24" spans="1:20">
      <c r="A24" s="115" t="s">
        <v>142</v>
      </c>
      <c r="B24" s="119" t="s">
        <v>136</v>
      </c>
      <c r="D24" s="132"/>
      <c r="E24" s="132"/>
      <c r="F24" s="132"/>
      <c r="G24" s="117">
        <v>0</v>
      </c>
      <c r="H24" s="117"/>
      <c r="I24" s="117">
        <v>0</v>
      </c>
      <c r="J24" s="117"/>
      <c r="K24" s="117">
        <v>0</v>
      </c>
      <c r="L24" s="117"/>
      <c r="M24" s="117">
        <v>3871517.6</v>
      </c>
      <c r="N24" s="117"/>
      <c r="O24" s="117">
        <v>-3871517.6</v>
      </c>
      <c r="Q24" s="117">
        <v>-3871517.6</v>
      </c>
      <c r="S24" s="117">
        <v>0</v>
      </c>
    </row>
    <row r="25" spans="1:20" s="102" customFormat="1" ht="22.5" customHeight="1" thickBot="1">
      <c r="A25" s="113" t="str">
        <f>EQE_CONSO!A26</f>
        <v>Balance as at June 30, 2020</v>
      </c>
      <c r="E25" s="131"/>
      <c r="F25" s="131"/>
      <c r="G25" s="124">
        <v>202500232</v>
      </c>
      <c r="H25" s="45"/>
      <c r="I25" s="124">
        <v>64784767.879999995</v>
      </c>
      <c r="J25" s="45"/>
      <c r="K25" s="124">
        <v>2001000</v>
      </c>
      <c r="L25" s="45"/>
      <c r="M25" s="124">
        <v>53305996.150018051</v>
      </c>
      <c r="N25" s="111"/>
      <c r="O25" s="124">
        <v>0</v>
      </c>
      <c r="Q25" s="124">
        <v>0</v>
      </c>
      <c r="S25" s="124">
        <v>322591996.03001809</v>
      </c>
    </row>
    <row r="26" spans="1:20" ht="21.75" thickTop="1"/>
  </sheetData>
  <mergeCells count="9">
    <mergeCell ref="Q10:Q12"/>
    <mergeCell ref="O11:O12"/>
    <mergeCell ref="A1:S1"/>
    <mergeCell ref="A2:S2"/>
    <mergeCell ref="A3:S3"/>
    <mergeCell ref="G7:S7"/>
    <mergeCell ref="G8:S8"/>
    <mergeCell ref="K9:M9"/>
    <mergeCell ref="O9:Q9"/>
  </mergeCells>
  <pageMargins left="0.78" right="0.39370078740157499" top="0.78740157480314998" bottom="0.59055118110236204" header="0.59055118110236204" footer="0.39370078740157499"/>
  <pageSetup paperSize="9" scale="83" firstPageNumber="10" fitToHeight="100" orientation="landscape" useFirstPageNumber="1" r:id="rId1"/>
  <headerFooter>
    <oddFooter>&amp;L&amp;"Angsana New,Regular"&amp;14The accompanying notes are an integral part of the financial statements.&amp;R&amp;14&amp;P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9"/>
  <sheetViews>
    <sheetView showGridLines="0" tabSelected="1" view="pageBreakPreview" zoomScale="106" zoomScaleNormal="100" zoomScaleSheetLayoutView="106" workbookViewId="0">
      <selection activeCell="H64" sqref="H64"/>
    </sheetView>
  </sheetViews>
  <sheetFormatPr defaultColWidth="6.85546875" defaultRowHeight="23.25"/>
  <cols>
    <col min="1" max="1" width="1.7109375" style="7" customWidth="1"/>
    <col min="2" max="2" width="3.42578125" style="7" customWidth="1"/>
    <col min="3" max="3" width="26.140625" style="7" customWidth="1"/>
    <col min="4" max="4" width="10.5703125" style="6" customWidth="1"/>
    <col min="5" max="5" width="14.7109375" style="17" customWidth="1"/>
    <col min="6" max="6" width="15.140625" customWidth="1"/>
    <col min="7" max="7" width="0.85546875" style="18" customWidth="1"/>
    <col min="8" max="8" width="15.140625" style="18" customWidth="1"/>
    <col min="9" max="9" width="0.85546875" style="46" customWidth="1"/>
    <col min="10" max="10" width="15.140625" style="18" customWidth="1"/>
    <col min="11" max="11" width="0.85546875" style="18" customWidth="1"/>
    <col min="12" max="12" width="15.140625" style="18" customWidth="1"/>
    <col min="13" max="13" width="0.42578125" style="7" customWidth="1"/>
    <col min="14" max="16384" width="6.85546875" style="7"/>
  </cols>
  <sheetData>
    <row r="1" spans="1:13" s="3" customFormat="1" ht="21">
      <c r="A1" s="152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</row>
    <row r="2" spans="1:13" s="3" customFormat="1" ht="21">
      <c r="A2" s="149" t="s">
        <v>144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</row>
    <row r="3" spans="1:13" s="3" customFormat="1" ht="21">
      <c r="A3" s="171" t="s">
        <v>109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</row>
    <row r="4" spans="1:13" s="3" customFormat="1" ht="21">
      <c r="A4" s="133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s="3" customFormat="1" ht="21">
      <c r="A5" s="133"/>
      <c r="B5" s="5"/>
      <c r="C5" s="5"/>
      <c r="D5" s="5"/>
      <c r="E5" s="5"/>
      <c r="F5" s="5"/>
      <c r="G5" s="5"/>
      <c r="H5" s="5"/>
      <c r="I5" s="5"/>
      <c r="J5" s="5"/>
      <c r="K5" s="5"/>
      <c r="L5" s="56" t="s">
        <v>6</v>
      </c>
      <c r="M5" s="134"/>
    </row>
    <row r="6" spans="1:13" s="3" customFormat="1" ht="21">
      <c r="A6" s="133"/>
      <c r="B6" s="5"/>
      <c r="C6" s="5"/>
      <c r="D6" s="5"/>
      <c r="E6" s="5"/>
      <c r="F6" s="5"/>
      <c r="G6" s="5"/>
      <c r="H6" s="5"/>
      <c r="I6" s="5"/>
      <c r="J6" s="5"/>
      <c r="K6" s="5"/>
      <c r="L6" s="56" t="s">
        <v>8</v>
      </c>
      <c r="M6" s="134"/>
    </row>
    <row r="7" spans="1:13" s="3" customFormat="1" ht="21">
      <c r="D7" s="2"/>
      <c r="E7" s="9"/>
      <c r="F7" s="172" t="s">
        <v>3</v>
      </c>
      <c r="G7" s="172"/>
      <c r="H7" s="172"/>
      <c r="I7" s="172"/>
      <c r="J7" s="172"/>
      <c r="K7" s="172"/>
      <c r="L7" s="172"/>
    </row>
    <row r="8" spans="1:13" s="3" customFormat="1" ht="21">
      <c r="D8" s="2"/>
      <c r="E8" s="9"/>
      <c r="F8" s="173" t="s">
        <v>4</v>
      </c>
      <c r="G8" s="173"/>
      <c r="H8" s="173"/>
      <c r="I8" s="135"/>
      <c r="J8" s="174" t="s">
        <v>5</v>
      </c>
      <c r="K8" s="174"/>
      <c r="L8" s="174"/>
    </row>
    <row r="9" spans="1:13" s="3" customFormat="1" ht="17.25" customHeight="1">
      <c r="D9" s="2"/>
      <c r="E9" s="9"/>
      <c r="F9" s="62" t="s">
        <v>10</v>
      </c>
      <c r="G9" s="63"/>
      <c r="H9" s="62" t="s">
        <v>11</v>
      </c>
      <c r="I9" s="64"/>
      <c r="J9" s="62" t="s">
        <v>10</v>
      </c>
      <c r="K9" s="63"/>
      <c r="L9" s="62" t="s">
        <v>11</v>
      </c>
    </row>
    <row r="10" spans="1:13" s="3" customFormat="1" ht="21">
      <c r="A10" s="76" t="s">
        <v>145</v>
      </c>
      <c r="D10" s="2"/>
      <c r="E10" s="23"/>
      <c r="F10" s="136"/>
      <c r="G10" s="136"/>
      <c r="H10" s="136"/>
      <c r="I10" s="136"/>
      <c r="J10" s="78"/>
      <c r="K10" s="136"/>
      <c r="L10" s="136"/>
    </row>
    <row r="11" spans="1:13" ht="21">
      <c r="A11" s="78" t="s">
        <v>146</v>
      </c>
      <c r="E11" s="25"/>
      <c r="F11" s="26">
        <v>45188234.539999999</v>
      </c>
      <c r="G11" s="41"/>
      <c r="H11" s="26">
        <v>48728251.419999912</v>
      </c>
      <c r="I11" s="41"/>
      <c r="J11" s="118">
        <v>44711933.942000017</v>
      </c>
      <c r="K11" s="41"/>
      <c r="L11" s="26">
        <v>45651609.999999955</v>
      </c>
    </row>
    <row r="12" spans="1:13" ht="21">
      <c r="A12" s="78" t="s">
        <v>147</v>
      </c>
      <c r="E12" s="25"/>
      <c r="F12" s="26"/>
      <c r="G12" s="41"/>
      <c r="H12" s="26"/>
      <c r="I12" s="41"/>
      <c r="J12" s="118"/>
      <c r="K12" s="21"/>
      <c r="L12" s="26"/>
    </row>
    <row r="13" spans="1:13" ht="21">
      <c r="B13" s="78" t="s">
        <v>148</v>
      </c>
      <c r="C13" s="78"/>
      <c r="E13" s="25"/>
      <c r="F13" s="26"/>
      <c r="G13" s="41"/>
      <c r="H13" s="26"/>
      <c r="I13" s="41"/>
      <c r="J13" s="118"/>
      <c r="K13" s="21"/>
      <c r="L13" s="26"/>
    </row>
    <row r="14" spans="1:13" ht="21">
      <c r="B14" s="137" t="s">
        <v>149</v>
      </c>
      <c r="C14" s="78"/>
      <c r="D14" s="78"/>
      <c r="E14" s="25"/>
      <c r="F14" s="26">
        <v>11518778.485999998</v>
      </c>
      <c r="G14" s="41"/>
      <c r="H14" s="26">
        <v>12026197.999999998</v>
      </c>
      <c r="I14" s="41"/>
      <c r="J14" s="118">
        <v>10774700.960000001</v>
      </c>
      <c r="K14" s="21"/>
      <c r="L14" s="26">
        <v>11030719.699999999</v>
      </c>
    </row>
    <row r="15" spans="1:13" ht="21">
      <c r="B15" s="137" t="s">
        <v>150</v>
      </c>
      <c r="C15" s="78"/>
      <c r="D15" s="78"/>
      <c r="E15" s="25"/>
      <c r="F15" s="26">
        <v>700917.27</v>
      </c>
      <c r="G15" s="41"/>
      <c r="H15" s="26">
        <v>81414.48</v>
      </c>
      <c r="I15" s="41"/>
      <c r="J15" s="118">
        <v>700917.27</v>
      </c>
      <c r="K15" s="21"/>
      <c r="L15" s="26">
        <v>81414.48</v>
      </c>
    </row>
    <row r="16" spans="1:13" ht="21">
      <c r="B16" s="137" t="s">
        <v>151</v>
      </c>
      <c r="C16" s="137"/>
      <c r="E16" s="25"/>
      <c r="F16" s="26">
        <v>34753.599999999999</v>
      </c>
      <c r="G16" s="41"/>
      <c r="H16" s="26">
        <v>353813.4</v>
      </c>
      <c r="I16" s="41"/>
      <c r="J16" s="118">
        <v>34753.599999999999</v>
      </c>
      <c r="K16" s="41"/>
      <c r="L16" s="26">
        <v>287337.8</v>
      </c>
    </row>
    <row r="17" spans="1:13" ht="21">
      <c r="A17" s="22"/>
      <c r="B17" s="137" t="s">
        <v>152</v>
      </c>
      <c r="C17" s="78"/>
      <c r="E17" s="25"/>
      <c r="F17" s="26">
        <v>-5188063.5499999989</v>
      </c>
      <c r="G17" s="41"/>
      <c r="H17" s="26">
        <v>-97032.63</v>
      </c>
      <c r="I17" s="41"/>
      <c r="J17" s="118">
        <v>-5176063.55</v>
      </c>
      <c r="K17" s="41"/>
      <c r="L17" s="26">
        <v>-94280.63</v>
      </c>
    </row>
    <row r="18" spans="1:13" ht="21">
      <c r="A18" s="22"/>
      <c r="B18" s="137" t="s">
        <v>153</v>
      </c>
      <c r="C18" s="137"/>
      <c r="E18" s="25"/>
      <c r="F18" s="26">
        <v>4609745.51</v>
      </c>
      <c r="G18" s="41"/>
      <c r="H18" s="26">
        <v>2959099.0799999996</v>
      </c>
      <c r="I18" s="41"/>
      <c r="J18" s="118">
        <v>4606384.26</v>
      </c>
      <c r="K18" s="41"/>
      <c r="L18" s="26">
        <v>2248616.19</v>
      </c>
    </row>
    <row r="19" spans="1:13" ht="21">
      <c r="A19" s="22"/>
      <c r="B19" s="137" t="s">
        <v>154</v>
      </c>
      <c r="C19" s="137"/>
      <c r="E19" s="25"/>
      <c r="F19" s="26">
        <v>-4306697.7</v>
      </c>
      <c r="G19" s="41"/>
      <c r="H19" s="26">
        <v>-2695814</v>
      </c>
      <c r="I19" s="41"/>
      <c r="J19" s="118">
        <v>-4256331.58</v>
      </c>
      <c r="K19" s="41"/>
      <c r="L19" s="26">
        <v>-2541635.46</v>
      </c>
    </row>
    <row r="20" spans="1:13" ht="21">
      <c r="B20" s="137" t="s">
        <v>155</v>
      </c>
      <c r="C20" s="137"/>
      <c r="E20" s="25"/>
      <c r="F20" s="26">
        <v>4243936.8499999996</v>
      </c>
      <c r="G20" s="41"/>
      <c r="H20" s="26">
        <v>4911624.28</v>
      </c>
      <c r="I20" s="41"/>
      <c r="J20" s="118">
        <v>4133789.31</v>
      </c>
      <c r="K20" s="41"/>
      <c r="L20" s="26">
        <v>4740756.7699999996</v>
      </c>
    </row>
    <row r="21" spans="1:13" ht="21">
      <c r="B21" s="33" t="s">
        <v>156</v>
      </c>
      <c r="E21" s="25"/>
      <c r="F21" s="26">
        <v>-2717.1043177571846</v>
      </c>
      <c r="G21" s="41"/>
      <c r="H21" s="26">
        <v>81210.563099999985</v>
      </c>
      <c r="I21" s="41"/>
      <c r="J21" s="118">
        <v>-466992.43</v>
      </c>
      <c r="K21" s="41"/>
      <c r="L21" s="26">
        <v>65395.35</v>
      </c>
    </row>
    <row r="22" spans="1:13" ht="21">
      <c r="B22" s="7" t="s">
        <v>157</v>
      </c>
      <c r="E22" s="25"/>
      <c r="F22" s="26">
        <v>1480870</v>
      </c>
      <c r="G22" s="41"/>
      <c r="H22" s="26">
        <v>3310862</v>
      </c>
      <c r="I22" s="41"/>
      <c r="J22" s="118">
        <v>1361970</v>
      </c>
      <c r="K22" s="41"/>
      <c r="L22" s="26">
        <v>3097963</v>
      </c>
    </row>
    <row r="23" spans="1:13" s="138" customFormat="1" ht="21">
      <c r="A23" s="22"/>
      <c r="B23" s="7" t="s">
        <v>158</v>
      </c>
      <c r="C23" s="7"/>
      <c r="D23" s="6"/>
      <c r="E23" s="25"/>
      <c r="F23" s="26">
        <v>2284540.3699999996</v>
      </c>
      <c r="G23" s="41"/>
      <c r="H23" s="26">
        <v>-1757172.0899999999</v>
      </c>
      <c r="I23" s="41"/>
      <c r="J23" s="118">
        <v>2238873.7599999998</v>
      </c>
      <c r="K23" s="41"/>
      <c r="L23" s="26">
        <v>-1660670.68</v>
      </c>
      <c r="M23" s="7"/>
    </row>
    <row r="24" spans="1:13" ht="21">
      <c r="A24" s="22"/>
      <c r="B24" s="7" t="s">
        <v>159</v>
      </c>
      <c r="E24" s="25"/>
      <c r="F24" s="26">
        <v>-173947.9</v>
      </c>
      <c r="G24" s="41"/>
      <c r="H24" s="26">
        <v>-9786.1899999999987</v>
      </c>
      <c r="I24" s="41"/>
      <c r="J24" s="118">
        <v>-173947.9</v>
      </c>
      <c r="K24" s="41"/>
      <c r="L24" s="26">
        <v>-9786.1899999999987</v>
      </c>
    </row>
    <row r="25" spans="1:13" s="138" customFormat="1" ht="21">
      <c r="A25" s="22"/>
      <c r="B25" s="7" t="s">
        <v>160</v>
      </c>
      <c r="C25" s="7"/>
      <c r="D25" s="139"/>
      <c r="E25" s="25"/>
      <c r="F25" s="26">
        <v>-84105.199999999721</v>
      </c>
      <c r="G25" s="26"/>
      <c r="H25" s="26">
        <v>-124558.79000000004</v>
      </c>
      <c r="I25" s="26"/>
      <c r="J25" s="26">
        <v>-99160.320000000007</v>
      </c>
      <c r="K25" s="26"/>
      <c r="L25" s="26">
        <v>-124558.79</v>
      </c>
      <c r="M25" s="26"/>
    </row>
    <row r="26" spans="1:13" ht="21">
      <c r="A26" s="22"/>
      <c r="B26" s="22" t="s">
        <v>161</v>
      </c>
      <c r="C26" s="22"/>
      <c r="E26" s="25"/>
      <c r="F26" s="26">
        <v>-199387.47</v>
      </c>
      <c r="G26" s="41"/>
      <c r="H26" s="26">
        <v>-253154.02</v>
      </c>
      <c r="I26" s="41"/>
      <c r="J26" s="118">
        <v>-220565.48</v>
      </c>
      <c r="K26" s="41"/>
      <c r="L26" s="26">
        <v>-367846.13</v>
      </c>
    </row>
    <row r="27" spans="1:13" ht="21">
      <c r="B27" s="7" t="s">
        <v>162</v>
      </c>
      <c r="E27" s="25"/>
      <c r="F27" s="37">
        <v>1157144.3799999999</v>
      </c>
      <c r="G27" s="41"/>
      <c r="H27" s="37">
        <v>1130279.1000000001</v>
      </c>
      <c r="I27" s="41"/>
      <c r="J27" s="74">
        <v>1157144.3799999999</v>
      </c>
      <c r="K27" s="41"/>
      <c r="L27" s="37">
        <v>1123633.73</v>
      </c>
    </row>
    <row r="28" spans="1:13" ht="21" customHeight="1">
      <c r="A28" s="7" t="s">
        <v>163</v>
      </c>
      <c r="E28" s="25"/>
      <c r="F28" s="140"/>
      <c r="G28" s="41"/>
      <c r="H28" s="140"/>
      <c r="I28" s="42"/>
      <c r="J28" s="118"/>
      <c r="K28" s="42"/>
      <c r="L28" s="140"/>
    </row>
    <row r="29" spans="1:13" ht="21">
      <c r="B29" s="7" t="s">
        <v>164</v>
      </c>
      <c r="E29" s="25"/>
      <c r="F29" s="26">
        <v>61264002.09168224</v>
      </c>
      <c r="G29" s="41"/>
      <c r="H29" s="26">
        <v>68645234.603099898</v>
      </c>
      <c r="I29" s="41"/>
      <c r="J29" s="118">
        <v>59327406.222000033</v>
      </c>
      <c r="K29" s="41"/>
      <c r="L29" s="26">
        <v>63528669.139999948</v>
      </c>
    </row>
    <row r="30" spans="1:13" ht="21">
      <c r="B30" s="7" t="s">
        <v>165</v>
      </c>
      <c r="E30" s="25"/>
      <c r="F30" s="41"/>
      <c r="G30" s="41"/>
      <c r="H30" s="41"/>
      <c r="I30" s="41"/>
      <c r="J30" s="118"/>
      <c r="K30" s="41"/>
      <c r="L30" s="41"/>
    </row>
    <row r="31" spans="1:13" ht="21">
      <c r="B31" s="7" t="s">
        <v>166</v>
      </c>
      <c r="E31" s="25"/>
      <c r="F31" s="26">
        <v>-16215650.939999999</v>
      </c>
      <c r="G31" s="41"/>
      <c r="H31" s="26">
        <v>-2297968.98</v>
      </c>
      <c r="I31" s="41"/>
      <c r="J31" s="118">
        <v>-13527398.140000001</v>
      </c>
      <c r="K31" s="41"/>
      <c r="L31" s="26">
        <v>-7830920.3700000001</v>
      </c>
    </row>
    <row r="32" spans="1:13" ht="21">
      <c r="B32" s="7" t="s">
        <v>167</v>
      </c>
      <c r="E32" s="25"/>
      <c r="F32" s="26">
        <v>-83759900.469999999</v>
      </c>
      <c r="G32" s="41"/>
      <c r="H32" s="26">
        <v>-73327260.379999995</v>
      </c>
      <c r="I32" s="41"/>
      <c r="J32" s="118">
        <v>-62281641.840000004</v>
      </c>
      <c r="K32" s="41"/>
      <c r="L32" s="26">
        <v>-58418231.539999999</v>
      </c>
    </row>
    <row r="33" spans="1:12" ht="21">
      <c r="B33" s="7" t="s">
        <v>168</v>
      </c>
      <c r="E33" s="25"/>
      <c r="F33" s="26"/>
      <c r="G33" s="41"/>
      <c r="H33" s="26"/>
      <c r="I33" s="21"/>
      <c r="J33" s="118"/>
      <c r="K33" s="41"/>
      <c r="L33" s="26"/>
    </row>
    <row r="34" spans="1:12" ht="21">
      <c r="A34" s="22"/>
      <c r="B34" s="7" t="s">
        <v>169</v>
      </c>
      <c r="E34" s="25"/>
      <c r="F34" s="26">
        <v>19349058.899999999</v>
      </c>
      <c r="G34" s="42"/>
      <c r="H34" s="26">
        <v>67007284.439999998</v>
      </c>
      <c r="I34" s="42"/>
      <c r="J34" s="73">
        <v>9205038.1999999993</v>
      </c>
      <c r="K34" s="42"/>
      <c r="L34" s="26">
        <v>60316389.890000001</v>
      </c>
    </row>
    <row r="35" spans="1:12" ht="21">
      <c r="B35" s="7" t="s">
        <v>170</v>
      </c>
      <c r="E35" s="25"/>
      <c r="F35" s="37">
        <v>-148530</v>
      </c>
      <c r="G35" s="41"/>
      <c r="H35" s="37">
        <v>-50310</v>
      </c>
      <c r="I35" s="41"/>
      <c r="J35" s="74">
        <v>-148530</v>
      </c>
      <c r="K35" s="41"/>
      <c r="L35" s="37">
        <v>-50310</v>
      </c>
    </row>
    <row r="36" spans="1:12" ht="21">
      <c r="B36" s="7" t="s">
        <v>171</v>
      </c>
      <c r="E36" s="25"/>
      <c r="F36" s="42">
        <v>-19511020.418317758</v>
      </c>
      <c r="G36" s="42"/>
      <c r="H36" s="42">
        <v>59976979.683099903</v>
      </c>
      <c r="I36" s="42"/>
      <c r="J36" s="118">
        <v>-7425125.5579999723</v>
      </c>
      <c r="K36" s="42"/>
      <c r="L36" s="42">
        <v>57545597.119999953</v>
      </c>
    </row>
    <row r="37" spans="1:12" ht="21">
      <c r="B37" s="7" t="s">
        <v>172</v>
      </c>
      <c r="E37" s="25"/>
      <c r="F37" s="42">
        <v>0</v>
      </c>
      <c r="G37" s="42"/>
      <c r="H37" s="42">
        <v>457891.8</v>
      </c>
      <c r="I37" s="42"/>
      <c r="J37" s="42">
        <v>0</v>
      </c>
      <c r="K37" s="42"/>
      <c r="L37" s="42">
        <v>0</v>
      </c>
    </row>
    <row r="38" spans="1:12" ht="21">
      <c r="A38" s="22"/>
      <c r="B38" s="7" t="s">
        <v>173</v>
      </c>
      <c r="E38" s="25"/>
      <c r="F38" s="26">
        <v>-6004969.4000000004</v>
      </c>
      <c r="G38" s="42"/>
      <c r="H38" s="26">
        <v>-6760460.8399999999</v>
      </c>
      <c r="I38" s="26"/>
      <c r="J38" s="118">
        <v>-4076086.5</v>
      </c>
      <c r="K38" s="26"/>
      <c r="L38" s="26">
        <v>-6315803.0700000003</v>
      </c>
    </row>
    <row r="39" spans="1:12" s="3" customFormat="1" ht="21">
      <c r="C39" s="3" t="s">
        <v>174</v>
      </c>
      <c r="D39" s="2"/>
      <c r="E39" s="23"/>
      <c r="F39" s="80">
        <v>-25515989.818317756</v>
      </c>
      <c r="G39" s="42"/>
      <c r="H39" s="80">
        <v>53674410.643099904</v>
      </c>
      <c r="I39" s="77"/>
      <c r="J39" s="69">
        <v>-11501212.057999972</v>
      </c>
      <c r="K39" s="141"/>
      <c r="L39" s="80">
        <v>51229794.049999952</v>
      </c>
    </row>
    <row r="40" spans="1:12" s="3" customFormat="1" ht="21">
      <c r="D40" s="2"/>
      <c r="E40" s="23"/>
      <c r="F40" s="77"/>
      <c r="G40" s="42"/>
      <c r="H40" s="77"/>
      <c r="I40" s="77"/>
      <c r="J40" s="89"/>
      <c r="K40" s="141"/>
      <c r="L40" s="77"/>
    </row>
    <row r="41" spans="1:12" s="3" customFormat="1" ht="21">
      <c r="D41" s="2"/>
      <c r="E41" s="23"/>
      <c r="F41" s="77"/>
      <c r="G41" s="42"/>
      <c r="H41" s="77"/>
      <c r="I41" s="77"/>
      <c r="J41" s="89"/>
      <c r="K41" s="141"/>
      <c r="L41" s="77"/>
    </row>
    <row r="42" spans="1:12" s="3" customFormat="1" ht="21">
      <c r="A42" s="3" t="s">
        <v>175</v>
      </c>
      <c r="D42" s="2"/>
      <c r="E42" s="23"/>
      <c r="F42" s="77"/>
      <c r="G42" s="77"/>
      <c r="H42" s="77"/>
      <c r="I42" s="77"/>
      <c r="J42" s="118"/>
      <c r="K42" s="77"/>
      <c r="L42" s="77"/>
    </row>
    <row r="43" spans="1:12" ht="21">
      <c r="B43" s="7" t="s">
        <v>176</v>
      </c>
      <c r="E43" s="25"/>
      <c r="F43" s="26">
        <v>-15055.69</v>
      </c>
      <c r="G43" s="41"/>
      <c r="H43" s="26">
        <v>-64014.89</v>
      </c>
      <c r="I43" s="41"/>
      <c r="J43" s="118">
        <v>-15055.69</v>
      </c>
      <c r="K43" s="41"/>
      <c r="L43" s="26">
        <v>-64014.89</v>
      </c>
    </row>
    <row r="44" spans="1:12" ht="21">
      <c r="B44" s="7" t="s">
        <v>177</v>
      </c>
      <c r="E44" s="25"/>
      <c r="F44" s="26">
        <v>0</v>
      </c>
      <c r="G44" s="41"/>
      <c r="H44" s="26">
        <v>0</v>
      </c>
      <c r="I44" s="41"/>
      <c r="J44" s="118">
        <v>-1000000</v>
      </c>
      <c r="K44" s="41"/>
      <c r="L44" s="26">
        <v>-4000000</v>
      </c>
    </row>
    <row r="45" spans="1:12" ht="21">
      <c r="B45" s="7" t="s">
        <v>178</v>
      </c>
      <c r="E45" s="25"/>
      <c r="F45" s="26">
        <v>0</v>
      </c>
      <c r="G45" s="41"/>
      <c r="H45" s="26">
        <v>0</v>
      </c>
      <c r="I45" s="41"/>
      <c r="J45" s="118">
        <v>1000000</v>
      </c>
      <c r="K45" s="41"/>
      <c r="L45" s="26">
        <v>4000000</v>
      </c>
    </row>
    <row r="46" spans="1:12" ht="21">
      <c r="A46" s="22"/>
      <c r="B46" s="7" t="s">
        <v>179</v>
      </c>
      <c r="D46" s="7"/>
      <c r="E46" s="25"/>
      <c r="F46" s="26">
        <v>651061.03</v>
      </c>
      <c r="G46" s="41"/>
      <c r="H46" s="26">
        <v>431522.69</v>
      </c>
      <c r="I46" s="41"/>
      <c r="J46" s="118">
        <v>614999.17000000004</v>
      </c>
      <c r="K46" s="41"/>
      <c r="L46" s="26">
        <v>447186.71</v>
      </c>
    </row>
    <row r="47" spans="1:12" ht="21">
      <c r="A47" s="22"/>
      <c r="B47" s="7" t="s">
        <v>180</v>
      </c>
      <c r="D47" s="7"/>
      <c r="E47" s="25"/>
      <c r="F47" s="26">
        <v>20514.019252336409</v>
      </c>
      <c r="G47" s="41"/>
      <c r="H47" s="26">
        <v>121495.33</v>
      </c>
      <c r="I47" s="41"/>
      <c r="J47" s="26">
        <v>480934.58</v>
      </c>
      <c r="K47" s="41"/>
      <c r="L47" s="26">
        <v>121495.33</v>
      </c>
    </row>
    <row r="48" spans="1:12" ht="21">
      <c r="A48" s="22"/>
      <c r="B48" s="7" t="s">
        <v>181</v>
      </c>
      <c r="E48" s="25"/>
      <c r="F48" s="26">
        <v>-980081.41</v>
      </c>
      <c r="G48" s="41"/>
      <c r="H48" s="26">
        <v>-4061977.33</v>
      </c>
      <c r="I48" s="41"/>
      <c r="J48" s="118">
        <v>-452338.68</v>
      </c>
      <c r="K48" s="41"/>
      <c r="L48" s="26">
        <v>-4008079.81</v>
      </c>
    </row>
    <row r="49" spans="1:12" ht="21">
      <c r="A49" s="22"/>
      <c r="B49" s="7" t="s">
        <v>182</v>
      </c>
      <c r="E49" s="25"/>
      <c r="F49" s="26">
        <v>-490000</v>
      </c>
      <c r="G49" s="41"/>
      <c r="H49" s="26">
        <v>-249640</v>
      </c>
      <c r="I49" s="41"/>
      <c r="J49" s="118">
        <v>-490000</v>
      </c>
      <c r="K49" s="41"/>
      <c r="L49" s="26">
        <v>-249640</v>
      </c>
    </row>
    <row r="50" spans="1:12" ht="21">
      <c r="A50" s="22"/>
      <c r="B50" s="22" t="s">
        <v>183</v>
      </c>
      <c r="C50" s="22"/>
      <c r="E50" s="25"/>
      <c r="F50" s="26">
        <v>199387.47</v>
      </c>
      <c r="G50" s="41"/>
      <c r="H50" s="26">
        <v>253154.02</v>
      </c>
      <c r="I50" s="41"/>
      <c r="J50" s="118">
        <v>220565.48</v>
      </c>
      <c r="K50" s="41"/>
      <c r="L50" s="26">
        <v>367846.13</v>
      </c>
    </row>
    <row r="51" spans="1:12" s="3" customFormat="1" ht="21">
      <c r="C51" s="3" t="s">
        <v>184</v>
      </c>
      <c r="D51" s="2"/>
      <c r="E51" s="23"/>
      <c r="F51" s="80">
        <v>-614174.58074766363</v>
      </c>
      <c r="G51" s="141"/>
      <c r="H51" s="80">
        <v>-3569460.18</v>
      </c>
      <c r="I51" s="77"/>
      <c r="J51" s="69">
        <v>359104.8600000001</v>
      </c>
      <c r="K51" s="141"/>
      <c r="L51" s="80">
        <v>-3385206.5300000003</v>
      </c>
    </row>
    <row r="52" spans="1:12" s="3" customFormat="1" ht="21">
      <c r="A52" s="3" t="s">
        <v>185</v>
      </c>
      <c r="D52" s="2"/>
      <c r="E52" s="23"/>
      <c r="F52" s="141"/>
      <c r="G52" s="141"/>
      <c r="H52" s="141"/>
      <c r="I52" s="141"/>
      <c r="J52" s="118"/>
      <c r="K52" s="141"/>
      <c r="L52" s="141"/>
    </row>
    <row r="53" spans="1:12" ht="21">
      <c r="A53" s="22"/>
      <c r="B53" s="7" t="s">
        <v>186</v>
      </c>
      <c r="E53" s="25"/>
      <c r="F53" s="26">
        <v>27944178.719999999</v>
      </c>
      <c r="G53" s="41"/>
      <c r="H53" s="26">
        <v>13797765.720000001</v>
      </c>
      <c r="I53" s="26">
        <v>0</v>
      </c>
      <c r="J53" s="118">
        <v>27944178.719999999</v>
      </c>
      <c r="K53" s="26">
        <v>0</v>
      </c>
      <c r="L53" s="26">
        <v>11756518.76</v>
      </c>
    </row>
    <row r="54" spans="1:12" ht="21">
      <c r="A54" s="22"/>
      <c r="B54" s="7" t="s">
        <v>187</v>
      </c>
      <c r="E54" s="25"/>
      <c r="F54" s="26">
        <v>-3570000</v>
      </c>
      <c r="G54" s="41"/>
      <c r="H54" s="26">
        <v>-3570000</v>
      </c>
      <c r="I54" s="26">
        <v>0</v>
      </c>
      <c r="J54" s="118">
        <v>-3570000</v>
      </c>
      <c r="K54" s="26">
        <v>0</v>
      </c>
      <c r="L54" s="26">
        <v>-3570000</v>
      </c>
    </row>
    <row r="55" spans="1:12" ht="21">
      <c r="A55" s="22"/>
      <c r="B55" s="7" t="s">
        <v>188</v>
      </c>
      <c r="E55" s="25"/>
      <c r="F55" s="26">
        <v>-397431.99</v>
      </c>
      <c r="G55" s="41"/>
      <c r="H55" s="26">
        <v>-190951.55</v>
      </c>
      <c r="I55" s="26">
        <v>0</v>
      </c>
      <c r="J55" s="118">
        <v>-397431.99</v>
      </c>
      <c r="K55" s="26">
        <v>0</v>
      </c>
      <c r="L55" s="26">
        <v>-190951.55</v>
      </c>
    </row>
    <row r="56" spans="1:12" ht="21">
      <c r="A56" s="22"/>
      <c r="B56" s="7" t="s">
        <v>189</v>
      </c>
      <c r="E56" s="25"/>
      <c r="F56" s="26">
        <v>-1108381.98</v>
      </c>
      <c r="G56" s="41"/>
      <c r="H56" s="26">
        <v>-1098365.3500000001</v>
      </c>
      <c r="I56" s="26">
        <v>0</v>
      </c>
      <c r="J56" s="118">
        <v>-1108381.98</v>
      </c>
      <c r="K56" s="26">
        <v>0</v>
      </c>
      <c r="L56" s="26">
        <v>-1091719.98</v>
      </c>
    </row>
    <row r="57" spans="1:12" ht="21">
      <c r="A57" s="22"/>
      <c r="B57" s="7" t="s">
        <v>134</v>
      </c>
      <c r="E57" s="25"/>
      <c r="F57" s="26">
        <v>-28343292.379999999</v>
      </c>
      <c r="G57" s="41"/>
      <c r="H57" s="26">
        <v>-20250023.199999999</v>
      </c>
      <c r="I57" s="26"/>
      <c r="J57" s="26">
        <v>-28343292.379999999</v>
      </c>
      <c r="K57" s="26"/>
      <c r="L57" s="26">
        <v>-20250023.199999999</v>
      </c>
    </row>
    <row r="58" spans="1:12" s="3" customFormat="1" ht="21">
      <c r="C58" s="3" t="s">
        <v>190</v>
      </c>
      <c r="D58" s="2"/>
      <c r="E58" s="23"/>
      <c r="F58" s="80">
        <v>-5474927.629999999</v>
      </c>
      <c r="G58" s="141"/>
      <c r="H58" s="80">
        <v>-11311574.379999999</v>
      </c>
      <c r="I58" s="77"/>
      <c r="J58" s="80">
        <v>-5474927.629999999</v>
      </c>
      <c r="K58" s="141"/>
      <c r="L58" s="80">
        <v>-13346175.969999999</v>
      </c>
    </row>
    <row r="59" spans="1:12" s="3" customFormat="1" ht="21">
      <c r="A59" s="3" t="s">
        <v>191</v>
      </c>
      <c r="D59" s="2"/>
      <c r="E59" s="23"/>
      <c r="F59" s="77">
        <v>-31605092.029065419</v>
      </c>
      <c r="G59" s="141"/>
      <c r="H59" s="77">
        <v>38793376.083099902</v>
      </c>
      <c r="I59" s="77"/>
      <c r="J59" s="103">
        <v>-16617034.827999972</v>
      </c>
      <c r="K59" s="141"/>
      <c r="L59" s="77">
        <v>34498411.549999952</v>
      </c>
    </row>
    <row r="60" spans="1:12" s="3" customFormat="1" ht="21">
      <c r="A60" s="7" t="s">
        <v>192</v>
      </c>
      <c r="D60" s="2"/>
      <c r="E60" s="23"/>
      <c r="F60" s="77"/>
      <c r="G60" s="141"/>
      <c r="H60" s="77"/>
      <c r="I60" s="77"/>
      <c r="J60" s="118"/>
      <c r="K60" s="141"/>
      <c r="L60" s="77"/>
    </row>
    <row r="61" spans="1:12" s="3" customFormat="1" ht="21">
      <c r="A61" s="7"/>
      <c r="B61" s="7" t="s">
        <v>193</v>
      </c>
      <c r="C61" s="7"/>
      <c r="D61" s="2"/>
      <c r="E61" s="23"/>
      <c r="F61" s="26">
        <v>-75821.759999999995</v>
      </c>
      <c r="G61" s="141"/>
      <c r="H61" s="26">
        <v>-201478.59999999995</v>
      </c>
      <c r="I61" s="42"/>
      <c r="J61" s="118">
        <v>0</v>
      </c>
      <c r="K61" s="41"/>
      <c r="L61" s="42">
        <v>0</v>
      </c>
    </row>
    <row r="62" spans="1:12" ht="21">
      <c r="A62" s="7" t="s">
        <v>194</v>
      </c>
      <c r="E62" s="25"/>
      <c r="F62" s="37">
        <v>92385265.200000003</v>
      </c>
      <c r="G62" s="26">
        <v>0</v>
      </c>
      <c r="H62" s="37">
        <v>85755065.439999998</v>
      </c>
      <c r="I62" s="26">
        <v>0</v>
      </c>
      <c r="J62" s="118">
        <v>69701787.88000001</v>
      </c>
      <c r="K62" s="26">
        <v>0</v>
      </c>
      <c r="L62" s="37">
        <v>76679483.669999987</v>
      </c>
    </row>
    <row r="63" spans="1:12" s="3" customFormat="1" ht="21.75" thickBot="1">
      <c r="A63" s="3" t="s">
        <v>195</v>
      </c>
      <c r="D63" s="2"/>
      <c r="E63" s="23"/>
      <c r="F63" s="142">
        <v>60704351.410934582</v>
      </c>
      <c r="G63" s="141"/>
      <c r="H63" s="142">
        <v>124346962.92309991</v>
      </c>
      <c r="I63" s="77"/>
      <c r="J63" s="90">
        <v>53084753.052000038</v>
      </c>
      <c r="K63" s="141"/>
      <c r="L63" s="142">
        <v>111177895.21999994</v>
      </c>
    </row>
    <row r="64" spans="1:12" ht="21.75" thickTop="1">
      <c r="A64" s="72"/>
      <c r="B64" s="70"/>
      <c r="C64" s="70"/>
      <c r="E64" s="25"/>
      <c r="F64" s="21"/>
      <c r="G64" s="21"/>
      <c r="H64" s="21"/>
      <c r="I64" s="21"/>
      <c r="J64" s="118"/>
      <c r="K64" s="21"/>
      <c r="L64" s="21"/>
    </row>
    <row r="65" spans="1:12" s="3" customFormat="1" ht="21" customHeight="1">
      <c r="A65" s="5" t="s">
        <v>196</v>
      </c>
      <c r="B65" s="5"/>
      <c r="C65" s="5"/>
      <c r="D65" s="2"/>
      <c r="E65" s="23"/>
      <c r="F65" s="38"/>
      <c r="G65" s="38"/>
      <c r="H65" s="38"/>
      <c r="I65" s="38"/>
      <c r="J65" s="118"/>
      <c r="K65" s="38"/>
      <c r="L65" s="38"/>
    </row>
    <row r="66" spans="1:12" s="3" customFormat="1" ht="21" customHeight="1">
      <c r="A66" s="5" t="s">
        <v>197</v>
      </c>
      <c r="B66" s="5"/>
      <c r="C66" s="5"/>
      <c r="D66" s="2"/>
      <c r="E66" s="23"/>
      <c r="F66" s="77"/>
      <c r="G66" s="141"/>
      <c r="H66" s="77"/>
      <c r="I66" s="77"/>
      <c r="J66" s="118"/>
      <c r="K66" s="141"/>
      <c r="L66" s="77"/>
    </row>
    <row r="67" spans="1:12" ht="21">
      <c r="A67" s="22" t="s">
        <v>142</v>
      </c>
      <c r="B67" s="7" t="s">
        <v>198</v>
      </c>
      <c r="E67" s="20"/>
      <c r="F67" s="42">
        <v>1205598.42</v>
      </c>
      <c r="G67" s="41"/>
      <c r="H67" s="42">
        <v>463012</v>
      </c>
      <c r="I67" s="42"/>
      <c r="J67" s="118">
        <v>1205598.42</v>
      </c>
      <c r="K67" s="41"/>
      <c r="L67" s="42">
        <v>463012</v>
      </c>
    </row>
    <row r="68" spans="1:12">
      <c r="A68" s="22"/>
      <c r="B68" s="7" t="s">
        <v>199</v>
      </c>
      <c r="C68" s="78"/>
      <c r="D68"/>
      <c r="E68"/>
      <c r="F68" s="143">
        <v>422400</v>
      </c>
      <c r="G68"/>
      <c r="H68" s="143">
        <v>0</v>
      </c>
      <c r="I68" s="143"/>
      <c r="J68" s="143">
        <v>422400</v>
      </c>
      <c r="K68"/>
      <c r="L68" s="143">
        <v>0</v>
      </c>
    </row>
    <row r="69" spans="1:12">
      <c r="A69" s="22"/>
      <c r="B69" s="7" t="s">
        <v>200</v>
      </c>
      <c r="C69" s="78"/>
      <c r="D69"/>
      <c r="E69"/>
      <c r="F69" s="143">
        <v>338404.86</v>
      </c>
      <c r="G69"/>
      <c r="H69" s="143">
        <v>0</v>
      </c>
      <c r="I69" s="143"/>
      <c r="J69" s="143">
        <v>338404.86</v>
      </c>
      <c r="K69"/>
      <c r="L69" s="143">
        <v>0</v>
      </c>
    </row>
  </sheetData>
  <mergeCells count="6">
    <mergeCell ref="A1:M1"/>
    <mergeCell ref="A2:M2"/>
    <mergeCell ref="A3:M3"/>
    <mergeCell ref="F7:L7"/>
    <mergeCell ref="F8:H8"/>
    <mergeCell ref="J8:L8"/>
  </mergeCells>
  <pageMargins left="0.98425196850393704" right="0.39370078740157499" top="0.78740157480314998" bottom="0.39370078740157499" header="0.59055118110236204" footer="0.196850393700787"/>
  <pageSetup paperSize="9" scale="78" firstPageNumber="11" fitToHeight="100" orientation="portrait" useFirstPageNumber="1" r:id="rId1"/>
  <headerFooter>
    <oddFooter>&amp;L&amp;"Angsana New,Regular"&amp;14The accompanying notes are an integral part of the financial statements.&amp;R&amp;14&amp;P</oddFooter>
  </headerFooter>
  <rowBreaks count="1" manualBreakCount="1">
    <brk id="4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BSE(Conso)</vt:lpstr>
      <vt:lpstr>PLE 3 M</vt:lpstr>
      <vt:lpstr>PLE 6 M</vt:lpstr>
      <vt:lpstr>EQE_CONSO</vt:lpstr>
      <vt:lpstr>EQE_COMPANY</vt:lpstr>
      <vt:lpstr>CFE</vt:lpstr>
      <vt:lpstr>'BSE(Conso)'!Print_Area</vt:lpstr>
      <vt:lpstr>CFE!Print_Area</vt:lpstr>
      <vt:lpstr>EQE_COMPANY!Print_Area</vt:lpstr>
      <vt:lpstr>EQE_CONSO!Print_Area</vt:lpstr>
      <vt:lpstr>'PLE 3 M'!Print_Area</vt:lpstr>
      <vt:lpstr>'PLE 6 M'!Print_Area</vt:lpstr>
      <vt:lpstr>'BSE(Conso)'!Print_Titles</vt:lpstr>
      <vt:lpstr>CFE!Print_Titles</vt:lpstr>
      <vt:lpstr>'PLE 3 M'!Print_Titles</vt:lpstr>
      <vt:lpstr>'PLE 6 M'!Print_Titles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Nuttida Boonritruthaikul</dc:creator>
  <cp:lastModifiedBy>mathurin dokchumpa</cp:lastModifiedBy>
  <dcterms:created xsi:type="dcterms:W3CDTF">2021-08-06T06:31:18Z</dcterms:created>
  <dcterms:modified xsi:type="dcterms:W3CDTF">2021-08-11T10:29:30Z</dcterms:modified>
</cp:coreProperties>
</file>