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700" yWindow="75" windowWidth="10800" windowHeight="13740" tabRatio="706" activeTab="3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6" l="1"/>
  <c r="P24" i="7" s="1"/>
  <c r="G25" i="6"/>
  <c r="I28" i="4"/>
  <c r="I27" i="4"/>
  <c r="I78" i="4"/>
  <c r="I72" i="4"/>
  <c r="I68" i="4"/>
  <c r="K68" i="4"/>
  <c r="I63" i="4"/>
  <c r="K63" i="4"/>
  <c r="K11" i="4"/>
  <c r="I11" i="4"/>
  <c r="A1" i="4"/>
  <c r="I52" i="1"/>
  <c r="I48" i="1"/>
  <c r="I23" i="1"/>
  <c r="I15" i="1"/>
  <c r="L25" i="7"/>
  <c r="L27" i="7" s="1"/>
  <c r="I81" i="1" s="1"/>
  <c r="J25" i="7"/>
  <c r="J27" i="7" s="1"/>
  <c r="I78" i="1" s="1"/>
  <c r="H25" i="7"/>
  <c r="H27" i="7" s="1"/>
  <c r="I77" i="1" s="1"/>
  <c r="F25" i="7"/>
  <c r="F27" i="7" s="1"/>
  <c r="I76" i="1" s="1"/>
  <c r="R22" i="7"/>
  <c r="M25" i="6"/>
  <c r="I25" i="6"/>
  <c r="K11" i="6"/>
  <c r="K16" i="6" s="1"/>
  <c r="K19" i="6" s="1"/>
  <c r="K21" i="6" s="1"/>
  <c r="I9" i="4" s="1"/>
  <c r="G11" i="6"/>
  <c r="G16" i="6" s="1"/>
  <c r="G19" i="6" s="1"/>
  <c r="G21" i="6" s="1"/>
  <c r="G29" i="6" s="1"/>
  <c r="M11" i="6"/>
  <c r="M16" i="6" s="1"/>
  <c r="M19" i="6" s="1"/>
  <c r="M21" i="6" s="1"/>
  <c r="I11" i="6"/>
  <c r="I16" i="6" s="1"/>
  <c r="I19" i="6" s="1"/>
  <c r="I21" i="6" s="1"/>
  <c r="I29" i="6" s="1"/>
  <c r="R13" i="7"/>
  <c r="L16" i="7"/>
  <c r="J16" i="7"/>
  <c r="J18" i="7" s="1"/>
  <c r="H16" i="7"/>
  <c r="F16" i="7"/>
  <c r="F18" i="7" s="1"/>
  <c r="R20" i="7"/>
  <c r="L18" i="7"/>
  <c r="H18" i="7"/>
  <c r="P15" i="7"/>
  <c r="P16" i="7" s="1"/>
  <c r="R11" i="7"/>
  <c r="A4" i="7"/>
  <c r="I29" i="4" l="1"/>
  <c r="I39" i="4" s="1"/>
  <c r="I42" i="4" s="1"/>
  <c r="I69" i="4" s="1"/>
  <c r="I71" i="4" s="1"/>
  <c r="I73" i="4" s="1"/>
  <c r="I74" i="4" s="1"/>
  <c r="K9" i="4"/>
  <c r="K29" i="4" s="1"/>
  <c r="K39" i="4" s="1"/>
  <c r="K42" i="4" s="1"/>
  <c r="K69" i="4" s="1"/>
  <c r="K71" i="4" s="1"/>
  <c r="K73" i="4" s="1"/>
  <c r="N14" i="7"/>
  <c r="N16" i="7" s="1"/>
  <c r="N18" i="7" s="1"/>
  <c r="M29" i="6"/>
  <c r="I26" i="6"/>
  <c r="M26" i="6"/>
  <c r="I24" i="1"/>
  <c r="I53" i="1"/>
  <c r="G26" i="6"/>
  <c r="N23" i="7"/>
  <c r="K29" i="6"/>
  <c r="P25" i="7"/>
  <c r="P27" i="7" s="1"/>
  <c r="I83" i="1" s="1"/>
  <c r="R24" i="7"/>
  <c r="K26" i="6"/>
  <c r="R14" i="7"/>
  <c r="P18" i="7"/>
  <c r="R15" i="7"/>
  <c r="N25" i="7" l="1"/>
  <c r="N27" i="7" s="1"/>
  <c r="I82" i="1" s="1"/>
  <c r="I84" i="1" s="1"/>
  <c r="I85" i="1" s="1"/>
  <c r="R16" i="7"/>
  <c r="R23" i="7"/>
  <c r="R25" i="7" s="1"/>
  <c r="R27" i="7" s="1"/>
  <c r="R18" i="7"/>
  <c r="K54" i="4" l="1"/>
  <c r="I54" i="4"/>
  <c r="A52" i="4"/>
  <c r="A51" i="4"/>
  <c r="A49" i="4"/>
  <c r="K48" i="1" l="1"/>
  <c r="K84" i="1"/>
  <c r="K38" i="1" l="1"/>
  <c r="K68" i="1"/>
  <c r="K52" i="1" l="1"/>
  <c r="K53" i="1" s="1"/>
  <c r="K23" i="1"/>
  <c r="K15" i="1"/>
  <c r="K24" i="1" l="1"/>
  <c r="I68" i="1" l="1"/>
  <c r="A65" i="1"/>
  <c r="A63" i="1"/>
  <c r="I56" i="1"/>
  <c r="I38" i="1"/>
  <c r="A35" i="1"/>
  <c r="A33" i="1"/>
  <c r="K85" i="1" l="1"/>
  <c r="K88" i="1" l="1"/>
  <c r="K86" i="1"/>
  <c r="I86" i="1"/>
  <c r="I88" i="1" l="1"/>
</calcChain>
</file>

<file path=xl/sharedStrings.xml><?xml version="1.0" encoding="utf-8"?>
<sst xmlns="http://schemas.openxmlformats.org/spreadsheetml/2006/main" count="236" uniqueCount="171">
  <si>
    <t>บริษัท  ซิลิคอน คราฟท์ เทคโนโลยี จำกัด (มหาชน)</t>
  </si>
  <si>
    <t>งบแสดงฐานะการเงิน</t>
  </si>
  <si>
    <t>ณ วันที่ 30 มิถุนายน 2564</t>
  </si>
  <si>
    <t>(หน่วย : บาท)</t>
  </si>
  <si>
    <t>สินทรัพย์</t>
  </si>
  <si>
    <t>หมายเหตุ</t>
  </si>
  <si>
    <t>30 มิถุนายน 2564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</si>
  <si>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</si>
  <si>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</si>
  <si>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</si>
  <si>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</si>
  <si>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</si>
  <si>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</si>
  <si>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</si>
  <si>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</si>
  <si>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</si>
  <si>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8.1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</si>
  <si>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</si>
  <si>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</si>
  <si>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</si>
  <si>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</si>
  <si>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8.2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</si>
  <si>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</si>
  <si>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</si>
  <si>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</si>
  <si>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</si>
  <si>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</si>
  <si>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</si>
  <si>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</si>
  <si>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</si>
  <si>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</si>
  <si>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</si>
  <si>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</si>
  <si>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</si>
  <si>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</si>
  <si>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</si>
  <si>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</si>
  <si>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</si>
  <si>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</si>
  <si>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</si>
  <si>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</si>
  <si>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</si>
  <si>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</si>
  <si>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</si>
  <si>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</si>
  <si>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</si>
  <si>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</si>
  <si>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</si>
  <si>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</si>
  <si>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</si>
  <si>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</si>
  <si>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</si>
  <si>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</si>
  <si>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</si>
  <si>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</si>
  <si>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</si>
  <si>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</si>
  <si>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</si>
  <si>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</si>
  <si>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</si>
  <si>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</si>
  <si>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</si>
  <si>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</si>
  <si>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</si>
  <si>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</si>
  <si>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 สิ้นสุดวันที่ 30 มิถุนายน 2564</t>
  </si>
  <si>
    <t>(ยังไม่ได้ตรวจสอบ/สอบทานแล้ว)</t>
  </si>
  <si>
    <t>สำหรับงวดสามเดือน</t>
  </si>
  <si>
    <t>สำหรับงวดหกเดือน</t>
  </si>
  <si>
    <t>30 มิถุนายน 2563</t>
  </si>
  <si>
    <t>รายได้จากการขายหรือการให้บริการ</t>
  </si>
  <si>
    <t>ต้นทุนขายหรือต้นทุนการให้บริการ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</si>
  <si>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</si>
  <si>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</si>
  <si>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</si>
  <si>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</si>
  <si>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</si>
  <si>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</si>
  <si>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</si>
  <si>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</si>
  <si>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</si>
  <si>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</si>
  <si>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11</t>
  </si>
  <si>
    <t>กำไร (ขาดทุน) 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</si>
  <si>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</si>
  <si>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</si>
  <si>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</si>
  <si>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3.1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</si>
  <si>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</si>
  <si>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</si>
  <si>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</si>
  <si>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</si>
  <si>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</si>
  <si>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</si>
  <si>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</si>
  <si>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</si>
  <si>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</si>
  <si>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สำหรับงวดหกเดือน สิ้นสุดวันที่ 30 มิถุนายน 2564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</si>
  <si>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</si>
  <si>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</si>
  <si>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</si>
  <si>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</si>
  <si>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</si>
  <si>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</si>
  <si>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ยอดคงเหลือ ณ วันที่  31 ธันวาคม 2562</t>
  </si>
  <si>
    <t>เงินปันผลจ่าย</t>
  </si>
  <si>
    <t>กำไร (ขาดทุน) เบ็ดเสร็จอื่นสำหรับงวด</t>
  </si>
  <si>
    <t>ยอดคงเหลือ ณ วันที่ 30 มิถุนายน 2563</t>
  </si>
  <si>
    <t>ยอดคงเหลือ ณ วันที่  31 ธันวาคม 2563</t>
  </si>
  <si>
    <t>ยอดคงเหลือ ณ วันที่ 30 มิถุนายน 2564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</si>
  <si>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</si>
  <si>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</si>
  <si>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</si>
  <si>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</si>
  <si>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</si>
  <si>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</si>
  <si>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</si>
  <si>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</si>
  <si>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7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</si>
  <si>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</si>
  <si>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</si>
  <si>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(กำไร)ขาดทุน จากการจำหน่ายสินทรัพย์</t>
  </si>
  <si>
    <t>ตัดบัญชีโครงการพัฒนาออกแบบสินค้าที่หยุดพัฒนา</t>
  </si>
  <si>
    <t>กำไรจากการจำหน่ายเงินลงทุน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</si>
  <si>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</si>
  <si>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</si>
  <si>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</si>
  <si>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ผลต่างจากการลดค่าเช่า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</si>
  <si>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</si>
  <si>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</si>
  <si>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</si>
  <si>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</si>
  <si>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</si>
  <si>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</si>
  <si>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</si>
  <si>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</si>
  <si>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</si>
  <si>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</si>
  <si>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</si>
  <si>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</si>
  <si>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</si>
  <si>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</si>
  <si>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</si>
  <si>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</si>
  <si>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</si>
  <si>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</si>
  <si>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</si>
  <si>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</si>
  <si>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</si>
  <si>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</si>
  <si>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</si>
  <si>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</si>
  <si>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</si>
  <si>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</si>
  <si>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</si>
  <si>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</si>
  <si>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</si>
  <si>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</si>
  <si>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</si>
  <si>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โอนส่วนปรับปรุงอาคารเช่าไปเป็นสินทรัพย์สิทธิการใช้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</si>
  <si>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</si>
  <si>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เงินปันผลค้างจ่าย</t>
  </si>
  <si>
    <t>21.1</t>
  </si>
  <si>
    <t>21.2</t>
  </si>
  <si>
    <t>9, 10, 21.1</t>
  </si>
  <si>
    <t>10</t>
  </si>
  <si>
    <t>17</t>
  </si>
  <si>
    <t>(กำไร) ขาดทุน จากสินทรัพย์ทางการเงินที่วัดมูลค่ายุติธรรมผ่านกำไร</t>
  </si>
  <si>
    <t>หรือขาดทุนเงินลงทุนในกองทุนรวมตราสารหนี้</t>
  </si>
  <si>
    <t>(กำไร) ขาดทุน จากหนี้สินทางการเงินที่วัดมูลค่ายุติธรรมผ่านกำไรหรือ</t>
  </si>
  <si>
    <t>ขาดทุนสัญญาเงินตราต่างประเทศล่วงหน้า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</si>
</sst>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FFFFFF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9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187" fontId="4" fillId="0" borderId="0" xfId="14" applyFont="1" applyAlignment="1">
      <alignment horizontal="center"/>
    </xf>
    <xf numFmtId="187" fontId="4" fillId="0" borderId="1" xfId="14" applyFont="1" applyBorder="1"/>
    <xf numFmtId="0" fontId="4" fillId="0" borderId="0" xfId="15" applyFont="1"/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3" fillId="0" borderId="0" xfId="14" applyFont="1"/>
    <xf numFmtId="197" fontId="13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88" fontId="4" fillId="0" borderId="0" xfId="0" quotePrefix="1" applyNumberFormat="1" applyFont="1" applyAlignment="1">
      <alignment horizontal="center" wrapText="1"/>
    </xf>
    <xf numFmtId="188" fontId="7" fillId="0" borderId="0" xfId="4" applyNumberFormat="1" applyFont="1"/>
    <xf numFmtId="193" fontId="4" fillId="0" borderId="0" xfId="15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90" fontId="4" fillId="0" borderId="0" xfId="14" applyNumberFormat="1" applyFont="1"/>
    <xf numFmtId="190" fontId="4" fillId="0" borderId="1" xfId="14" applyNumberFormat="1" applyFont="1" applyBorder="1"/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88" fontId="4" fillId="0" borderId="0" xfId="2" applyNumberFormat="1" applyFont="1" applyFill="1"/>
    <xf numFmtId="193" fontId="4" fillId="0" borderId="0" xfId="2" applyNumberFormat="1" applyFont="1" applyFill="1"/>
    <xf numFmtId="40" fontId="4" fillId="0" borderId="0" xfId="24" applyNumberFormat="1" applyFont="1"/>
    <xf numFmtId="40" fontId="4" fillId="0" borderId="1" xfId="24" quotePrefix="1" applyNumberFormat="1" applyFont="1" applyBorder="1" applyAlignment="1">
      <alignment horizontal="center"/>
    </xf>
    <xf numFmtId="193" fontId="4" fillId="0" borderId="0" xfId="24" applyNumberFormat="1" applyFont="1"/>
    <xf numFmtId="0" fontId="4" fillId="0" borderId="0" xfId="24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43" fontId="4" fillId="0" borderId="1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40" fontId="4" fillId="0" borderId="1" xfId="24" quotePrefix="1" applyNumberFormat="1" applyFont="1" applyFill="1" applyBorder="1" applyAlignment="1">
      <alignment horizontal="center"/>
    </xf>
    <xf numFmtId="193" fontId="4" fillId="0" borderId="0" xfId="24" applyNumberFormat="1" applyFont="1" applyFill="1"/>
    <xf numFmtId="193" fontId="4" fillId="0" borderId="5" xfId="24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4" fontId="4" fillId="0" borderId="0" xfId="24" applyNumberFormat="1" applyFont="1" applyFill="1"/>
    <xf numFmtId="195" fontId="4" fillId="0" borderId="0" xfId="24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2" fontId="7" fillId="0" borderId="0" xfId="2" applyNumberFormat="1" applyFont="1" applyAlignment="1">
      <alignment horizontal="left"/>
    </xf>
    <xf numFmtId="38" fontId="4" fillId="0" borderId="0" xfId="24" applyNumberFormat="1" applyFont="1"/>
    <xf numFmtId="40" fontId="4" fillId="0" borderId="0" xfId="24" applyNumberFormat="1" applyFont="1" applyBorder="1"/>
    <xf numFmtId="38" fontId="4" fillId="0" borderId="0" xfId="24" applyNumberFormat="1" applyFont="1" applyBorder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43" fontId="4" fillId="0" borderId="0" xfId="19" applyFont="1" applyAlignment="1">
      <alignment horizontal="right"/>
    </xf>
    <xf numFmtId="189" fontId="7" fillId="0" borderId="0" xfId="3" applyNumberFormat="1" applyFont="1" applyBorder="1"/>
    <xf numFmtId="189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39" fontId="4" fillId="0" borderId="0" xfId="8" applyNumberFormat="1" applyFont="1" applyAlignment="1">
      <alignment vertical="top" wrapText="1"/>
    </xf>
    <xf numFmtId="39" fontId="4" fillId="0" borderId="1" xfId="8" applyNumberFormat="1" applyFont="1" applyBorder="1" applyAlignment="1">
      <alignment vertical="top" wrapText="1"/>
    </xf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7" fontId="7" fillId="0" borderId="4" xfId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2" xfId="2" applyNumberFormat="1" applyFont="1" applyBorder="1"/>
    <xf numFmtId="193" fontId="4" fillId="0" borderId="3" xfId="6" applyNumberFormat="1" applyFont="1" applyBorder="1" applyAlignment="1">
      <alignment horizontal="righ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90" fontId="4" fillId="0" borderId="0" xfId="14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187" fontId="15" fillId="0" borderId="0" xfId="3" applyNumberFormat="1" applyFont="1"/>
    <xf numFmtId="49" fontId="4" fillId="0" borderId="0" xfId="2" applyNumberFormat="1" applyFont="1" applyFill="1" applyAlignment="1">
      <alignment horizontal="center"/>
    </xf>
    <xf numFmtId="43" fontId="4" fillId="0" borderId="0" xfId="16" applyFont="1" applyAlignment="1">
      <alignment horizontal="center"/>
    </xf>
    <xf numFmtId="191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/>
    <xf numFmtId="188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190" fontId="11" fillId="0" borderId="0" xfId="14" applyNumberFormat="1" applyFont="1" applyFill="1"/>
    <xf numFmtId="0" fontId="4" fillId="0" borderId="0" xfId="13" applyFont="1" applyFill="1" applyAlignment="1">
      <alignment horizontal="left" indent="1"/>
    </xf>
    <xf numFmtId="0" fontId="4" fillId="0" borderId="0" xfId="13" applyFont="1" applyFill="1" applyAlignment="1">
      <alignment horizontal="left"/>
    </xf>
    <xf numFmtId="187" fontId="5" fillId="0" borderId="0" xfId="3" applyNumberFormat="1" applyFont="1"/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0" applyFont="1"/>
    <xf numFmtId="193" fontId="4" fillId="0" borderId="0" xfId="0" applyNumberFormat="1" applyFont="1"/>
    <xf numFmtId="39" fontId="4" fillId="0" borderId="0" xfId="0" applyNumberFormat="1" applyFont="1"/>
    <xf numFmtId="40" fontId="4" fillId="0" borderId="0" xfId="13" applyNumberFormat="1" applyFont="1" applyAlignment="1">
      <alignment horizontal="center"/>
    </xf>
    <xf numFmtId="0" fontId="4" fillId="0" borderId="0" xfId="20" applyNumberFormat="1" applyFont="1"/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4/SICT%20Q1%202021/D1.2_AUR_FS%20SICT%20Q1%202021/SH0156%20Mar'64%20&#3595;&#3636;&#3621;&#3636;&#3588;&#3629;&#3609;%20&#3588;&#3619;&#3634;&#3615;&#3607;&#3660;%20&#3648;&#3607;&#3588;&#3650;&#3609;&#3650;&#3621;&#3618;&#363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Shareholders' Equity"/>
      <sheetName val="Cash Flows"/>
    </sheetNames>
    <sheetDataSet>
      <sheetData sheetId="0" refreshError="1"/>
      <sheetData sheetId="1">
        <row r="4">
          <cell r="A4" t="str">
            <v>(ยังไม่ได้ตรวจสอบ/สอบทานแล้ว)</v>
          </cell>
        </row>
        <row r="25">
          <cell r="I2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73" zoomScaleNormal="100" zoomScaleSheetLayoutView="100" workbookViewId="0">
      <selection activeCell="M24" sqref="M24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40.4257812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1" customWidth="1"/>
    <col min="10" max="10" width="1" style="1" customWidth="1"/>
    <col min="11" max="11" width="14.7109375" style="17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197"/>
    </row>
    <row r="2" spans="1:12" ht="24" customHeight="1" x14ac:dyDescent="0.45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197"/>
    </row>
    <row r="3" spans="1:12" ht="24" customHeight="1" x14ac:dyDescent="0.45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197"/>
    </row>
    <row r="4" spans="1:12" ht="24" customHeight="1" x14ac:dyDescent="0.4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7"/>
    </row>
    <row r="5" spans="1:12" ht="24" customHeight="1" x14ac:dyDescent="0.45">
      <c r="A5" s="127"/>
      <c r="B5" s="127"/>
      <c r="C5" s="127"/>
      <c r="D5" s="127"/>
      <c r="E5" s="127"/>
      <c r="F5" s="127"/>
      <c r="G5" s="127"/>
      <c r="H5" s="127"/>
      <c r="I5" s="3"/>
      <c r="J5" s="3"/>
      <c r="K5" s="4" t="s">
        <v>3</v>
      </c>
      <c r="L5" s="5"/>
    </row>
    <row r="6" spans="1:12" ht="24" customHeight="1" x14ac:dyDescent="0.45">
      <c r="A6" s="127"/>
      <c r="B6" s="127"/>
      <c r="C6" s="127" t="s">
        <v>4</v>
      </c>
      <c r="D6" s="127"/>
      <c r="E6" s="127"/>
      <c r="F6" s="127"/>
      <c r="G6" s="197" t="s">
        <v>5</v>
      </c>
      <c r="H6" s="197"/>
      <c r="I6" s="6" t="s">
        <v>6</v>
      </c>
      <c r="J6" s="197"/>
      <c r="K6" s="6" t="s">
        <v>7</v>
      </c>
      <c r="L6" s="7"/>
    </row>
    <row r="7" spans="1:12" s="16" customFormat="1" ht="25.5" customHeight="1" x14ac:dyDescent="0.45">
      <c r="A7" s="2"/>
      <c r="B7" s="2"/>
      <c r="C7" s="2"/>
      <c r="D7" s="2"/>
      <c r="E7" s="2"/>
      <c r="F7" s="2"/>
      <c r="G7" s="2"/>
      <c r="H7" s="104"/>
      <c r="I7" s="105" t="s">
        <v>8</v>
      </c>
      <c r="K7" s="105" t="s">
        <v>9</v>
      </c>
    </row>
    <row r="8" spans="1:12" s="16" customFormat="1" ht="25.5" customHeight="1" x14ac:dyDescent="0.45">
      <c r="A8" s="2"/>
      <c r="B8" s="2"/>
      <c r="C8" s="2"/>
      <c r="D8" s="2"/>
      <c r="E8" s="2"/>
      <c r="F8" s="2"/>
      <c r="G8" s="2"/>
      <c r="H8" s="104"/>
      <c r="I8" s="114" t="s">
        <v>10</v>
      </c>
      <c r="K8" s="105"/>
    </row>
    <row r="9" spans="1:12" ht="24" customHeight="1" x14ac:dyDescent="0.45">
      <c r="A9" s="7" t="s">
        <v>11</v>
      </c>
      <c r="B9" s="127"/>
      <c r="C9" s="127"/>
      <c r="D9" s="127"/>
      <c r="E9" s="127"/>
      <c r="F9" s="127"/>
      <c r="G9" s="127"/>
      <c r="H9" s="127"/>
      <c r="I9" s="8"/>
      <c r="K9" s="9"/>
    </row>
    <row r="10" spans="1:12" ht="24" customHeight="1" x14ac:dyDescent="0.45">
      <c r="B10" s="7" t="s">
        <v>12</v>
      </c>
      <c r="C10" s="127"/>
      <c r="D10" s="127"/>
      <c r="E10" s="127"/>
      <c r="F10" s="127"/>
      <c r="G10" s="118">
        <v>5</v>
      </c>
      <c r="H10" s="10"/>
      <c r="I10" s="127">
        <v>117698740</v>
      </c>
      <c r="K10" s="2">
        <v>111433444</v>
      </c>
      <c r="L10" s="127"/>
    </row>
    <row r="11" spans="1:12" ht="24" customHeight="1" x14ac:dyDescent="0.45">
      <c r="B11" s="7" t="s">
        <v>13</v>
      </c>
      <c r="C11" s="127"/>
      <c r="D11" s="127"/>
      <c r="E11" s="127"/>
      <c r="F11" s="127"/>
      <c r="G11" s="118">
        <v>6</v>
      </c>
      <c r="H11" s="10"/>
      <c r="I11" s="127">
        <v>79174482</v>
      </c>
      <c r="K11" s="2">
        <v>55413920</v>
      </c>
      <c r="L11" s="127"/>
    </row>
    <row r="12" spans="1:12" ht="24" customHeight="1" x14ac:dyDescent="0.45">
      <c r="B12" s="7" t="s">
        <v>14</v>
      </c>
      <c r="C12" s="127"/>
      <c r="D12" s="127"/>
      <c r="E12" s="127"/>
      <c r="F12" s="127"/>
      <c r="G12" s="118">
        <v>7</v>
      </c>
      <c r="H12" s="10"/>
      <c r="I12" s="127">
        <v>85658323</v>
      </c>
      <c r="J12" s="127"/>
      <c r="K12" s="2">
        <v>69719926</v>
      </c>
      <c r="L12" s="127"/>
    </row>
    <row r="13" spans="1:12" ht="24" customHeight="1" x14ac:dyDescent="0.45">
      <c r="B13" s="121" t="s">
        <v>15</v>
      </c>
      <c r="C13" s="120"/>
      <c r="D13" s="120"/>
      <c r="E13" s="120"/>
      <c r="F13" s="127"/>
      <c r="G13" s="118" t="s">
        <v>16</v>
      </c>
      <c r="H13" s="10"/>
      <c r="I13" s="120">
        <v>11582061</v>
      </c>
      <c r="J13" s="122"/>
      <c r="K13" s="142">
        <v>9744593</v>
      </c>
      <c r="L13" s="127"/>
    </row>
    <row r="14" spans="1:12" ht="24" customHeight="1" x14ac:dyDescent="0.45">
      <c r="B14" s="119" t="s">
        <v>17</v>
      </c>
      <c r="C14" s="120"/>
      <c r="D14" s="120"/>
      <c r="E14" s="120"/>
      <c r="F14" s="127"/>
      <c r="G14" s="194"/>
      <c r="H14" s="10"/>
      <c r="I14" s="58">
        <v>1709265</v>
      </c>
      <c r="J14" s="127"/>
      <c r="K14" s="2">
        <v>816793</v>
      </c>
      <c r="L14" s="127"/>
    </row>
    <row r="15" spans="1:12" ht="24" customHeight="1" x14ac:dyDescent="0.45">
      <c r="A15" s="127"/>
      <c r="B15" s="122"/>
      <c r="C15" s="119" t="s">
        <v>18</v>
      </c>
      <c r="D15" s="119"/>
      <c r="E15" s="120"/>
      <c r="F15" s="127"/>
      <c r="G15" s="195"/>
      <c r="H15" s="127"/>
      <c r="I15" s="12">
        <f>SUM(I10:I14)</f>
        <v>295822871</v>
      </c>
      <c r="J15" s="127"/>
      <c r="K15" s="12">
        <f>SUM(K10:K14)</f>
        <v>247128676</v>
      </c>
      <c r="L15" s="127"/>
    </row>
    <row r="16" spans="1:12" ht="24" customHeight="1" x14ac:dyDescent="0.45">
      <c r="A16" s="7" t="s">
        <v>19</v>
      </c>
      <c r="B16" s="122"/>
      <c r="C16" s="119"/>
      <c r="D16" s="119"/>
      <c r="E16" s="120"/>
      <c r="F16" s="127"/>
      <c r="G16" s="195"/>
      <c r="H16" s="127"/>
      <c r="K16" s="2"/>
      <c r="L16" s="127"/>
    </row>
    <row r="17" spans="1:12" ht="24" customHeight="1" x14ac:dyDescent="0.45">
      <c r="B17" s="119" t="s">
        <v>20</v>
      </c>
      <c r="C17" s="120"/>
      <c r="D17" s="120"/>
      <c r="E17" s="120"/>
      <c r="F17" s="127"/>
      <c r="G17" s="118" t="s">
        <v>21</v>
      </c>
      <c r="H17" s="10"/>
      <c r="I17" s="39">
        <v>62375891</v>
      </c>
      <c r="J17" s="127"/>
      <c r="K17" s="2">
        <v>62304195</v>
      </c>
      <c r="L17" s="127"/>
    </row>
    <row r="18" spans="1:12" ht="24" customHeight="1" x14ac:dyDescent="0.45">
      <c r="B18" s="7" t="s">
        <v>22</v>
      </c>
      <c r="C18" s="127"/>
      <c r="D18" s="127"/>
      <c r="E18" s="127"/>
      <c r="F18" s="127"/>
      <c r="G18" s="118">
        <v>9</v>
      </c>
      <c r="H18" s="10"/>
      <c r="I18" s="39">
        <v>23783191</v>
      </c>
      <c r="K18" s="2">
        <v>19511745</v>
      </c>
      <c r="L18" s="127"/>
    </row>
    <row r="19" spans="1:12" ht="24" customHeight="1" x14ac:dyDescent="0.45">
      <c r="B19" s="7" t="s">
        <v>23</v>
      </c>
      <c r="C19" s="127"/>
      <c r="D19" s="127"/>
      <c r="E19" s="127"/>
      <c r="F19" s="127"/>
      <c r="G19" s="118" t="s">
        <v>162</v>
      </c>
      <c r="H19" s="10"/>
      <c r="I19" s="39">
        <v>12428013</v>
      </c>
      <c r="K19" s="39">
        <v>14051767</v>
      </c>
      <c r="L19" s="127"/>
    </row>
    <row r="20" spans="1:12" ht="24" customHeight="1" x14ac:dyDescent="0.45">
      <c r="B20" s="7" t="s">
        <v>24</v>
      </c>
      <c r="C20" s="127"/>
      <c r="D20" s="127"/>
      <c r="E20" s="127"/>
      <c r="F20" s="127"/>
      <c r="G20" s="118">
        <v>10</v>
      </c>
      <c r="H20" s="10"/>
      <c r="I20" s="42">
        <v>68230199</v>
      </c>
      <c r="J20" s="127"/>
      <c r="K20" s="2">
        <v>67769683</v>
      </c>
      <c r="L20" s="127"/>
    </row>
    <row r="21" spans="1:12" ht="24" customHeight="1" x14ac:dyDescent="0.45">
      <c r="B21" s="7" t="s">
        <v>25</v>
      </c>
      <c r="C21" s="127"/>
      <c r="D21" s="127"/>
      <c r="E21" s="127"/>
      <c r="F21" s="127"/>
      <c r="G21" s="118">
        <v>11</v>
      </c>
      <c r="H21" s="10"/>
      <c r="I21" s="39">
        <v>6375238</v>
      </c>
      <c r="J21" s="127"/>
      <c r="K21" s="2">
        <v>6082090</v>
      </c>
      <c r="L21" s="127"/>
    </row>
    <row r="22" spans="1:12" ht="24" customHeight="1" x14ac:dyDescent="0.45">
      <c r="B22" s="7" t="s">
        <v>26</v>
      </c>
      <c r="C22" s="127"/>
      <c r="D22" s="127"/>
      <c r="E22" s="127"/>
      <c r="F22" s="127"/>
      <c r="G22" s="127"/>
      <c r="H22" s="127"/>
      <c r="I22" s="39">
        <v>1650826</v>
      </c>
      <c r="J22" s="13"/>
      <c r="K22" s="14">
        <v>1746592</v>
      </c>
      <c r="L22" s="13"/>
    </row>
    <row r="23" spans="1:12" ht="24" customHeight="1" x14ac:dyDescent="0.45">
      <c r="B23" s="7"/>
      <c r="C23" s="7" t="s">
        <v>27</v>
      </c>
      <c r="D23" s="7"/>
      <c r="E23" s="127"/>
      <c r="F23" s="127"/>
      <c r="G23" s="127"/>
      <c r="H23" s="127"/>
      <c r="I23" s="12">
        <f>SUM(I17:I22)</f>
        <v>174843358</v>
      </c>
      <c r="J23" s="127"/>
      <c r="K23" s="12">
        <f>SUM(K17:K22)</f>
        <v>171466072</v>
      </c>
      <c r="L23" s="127"/>
    </row>
    <row r="24" spans="1:12" ht="24" customHeight="1" thickBot="1" x14ac:dyDescent="0.5">
      <c r="A24" s="7" t="s">
        <v>28</v>
      </c>
      <c r="B24" s="127"/>
      <c r="C24" s="127"/>
      <c r="D24" s="127"/>
      <c r="E24" s="127"/>
      <c r="F24" s="127"/>
      <c r="G24" s="127"/>
      <c r="H24" s="127"/>
      <c r="I24" s="63">
        <f>I15+I23</f>
        <v>470666229</v>
      </c>
      <c r="J24" s="127"/>
      <c r="K24" s="63">
        <f>K15+K23</f>
        <v>418594748</v>
      </c>
      <c r="L24" s="127"/>
    </row>
    <row r="25" spans="1:12" ht="24" customHeight="1" thickTop="1" x14ac:dyDescent="0.45">
      <c r="A25" s="7"/>
      <c r="B25" s="127"/>
      <c r="C25" s="127"/>
      <c r="D25" s="127"/>
      <c r="E25" s="127"/>
      <c r="F25" s="127"/>
      <c r="G25" s="127"/>
      <c r="H25" s="127"/>
      <c r="I25" s="127"/>
      <c r="J25" s="127"/>
      <c r="K25" s="2"/>
    </row>
    <row r="26" spans="1:12" ht="24" customHeight="1" x14ac:dyDescent="0.45">
      <c r="A26" s="7" t="s">
        <v>29</v>
      </c>
      <c r="B26" s="127"/>
      <c r="C26" s="127"/>
      <c r="D26" s="127"/>
      <c r="E26" s="127"/>
      <c r="F26" s="127"/>
      <c r="G26" s="127"/>
      <c r="H26" s="127"/>
      <c r="I26" s="113"/>
      <c r="J26" s="127"/>
      <c r="K26" s="2"/>
    </row>
    <row r="27" spans="1:12" ht="24" customHeight="1" x14ac:dyDescent="0.45">
      <c r="B27" s="127"/>
      <c r="C27" s="7"/>
      <c r="D27" s="7"/>
      <c r="E27" s="127"/>
      <c r="F27" s="127"/>
      <c r="G27" s="127"/>
      <c r="H27" s="127"/>
      <c r="I27" s="127"/>
      <c r="J27" s="127"/>
      <c r="K27" s="2"/>
      <c r="L27" s="127"/>
    </row>
    <row r="28" spans="1:12" ht="24" customHeight="1" x14ac:dyDescent="0.45">
      <c r="B28" s="127"/>
      <c r="G28" s="127"/>
      <c r="H28" s="127"/>
      <c r="I28" s="127"/>
      <c r="J28" s="127"/>
      <c r="K28" s="2"/>
      <c r="L28" s="127"/>
    </row>
    <row r="29" spans="1:12" ht="24" customHeight="1" x14ac:dyDescent="0.45">
      <c r="A29" s="127" t="s">
        <v>30</v>
      </c>
      <c r="D29" s="127"/>
      <c r="E29" s="127"/>
      <c r="F29" s="127"/>
      <c r="G29" s="127"/>
      <c r="H29" s="127"/>
      <c r="I29" s="127"/>
      <c r="J29" s="127"/>
      <c r="K29" s="2"/>
      <c r="L29" s="127"/>
    </row>
    <row r="30" spans="1:12" ht="24" customHeight="1" x14ac:dyDescent="0.45">
      <c r="A30" s="127" t="s">
        <v>31</v>
      </c>
      <c r="D30" s="127"/>
      <c r="E30" s="127"/>
      <c r="F30" s="127"/>
      <c r="G30" s="127"/>
      <c r="H30" s="127"/>
      <c r="I30" s="127"/>
      <c r="J30" s="127"/>
      <c r="K30" s="2"/>
      <c r="L30" s="127"/>
    </row>
    <row r="31" spans="1:12" ht="24" customHeight="1" x14ac:dyDescent="0.45">
      <c r="A31" s="127"/>
      <c r="D31" s="127"/>
      <c r="E31" s="127"/>
      <c r="F31" s="127"/>
      <c r="G31" s="127"/>
      <c r="H31" s="127"/>
      <c r="I31" s="127"/>
      <c r="J31" s="127"/>
      <c r="K31" s="2"/>
      <c r="L31" s="127"/>
    </row>
    <row r="32" spans="1:12" ht="25.5" customHeight="1" x14ac:dyDescent="0.45">
      <c r="A32" s="217" t="s">
        <v>32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197"/>
    </row>
    <row r="33" spans="1:12" ht="25.5" customHeight="1" x14ac:dyDescent="0.45">
      <c r="A33" s="217" t="str">
        <f>A1</f>
        <v>บริษัท  ซิลิคอน คราฟท์ เทคโนโลยี จำกัด (มหาชน)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197"/>
    </row>
    <row r="34" spans="1:12" ht="25.5" customHeight="1" x14ac:dyDescent="0.45">
      <c r="A34" s="217" t="s">
        <v>33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197"/>
    </row>
    <row r="35" spans="1:12" ht="25.5" customHeight="1" x14ac:dyDescent="0.45">
      <c r="A35" s="217" t="str">
        <f>A3</f>
        <v>ณ วันที่ 30 มิถุนายน 2564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197"/>
    </row>
    <row r="36" spans="1:12" ht="25.5" customHeight="1" x14ac:dyDescent="0.45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97"/>
    </row>
    <row r="37" spans="1:12" ht="25.5" customHeight="1" x14ac:dyDescent="0.45">
      <c r="A37" s="197"/>
      <c r="B37" s="197"/>
      <c r="C37" s="197"/>
      <c r="D37" s="197"/>
      <c r="E37" s="197"/>
      <c r="F37" s="197"/>
      <c r="G37" s="197"/>
      <c r="H37" s="197"/>
      <c r="I37" s="3"/>
      <c r="J37" s="3"/>
      <c r="K37" s="4" t="s">
        <v>3</v>
      </c>
      <c r="L37" s="5"/>
    </row>
    <row r="38" spans="1:12" ht="25.5" customHeight="1" x14ac:dyDescent="0.45">
      <c r="B38" s="127"/>
      <c r="C38" s="127" t="s">
        <v>34</v>
      </c>
      <c r="D38" s="127"/>
      <c r="E38" s="127"/>
      <c r="F38" s="127"/>
      <c r="G38" s="197" t="s">
        <v>5</v>
      </c>
      <c r="H38" s="197"/>
      <c r="I38" s="6" t="str">
        <f>+I6</f>
        <v>30 มิถุนายน 2564</v>
      </c>
      <c r="J38" s="197"/>
      <c r="K38" s="15" t="str">
        <f>K6</f>
        <v>31 ธันวาคม 2563</v>
      </c>
      <c r="L38" s="7"/>
    </row>
    <row r="39" spans="1:12" s="16" customFormat="1" ht="25.5" customHeight="1" x14ac:dyDescent="0.45">
      <c r="A39" s="2"/>
      <c r="B39" s="2"/>
      <c r="C39" s="2"/>
      <c r="D39" s="2"/>
      <c r="E39" s="2"/>
      <c r="F39" s="2"/>
      <c r="G39" s="2"/>
      <c r="H39" s="104"/>
      <c r="I39" s="105" t="s">
        <v>8</v>
      </c>
      <c r="K39" s="105" t="s">
        <v>9</v>
      </c>
    </row>
    <row r="40" spans="1:12" s="16" customFormat="1" ht="25.5" customHeight="1" x14ac:dyDescent="0.45">
      <c r="A40" s="2"/>
      <c r="B40" s="2"/>
      <c r="C40" s="2"/>
      <c r="D40" s="2"/>
      <c r="E40" s="2"/>
      <c r="F40" s="2"/>
      <c r="G40" s="2"/>
      <c r="H40" s="104"/>
      <c r="I40" s="114" t="s">
        <v>10</v>
      </c>
      <c r="K40" s="105"/>
    </row>
    <row r="41" spans="1:12" ht="25.5" customHeight="1" x14ac:dyDescent="0.45">
      <c r="A41" s="7" t="s">
        <v>35</v>
      </c>
      <c r="C41" s="127"/>
      <c r="D41" s="127"/>
      <c r="E41" s="127"/>
      <c r="F41" s="127"/>
      <c r="G41" s="127"/>
      <c r="H41" s="127"/>
      <c r="I41" s="8"/>
      <c r="K41" s="9"/>
    </row>
    <row r="42" spans="1:12" ht="25.5" customHeight="1" x14ac:dyDescent="0.45">
      <c r="B42" s="7" t="s">
        <v>36</v>
      </c>
      <c r="C42" s="127"/>
      <c r="D42" s="127"/>
      <c r="E42" s="127"/>
      <c r="F42" s="127"/>
      <c r="G42" s="118">
        <v>12</v>
      </c>
      <c r="H42" s="10"/>
      <c r="I42" s="58">
        <v>54589708</v>
      </c>
      <c r="K42" s="2">
        <v>31941197</v>
      </c>
      <c r="L42" s="127"/>
    </row>
    <row r="43" spans="1:12" ht="25.5" customHeight="1" x14ac:dyDescent="0.45">
      <c r="A43" s="7"/>
      <c r="B43" s="7" t="s">
        <v>37</v>
      </c>
      <c r="C43" s="127"/>
      <c r="D43" s="127"/>
      <c r="E43" s="127"/>
      <c r="F43" s="127"/>
      <c r="G43" s="204" t="s">
        <v>163</v>
      </c>
      <c r="H43" s="10"/>
      <c r="I43" s="58">
        <v>3055497</v>
      </c>
      <c r="J43" s="127"/>
      <c r="K43" s="2">
        <v>3017430</v>
      </c>
      <c r="L43" s="127"/>
    </row>
    <row r="44" spans="1:12" ht="25.5" customHeight="1" x14ac:dyDescent="0.45">
      <c r="B44" s="7" t="s">
        <v>38</v>
      </c>
      <c r="C44" s="127"/>
      <c r="D44" s="127"/>
      <c r="E44" s="127"/>
      <c r="F44" s="127"/>
      <c r="G44" s="194"/>
      <c r="H44" s="10"/>
      <c r="I44" s="58">
        <v>508492</v>
      </c>
      <c r="J44" s="127"/>
      <c r="K44" s="2">
        <v>289811</v>
      </c>
      <c r="L44" s="13"/>
    </row>
    <row r="45" spans="1:12" ht="25.5" customHeight="1" x14ac:dyDescent="0.45">
      <c r="B45" s="7" t="s">
        <v>39</v>
      </c>
      <c r="C45" s="127"/>
      <c r="D45" s="127"/>
      <c r="E45" s="127"/>
      <c r="F45" s="127"/>
      <c r="G45" s="118">
        <v>13</v>
      </c>
      <c r="H45" s="10"/>
      <c r="I45" s="58">
        <v>1678652</v>
      </c>
      <c r="J45" s="127"/>
      <c r="K45" s="2">
        <v>2898865</v>
      </c>
      <c r="L45" s="13"/>
    </row>
    <row r="46" spans="1:12" ht="25.5" customHeight="1" x14ac:dyDescent="0.45">
      <c r="B46" s="119" t="s">
        <v>40</v>
      </c>
      <c r="C46" s="120"/>
      <c r="D46" s="120"/>
      <c r="E46" s="120"/>
      <c r="F46" s="120"/>
      <c r="G46" s="118" t="s">
        <v>16</v>
      </c>
      <c r="H46" s="118"/>
      <c r="I46" s="58">
        <v>11172440</v>
      </c>
      <c r="J46" s="127"/>
      <c r="K46" s="53">
        <v>0</v>
      </c>
      <c r="L46" s="13"/>
    </row>
    <row r="47" spans="1:12" ht="25.5" customHeight="1" x14ac:dyDescent="0.45">
      <c r="B47" s="7" t="s">
        <v>41</v>
      </c>
      <c r="C47" s="127"/>
      <c r="D47" s="127"/>
      <c r="E47" s="127"/>
      <c r="F47" s="127"/>
      <c r="G47" s="194"/>
      <c r="H47" s="10"/>
      <c r="I47" s="58">
        <v>631991</v>
      </c>
      <c r="J47" s="127"/>
      <c r="K47" s="58">
        <v>493409</v>
      </c>
      <c r="L47" s="13"/>
    </row>
    <row r="48" spans="1:12" ht="25.5" customHeight="1" x14ac:dyDescent="0.45">
      <c r="A48" s="127"/>
      <c r="C48" s="7" t="s">
        <v>42</v>
      </c>
      <c r="D48" s="7"/>
      <c r="E48" s="127"/>
      <c r="F48" s="127"/>
      <c r="G48" s="195"/>
      <c r="H48" s="127"/>
      <c r="I48" s="12">
        <f>SUM(I42:I47)</f>
        <v>71636780</v>
      </c>
      <c r="J48" s="127"/>
      <c r="K48" s="12">
        <f>SUM(K42:K47)</f>
        <v>38640712</v>
      </c>
      <c r="L48" s="127"/>
    </row>
    <row r="49" spans="1:12" ht="25.5" customHeight="1" x14ac:dyDescent="0.45">
      <c r="A49" s="7" t="s">
        <v>43</v>
      </c>
      <c r="C49" s="7"/>
      <c r="D49" s="7"/>
      <c r="E49" s="127"/>
      <c r="F49" s="127"/>
      <c r="G49" s="195"/>
      <c r="H49" s="127"/>
      <c r="K49" s="2"/>
      <c r="L49" s="127"/>
    </row>
    <row r="50" spans="1:12" ht="25.5" customHeight="1" x14ac:dyDescent="0.45">
      <c r="B50" s="7" t="s">
        <v>44</v>
      </c>
      <c r="C50" s="127"/>
      <c r="D50" s="127"/>
      <c r="E50" s="127"/>
      <c r="F50" s="127"/>
      <c r="G50" s="204" t="s">
        <v>163</v>
      </c>
      <c r="H50" s="10"/>
      <c r="I50" s="58">
        <v>9599236</v>
      </c>
      <c r="J50" s="127"/>
      <c r="K50" s="58">
        <v>11117101</v>
      </c>
      <c r="L50" s="127"/>
    </row>
    <row r="51" spans="1:12" ht="25.5" customHeight="1" x14ac:dyDescent="0.45">
      <c r="B51" s="7" t="s">
        <v>45</v>
      </c>
      <c r="C51" s="127"/>
      <c r="D51" s="127"/>
      <c r="E51" s="127"/>
      <c r="F51" s="127"/>
      <c r="G51" s="118">
        <v>14</v>
      </c>
      <c r="H51" s="10"/>
      <c r="I51" s="59">
        <v>21314659</v>
      </c>
      <c r="J51" s="127"/>
      <c r="K51" s="60">
        <v>19840291</v>
      </c>
      <c r="L51" s="127"/>
    </row>
    <row r="52" spans="1:12" ht="25.5" customHeight="1" x14ac:dyDescent="0.45">
      <c r="A52" s="7"/>
      <c r="B52" s="127"/>
      <c r="C52" s="7" t="s">
        <v>46</v>
      </c>
      <c r="D52" s="7"/>
      <c r="E52" s="127"/>
      <c r="F52" s="127"/>
      <c r="I52" s="2">
        <f>SUM(I50:I51)</f>
        <v>30913895</v>
      </c>
      <c r="J52" s="127"/>
      <c r="K52" s="2">
        <f>SUM(K50:K51)</f>
        <v>30957392</v>
      </c>
      <c r="L52" s="127"/>
    </row>
    <row r="53" spans="1:12" ht="25.5" customHeight="1" x14ac:dyDescent="0.45">
      <c r="A53" s="127"/>
      <c r="C53" s="7" t="s">
        <v>47</v>
      </c>
      <c r="D53" s="7"/>
      <c r="E53" s="127"/>
      <c r="F53" s="127"/>
      <c r="G53" s="127"/>
      <c r="H53" s="127"/>
      <c r="I53" s="12">
        <f>I48+I52</f>
        <v>102550675</v>
      </c>
      <c r="J53" s="127"/>
      <c r="K53" s="12">
        <f>K48+K52</f>
        <v>69598104</v>
      </c>
      <c r="L53" s="127"/>
    </row>
    <row r="54" spans="1:12" ht="25.5" customHeight="1" x14ac:dyDescent="0.45">
      <c r="A54" s="127"/>
      <c r="C54" s="7"/>
      <c r="D54" s="7"/>
      <c r="E54" s="127"/>
      <c r="F54" s="127"/>
      <c r="G54" s="127"/>
      <c r="H54" s="127"/>
      <c r="I54" s="127"/>
      <c r="J54" s="127"/>
      <c r="K54" s="2"/>
      <c r="L54" s="127"/>
    </row>
    <row r="55" spans="1:12" ht="25.5" customHeight="1" x14ac:dyDescent="0.45">
      <c r="A55" s="127"/>
      <c r="C55" s="7"/>
      <c r="D55" s="7"/>
      <c r="E55" s="127"/>
      <c r="F55" s="127"/>
      <c r="G55" s="127"/>
      <c r="H55" s="127"/>
      <c r="I55" s="127"/>
      <c r="J55" s="127"/>
      <c r="K55" s="2"/>
      <c r="L55" s="127"/>
    </row>
    <row r="56" spans="1:12" ht="25.5" customHeight="1" x14ac:dyDescent="0.45">
      <c r="A56" s="7" t="s">
        <v>29</v>
      </c>
      <c r="B56" s="127"/>
      <c r="C56" s="127"/>
      <c r="D56" s="127"/>
      <c r="E56" s="127"/>
      <c r="F56" s="127"/>
      <c r="G56" s="127"/>
      <c r="H56" s="127"/>
      <c r="I56" s="61">
        <f>I52-I2</f>
        <v>30913895</v>
      </c>
      <c r="J56" s="19"/>
      <c r="K56" s="62"/>
    </row>
    <row r="57" spans="1:12" ht="25.5" customHeight="1" x14ac:dyDescent="0.45">
      <c r="A57" s="7"/>
      <c r="B57" s="127"/>
      <c r="C57" s="127"/>
      <c r="D57" s="127"/>
      <c r="E57" s="127"/>
      <c r="F57" s="127"/>
      <c r="G57" s="127"/>
      <c r="H57" s="127"/>
      <c r="I57" s="61"/>
      <c r="J57" s="19"/>
      <c r="K57" s="62"/>
    </row>
    <row r="58" spans="1:12" ht="25.5" customHeight="1" x14ac:dyDescent="0.45">
      <c r="A58" s="7"/>
      <c r="B58" s="127"/>
      <c r="C58" s="127"/>
      <c r="D58" s="127"/>
      <c r="E58" s="127"/>
      <c r="F58" s="127"/>
      <c r="G58" s="127"/>
      <c r="H58" s="127"/>
      <c r="I58" s="127"/>
      <c r="J58" s="127"/>
      <c r="K58" s="2"/>
    </row>
    <row r="59" spans="1:12" ht="25.5" customHeight="1" x14ac:dyDescent="0.45">
      <c r="A59" s="127" t="s">
        <v>30</v>
      </c>
      <c r="D59" s="127"/>
      <c r="E59" s="127"/>
      <c r="F59" s="127"/>
      <c r="G59" s="127"/>
      <c r="H59" s="127"/>
      <c r="I59" s="127"/>
      <c r="J59" s="127"/>
      <c r="K59" s="2"/>
      <c r="L59" s="127"/>
    </row>
    <row r="60" spans="1:12" ht="25.5" customHeight="1" x14ac:dyDescent="0.45">
      <c r="A60" s="127" t="s">
        <v>31</v>
      </c>
      <c r="D60" s="127"/>
      <c r="E60" s="127"/>
      <c r="F60" s="127"/>
      <c r="G60" s="127"/>
      <c r="H60" s="127"/>
      <c r="I60" s="127"/>
      <c r="J60" s="127"/>
      <c r="K60" s="2"/>
      <c r="L60" s="127"/>
    </row>
    <row r="61" spans="1:12" ht="25.5" customHeight="1" x14ac:dyDescent="0.45">
      <c r="A61" s="127"/>
      <c r="D61" s="127"/>
      <c r="E61" s="127"/>
      <c r="F61" s="127"/>
      <c r="G61" s="127"/>
      <c r="H61" s="127"/>
      <c r="I61" s="127"/>
      <c r="J61" s="127"/>
      <c r="K61" s="2"/>
      <c r="L61" s="127"/>
    </row>
    <row r="62" spans="1:12" ht="25.5" customHeight="1" x14ac:dyDescent="0.45">
      <c r="A62" s="217" t="s">
        <v>48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197"/>
    </row>
    <row r="63" spans="1:12" ht="25.5" customHeight="1" x14ac:dyDescent="0.45">
      <c r="A63" s="217" t="str">
        <f>A1</f>
        <v>บริษัท  ซิลิคอน คราฟท์ เทคโนโลยี จำกัด (มหาชน)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197"/>
    </row>
    <row r="64" spans="1:12" ht="25.5" customHeight="1" x14ac:dyDescent="0.45">
      <c r="A64" s="217" t="s">
        <v>33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197"/>
    </row>
    <row r="65" spans="1:12" ht="25.5" customHeight="1" x14ac:dyDescent="0.45">
      <c r="A65" s="217" t="str">
        <f>A3</f>
        <v>ณ วันที่ 30 มิถุนายน 2564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197"/>
    </row>
    <row r="66" spans="1:12" ht="25.5" customHeight="1" x14ac:dyDescent="0.45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97"/>
    </row>
    <row r="67" spans="1:12" ht="25.5" customHeight="1" x14ac:dyDescent="0.45">
      <c r="A67" s="197"/>
      <c r="B67" s="197"/>
      <c r="C67" s="197"/>
      <c r="D67" s="197"/>
      <c r="E67" s="197"/>
      <c r="F67" s="197"/>
      <c r="G67" s="197"/>
      <c r="H67" s="197"/>
      <c r="I67" s="3"/>
      <c r="J67" s="3"/>
      <c r="K67" s="4" t="s">
        <v>3</v>
      </c>
      <c r="L67" s="5"/>
    </row>
    <row r="68" spans="1:12" ht="25.5" customHeight="1" x14ac:dyDescent="0.45">
      <c r="B68" s="127"/>
      <c r="C68" s="2" t="s">
        <v>49</v>
      </c>
      <c r="D68" s="127"/>
      <c r="E68" s="127"/>
      <c r="F68" s="127"/>
      <c r="G68" s="197" t="s">
        <v>5</v>
      </c>
      <c r="H68" s="197"/>
      <c r="I68" s="6" t="str">
        <f>I6</f>
        <v>30 มิถุนายน 2564</v>
      </c>
      <c r="J68" s="197"/>
      <c r="K68" s="15" t="str">
        <f>K6</f>
        <v>31 ธันวาคม 2563</v>
      </c>
      <c r="L68" s="7"/>
    </row>
    <row r="69" spans="1:12" s="16" customFormat="1" ht="25.5" customHeight="1" x14ac:dyDescent="0.45">
      <c r="A69" s="2"/>
      <c r="B69" s="2"/>
      <c r="C69" s="2"/>
      <c r="D69" s="2"/>
      <c r="E69" s="2"/>
      <c r="F69" s="2"/>
      <c r="G69" s="2"/>
      <c r="H69" s="104"/>
      <c r="I69" s="105" t="s">
        <v>8</v>
      </c>
      <c r="K69" s="105" t="s">
        <v>9</v>
      </c>
    </row>
    <row r="70" spans="1:12" s="16" customFormat="1" ht="25.5" customHeight="1" x14ac:dyDescent="0.45">
      <c r="A70" s="2"/>
      <c r="B70" s="2"/>
      <c r="C70" s="2"/>
      <c r="D70" s="2"/>
      <c r="E70" s="2"/>
      <c r="F70" s="2"/>
      <c r="G70" s="2"/>
      <c r="H70" s="104"/>
      <c r="I70" s="114" t="s">
        <v>10</v>
      </c>
      <c r="K70" s="105"/>
    </row>
    <row r="71" spans="1:12" ht="25.5" customHeight="1" x14ac:dyDescent="0.45">
      <c r="A71" s="7" t="s">
        <v>50</v>
      </c>
      <c r="B71" s="127"/>
      <c r="C71" s="127"/>
      <c r="D71" s="127"/>
      <c r="E71" s="127"/>
      <c r="F71" s="127"/>
      <c r="G71" s="127"/>
      <c r="H71" s="127"/>
      <c r="L71" s="127"/>
    </row>
    <row r="72" spans="1:12" ht="25.5" customHeight="1" x14ac:dyDescent="0.45">
      <c r="B72" s="7" t="s">
        <v>51</v>
      </c>
      <c r="C72" s="127"/>
      <c r="D72" s="127"/>
      <c r="E72" s="127"/>
      <c r="F72" s="127"/>
      <c r="G72" s="127"/>
      <c r="H72" s="127"/>
      <c r="L72" s="127"/>
    </row>
    <row r="73" spans="1:12" ht="25.5" customHeight="1" x14ac:dyDescent="0.45">
      <c r="B73" s="7" t="s">
        <v>52</v>
      </c>
      <c r="C73" s="127"/>
      <c r="D73" s="127"/>
      <c r="E73" s="127"/>
      <c r="F73" s="127"/>
      <c r="G73" s="10"/>
      <c r="H73" s="10"/>
      <c r="L73" s="127"/>
    </row>
    <row r="74" spans="1:12" ht="25.5" customHeight="1" thickBot="1" x14ac:dyDescent="0.5">
      <c r="B74" s="7"/>
      <c r="C74" s="11" t="s">
        <v>53</v>
      </c>
      <c r="D74" s="127"/>
      <c r="E74" s="127"/>
      <c r="F74" s="127"/>
      <c r="G74" s="10"/>
      <c r="H74" s="10"/>
      <c r="I74" s="21">
        <v>200000000</v>
      </c>
      <c r="K74" s="21">
        <v>200000000</v>
      </c>
      <c r="L74" s="127"/>
    </row>
    <row r="75" spans="1:12" ht="25.5" customHeight="1" thickTop="1" x14ac:dyDescent="0.45">
      <c r="B75" s="7" t="s">
        <v>54</v>
      </c>
      <c r="C75" s="127"/>
      <c r="D75" s="127"/>
      <c r="E75" s="127"/>
      <c r="F75" s="127"/>
      <c r="G75" s="127"/>
      <c r="H75" s="127"/>
      <c r="I75" s="127"/>
      <c r="J75" s="127"/>
      <c r="K75" s="2"/>
      <c r="L75" s="127"/>
    </row>
    <row r="76" spans="1:12" ht="25.5" customHeight="1" x14ac:dyDescent="0.45">
      <c r="B76" s="7"/>
      <c r="C76" s="127" t="s">
        <v>53</v>
      </c>
      <c r="D76" s="127"/>
      <c r="E76" s="127"/>
      <c r="F76" s="127"/>
      <c r="G76" s="117"/>
      <c r="H76" s="127"/>
      <c r="I76" s="127">
        <f>'Shareholders'' Equity'!F27</f>
        <v>200000000</v>
      </c>
      <c r="J76" s="127"/>
      <c r="K76" s="2">
        <v>200000000</v>
      </c>
      <c r="L76" s="127"/>
    </row>
    <row r="77" spans="1:12" ht="25.5" customHeight="1" x14ac:dyDescent="0.45">
      <c r="B77" s="7" t="s">
        <v>55</v>
      </c>
      <c r="C77" s="127"/>
      <c r="D77" s="127"/>
      <c r="E77" s="127"/>
      <c r="F77" s="127"/>
      <c r="G77" s="117"/>
      <c r="H77" s="127"/>
      <c r="I77" s="1">
        <f>'Shareholders'' Equity'!H27</f>
        <v>84985489</v>
      </c>
      <c r="J77" s="127"/>
      <c r="K77" s="17">
        <v>84985489</v>
      </c>
      <c r="L77" s="127"/>
    </row>
    <row r="78" spans="1:12" ht="25.5" customHeight="1" x14ac:dyDescent="0.45">
      <c r="B78" s="7" t="s">
        <v>56</v>
      </c>
      <c r="C78" s="127"/>
      <c r="D78" s="127"/>
      <c r="E78" s="127"/>
      <c r="F78" s="127"/>
      <c r="G78" s="127"/>
      <c r="H78" s="127"/>
      <c r="I78" s="1">
        <f>'Shareholders'' Equity'!J27</f>
        <v>9776657</v>
      </c>
      <c r="J78" s="127"/>
      <c r="K78" s="17">
        <v>9776657</v>
      </c>
      <c r="L78" s="127"/>
    </row>
    <row r="79" spans="1:12" ht="25.5" customHeight="1" x14ac:dyDescent="0.45">
      <c r="A79" s="7"/>
      <c r="B79" s="127" t="s">
        <v>57</v>
      </c>
      <c r="C79" s="127"/>
      <c r="D79" s="127"/>
      <c r="E79" s="127"/>
      <c r="F79" s="127"/>
      <c r="G79" s="127"/>
      <c r="H79" s="127"/>
      <c r="I79" s="127"/>
      <c r="J79" s="127"/>
      <c r="L79" s="127"/>
    </row>
    <row r="80" spans="1:12" ht="25.5" customHeight="1" x14ac:dyDescent="0.45">
      <c r="A80" s="7"/>
      <c r="B80" s="127" t="s">
        <v>58</v>
      </c>
      <c r="C80" s="127"/>
      <c r="D80" s="127"/>
      <c r="E80" s="127"/>
      <c r="F80" s="127"/>
      <c r="G80" s="127"/>
      <c r="H80" s="127"/>
      <c r="I80" s="127"/>
      <c r="J80" s="127"/>
      <c r="L80" s="127"/>
    </row>
    <row r="81" spans="1:12" ht="25.5" customHeight="1" x14ac:dyDescent="0.45">
      <c r="A81" s="7"/>
      <c r="B81" s="127"/>
      <c r="C81" s="127" t="s">
        <v>59</v>
      </c>
      <c r="D81" s="127"/>
      <c r="E81" s="127"/>
      <c r="F81" s="127"/>
      <c r="G81" s="118">
        <v>16</v>
      </c>
      <c r="H81" s="10"/>
      <c r="I81" s="127">
        <f>'Shareholders'' Equity'!L27</f>
        <v>18012400</v>
      </c>
      <c r="J81" s="127"/>
      <c r="K81" s="17">
        <v>18012400</v>
      </c>
      <c r="L81" s="127"/>
    </row>
    <row r="82" spans="1:12" ht="25.5" customHeight="1" x14ac:dyDescent="0.45">
      <c r="B82" s="7" t="s">
        <v>60</v>
      </c>
      <c r="C82" s="127"/>
      <c r="D82" s="127"/>
      <c r="E82" s="127"/>
      <c r="F82" s="127"/>
      <c r="G82" s="118"/>
      <c r="H82" s="127"/>
      <c r="I82" s="1">
        <f>'Shareholders'' Equity'!N27</f>
        <v>61444099</v>
      </c>
      <c r="J82" s="127"/>
      <c r="K82" s="17">
        <v>36222098</v>
      </c>
      <c r="L82" s="127"/>
    </row>
    <row r="83" spans="1:12" ht="25.5" customHeight="1" x14ac:dyDescent="0.45">
      <c r="B83" s="127" t="s">
        <v>61</v>
      </c>
      <c r="C83" s="127"/>
      <c r="D83" s="127"/>
      <c r="E83" s="127"/>
      <c r="F83" s="127"/>
      <c r="G83" s="118"/>
      <c r="H83" s="127"/>
      <c r="I83" s="1">
        <f>'Shareholders'' Equity'!P27</f>
        <v>-6103091</v>
      </c>
      <c r="J83" s="127"/>
      <c r="K83" s="53">
        <v>0</v>
      </c>
      <c r="L83" s="127"/>
    </row>
    <row r="84" spans="1:12" ht="25.5" customHeight="1" x14ac:dyDescent="0.45">
      <c r="B84" s="127"/>
      <c r="C84" s="7" t="s">
        <v>62</v>
      </c>
      <c r="D84" s="7"/>
      <c r="E84" s="127"/>
      <c r="F84" s="127"/>
      <c r="G84" s="127"/>
      <c r="H84" s="127"/>
      <c r="I84" s="12">
        <f>SUM(I76:I83)</f>
        <v>368115554</v>
      </c>
      <c r="J84" s="127"/>
      <c r="K84" s="12">
        <f>SUM(K76:K83)</f>
        <v>348996644</v>
      </c>
      <c r="L84" s="127"/>
    </row>
    <row r="85" spans="1:12" ht="25.5" customHeight="1" thickBot="1" x14ac:dyDescent="0.5">
      <c r="A85" s="7" t="s">
        <v>63</v>
      </c>
      <c r="B85" s="127"/>
      <c r="C85" s="127"/>
      <c r="D85" s="127"/>
      <c r="E85" s="127"/>
      <c r="F85" s="127"/>
      <c r="G85" s="127"/>
      <c r="H85" s="127"/>
      <c r="I85" s="22">
        <f>+I53+I84</f>
        <v>470666229</v>
      </c>
      <c r="J85" s="127"/>
      <c r="K85" s="22">
        <f>+K53+K84</f>
        <v>418594748</v>
      </c>
      <c r="L85" s="127"/>
    </row>
    <row r="86" spans="1:12" ht="25.5" customHeight="1" x14ac:dyDescent="0.45">
      <c r="A86" s="7"/>
      <c r="B86" s="127"/>
      <c r="C86" s="127"/>
      <c r="D86" s="127"/>
      <c r="E86" s="127"/>
      <c r="F86" s="127"/>
      <c r="G86" s="127"/>
      <c r="H86" s="127"/>
      <c r="I86" s="214">
        <f>I85-I24</f>
        <v>0</v>
      </c>
      <c r="J86" s="19"/>
      <c r="K86" s="201">
        <f>K85-K24</f>
        <v>0</v>
      </c>
      <c r="L86" s="127"/>
    </row>
    <row r="87" spans="1:12" ht="25.5" customHeight="1" x14ac:dyDescent="0.45">
      <c r="A87" s="7"/>
      <c r="B87" s="127"/>
      <c r="C87" s="127"/>
      <c r="D87" s="127"/>
      <c r="E87" s="127"/>
      <c r="F87" s="127"/>
      <c r="G87" s="127"/>
      <c r="H87" s="127"/>
      <c r="I87" s="66"/>
      <c r="J87" s="66"/>
      <c r="K87" s="66"/>
      <c r="L87" s="127"/>
    </row>
    <row r="88" spans="1:12" ht="25.5" customHeight="1" x14ac:dyDescent="0.45">
      <c r="A88" s="7" t="s">
        <v>29</v>
      </c>
      <c r="B88" s="127"/>
      <c r="C88" s="127"/>
      <c r="D88" s="127"/>
      <c r="E88" s="127"/>
      <c r="F88" s="127"/>
      <c r="G88" s="127"/>
      <c r="H88" s="127"/>
      <c r="I88" s="18">
        <f>I85-I24</f>
        <v>0</v>
      </c>
      <c r="J88" s="66"/>
      <c r="K88" s="18">
        <f>K85-K24</f>
        <v>0</v>
      </c>
    </row>
    <row r="89" spans="1:12" ht="25.5" customHeight="1" x14ac:dyDescent="0.45">
      <c r="A89" s="7"/>
      <c r="B89" s="127"/>
      <c r="C89" s="127"/>
      <c r="D89" s="127"/>
      <c r="E89" s="127"/>
      <c r="F89" s="127"/>
      <c r="G89" s="127"/>
      <c r="H89" s="127"/>
      <c r="I89" s="18"/>
      <c r="J89" s="19"/>
      <c r="K89" s="20"/>
    </row>
    <row r="90" spans="1:12" ht="25.5" customHeight="1" x14ac:dyDescent="0.45">
      <c r="A90" s="7"/>
      <c r="B90" s="127"/>
      <c r="C90" s="127"/>
      <c r="D90" s="127"/>
      <c r="E90" s="127"/>
      <c r="F90" s="127"/>
      <c r="G90" s="127"/>
      <c r="H90" s="127"/>
      <c r="I90" s="127"/>
      <c r="J90" s="127"/>
      <c r="K90" s="2"/>
    </row>
    <row r="91" spans="1:12" ht="25.5" customHeight="1" x14ac:dyDescent="0.45">
      <c r="A91" s="127" t="s">
        <v>30</v>
      </c>
      <c r="D91" s="127"/>
      <c r="E91" s="127"/>
      <c r="F91" s="127"/>
      <c r="G91" s="127"/>
      <c r="H91" s="127"/>
      <c r="I91" s="127"/>
      <c r="J91" s="127"/>
      <c r="K91" s="2"/>
      <c r="L91" s="127"/>
    </row>
    <row r="92" spans="1:12" ht="25.5" customHeight="1" x14ac:dyDescent="0.45">
      <c r="A92" s="127" t="s">
        <v>31</v>
      </c>
      <c r="D92" s="127"/>
      <c r="E92" s="127"/>
      <c r="F92" s="127"/>
      <c r="G92" s="127"/>
      <c r="H92" s="127"/>
      <c r="I92" s="127"/>
      <c r="J92" s="127"/>
      <c r="K92" s="2"/>
      <c r="L92" s="127"/>
    </row>
  </sheetData>
  <mergeCells count="11">
    <mergeCell ref="A34:K34"/>
    <mergeCell ref="A1:K1"/>
    <mergeCell ref="A2:K2"/>
    <mergeCell ref="A3:K3"/>
    <mergeCell ref="A32:K32"/>
    <mergeCell ref="A33:K33"/>
    <mergeCell ref="A35:K35"/>
    <mergeCell ref="A62:K62"/>
    <mergeCell ref="A63:K63"/>
    <mergeCell ref="A64:K64"/>
    <mergeCell ref="A65:K65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19" zoomScaleNormal="100" workbookViewId="0">
      <selection activeCell="E7" sqref="E7"/>
    </sheetView>
  </sheetViews>
  <sheetFormatPr defaultRowHeight="21.75" x14ac:dyDescent="0.45"/>
  <cols>
    <col min="1" max="3" width="9.140625" style="231"/>
    <col min="4" max="4" width="19.28515625" style="231" customWidth="1"/>
    <col min="5" max="5" width="9" style="231" customWidth="1"/>
    <col min="6" max="6" width="0.7109375" style="231" customWidth="1"/>
    <col min="7" max="7" width="15.28515625" style="231" customWidth="1"/>
    <col min="8" max="8" width="1.140625" style="231" customWidth="1"/>
    <col min="9" max="9" width="15.28515625" style="231" customWidth="1"/>
    <col min="10" max="10" width="1" style="231" customWidth="1"/>
    <col min="11" max="11" width="15.28515625" style="231" customWidth="1"/>
    <col min="12" max="12" width="1.140625" style="231" customWidth="1"/>
    <col min="13" max="13" width="15.28515625" style="231" customWidth="1"/>
    <col min="14" max="14" width="2.140625" style="231" customWidth="1"/>
    <col min="15" max="16384" width="9.140625" style="231"/>
  </cols>
  <sheetData>
    <row r="1" spans="1:19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9" x14ac:dyDescent="0.45">
      <c r="A2" s="218" t="s">
        <v>64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9" x14ac:dyDescent="0.45">
      <c r="A3" s="218" t="s">
        <v>65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9" x14ac:dyDescent="0.45">
      <c r="A4" s="218" t="s">
        <v>66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9" x14ac:dyDescent="0.45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9" x14ac:dyDescent="0.45">
      <c r="A6" s="128"/>
      <c r="B6" s="128"/>
      <c r="C6" s="128"/>
      <c r="D6" s="128"/>
      <c r="E6" s="128"/>
      <c r="F6" s="128"/>
      <c r="G6" s="128"/>
      <c r="H6" s="128"/>
      <c r="I6" s="128"/>
      <c r="J6" s="129"/>
      <c r="K6" s="129"/>
      <c r="L6" s="129"/>
      <c r="M6" s="130" t="s">
        <v>3</v>
      </c>
    </row>
    <row r="7" spans="1:19" x14ac:dyDescent="0.45">
      <c r="A7" s="128"/>
      <c r="B7" s="128"/>
      <c r="C7" s="128"/>
      <c r="D7" s="128"/>
      <c r="E7" s="128"/>
      <c r="F7" s="128"/>
      <c r="G7" s="219" t="s">
        <v>67</v>
      </c>
      <c r="H7" s="219"/>
      <c r="I7" s="219"/>
      <c r="J7" s="215"/>
      <c r="K7" s="219" t="s">
        <v>68</v>
      </c>
      <c r="L7" s="219"/>
      <c r="M7" s="219"/>
    </row>
    <row r="8" spans="1:19" x14ac:dyDescent="0.45">
      <c r="A8" s="128"/>
      <c r="B8" s="128"/>
      <c r="C8" s="128"/>
      <c r="D8" s="128"/>
      <c r="E8" s="104" t="s">
        <v>5</v>
      </c>
      <c r="F8" s="128"/>
      <c r="G8" s="155" t="s">
        <v>6</v>
      </c>
      <c r="H8" s="215"/>
      <c r="I8" s="145" t="s">
        <v>69</v>
      </c>
      <c r="J8" s="215"/>
      <c r="K8" s="155" t="s">
        <v>6</v>
      </c>
      <c r="L8" s="215"/>
      <c r="M8" s="145" t="s">
        <v>69</v>
      </c>
      <c r="P8" s="168"/>
      <c r="Q8" s="169"/>
      <c r="R8" s="169"/>
      <c r="S8" s="169"/>
    </row>
    <row r="9" spans="1:19" x14ac:dyDescent="0.45">
      <c r="A9" s="132" t="s">
        <v>70</v>
      </c>
      <c r="C9" s="128"/>
      <c r="D9" s="128"/>
      <c r="E9" s="128"/>
      <c r="F9" s="128"/>
      <c r="G9" s="142">
        <v>110364520</v>
      </c>
      <c r="H9" s="128"/>
      <c r="I9" s="142">
        <v>74960266</v>
      </c>
      <c r="K9" s="142">
        <v>211639836</v>
      </c>
      <c r="L9" s="133"/>
      <c r="M9" s="142">
        <v>170170824</v>
      </c>
      <c r="P9" s="168"/>
      <c r="Q9" s="169"/>
      <c r="R9" s="169"/>
      <c r="S9" s="169"/>
    </row>
    <row r="10" spans="1:19" x14ac:dyDescent="0.45">
      <c r="A10" s="134" t="s">
        <v>71</v>
      </c>
      <c r="C10" s="128"/>
      <c r="D10" s="128"/>
      <c r="E10" s="128"/>
      <c r="F10" s="128"/>
      <c r="G10" s="156">
        <v>-50815710</v>
      </c>
      <c r="H10" s="128"/>
      <c r="I10" s="156">
        <v>-44085367</v>
      </c>
      <c r="J10" s="128"/>
      <c r="K10" s="156">
        <v>-103136657</v>
      </c>
      <c r="L10" s="133"/>
      <c r="M10" s="156">
        <v>-93053351</v>
      </c>
      <c r="P10" s="168"/>
      <c r="Q10" s="169"/>
      <c r="R10" s="169"/>
      <c r="S10" s="169"/>
    </row>
    <row r="11" spans="1:19" x14ac:dyDescent="0.45">
      <c r="A11" s="135" t="s">
        <v>72</v>
      </c>
      <c r="C11" s="134"/>
      <c r="D11" s="128"/>
      <c r="E11" s="128"/>
      <c r="F11" s="128"/>
      <c r="G11" s="157">
        <f>SUM(G9:G10)</f>
        <v>59548810</v>
      </c>
      <c r="H11" s="128"/>
      <c r="I11" s="157">
        <f>SUM(I9:I10)</f>
        <v>30874899</v>
      </c>
      <c r="J11" s="128"/>
      <c r="K11" s="157">
        <f>SUM(K9:K10)</f>
        <v>108503179</v>
      </c>
      <c r="L11" s="146"/>
      <c r="M11" s="157">
        <f>SUM(M9:M10)</f>
        <v>77117473</v>
      </c>
    </row>
    <row r="12" spans="1:19" x14ac:dyDescent="0.45">
      <c r="A12" s="147" t="s">
        <v>73</v>
      </c>
      <c r="C12" s="134"/>
      <c r="D12" s="128"/>
      <c r="E12" s="128"/>
      <c r="F12" s="128"/>
      <c r="G12" s="156">
        <v>1496890</v>
      </c>
      <c r="H12" s="165"/>
      <c r="I12" s="156">
        <v>301510</v>
      </c>
      <c r="J12" s="165"/>
      <c r="K12" s="156">
        <v>4347677</v>
      </c>
      <c r="L12" s="159"/>
      <c r="M12" s="156">
        <v>2083382</v>
      </c>
      <c r="Q12" s="167"/>
    </row>
    <row r="13" spans="1:19" x14ac:dyDescent="0.45">
      <c r="A13" s="132" t="s">
        <v>74</v>
      </c>
      <c r="B13" s="148"/>
      <c r="C13" s="136"/>
      <c r="D13" s="128"/>
      <c r="E13" s="128"/>
      <c r="F13" s="128"/>
      <c r="G13" s="143">
        <v>-7333660</v>
      </c>
      <c r="H13" s="165"/>
      <c r="I13" s="143">
        <v>-5647846</v>
      </c>
      <c r="J13" s="165"/>
      <c r="K13" s="143">
        <v>-15196494</v>
      </c>
      <c r="L13" s="159"/>
      <c r="M13" s="143">
        <v>-12083413</v>
      </c>
      <c r="Q13" s="167"/>
    </row>
    <row r="14" spans="1:19" x14ac:dyDescent="0.45">
      <c r="A14" s="132" t="s">
        <v>75</v>
      </c>
      <c r="B14" s="148"/>
      <c r="C14" s="136"/>
      <c r="D14" s="128"/>
      <c r="E14" s="128"/>
      <c r="F14" s="128"/>
      <c r="G14" s="143">
        <v>-31521577</v>
      </c>
      <c r="H14" s="165"/>
      <c r="I14" s="143">
        <v>-18842065</v>
      </c>
      <c r="J14" s="165"/>
      <c r="K14" s="143">
        <v>-51017531</v>
      </c>
      <c r="L14" s="159"/>
      <c r="M14" s="143">
        <v>-38759147</v>
      </c>
      <c r="Q14" s="167"/>
    </row>
    <row r="15" spans="1:19" x14ac:dyDescent="0.45">
      <c r="A15" s="132" t="s">
        <v>76</v>
      </c>
      <c r="B15" s="148"/>
      <c r="C15" s="136"/>
      <c r="D15" s="128"/>
      <c r="E15" s="128"/>
      <c r="F15" s="128"/>
      <c r="G15" s="158">
        <v>37418</v>
      </c>
      <c r="H15" s="165"/>
      <c r="I15" s="158">
        <v>4145537</v>
      </c>
      <c r="J15" s="165"/>
      <c r="K15" s="158">
        <v>-4016135</v>
      </c>
      <c r="L15" s="159"/>
      <c r="M15" s="158">
        <v>-1794714</v>
      </c>
      <c r="Q15" s="167"/>
    </row>
    <row r="16" spans="1:19" x14ac:dyDescent="0.45">
      <c r="A16" s="166" t="s">
        <v>77</v>
      </c>
      <c r="B16" s="148"/>
      <c r="C16" s="136"/>
      <c r="D16" s="128"/>
      <c r="E16" s="128"/>
      <c r="F16" s="128"/>
      <c r="G16" s="164">
        <f>SUM(G11:G15)</f>
        <v>22227881</v>
      </c>
      <c r="H16" s="128"/>
      <c r="I16" s="164">
        <f>SUM(I11:I15)</f>
        <v>10832035</v>
      </c>
      <c r="J16" s="165"/>
      <c r="K16" s="164">
        <f>SUM(K11:K15)</f>
        <v>42620696</v>
      </c>
      <c r="L16" s="159"/>
      <c r="M16" s="164">
        <f>SUM(M11:M15)</f>
        <v>26563581</v>
      </c>
    </row>
    <row r="17" spans="1:17" x14ac:dyDescent="0.45">
      <c r="A17" s="132" t="s">
        <v>78</v>
      </c>
      <c r="B17" s="148"/>
      <c r="C17" s="136"/>
      <c r="D17" s="128"/>
      <c r="E17" s="128"/>
      <c r="F17" s="128"/>
      <c r="G17" s="143">
        <v>171684</v>
      </c>
      <c r="H17" s="128"/>
      <c r="I17" s="143">
        <v>33384</v>
      </c>
      <c r="J17" s="165"/>
      <c r="K17" s="143">
        <v>394804</v>
      </c>
      <c r="L17" s="159"/>
      <c r="M17" s="143">
        <v>61148</v>
      </c>
      <c r="Q17" s="167"/>
    </row>
    <row r="18" spans="1:17" x14ac:dyDescent="0.45">
      <c r="A18" s="144" t="s">
        <v>79</v>
      </c>
      <c r="C18" s="134"/>
      <c r="D18" s="128"/>
      <c r="E18" s="128"/>
      <c r="F18" s="128"/>
      <c r="G18" s="158">
        <v>-177102</v>
      </c>
      <c r="H18" s="128"/>
      <c r="I18" s="158">
        <v>-283506</v>
      </c>
      <c r="J18" s="128"/>
      <c r="K18" s="158">
        <v>-363911</v>
      </c>
      <c r="L18" s="133"/>
      <c r="M18" s="158">
        <v>-422772</v>
      </c>
    </row>
    <row r="19" spans="1:17" x14ac:dyDescent="0.45">
      <c r="A19" s="149" t="s">
        <v>80</v>
      </c>
      <c r="C19" s="134"/>
      <c r="D19" s="128"/>
      <c r="E19" s="128"/>
      <c r="F19" s="128"/>
      <c r="G19" s="159">
        <f>SUM(G16:G18)</f>
        <v>22222463</v>
      </c>
      <c r="H19" s="128"/>
      <c r="I19" s="159">
        <f>SUM(I16:I18)</f>
        <v>10581913</v>
      </c>
      <c r="J19" s="128"/>
      <c r="K19" s="159">
        <f>SUM(K16:K18)</f>
        <v>42651589</v>
      </c>
      <c r="L19" s="133">
        <v>0</v>
      </c>
      <c r="M19" s="159">
        <f>SUM(M16:M18)</f>
        <v>26201957</v>
      </c>
    </row>
    <row r="20" spans="1:17" x14ac:dyDescent="0.45">
      <c r="A20" s="144" t="s">
        <v>81</v>
      </c>
      <c r="C20" s="134"/>
      <c r="D20" s="128"/>
      <c r="E20" s="202" t="s">
        <v>82</v>
      </c>
      <c r="F20" s="128"/>
      <c r="G20" s="160">
        <v>108489</v>
      </c>
      <c r="H20" s="128"/>
      <c r="I20" s="160">
        <v>171560</v>
      </c>
      <c r="J20" s="137"/>
      <c r="K20" s="160">
        <v>-231897</v>
      </c>
      <c r="L20" s="138"/>
      <c r="M20" s="160">
        <v>135562</v>
      </c>
    </row>
    <row r="21" spans="1:17" x14ac:dyDescent="0.45">
      <c r="A21" s="135" t="s">
        <v>83</v>
      </c>
      <c r="C21" s="134"/>
      <c r="D21" s="128"/>
      <c r="E21" s="128"/>
      <c r="F21" s="128"/>
      <c r="G21" s="159">
        <f>SUM(G19:G20)</f>
        <v>22330952</v>
      </c>
      <c r="H21" s="128"/>
      <c r="I21" s="159">
        <f>SUM(I19:I20)</f>
        <v>10753473</v>
      </c>
      <c r="J21" s="137"/>
      <c r="K21" s="159">
        <f>SUM(K19:K20)</f>
        <v>42419692</v>
      </c>
      <c r="L21" s="133"/>
      <c r="M21" s="159">
        <f>SUM(M19:M20)</f>
        <v>26337519</v>
      </c>
      <c r="P21" s="232"/>
    </row>
    <row r="22" spans="1:17" x14ac:dyDescent="0.45">
      <c r="A22" s="135" t="s">
        <v>84</v>
      </c>
      <c r="C22" s="128"/>
      <c r="D22" s="128"/>
      <c r="E22" s="128"/>
      <c r="F22" s="128"/>
      <c r="G22" s="150"/>
      <c r="H22" s="128"/>
      <c r="I22" s="150"/>
      <c r="J22" s="128"/>
      <c r="K22" s="150"/>
      <c r="L22" s="133"/>
      <c r="M22" s="150"/>
    </row>
    <row r="23" spans="1:17" s="144" customFormat="1" ht="22.5" customHeight="1" x14ac:dyDescent="0.45">
      <c r="A23" s="135" t="s">
        <v>85</v>
      </c>
      <c r="C23" s="128"/>
      <c r="D23" s="128"/>
      <c r="E23" s="128"/>
      <c r="F23" s="128"/>
      <c r="G23" s="150"/>
      <c r="H23" s="133"/>
      <c r="I23" s="150"/>
    </row>
    <row r="24" spans="1:17" s="144" customFormat="1" ht="22.5" customHeight="1" x14ac:dyDescent="0.45">
      <c r="A24" s="128" t="s">
        <v>86</v>
      </c>
      <c r="C24" s="128"/>
      <c r="D24" s="128"/>
      <c r="E24" s="170" t="s">
        <v>87</v>
      </c>
      <c r="F24" s="128"/>
      <c r="G24" s="171">
        <v>-2775314</v>
      </c>
      <c r="H24" s="133"/>
      <c r="I24" s="151">
        <v>0</v>
      </c>
      <c r="K24" s="158">
        <v>-6103091</v>
      </c>
      <c r="M24" s="151">
        <v>0</v>
      </c>
    </row>
    <row r="25" spans="1:17" x14ac:dyDescent="0.45">
      <c r="A25" s="149" t="s">
        <v>88</v>
      </c>
      <c r="C25" s="128"/>
      <c r="D25" s="128"/>
      <c r="E25" s="128"/>
      <c r="F25" s="128"/>
      <c r="G25" s="192">
        <f>SUM(G24)</f>
        <v>-2775314</v>
      </c>
      <c r="H25" s="128"/>
      <c r="I25" s="151">
        <f>SUM(I24)</f>
        <v>0</v>
      </c>
      <c r="J25" s="128"/>
      <c r="K25" s="192">
        <f>SUM(K24)</f>
        <v>-6103091</v>
      </c>
      <c r="L25" s="133"/>
      <c r="M25" s="151">
        <f>SUM(M24)</f>
        <v>0</v>
      </c>
    </row>
    <row r="26" spans="1:17" ht="22.5" thickBot="1" x14ac:dyDescent="0.5">
      <c r="A26" s="139" t="s">
        <v>89</v>
      </c>
      <c r="C26" s="128"/>
      <c r="D26" s="128"/>
      <c r="E26" s="128"/>
      <c r="F26" s="128"/>
      <c r="G26" s="193">
        <f>G21+G25</f>
        <v>19555638</v>
      </c>
      <c r="H26" s="128"/>
      <c r="I26" s="193">
        <f>I21+I25</f>
        <v>10753473</v>
      </c>
      <c r="J26" s="128"/>
      <c r="K26" s="193">
        <f>K21+K25</f>
        <v>36316601</v>
      </c>
      <c r="L26" s="140"/>
      <c r="M26" s="193">
        <f>M21+M25</f>
        <v>26337519</v>
      </c>
    </row>
    <row r="27" spans="1:17" ht="22.5" thickTop="1" x14ac:dyDescent="0.45">
      <c r="A27" s="141"/>
      <c r="C27" s="128"/>
      <c r="D27" s="128"/>
      <c r="E27" s="128"/>
      <c r="F27" s="128"/>
      <c r="G27" s="165"/>
      <c r="H27" s="128"/>
      <c r="I27" s="128"/>
      <c r="J27" s="128"/>
      <c r="K27" s="161"/>
      <c r="L27" s="133"/>
      <c r="M27" s="140"/>
    </row>
    <row r="28" spans="1:17" x14ac:dyDescent="0.45">
      <c r="A28" s="135" t="s">
        <v>90</v>
      </c>
      <c r="C28" s="128"/>
      <c r="D28" s="128"/>
      <c r="E28" s="128"/>
      <c r="F28" s="128"/>
      <c r="G28" s="165"/>
      <c r="H28" s="128"/>
      <c r="I28" s="128"/>
      <c r="J28" s="128"/>
      <c r="K28" s="162"/>
      <c r="L28" s="128"/>
      <c r="M28" s="152"/>
    </row>
    <row r="29" spans="1:17" x14ac:dyDescent="0.45">
      <c r="A29" s="128"/>
      <c r="B29" s="153" t="s">
        <v>91</v>
      </c>
      <c r="C29" s="128"/>
      <c r="D29" s="128"/>
      <c r="E29" s="137"/>
      <c r="F29" s="128"/>
      <c r="G29" s="154">
        <f>+G21/G31</f>
        <v>5.5827380000000003E-2</v>
      </c>
      <c r="H29" s="128"/>
      <c r="I29" s="154">
        <f>+I21/I31</f>
        <v>3.5844910000000001E-2</v>
      </c>
      <c r="J29" s="154"/>
      <c r="K29" s="154">
        <f>+K21/K31</f>
        <v>0.10604922999999999</v>
      </c>
      <c r="L29" s="154"/>
      <c r="M29" s="154">
        <f>+M21/M31</f>
        <v>8.7791729999999998E-2</v>
      </c>
    </row>
    <row r="30" spans="1:17" x14ac:dyDescent="0.45">
      <c r="A30" s="128"/>
      <c r="B30" s="153"/>
      <c r="C30" s="128"/>
      <c r="D30" s="128"/>
      <c r="E30" s="128"/>
      <c r="F30" s="128"/>
      <c r="G30" s="165"/>
      <c r="H30" s="128"/>
      <c r="I30" s="128"/>
      <c r="J30" s="154"/>
      <c r="K30" s="163"/>
      <c r="L30" s="154"/>
      <c r="M30" s="154"/>
    </row>
    <row r="31" spans="1:17" x14ac:dyDescent="0.45">
      <c r="A31" s="141"/>
      <c r="B31" s="144" t="s">
        <v>92</v>
      </c>
      <c r="C31" s="128"/>
      <c r="D31" s="128"/>
      <c r="E31" s="128"/>
      <c r="F31" s="128"/>
      <c r="G31" s="161">
        <v>400000000</v>
      </c>
      <c r="H31" s="128"/>
      <c r="I31" s="140">
        <v>300000000</v>
      </c>
      <c r="J31" s="128"/>
      <c r="K31" s="161">
        <v>400000000</v>
      </c>
      <c r="L31" s="133"/>
      <c r="M31" s="140">
        <v>300000000</v>
      </c>
    </row>
    <row r="32" spans="1:17" x14ac:dyDescent="0.45">
      <c r="A32" s="141"/>
      <c r="B32" s="144"/>
      <c r="C32" s="128"/>
      <c r="D32" s="128"/>
      <c r="E32" s="128"/>
      <c r="F32" s="128"/>
      <c r="G32" s="161"/>
      <c r="H32" s="128"/>
      <c r="I32" s="140"/>
      <c r="J32" s="128"/>
      <c r="K32" s="161"/>
      <c r="L32" s="133"/>
      <c r="M32" s="140"/>
    </row>
    <row r="33" spans="1:13" x14ac:dyDescent="0.45">
      <c r="A33" s="141"/>
      <c r="C33" s="128"/>
      <c r="D33" s="128"/>
      <c r="E33" s="128"/>
      <c r="F33" s="128"/>
      <c r="G33" s="128"/>
      <c r="H33" s="128"/>
      <c r="I33" s="128"/>
      <c r="J33" s="128"/>
      <c r="K33" s="140"/>
      <c r="L33" s="133"/>
      <c r="M33" s="140"/>
    </row>
    <row r="34" spans="1:13" x14ac:dyDescent="0.45">
      <c r="A34" s="134" t="s">
        <v>29</v>
      </c>
      <c r="C34" s="128"/>
      <c r="D34" s="128"/>
      <c r="E34" s="128"/>
      <c r="F34" s="128"/>
      <c r="G34" s="128"/>
      <c r="H34" s="128"/>
      <c r="I34" s="128"/>
      <c r="J34" s="128"/>
      <c r="K34" s="140"/>
      <c r="L34" s="133"/>
      <c r="M34" s="140"/>
    </row>
    <row r="35" spans="1:13" x14ac:dyDescent="0.45">
      <c r="A35" s="134"/>
      <c r="C35" s="128"/>
      <c r="D35" s="128"/>
      <c r="E35" s="128"/>
      <c r="F35" s="128"/>
      <c r="G35" s="128"/>
      <c r="H35" s="128"/>
      <c r="I35" s="128"/>
      <c r="J35" s="128"/>
      <c r="K35" s="140"/>
      <c r="L35" s="133"/>
      <c r="M35" s="140"/>
    </row>
    <row r="36" spans="1:13" x14ac:dyDescent="0.45">
      <c r="A36" s="134"/>
      <c r="C36" s="128"/>
      <c r="D36" s="128"/>
      <c r="E36" s="128"/>
      <c r="F36" s="128"/>
      <c r="G36" s="128"/>
      <c r="H36" s="128"/>
      <c r="I36" s="128"/>
      <c r="J36" s="128"/>
      <c r="K36" s="140"/>
      <c r="L36" s="133"/>
      <c r="M36" s="140"/>
    </row>
    <row r="37" spans="1:13" x14ac:dyDescent="0.45">
      <c r="B37" s="128"/>
      <c r="C37" s="128"/>
      <c r="D37" s="128"/>
      <c r="E37" s="128"/>
      <c r="F37" s="128"/>
      <c r="G37" s="128"/>
      <c r="H37" s="128"/>
      <c r="I37" s="128"/>
      <c r="J37" s="128"/>
      <c r="K37" s="152"/>
      <c r="L37" s="128"/>
      <c r="M37" s="152"/>
    </row>
    <row r="38" spans="1:13" x14ac:dyDescent="0.45">
      <c r="D38" s="128" t="s">
        <v>93</v>
      </c>
      <c r="E38" s="128"/>
      <c r="F38" s="128"/>
      <c r="G38" s="128"/>
      <c r="H38" s="128"/>
      <c r="I38" s="128"/>
      <c r="J38" s="128"/>
      <c r="K38" s="128"/>
      <c r="L38" s="128"/>
      <c r="M38" s="128"/>
    </row>
    <row r="39" spans="1:13" x14ac:dyDescent="0.45">
      <c r="D39" s="2" t="s">
        <v>94</v>
      </c>
      <c r="E39" s="128"/>
      <c r="F39" s="128"/>
      <c r="G39" s="128"/>
      <c r="H39" s="128"/>
      <c r="I39" s="128"/>
      <c r="J39" s="128"/>
      <c r="K39" s="128"/>
      <c r="L39" s="128"/>
      <c r="M39" s="128"/>
    </row>
    <row r="40" spans="1:13" x14ac:dyDescent="0.45">
      <c r="C40" s="2"/>
      <c r="D40" s="128"/>
      <c r="E40" s="128"/>
      <c r="F40" s="128"/>
      <c r="G40" s="128"/>
      <c r="H40" s="128"/>
      <c r="I40" s="128"/>
      <c r="J40" s="128"/>
      <c r="K40" s="128"/>
      <c r="L40" s="128"/>
      <c r="M40" s="128"/>
    </row>
    <row r="41" spans="1:13" x14ac:dyDescent="0.45">
      <c r="K41" s="233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25" top="0.56999999999999995" bottom="0.5" header="0.23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opLeftCell="A16" zoomScaleNormal="100" zoomScaleSheetLayoutView="100" workbookViewId="0">
      <selection activeCell="D23" sqref="D23"/>
    </sheetView>
  </sheetViews>
  <sheetFormatPr defaultColWidth="9.140625" defaultRowHeight="24" customHeight="1" x14ac:dyDescent="0.45"/>
  <cols>
    <col min="1" max="1" width="9.140625" style="25"/>
    <col min="2" max="2" width="28.5703125" style="25" customWidth="1"/>
    <col min="3" max="3" width="0.85546875" style="25" customWidth="1"/>
    <col min="4" max="4" width="8.28515625" style="25" bestFit="1" customWidth="1"/>
    <col min="5" max="5" width="0.85546875" style="28" customWidth="1"/>
    <col min="6" max="6" width="12.42578125" style="28" customWidth="1"/>
    <col min="7" max="7" width="0.85546875" style="28" customWidth="1"/>
    <col min="8" max="8" width="12.5703125" style="28" customWidth="1"/>
    <col min="9" max="9" width="0.85546875" style="28" customWidth="1"/>
    <col min="10" max="10" width="10.5703125" style="28" customWidth="1"/>
    <col min="11" max="11" width="0.85546875" style="28" customWidth="1"/>
    <col min="12" max="12" width="12" style="28" customWidth="1"/>
    <col min="13" max="13" width="0.85546875" style="28" customWidth="1"/>
    <col min="14" max="14" width="13.42578125" style="28" customWidth="1"/>
    <col min="15" max="15" width="0.85546875" style="28" customWidth="1"/>
    <col min="16" max="16" width="18.85546875" style="28" customWidth="1"/>
    <col min="17" max="17" width="0.85546875" style="28" customWidth="1"/>
    <col min="18" max="18" width="14.140625" style="28" bestFit="1" customWidth="1"/>
    <col min="19" max="19" width="0.5703125" style="25" customWidth="1"/>
    <col min="20" max="20" width="5.42578125" style="25" customWidth="1"/>
    <col min="21" max="16384" width="9.140625" style="25"/>
  </cols>
  <sheetData>
    <row r="1" spans="1:19" ht="24" customHeight="1" x14ac:dyDescent="0.45">
      <c r="A1" s="220" t="s">
        <v>95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4"/>
    </row>
    <row r="2" spans="1:19" ht="24" customHeight="1" x14ac:dyDescent="0.45">
      <c r="A2" s="220" t="s">
        <v>96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4"/>
    </row>
    <row r="3" spans="1:19" ht="24" customHeight="1" x14ac:dyDescent="0.45">
      <c r="A3" s="220" t="s">
        <v>97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4"/>
    </row>
    <row r="4" spans="1:19" ht="24" customHeight="1" x14ac:dyDescent="0.45">
      <c r="A4" s="220" t="str">
        <f>[91]PL!A4</f>
        <v>(ยังไม่ได้ตรวจสอบ/สอบทานแล้ว)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4"/>
    </row>
    <row r="5" spans="1:19" ht="21.75" x14ac:dyDescent="0.45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24"/>
    </row>
    <row r="6" spans="1:19" ht="24" customHeight="1" x14ac:dyDescent="0.45">
      <c r="A6" s="198"/>
      <c r="B6" s="198"/>
      <c r="C6" s="198"/>
      <c r="D6" s="198"/>
      <c r="E6" s="198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3</v>
      </c>
      <c r="S6" s="24"/>
    </row>
    <row r="7" spans="1:19" ht="47.1" customHeight="1" x14ac:dyDescent="0.45">
      <c r="F7" s="221" t="s">
        <v>98</v>
      </c>
      <c r="H7" s="224" t="s">
        <v>99</v>
      </c>
      <c r="I7" s="29"/>
      <c r="J7" s="221" t="s">
        <v>56</v>
      </c>
      <c r="L7" s="227" t="s">
        <v>57</v>
      </c>
      <c r="M7" s="227"/>
      <c r="N7" s="227"/>
      <c r="P7" s="176" t="s">
        <v>61</v>
      </c>
      <c r="Q7" s="176"/>
      <c r="R7" s="199" t="s">
        <v>100</v>
      </c>
    </row>
    <row r="8" spans="1:19" ht="42.6" customHeight="1" x14ac:dyDescent="0.45">
      <c r="F8" s="222"/>
      <c r="H8" s="225"/>
      <c r="I8" s="29"/>
      <c r="J8" s="222"/>
      <c r="L8" s="31" t="s">
        <v>101</v>
      </c>
      <c r="M8" s="32"/>
      <c r="N8" s="31" t="s">
        <v>102</v>
      </c>
      <c r="P8" s="200" t="s">
        <v>103</v>
      </c>
      <c r="R8" s="177"/>
    </row>
    <row r="9" spans="1:19" ht="69" customHeight="1" x14ac:dyDescent="0.45">
      <c r="A9" s="28"/>
      <c r="B9" s="28"/>
      <c r="C9" s="28"/>
      <c r="D9" s="33" t="s">
        <v>5</v>
      </c>
      <c r="E9" s="25"/>
      <c r="F9" s="223"/>
      <c r="H9" s="226"/>
      <c r="I9" s="29"/>
      <c r="J9" s="223"/>
      <c r="L9" s="34"/>
      <c r="N9" s="34"/>
      <c r="P9" s="30" t="s">
        <v>86</v>
      </c>
      <c r="R9" s="178"/>
    </row>
    <row r="10" spans="1:19" ht="9.9499999999999993" customHeight="1" x14ac:dyDescent="0.45">
      <c r="D10" s="28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5"/>
    </row>
    <row r="11" spans="1:19" ht="24" customHeight="1" x14ac:dyDescent="0.45">
      <c r="A11" s="36" t="s">
        <v>104</v>
      </c>
      <c r="D11" s="23"/>
      <c r="F11" s="174">
        <v>150000000</v>
      </c>
      <c r="G11" s="37"/>
      <c r="H11" s="174">
        <v>2400000</v>
      </c>
      <c r="I11" s="54"/>
      <c r="J11" s="174">
        <v>9776657</v>
      </c>
      <c r="K11" s="55"/>
      <c r="L11" s="174">
        <v>16292783</v>
      </c>
      <c r="M11" s="56"/>
      <c r="N11" s="174">
        <v>24011211</v>
      </c>
      <c r="O11" s="57"/>
      <c r="P11" s="174">
        <v>0</v>
      </c>
      <c r="Q11" s="57"/>
      <c r="R11" s="115">
        <f>SUM(F11:Q11)</f>
        <v>202480651</v>
      </c>
    </row>
    <row r="12" spans="1:19" ht="9.9499999999999993" customHeight="1" x14ac:dyDescent="0.45">
      <c r="D12" s="28"/>
      <c r="F12" s="39"/>
      <c r="G12" s="39"/>
      <c r="H12" s="39"/>
      <c r="I12" s="39"/>
      <c r="J12" s="39"/>
      <c r="K12" s="38"/>
      <c r="L12" s="39"/>
      <c r="M12" s="38"/>
      <c r="N12" s="42"/>
      <c r="O12" s="64"/>
      <c r="P12" s="42"/>
      <c r="Q12" s="64"/>
      <c r="R12" s="42"/>
    </row>
    <row r="13" spans="1:19" ht="21.75" x14ac:dyDescent="0.45">
      <c r="A13" s="25" t="s">
        <v>105</v>
      </c>
      <c r="D13" s="28"/>
      <c r="F13" s="39">
        <v>0</v>
      </c>
      <c r="G13" s="39"/>
      <c r="H13" s="39">
        <v>0</v>
      </c>
      <c r="I13" s="39"/>
      <c r="J13" s="39">
        <v>0</v>
      </c>
      <c r="K13" s="38"/>
      <c r="L13" s="39">
        <v>0</v>
      </c>
      <c r="M13" s="38"/>
      <c r="N13" s="42">
        <v>-20700000</v>
      </c>
      <c r="O13" s="64"/>
      <c r="P13" s="42">
        <v>0</v>
      </c>
      <c r="Q13" s="64"/>
      <c r="R13" s="42">
        <f>SUM(F13:Q13)</f>
        <v>-20700000</v>
      </c>
    </row>
    <row r="14" spans="1:19" ht="24" customHeight="1" x14ac:dyDescent="0.45">
      <c r="A14" s="25" t="s">
        <v>83</v>
      </c>
      <c r="D14" s="40"/>
      <c r="F14" s="179">
        <v>0</v>
      </c>
      <c r="G14" s="39"/>
      <c r="H14" s="179">
        <v>0</v>
      </c>
      <c r="I14" s="39"/>
      <c r="J14" s="179">
        <v>0</v>
      </c>
      <c r="K14" s="39"/>
      <c r="L14" s="179">
        <v>0</v>
      </c>
      <c r="M14" s="39"/>
      <c r="N14" s="42">
        <f>PL!M21</f>
        <v>26337519</v>
      </c>
      <c r="O14" s="42"/>
      <c r="P14" s="180">
        <v>0</v>
      </c>
      <c r="Q14" s="42"/>
      <c r="R14" s="42">
        <f>SUM(F14:Q14)</f>
        <v>26337519</v>
      </c>
    </row>
    <row r="15" spans="1:19" ht="24" customHeight="1" x14ac:dyDescent="0.45">
      <c r="A15" s="25" t="s">
        <v>106</v>
      </c>
      <c r="D15" s="41"/>
      <c r="F15" s="181">
        <v>0</v>
      </c>
      <c r="G15" s="39"/>
      <c r="H15" s="181">
        <v>0</v>
      </c>
      <c r="I15" s="39"/>
      <c r="J15" s="181">
        <v>0</v>
      </c>
      <c r="K15" s="39"/>
      <c r="L15" s="181">
        <v>0</v>
      </c>
      <c r="M15" s="39"/>
      <c r="N15" s="60">
        <v>0</v>
      </c>
      <c r="O15" s="42"/>
      <c r="P15" s="60">
        <f>[91]PL!I25</f>
        <v>0</v>
      </c>
      <c r="Q15" s="42"/>
      <c r="R15" s="60">
        <f>SUM(F15:Q15)</f>
        <v>0</v>
      </c>
    </row>
    <row r="16" spans="1:19" ht="24" customHeight="1" x14ac:dyDescent="0.45">
      <c r="A16" s="25" t="s">
        <v>89</v>
      </c>
      <c r="D16" s="43"/>
      <c r="F16" s="44">
        <f>SUM(F13:F15)</f>
        <v>0</v>
      </c>
      <c r="G16" s="45"/>
      <c r="H16" s="44">
        <f>SUM(H13:H15)</f>
        <v>0</v>
      </c>
      <c r="I16" s="45"/>
      <c r="J16" s="44">
        <f>SUM(J13:J15)</f>
        <v>0</v>
      </c>
      <c r="K16" s="45"/>
      <c r="L16" s="44">
        <f>SUM(L13:L15)</f>
        <v>0</v>
      </c>
      <c r="M16" s="44"/>
      <c r="N16" s="44">
        <f>SUM(N13:N15)</f>
        <v>5637519</v>
      </c>
      <c r="O16" s="45"/>
      <c r="P16" s="44">
        <f>SUM(P13:P15)</f>
        <v>0</v>
      </c>
      <c r="Q16" s="45"/>
      <c r="R16" s="44">
        <f>SUM(R13:R15)</f>
        <v>5637519</v>
      </c>
    </row>
    <row r="17" spans="1:18" ht="9.9499999999999993" customHeight="1" x14ac:dyDescent="0.45">
      <c r="D17" s="43"/>
      <c r="F17" s="182"/>
      <c r="G17" s="45"/>
      <c r="H17" s="182"/>
      <c r="I17" s="45"/>
      <c r="J17" s="182"/>
      <c r="K17" s="45"/>
      <c r="L17" s="182"/>
      <c r="M17" s="183"/>
      <c r="N17" s="182"/>
      <c r="O17" s="45"/>
      <c r="P17" s="183"/>
      <c r="Q17" s="45"/>
      <c r="R17" s="182"/>
    </row>
    <row r="18" spans="1:18" ht="24" customHeight="1" thickBot="1" x14ac:dyDescent="0.5">
      <c r="A18" s="36" t="s">
        <v>107</v>
      </c>
      <c r="D18" s="28"/>
      <c r="F18" s="184">
        <f>SUM(F11:F11)+F16</f>
        <v>150000000</v>
      </c>
      <c r="G18" s="37"/>
      <c r="H18" s="184">
        <f>SUM(H11:H11)+H16</f>
        <v>2400000</v>
      </c>
      <c r="I18" s="37"/>
      <c r="J18" s="184">
        <f>SUM(J11:J11)+J16</f>
        <v>9776657</v>
      </c>
      <c r="K18" s="37"/>
      <c r="L18" s="184">
        <f>SUM(L11:L11)+L16</f>
        <v>16292783</v>
      </c>
      <c r="M18" s="37"/>
      <c r="N18" s="184">
        <f>SUM(N11:N11)+N16</f>
        <v>29648730</v>
      </c>
      <c r="O18" s="37"/>
      <c r="P18" s="185">
        <f>SUM(P11:P11)+P16</f>
        <v>0</v>
      </c>
      <c r="Q18" s="37"/>
      <c r="R18" s="184">
        <f>SUM(R11:R11)+R16</f>
        <v>208118170</v>
      </c>
    </row>
    <row r="19" spans="1:18" ht="22.5" thickTop="1" x14ac:dyDescent="0.45">
      <c r="D19" s="28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5"/>
    </row>
    <row r="20" spans="1:18" ht="24" customHeight="1" x14ac:dyDescent="0.45">
      <c r="A20" s="36" t="s">
        <v>108</v>
      </c>
      <c r="D20" s="23"/>
      <c r="F20" s="174">
        <v>200000000</v>
      </c>
      <c r="G20" s="37"/>
      <c r="H20" s="174">
        <v>84985489</v>
      </c>
      <c r="I20" s="54"/>
      <c r="J20" s="174">
        <v>9776657</v>
      </c>
      <c r="K20" s="55"/>
      <c r="L20" s="174">
        <v>18012400</v>
      </c>
      <c r="M20" s="56"/>
      <c r="N20" s="174">
        <v>36222098</v>
      </c>
      <c r="O20" s="175"/>
      <c r="P20" s="174">
        <v>0</v>
      </c>
      <c r="Q20" s="175"/>
      <c r="R20" s="115">
        <f>SUM(F20:Q20)</f>
        <v>348996644</v>
      </c>
    </row>
    <row r="21" spans="1:18" ht="9.9499999999999993" customHeight="1" x14ac:dyDescent="0.45">
      <c r="D21" s="111"/>
      <c r="F21" s="39"/>
      <c r="G21" s="38"/>
      <c r="H21" s="38"/>
      <c r="I21" s="38"/>
      <c r="J21" s="38"/>
      <c r="K21" s="38"/>
      <c r="L21" s="64"/>
      <c r="M21" s="64"/>
      <c r="N21" s="42"/>
      <c r="O21" s="64"/>
      <c r="P21" s="64"/>
      <c r="Q21" s="64"/>
      <c r="R21" s="42"/>
    </row>
    <row r="22" spans="1:18" ht="21.75" x14ac:dyDescent="0.45">
      <c r="A22" s="25" t="s">
        <v>105</v>
      </c>
      <c r="D22" s="111" t="s">
        <v>166</v>
      </c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-17197691</v>
      </c>
      <c r="O22" s="39"/>
      <c r="P22" s="39">
        <v>0</v>
      </c>
      <c r="Q22" s="64"/>
      <c r="R22" s="42">
        <f>SUM(F22:Q22)</f>
        <v>-17197691</v>
      </c>
    </row>
    <row r="23" spans="1:18" ht="24" customHeight="1" x14ac:dyDescent="0.45">
      <c r="A23" s="25" t="s">
        <v>83</v>
      </c>
      <c r="D23" s="111"/>
      <c r="F23" s="39">
        <v>0</v>
      </c>
      <c r="G23" s="38"/>
      <c r="H23" s="39">
        <v>0</v>
      </c>
      <c r="I23" s="38"/>
      <c r="J23" s="39">
        <v>0</v>
      </c>
      <c r="K23" s="38"/>
      <c r="L23" s="42">
        <v>0</v>
      </c>
      <c r="M23" s="64"/>
      <c r="N23" s="42">
        <f>PL!K21</f>
        <v>42419692</v>
      </c>
      <c r="O23" s="64"/>
      <c r="P23" s="186">
        <v>0</v>
      </c>
      <c r="Q23" s="64"/>
      <c r="R23" s="42">
        <f>SUM(F23:Q23)</f>
        <v>42419692</v>
      </c>
    </row>
    <row r="24" spans="1:18" ht="24" customHeight="1" x14ac:dyDescent="0.45">
      <c r="A24" s="25" t="s">
        <v>106</v>
      </c>
      <c r="D24" s="170" t="s">
        <v>87</v>
      </c>
      <c r="F24" s="39">
        <v>0</v>
      </c>
      <c r="G24" s="38"/>
      <c r="H24" s="39">
        <v>0</v>
      </c>
      <c r="I24" s="38"/>
      <c r="J24" s="39">
        <v>0</v>
      </c>
      <c r="K24" s="38"/>
      <c r="L24" s="42">
        <v>0</v>
      </c>
      <c r="M24" s="64"/>
      <c r="N24" s="42">
        <v>0</v>
      </c>
      <c r="O24" s="64"/>
      <c r="P24" s="187">
        <f>PL!K25</f>
        <v>-6103091</v>
      </c>
      <c r="Q24" s="64"/>
      <c r="R24" s="42">
        <f>SUM(F24:Q24)</f>
        <v>-6103091</v>
      </c>
    </row>
    <row r="25" spans="1:18" ht="24" customHeight="1" x14ac:dyDescent="0.45">
      <c r="A25" s="25" t="s">
        <v>89</v>
      </c>
      <c r="D25" s="43"/>
      <c r="F25" s="46">
        <f>SUM(F22:F24)</f>
        <v>0</v>
      </c>
      <c r="G25" s="48"/>
      <c r="H25" s="46">
        <f>SUM(H22:H24)</f>
        <v>0</v>
      </c>
      <c r="I25" s="48"/>
      <c r="J25" s="46">
        <f>SUM(J22:J24)</f>
        <v>0</v>
      </c>
      <c r="K25" s="48"/>
      <c r="L25" s="46">
        <f>SUM(L22:L24)</f>
        <v>0</v>
      </c>
      <c r="M25" s="65"/>
      <c r="N25" s="46">
        <f>SUM(N22:N24)</f>
        <v>25222001</v>
      </c>
      <c r="O25" s="65"/>
      <c r="P25" s="46">
        <f>SUM(P22:P24)</f>
        <v>-6103091</v>
      </c>
      <c r="Q25" s="65"/>
      <c r="R25" s="46">
        <f>SUM(R22:R24)</f>
        <v>19118910</v>
      </c>
    </row>
    <row r="26" spans="1:18" ht="9.9499999999999993" customHeight="1" x14ac:dyDescent="0.45">
      <c r="D26" s="43"/>
      <c r="F26" s="182"/>
      <c r="G26" s="48"/>
      <c r="H26" s="188"/>
      <c r="I26" s="48"/>
      <c r="J26" s="188"/>
      <c r="K26" s="48"/>
      <c r="L26" s="189"/>
      <c r="M26" s="65"/>
      <c r="N26" s="190"/>
      <c r="O26" s="65"/>
      <c r="P26" s="191"/>
      <c r="Q26" s="65"/>
      <c r="R26" s="190"/>
    </row>
    <row r="27" spans="1:18" ht="24" customHeight="1" thickBot="1" x14ac:dyDescent="0.5">
      <c r="A27" s="36" t="s">
        <v>109</v>
      </c>
      <c r="D27" s="43"/>
      <c r="F27" s="184">
        <f>SUM(F20:F20)+F25</f>
        <v>200000000</v>
      </c>
      <c r="G27" s="37"/>
      <c r="H27" s="184">
        <f>SUM(H20:H20)+H25</f>
        <v>84985489</v>
      </c>
      <c r="I27" s="37"/>
      <c r="J27" s="184">
        <f>SUM(J20:J20)+J25</f>
        <v>9776657</v>
      </c>
      <c r="K27" s="37"/>
      <c r="L27" s="184">
        <f>SUM(L20:L20)+L25</f>
        <v>18012400</v>
      </c>
      <c r="M27" s="37"/>
      <c r="N27" s="184">
        <f>SUM(N20:N20)+N25</f>
        <v>61444099</v>
      </c>
      <c r="O27" s="37"/>
      <c r="P27" s="184">
        <f>SUM(P20:P20)+P25</f>
        <v>-6103091</v>
      </c>
      <c r="Q27" s="37"/>
      <c r="R27" s="184">
        <f>SUM(R20:R20)+R25</f>
        <v>368115554</v>
      </c>
    </row>
    <row r="28" spans="1:18" ht="12.75" customHeight="1" thickTop="1" x14ac:dyDescent="0.45">
      <c r="D28" s="43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30" spans="1:18" ht="24" customHeight="1" x14ac:dyDescent="0.45">
      <c r="A30" s="49" t="s">
        <v>29</v>
      </c>
      <c r="D30" s="28"/>
    </row>
    <row r="31" spans="1:18" ht="24" customHeight="1" x14ac:dyDescent="0.45">
      <c r="A31" s="49"/>
      <c r="D31" s="28"/>
    </row>
    <row r="32" spans="1:18" ht="24" customHeight="1" x14ac:dyDescent="0.45">
      <c r="A32" s="49"/>
      <c r="D32" s="28"/>
    </row>
    <row r="33" spans="1:19" ht="24" customHeight="1" x14ac:dyDescent="0.45">
      <c r="A33" s="49"/>
      <c r="D33" s="28"/>
    </row>
    <row r="34" spans="1:19" ht="24" customHeight="1" x14ac:dyDescent="0.45">
      <c r="A34" s="49"/>
      <c r="D34" s="28"/>
    </row>
    <row r="35" spans="1:19" s="50" customFormat="1" ht="24" customHeight="1" x14ac:dyDescent="0.45">
      <c r="A35" s="128" t="s">
        <v>110</v>
      </c>
      <c r="C35" s="5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</row>
    <row r="36" spans="1:19" s="50" customFormat="1" ht="24" customHeight="1" x14ac:dyDescent="0.45">
      <c r="A36" s="128" t="s">
        <v>111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</row>
  </sheetData>
  <mergeCells count="8">
    <mergeCell ref="A1:R1"/>
    <mergeCell ref="A2:R2"/>
    <mergeCell ref="A3:R3"/>
    <mergeCell ref="A4:R4"/>
    <mergeCell ref="F7:F9"/>
    <mergeCell ref="H7:H9"/>
    <mergeCell ref="J7:J9"/>
    <mergeCell ref="L7:N7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40" zoomScaleNormal="100" zoomScaleSheetLayoutView="100" workbookViewId="0">
      <selection activeCell="D44" sqref="D44"/>
    </sheetView>
  </sheetViews>
  <sheetFormatPr defaultColWidth="9.140625" defaultRowHeight="24.95" customHeight="1" x14ac:dyDescent="0.45"/>
  <cols>
    <col min="1" max="3" width="2.7109375" style="67" customWidth="1"/>
    <col min="4" max="4" width="10.7109375" style="67" customWidth="1"/>
    <col min="5" max="5" width="45.42578125" style="67" customWidth="1"/>
    <col min="6" max="6" width="1.140625" style="67" customWidth="1"/>
    <col min="7" max="7" width="10.5703125" style="67" customWidth="1"/>
    <col min="8" max="8" width="1.140625" style="67" customWidth="1"/>
    <col min="9" max="9" width="14.5703125" style="76" customWidth="1"/>
    <col min="10" max="10" width="1.140625" style="67" customWidth="1"/>
    <col min="11" max="11" width="14.5703125" style="67" customWidth="1"/>
    <col min="12" max="12" width="7.85546875" style="67" customWidth="1"/>
    <col min="13" max="16384" width="9.140625" style="67"/>
  </cols>
  <sheetData>
    <row r="1" spans="1:11" ht="21" customHeight="1" x14ac:dyDescent="0.45">
      <c r="A1" s="229" t="str">
        <f>'BS '!A1:K1</f>
        <v>บริษัท  ซิลิคอน คราฟท์ เทคโนโลยี จำกัด (มหาชน)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21" customHeight="1" x14ac:dyDescent="0.45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1" customHeight="1" x14ac:dyDescent="0.45">
      <c r="A3" s="228" t="s">
        <v>97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21" customHeight="1" x14ac:dyDescent="0.45">
      <c r="A4" s="228" t="s">
        <v>66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12" customHeight="1" x14ac:dyDescent="0.45">
      <c r="A5" s="216"/>
      <c r="B5" s="216"/>
      <c r="C5" s="216"/>
      <c r="D5" s="216"/>
      <c r="E5" s="216"/>
      <c r="F5" s="216"/>
      <c r="G5" s="216"/>
      <c r="H5" s="216"/>
      <c r="I5" s="68"/>
      <c r="J5" s="216"/>
      <c r="K5" s="216"/>
    </row>
    <row r="6" spans="1:11" ht="21" customHeight="1" x14ac:dyDescent="0.45">
      <c r="A6" s="216"/>
      <c r="B6" s="216"/>
      <c r="C6" s="216"/>
      <c r="D6" s="216"/>
      <c r="E6" s="216"/>
      <c r="F6" s="216"/>
      <c r="G6" s="216"/>
      <c r="H6" s="216"/>
      <c r="I6" s="69"/>
      <c r="J6" s="129"/>
      <c r="K6" s="130" t="s">
        <v>3</v>
      </c>
    </row>
    <row r="7" spans="1:11" ht="21" customHeight="1" x14ac:dyDescent="0.45">
      <c r="B7" s="70"/>
      <c r="C7" s="70"/>
      <c r="D7" s="70"/>
      <c r="E7" s="70"/>
      <c r="F7" s="70"/>
      <c r="G7" s="104" t="s">
        <v>5</v>
      </c>
      <c r="H7" s="215"/>
      <c r="I7" s="131" t="s">
        <v>6</v>
      </c>
      <c r="J7" s="71"/>
      <c r="K7" s="131" t="s">
        <v>69</v>
      </c>
    </row>
    <row r="8" spans="1:11" ht="21" customHeight="1" x14ac:dyDescent="0.45">
      <c r="A8" s="70" t="s">
        <v>113</v>
      </c>
      <c r="B8" s="70"/>
      <c r="C8" s="70"/>
      <c r="D8" s="70"/>
      <c r="E8" s="70"/>
      <c r="F8" s="70"/>
      <c r="G8" s="215"/>
      <c r="H8" s="215"/>
      <c r="I8" s="72"/>
      <c r="J8" s="215"/>
      <c r="K8" s="234"/>
    </row>
    <row r="9" spans="1:11" ht="21" customHeight="1" x14ac:dyDescent="0.45">
      <c r="A9" s="70"/>
      <c r="B9" s="70" t="s">
        <v>83</v>
      </c>
      <c r="C9" s="70"/>
      <c r="D9" s="70"/>
      <c r="E9" s="70"/>
      <c r="F9" s="70"/>
      <c r="G9" s="73"/>
      <c r="H9" s="73"/>
      <c r="I9" s="108">
        <f>PL!K21</f>
        <v>42419692</v>
      </c>
      <c r="J9" s="75"/>
      <c r="K9" s="108">
        <f>PL!M21</f>
        <v>26337519</v>
      </c>
    </row>
    <row r="10" spans="1:11" ht="21" customHeight="1" x14ac:dyDescent="0.45">
      <c r="A10" s="70"/>
      <c r="B10" s="70" t="s">
        <v>114</v>
      </c>
      <c r="C10" s="70"/>
      <c r="D10" s="70"/>
      <c r="E10" s="70"/>
      <c r="F10" s="70"/>
      <c r="G10" s="73"/>
      <c r="H10" s="73"/>
      <c r="I10" s="109"/>
      <c r="J10" s="75"/>
      <c r="K10" s="109"/>
    </row>
    <row r="11" spans="1:11" ht="21" customHeight="1" x14ac:dyDescent="0.45">
      <c r="A11" s="70"/>
      <c r="B11" s="70"/>
      <c r="C11" s="70" t="s">
        <v>115</v>
      </c>
      <c r="D11" s="70"/>
      <c r="E11" s="70"/>
      <c r="F11" s="70"/>
      <c r="G11" s="73"/>
      <c r="H11" s="73"/>
      <c r="I11" s="110">
        <f>-PL!K20</f>
        <v>231897</v>
      </c>
      <c r="J11" s="75"/>
      <c r="K11" s="110">
        <f>-PL!M20</f>
        <v>-135562</v>
      </c>
    </row>
    <row r="12" spans="1:11" s="206" customFormat="1" ht="21" customHeight="1" x14ac:dyDescent="0.45">
      <c r="A12" s="205"/>
      <c r="C12" s="205" t="s">
        <v>120</v>
      </c>
      <c r="F12" s="205"/>
      <c r="G12" s="207" t="s">
        <v>165</v>
      </c>
      <c r="H12" s="208"/>
      <c r="I12" s="106">
        <v>11188825</v>
      </c>
      <c r="J12" s="209"/>
      <c r="K12" s="106">
        <v>1830000</v>
      </c>
    </row>
    <row r="13" spans="1:11" s="206" customFormat="1" ht="21" customHeight="1" x14ac:dyDescent="0.45">
      <c r="A13" s="205"/>
      <c r="C13" s="205" t="s">
        <v>122</v>
      </c>
      <c r="F13" s="205"/>
      <c r="G13" s="207" t="s">
        <v>165</v>
      </c>
      <c r="H13" s="208"/>
      <c r="I13" s="106">
        <v>938492</v>
      </c>
      <c r="J13" s="209"/>
      <c r="K13" s="106">
        <v>0</v>
      </c>
    </row>
    <row r="14" spans="1:11" ht="21" customHeight="1" x14ac:dyDescent="0.45">
      <c r="A14" s="70"/>
      <c r="C14" s="70" t="s">
        <v>116</v>
      </c>
      <c r="F14" s="70"/>
      <c r="G14" s="203" t="s">
        <v>164</v>
      </c>
      <c r="H14" s="73"/>
      <c r="I14" s="106">
        <v>6113118</v>
      </c>
      <c r="J14" s="75"/>
      <c r="K14" s="106">
        <v>6289870</v>
      </c>
    </row>
    <row r="15" spans="1:11" ht="21" customHeight="1" x14ac:dyDescent="0.45">
      <c r="A15" s="70"/>
      <c r="C15" s="70" t="s">
        <v>117</v>
      </c>
      <c r="F15" s="70"/>
      <c r="G15" s="172" t="s">
        <v>118</v>
      </c>
      <c r="H15" s="73"/>
      <c r="I15" s="123">
        <v>-43409</v>
      </c>
      <c r="J15" s="75"/>
      <c r="K15" s="123">
        <v>-1614297</v>
      </c>
    </row>
    <row r="16" spans="1:11" ht="21" customHeight="1" x14ac:dyDescent="0.45">
      <c r="A16" s="70"/>
      <c r="C16" s="70" t="s">
        <v>119</v>
      </c>
      <c r="F16" s="70"/>
      <c r="G16" s="73"/>
      <c r="H16" s="73"/>
      <c r="I16" s="123">
        <v>-297736</v>
      </c>
      <c r="J16" s="75"/>
      <c r="K16" s="123">
        <v>0</v>
      </c>
    </row>
    <row r="17" spans="1:11" ht="21" customHeight="1" x14ac:dyDescent="0.45">
      <c r="A17" s="70"/>
      <c r="C17" s="70" t="s">
        <v>121</v>
      </c>
      <c r="F17" s="70"/>
      <c r="G17" s="172"/>
      <c r="H17" s="73"/>
      <c r="I17" s="123">
        <v>19</v>
      </c>
      <c r="J17" s="75"/>
      <c r="K17" s="123">
        <v>10</v>
      </c>
    </row>
    <row r="18" spans="1:11" ht="21" customHeight="1" x14ac:dyDescent="0.45">
      <c r="A18" s="70"/>
      <c r="C18" s="70" t="s">
        <v>123</v>
      </c>
      <c r="F18" s="70"/>
      <c r="G18" s="73"/>
      <c r="H18" s="73"/>
      <c r="I18" s="123">
        <v>-13723</v>
      </c>
      <c r="J18" s="75"/>
      <c r="K18" s="123">
        <v>-31448</v>
      </c>
    </row>
    <row r="19" spans="1:11" s="206" customFormat="1" ht="21" customHeight="1" x14ac:dyDescent="0.45">
      <c r="A19" s="205"/>
      <c r="C19" s="206" t="s">
        <v>167</v>
      </c>
      <c r="F19" s="205"/>
      <c r="G19" s="210"/>
      <c r="H19" s="208"/>
      <c r="I19" s="211"/>
      <c r="J19" s="209"/>
      <c r="K19" s="106"/>
    </row>
    <row r="20" spans="1:11" s="206" customFormat="1" ht="21" customHeight="1" x14ac:dyDescent="0.45">
      <c r="A20" s="205"/>
      <c r="D20" s="213" t="s">
        <v>168</v>
      </c>
      <c r="F20" s="205"/>
      <c r="G20" s="210"/>
      <c r="H20" s="208"/>
      <c r="I20" s="106">
        <v>-2251</v>
      </c>
      <c r="J20" s="209"/>
      <c r="K20" s="106">
        <v>-1768</v>
      </c>
    </row>
    <row r="21" spans="1:11" s="206" customFormat="1" ht="21" customHeight="1" x14ac:dyDescent="0.45">
      <c r="A21" s="205"/>
      <c r="C21" s="206" t="s">
        <v>169</v>
      </c>
      <c r="D21" s="212"/>
      <c r="F21" s="205"/>
      <c r="G21" s="210"/>
      <c r="H21" s="208"/>
      <c r="I21" s="106"/>
      <c r="J21" s="209"/>
      <c r="K21" s="106"/>
    </row>
    <row r="22" spans="1:11" s="206" customFormat="1" ht="21" customHeight="1" x14ac:dyDescent="0.45">
      <c r="A22" s="205"/>
      <c r="D22" s="213" t="s">
        <v>170</v>
      </c>
      <c r="F22" s="205"/>
      <c r="G22" s="210"/>
      <c r="H22" s="208"/>
      <c r="I22" s="106">
        <v>6629091</v>
      </c>
      <c r="J22" s="209"/>
      <c r="K22" s="106">
        <v>0</v>
      </c>
    </row>
    <row r="23" spans="1:11" ht="21" customHeight="1" x14ac:dyDescent="0.45">
      <c r="A23" s="70"/>
      <c r="C23" s="205" t="s">
        <v>125</v>
      </c>
      <c r="D23" s="206"/>
      <c r="E23" s="206"/>
      <c r="F23" s="205"/>
      <c r="G23" s="208"/>
      <c r="H23" s="208"/>
      <c r="I23" s="106">
        <v>-2388961</v>
      </c>
      <c r="J23" s="209"/>
      <c r="K23" s="106">
        <v>1796564</v>
      </c>
    </row>
    <row r="24" spans="1:11" ht="21" customHeight="1" x14ac:dyDescent="0.45">
      <c r="A24" s="70"/>
      <c r="C24" s="206" t="s">
        <v>124</v>
      </c>
      <c r="D24" s="206"/>
      <c r="E24" s="206"/>
      <c r="F24" s="205"/>
      <c r="G24" s="210"/>
      <c r="H24" s="208"/>
      <c r="I24" s="106">
        <v>144</v>
      </c>
      <c r="J24" s="209"/>
      <c r="K24" s="106">
        <v>0</v>
      </c>
    </row>
    <row r="25" spans="1:11" ht="21" customHeight="1" x14ac:dyDescent="0.45">
      <c r="C25" s="70" t="s">
        <v>126</v>
      </c>
      <c r="F25" s="70"/>
      <c r="G25" s="73"/>
      <c r="H25" s="73"/>
      <c r="I25" s="123">
        <v>1200063</v>
      </c>
      <c r="J25" s="75"/>
      <c r="K25" s="123">
        <v>957882</v>
      </c>
    </row>
    <row r="26" spans="1:11" ht="21" customHeight="1" x14ac:dyDescent="0.45">
      <c r="C26" s="70" t="s">
        <v>127</v>
      </c>
      <c r="F26" s="70"/>
      <c r="G26" s="73"/>
      <c r="H26" s="73"/>
      <c r="I26" s="123">
        <v>0</v>
      </c>
      <c r="J26" s="75"/>
      <c r="K26" s="123">
        <v>3445</v>
      </c>
    </row>
    <row r="27" spans="1:11" ht="21" customHeight="1" x14ac:dyDescent="0.45">
      <c r="C27" s="70" t="s">
        <v>78</v>
      </c>
      <c r="F27" s="70"/>
      <c r="G27" s="73"/>
      <c r="H27" s="73"/>
      <c r="I27" s="123">
        <f>-PL!K17</f>
        <v>-394804</v>
      </c>
      <c r="J27" s="75"/>
      <c r="K27" s="123">
        <v>-61148</v>
      </c>
    </row>
    <row r="28" spans="1:11" ht="21" customHeight="1" x14ac:dyDescent="0.45">
      <c r="A28" s="70"/>
      <c r="C28" s="70" t="s">
        <v>128</v>
      </c>
      <c r="F28" s="70"/>
      <c r="G28" s="73"/>
      <c r="H28" s="73"/>
      <c r="I28" s="124">
        <f>-PL!K18</f>
        <v>363911</v>
      </c>
      <c r="J28" s="75"/>
      <c r="K28" s="124">
        <v>422772</v>
      </c>
    </row>
    <row r="29" spans="1:11" ht="21" customHeight="1" x14ac:dyDescent="0.45">
      <c r="A29" s="70"/>
      <c r="B29" s="235" t="s">
        <v>129</v>
      </c>
      <c r="C29" s="236"/>
      <c r="F29" s="70"/>
      <c r="G29" s="73"/>
      <c r="H29" s="73"/>
      <c r="I29" s="74">
        <f>SUM(I9:I28)</f>
        <v>65944368</v>
      </c>
      <c r="J29" s="75"/>
      <c r="K29" s="74">
        <f>SUM(K9:K28)</f>
        <v>35793839</v>
      </c>
    </row>
    <row r="30" spans="1:11" ht="21" customHeight="1" x14ac:dyDescent="0.45">
      <c r="A30" s="70"/>
      <c r="C30" s="235" t="s">
        <v>130</v>
      </c>
      <c r="F30" s="70"/>
      <c r="G30" s="73"/>
      <c r="H30" s="73"/>
      <c r="J30" s="75"/>
      <c r="K30" s="76"/>
    </row>
    <row r="31" spans="1:11" ht="21" customHeight="1" x14ac:dyDescent="0.45">
      <c r="A31" s="70"/>
      <c r="D31" s="236" t="s">
        <v>13</v>
      </c>
      <c r="E31" s="236"/>
      <c r="F31" s="70"/>
      <c r="G31" s="73"/>
      <c r="H31" s="73"/>
      <c r="I31" s="77">
        <v>-22573035</v>
      </c>
      <c r="J31" s="75"/>
      <c r="K31" s="77">
        <v>-15142461</v>
      </c>
    </row>
    <row r="32" spans="1:11" ht="21" customHeight="1" x14ac:dyDescent="0.45">
      <c r="A32" s="70"/>
      <c r="D32" s="70" t="s">
        <v>14</v>
      </c>
      <c r="E32" s="70"/>
      <c r="F32" s="70"/>
      <c r="G32" s="73"/>
      <c r="H32" s="73"/>
      <c r="I32" s="123">
        <v>-14123050</v>
      </c>
      <c r="J32" s="75"/>
      <c r="K32" s="123">
        <v>11386086</v>
      </c>
    </row>
    <row r="33" spans="1:11" ht="21" customHeight="1" x14ac:dyDescent="0.45">
      <c r="A33" s="70"/>
      <c r="D33" s="206" t="s">
        <v>15</v>
      </c>
      <c r="E33" s="205"/>
      <c r="F33" s="205"/>
      <c r="G33" s="208"/>
      <c r="H33" s="208"/>
      <c r="I33" s="106">
        <v>2818764</v>
      </c>
      <c r="J33" s="75"/>
      <c r="K33" s="123">
        <v>0</v>
      </c>
    </row>
    <row r="34" spans="1:11" ht="21" customHeight="1" x14ac:dyDescent="0.45">
      <c r="A34" s="70"/>
      <c r="D34" s="78" t="s">
        <v>17</v>
      </c>
      <c r="E34" s="70"/>
      <c r="F34" s="70"/>
      <c r="G34" s="73"/>
      <c r="H34" s="73"/>
      <c r="I34" s="77">
        <v>-892472</v>
      </c>
      <c r="J34" s="75"/>
      <c r="K34" s="77">
        <v>-449732</v>
      </c>
    </row>
    <row r="35" spans="1:11" ht="21" customHeight="1" x14ac:dyDescent="0.45">
      <c r="A35" s="70"/>
      <c r="D35" s="78" t="s">
        <v>26</v>
      </c>
      <c r="E35" s="78"/>
      <c r="F35" s="70"/>
      <c r="G35" s="73"/>
      <c r="H35" s="73"/>
      <c r="I35" s="123">
        <v>95766</v>
      </c>
      <c r="J35" s="75"/>
      <c r="K35" s="123">
        <v>62023</v>
      </c>
    </row>
    <row r="36" spans="1:11" ht="21" customHeight="1" x14ac:dyDescent="0.45">
      <c r="A36" s="70"/>
      <c r="C36" s="235" t="s">
        <v>131</v>
      </c>
      <c r="F36" s="70"/>
      <c r="G36" s="73"/>
      <c r="H36" s="73"/>
      <c r="I36" s="77"/>
      <c r="J36" s="75"/>
      <c r="K36" s="77"/>
    </row>
    <row r="37" spans="1:11" ht="21" customHeight="1" x14ac:dyDescent="0.45">
      <c r="A37" s="70"/>
      <c r="D37" s="70" t="s">
        <v>36</v>
      </c>
      <c r="E37" s="70"/>
      <c r="F37" s="70"/>
      <c r="G37" s="73"/>
      <c r="H37" s="73"/>
      <c r="I37" s="125">
        <v>18735870</v>
      </c>
      <c r="J37" s="75"/>
      <c r="K37" s="125">
        <v>1086859</v>
      </c>
    </row>
    <row r="38" spans="1:11" ht="21" customHeight="1" x14ac:dyDescent="0.45">
      <c r="A38" s="70"/>
      <c r="D38" s="70" t="s">
        <v>41</v>
      </c>
      <c r="E38" s="70"/>
      <c r="F38" s="70"/>
      <c r="G38" s="73"/>
      <c r="H38" s="73"/>
      <c r="I38" s="126">
        <v>138581</v>
      </c>
      <c r="J38" s="75"/>
      <c r="K38" s="126">
        <v>47823</v>
      </c>
    </row>
    <row r="39" spans="1:11" ht="21" customHeight="1" x14ac:dyDescent="0.45">
      <c r="A39" s="70"/>
      <c r="B39" s="70" t="s">
        <v>132</v>
      </c>
      <c r="D39" s="70"/>
      <c r="E39" s="70"/>
      <c r="F39" s="79"/>
      <c r="G39" s="70"/>
      <c r="H39" s="70"/>
      <c r="I39" s="80">
        <f>SUM(I29:I38)</f>
        <v>50144792</v>
      </c>
      <c r="J39" s="77"/>
      <c r="K39" s="80">
        <f>SUM(K29:K38)</f>
        <v>32784437</v>
      </c>
    </row>
    <row r="40" spans="1:11" ht="21" customHeight="1" x14ac:dyDescent="0.45">
      <c r="A40" s="70"/>
      <c r="C40" s="70" t="s">
        <v>133</v>
      </c>
      <c r="F40" s="79"/>
      <c r="G40" s="70"/>
      <c r="H40" s="70"/>
      <c r="I40" s="123">
        <v>0</v>
      </c>
      <c r="J40" s="81"/>
      <c r="K40" s="116">
        <v>-166341</v>
      </c>
    </row>
    <row r="41" spans="1:11" ht="21" customHeight="1" x14ac:dyDescent="0.45">
      <c r="A41" s="70"/>
      <c r="C41" s="70" t="s">
        <v>134</v>
      </c>
      <c r="F41" s="79"/>
      <c r="G41" s="70"/>
      <c r="H41" s="70"/>
      <c r="I41" s="116">
        <v>-306365</v>
      </c>
      <c r="J41" s="81"/>
      <c r="K41" s="116">
        <v>-6115</v>
      </c>
    </row>
    <row r="42" spans="1:11" ht="21" customHeight="1" x14ac:dyDescent="0.45">
      <c r="A42" s="70" t="s">
        <v>135</v>
      </c>
      <c r="C42" s="70"/>
      <c r="D42" s="70"/>
      <c r="E42" s="70"/>
      <c r="F42" s="79"/>
      <c r="G42" s="70"/>
      <c r="H42" s="70"/>
      <c r="I42" s="82">
        <f>SUM(I39:I41)</f>
        <v>49838427</v>
      </c>
      <c r="J42" s="81"/>
      <c r="K42" s="82">
        <f>SUM(K39:K41)</f>
        <v>32611981</v>
      </c>
    </row>
    <row r="43" spans="1:11" ht="7.5" customHeight="1" x14ac:dyDescent="0.45">
      <c r="A43" s="70"/>
      <c r="B43" s="70"/>
      <c r="C43" s="70"/>
      <c r="D43" s="70"/>
      <c r="E43" s="70"/>
      <c r="F43" s="79"/>
      <c r="G43" s="70"/>
      <c r="H43" s="70"/>
      <c r="J43" s="70"/>
      <c r="K43" s="83"/>
    </row>
    <row r="44" spans="1:11" ht="21" customHeight="1" x14ac:dyDescent="0.45">
      <c r="A44" s="70" t="s">
        <v>29</v>
      </c>
      <c r="B44" s="70"/>
      <c r="C44" s="70"/>
      <c r="D44" s="70"/>
      <c r="E44" s="70"/>
      <c r="F44" s="79"/>
      <c r="G44" s="70"/>
      <c r="H44" s="70"/>
      <c r="J44" s="70"/>
      <c r="K44" s="73"/>
    </row>
    <row r="45" spans="1:11" ht="21" customHeight="1" x14ac:dyDescent="0.45">
      <c r="A45" s="70"/>
      <c r="B45" s="70"/>
      <c r="C45" s="70"/>
      <c r="D45" s="70"/>
      <c r="E45" s="70"/>
      <c r="F45" s="79"/>
      <c r="G45" s="70"/>
      <c r="H45" s="70"/>
      <c r="J45" s="70"/>
      <c r="K45" s="73"/>
    </row>
    <row r="46" spans="1:11" s="70" customFormat="1" ht="21" customHeight="1" x14ac:dyDescent="0.45">
      <c r="A46" s="128" t="s">
        <v>136</v>
      </c>
      <c r="C46" s="84"/>
      <c r="D46" s="85"/>
      <c r="E46" s="85"/>
      <c r="F46" s="85"/>
      <c r="G46" s="85"/>
      <c r="H46" s="85"/>
      <c r="I46" s="76"/>
      <c r="J46" s="85"/>
      <c r="K46" s="85"/>
    </row>
    <row r="47" spans="1:11" s="70" customFormat="1" ht="21" customHeight="1" x14ac:dyDescent="0.45">
      <c r="A47" s="128" t="s">
        <v>137</v>
      </c>
      <c r="C47" s="84"/>
      <c r="D47" s="85"/>
      <c r="E47" s="85"/>
      <c r="F47" s="85"/>
      <c r="G47" s="85"/>
      <c r="H47" s="85"/>
      <c r="I47" s="76"/>
      <c r="J47" s="85"/>
      <c r="K47" s="85"/>
    </row>
    <row r="48" spans="1:11" s="237" customFormat="1" ht="24" customHeight="1" x14ac:dyDescent="0.45">
      <c r="A48" s="218" t="s">
        <v>32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</row>
    <row r="49" spans="1:11" ht="24" customHeight="1" x14ac:dyDescent="0.45">
      <c r="A49" s="229" t="str">
        <f>+A1</f>
        <v>บริษัท  ซิลิคอน คราฟท์ เทคโนโลยี จำกัด (มหาชน)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t="24" customHeight="1" x14ac:dyDescent="0.45">
      <c r="A50" s="230" t="s">
        <v>138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t="24" customHeight="1" x14ac:dyDescent="0.45">
      <c r="A51" s="228" t="str">
        <f>+A3</f>
        <v>สำหรับงวดหกเดือน สิ้นสุดวันที่ 30 มิถุนายน 2564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</row>
    <row r="52" spans="1:11" ht="24" customHeight="1" x14ac:dyDescent="0.45">
      <c r="A52" s="228" t="str">
        <f>A4</f>
        <v>(ยังไม่ได้ตรวจสอบ/สอบทานแล้ว)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</row>
    <row r="53" spans="1:11" ht="24" customHeight="1" x14ac:dyDescent="0.45">
      <c r="A53" s="216"/>
      <c r="B53" s="216"/>
      <c r="C53" s="216"/>
      <c r="D53" s="216"/>
      <c r="E53" s="216"/>
      <c r="F53" s="216"/>
      <c r="G53" s="216"/>
      <c r="H53" s="216"/>
      <c r="I53" s="86"/>
      <c r="J53" s="87"/>
      <c r="K53" s="88" t="s">
        <v>3</v>
      </c>
    </row>
    <row r="54" spans="1:11" ht="24" customHeight="1" x14ac:dyDescent="0.45">
      <c r="B54" s="70"/>
      <c r="C54" s="70"/>
      <c r="D54" s="70"/>
      <c r="E54" s="70"/>
      <c r="F54" s="70"/>
      <c r="G54" s="215"/>
      <c r="H54" s="215"/>
      <c r="I54" s="89" t="str">
        <f>I7</f>
        <v>30 มิถุนายน 2564</v>
      </c>
      <c r="J54" s="215"/>
      <c r="K54" s="238" t="str">
        <f>K7</f>
        <v>30 มิถุนายน 2563</v>
      </c>
    </row>
    <row r="55" spans="1:11" ht="24" customHeight="1" x14ac:dyDescent="0.45">
      <c r="A55" s="70" t="s">
        <v>139</v>
      </c>
      <c r="B55" s="70"/>
      <c r="C55" s="70"/>
      <c r="D55" s="70"/>
      <c r="E55" s="70"/>
      <c r="F55" s="84"/>
      <c r="G55" s="73"/>
      <c r="H55" s="73"/>
      <c r="I55" s="68"/>
      <c r="J55" s="128"/>
      <c r="K55" s="234"/>
    </row>
    <row r="56" spans="1:11" ht="24" customHeight="1" x14ac:dyDescent="0.45">
      <c r="A56" s="70"/>
      <c r="B56" s="70" t="s">
        <v>140</v>
      </c>
      <c r="C56" s="70"/>
      <c r="D56" s="70"/>
      <c r="E56" s="70"/>
      <c r="F56" s="84"/>
      <c r="G56" s="73"/>
      <c r="H56" s="73"/>
      <c r="I56" s="90">
        <v>-36715</v>
      </c>
      <c r="J56" s="90"/>
      <c r="K56" s="90">
        <v>-56429</v>
      </c>
    </row>
    <row r="57" spans="1:11" ht="24" customHeight="1" x14ac:dyDescent="0.45">
      <c r="A57" s="70"/>
      <c r="B57" s="70" t="s">
        <v>141</v>
      </c>
      <c r="C57" s="70"/>
      <c r="D57" s="70"/>
      <c r="E57" s="70"/>
      <c r="F57" s="84"/>
      <c r="G57" s="73"/>
      <c r="H57" s="73"/>
      <c r="I57" s="90">
        <v>-35125</v>
      </c>
      <c r="J57" s="90"/>
      <c r="K57" s="123">
        <v>0</v>
      </c>
    </row>
    <row r="58" spans="1:11" ht="24" customHeight="1" x14ac:dyDescent="0.45">
      <c r="A58" s="70"/>
      <c r="B58" s="70" t="s">
        <v>142</v>
      </c>
      <c r="C58" s="70"/>
      <c r="D58" s="70"/>
      <c r="E58" s="70"/>
      <c r="F58" s="84"/>
      <c r="G58" s="73"/>
      <c r="H58" s="73"/>
      <c r="I58" s="90">
        <v>-43400000</v>
      </c>
      <c r="J58" s="90"/>
      <c r="K58" s="90">
        <v>-23200000</v>
      </c>
    </row>
    <row r="59" spans="1:11" ht="24" customHeight="1" x14ac:dyDescent="0.45">
      <c r="A59" s="70"/>
      <c r="B59" s="70" t="s">
        <v>143</v>
      </c>
      <c r="C59" s="70"/>
      <c r="D59" s="70"/>
      <c r="E59" s="70"/>
      <c r="F59" s="84"/>
      <c r="G59" s="73"/>
      <c r="H59" s="73"/>
      <c r="I59" s="90">
        <v>37200000</v>
      </c>
      <c r="J59" s="90"/>
      <c r="K59" s="90">
        <v>22500000</v>
      </c>
    </row>
    <row r="60" spans="1:11" ht="24" customHeight="1" x14ac:dyDescent="0.45">
      <c r="A60" s="70"/>
      <c r="B60" s="78" t="s">
        <v>144</v>
      </c>
      <c r="D60" s="78"/>
      <c r="E60" s="78"/>
      <c r="F60" s="70"/>
      <c r="G60" s="73"/>
      <c r="H60" s="73"/>
      <c r="I60" s="91">
        <v>-7139241</v>
      </c>
      <c r="J60" s="90"/>
      <c r="K60" s="90">
        <v>-1405940</v>
      </c>
    </row>
    <row r="61" spans="1:11" ht="24" customHeight="1" x14ac:dyDescent="0.45">
      <c r="A61" s="70"/>
      <c r="B61" s="78" t="s">
        <v>145</v>
      </c>
      <c r="D61" s="78"/>
      <c r="E61" s="78"/>
      <c r="F61" s="70"/>
      <c r="G61" s="73"/>
      <c r="H61" s="73"/>
      <c r="I61" s="91">
        <v>-14875003</v>
      </c>
      <c r="J61" s="90"/>
      <c r="K61" s="91">
        <v>-13195845</v>
      </c>
    </row>
    <row r="62" spans="1:11" ht="24" customHeight="1" x14ac:dyDescent="0.45">
      <c r="A62" s="70"/>
      <c r="B62" s="78" t="s">
        <v>146</v>
      </c>
      <c r="D62" s="78"/>
      <c r="E62" s="78"/>
      <c r="F62" s="70"/>
      <c r="G62" s="73"/>
      <c r="H62" s="73"/>
      <c r="I62" s="91">
        <v>448842</v>
      </c>
      <c r="J62" s="90"/>
      <c r="K62" s="112">
        <v>4278</v>
      </c>
    </row>
    <row r="63" spans="1:11" ht="24" customHeight="1" x14ac:dyDescent="0.45">
      <c r="A63" s="70" t="s">
        <v>147</v>
      </c>
      <c r="F63" s="70"/>
      <c r="G63" s="73"/>
      <c r="H63" s="73"/>
      <c r="I63" s="92">
        <f>SUM(I56:I62)</f>
        <v>-27837242</v>
      </c>
      <c r="J63" s="91"/>
      <c r="K63" s="92">
        <f>SUM(K56:K62)</f>
        <v>-15353936</v>
      </c>
    </row>
    <row r="64" spans="1:11" ht="24" customHeight="1" x14ac:dyDescent="0.45">
      <c r="A64" s="70" t="s">
        <v>148</v>
      </c>
      <c r="B64" s="70"/>
      <c r="C64" s="70"/>
      <c r="D64" s="70"/>
      <c r="E64" s="70"/>
      <c r="F64" s="70"/>
      <c r="G64" s="73"/>
      <c r="H64" s="73"/>
      <c r="I64" s="93"/>
      <c r="J64" s="90"/>
      <c r="K64" s="94"/>
    </row>
    <row r="65" spans="1:11" ht="24" customHeight="1" x14ac:dyDescent="0.45">
      <c r="A65" s="70"/>
      <c r="B65" s="78" t="s">
        <v>149</v>
      </c>
      <c r="C65" s="70"/>
      <c r="D65" s="70"/>
      <c r="E65" s="70"/>
      <c r="F65" s="70"/>
      <c r="G65" s="73"/>
      <c r="H65" s="73"/>
      <c r="I65" s="123">
        <v>0</v>
      </c>
      <c r="J65" s="90"/>
      <c r="K65" s="94">
        <v>8502800</v>
      </c>
    </row>
    <row r="66" spans="1:11" ht="24" customHeight="1" x14ac:dyDescent="0.45">
      <c r="A66" s="70"/>
      <c r="B66" s="70" t="s">
        <v>150</v>
      </c>
      <c r="C66" s="70"/>
      <c r="D66" s="70"/>
      <c r="E66" s="70"/>
      <c r="F66" s="70"/>
      <c r="G66" s="73"/>
      <c r="H66" s="73"/>
      <c r="I66" s="94">
        <v>-1836504</v>
      </c>
      <c r="J66" s="90"/>
      <c r="K66" s="94">
        <v>-1749850</v>
      </c>
    </row>
    <row r="67" spans="1:11" ht="24" customHeight="1" x14ac:dyDescent="0.45">
      <c r="A67" s="70"/>
      <c r="B67" s="70" t="s">
        <v>105</v>
      </c>
      <c r="C67" s="70"/>
      <c r="D67" s="70"/>
      <c r="E67" s="70"/>
      <c r="F67" s="70"/>
      <c r="G67" s="73"/>
      <c r="H67" s="73"/>
      <c r="I67" s="94">
        <v>-15305912</v>
      </c>
      <c r="J67" s="90"/>
      <c r="K67" s="94">
        <v>-6900000</v>
      </c>
    </row>
    <row r="68" spans="1:11" ht="24" customHeight="1" x14ac:dyDescent="0.45">
      <c r="A68" s="70" t="s">
        <v>151</v>
      </c>
      <c r="F68" s="70"/>
      <c r="G68" s="73"/>
      <c r="H68" s="73"/>
      <c r="I68" s="95">
        <f>SUM(I65:I67)</f>
        <v>-17142416</v>
      </c>
      <c r="J68" s="94"/>
      <c r="K68" s="95">
        <f>SUM(K65:K67)</f>
        <v>-147050</v>
      </c>
    </row>
    <row r="69" spans="1:11" ht="24" customHeight="1" x14ac:dyDescent="0.45">
      <c r="A69" s="70" t="s">
        <v>152</v>
      </c>
      <c r="B69" s="70"/>
      <c r="C69" s="70"/>
      <c r="D69" s="70"/>
      <c r="E69" s="70"/>
      <c r="F69" s="70"/>
      <c r="G69" s="73"/>
      <c r="H69" s="73"/>
      <c r="I69" s="94">
        <f>I42+I63+I68</f>
        <v>4858769</v>
      </c>
      <c r="J69" s="94"/>
      <c r="K69" s="94">
        <f>K42+K63+K68</f>
        <v>17110995</v>
      </c>
    </row>
    <row r="70" spans="1:11" ht="24" customHeight="1" x14ac:dyDescent="0.45">
      <c r="A70" s="70" t="s">
        <v>153</v>
      </c>
      <c r="B70" s="70"/>
      <c r="C70" s="70"/>
      <c r="D70" s="70"/>
      <c r="E70" s="70"/>
      <c r="G70" s="84"/>
      <c r="H70" s="84"/>
      <c r="I70" s="96">
        <v>1406527</v>
      </c>
      <c r="J70" s="97"/>
      <c r="K70" s="96">
        <v>-169313</v>
      </c>
    </row>
    <row r="71" spans="1:11" ht="24" customHeight="1" x14ac:dyDescent="0.45">
      <c r="A71" s="70" t="s">
        <v>154</v>
      </c>
      <c r="B71" s="70"/>
      <c r="C71" s="70"/>
      <c r="D71" s="70"/>
      <c r="E71" s="70"/>
      <c r="F71" s="70"/>
      <c r="G71" s="73"/>
      <c r="H71" s="73"/>
      <c r="I71" s="94">
        <f>SUM(I69:I70)</f>
        <v>6265296</v>
      </c>
      <c r="J71" s="94"/>
      <c r="K71" s="94">
        <f>SUM(K69:K70)</f>
        <v>16941682</v>
      </c>
    </row>
    <row r="72" spans="1:11" ht="24" customHeight="1" x14ac:dyDescent="0.45">
      <c r="A72" s="70" t="s">
        <v>155</v>
      </c>
      <c r="B72" s="70"/>
      <c r="C72" s="70"/>
      <c r="D72" s="70"/>
      <c r="E72" s="70"/>
      <c r="G72" s="84"/>
      <c r="H72" s="84"/>
      <c r="I72" s="94">
        <f>'BS '!K10</f>
        <v>111433444</v>
      </c>
      <c r="J72" s="97"/>
      <c r="K72" s="94">
        <v>15429641</v>
      </c>
    </row>
    <row r="73" spans="1:11" ht="24" customHeight="1" thickBot="1" x14ac:dyDescent="0.5">
      <c r="A73" s="70" t="s">
        <v>156</v>
      </c>
      <c r="B73" s="70"/>
      <c r="C73" s="70"/>
      <c r="D73" s="70"/>
      <c r="E73" s="70"/>
      <c r="G73" s="84"/>
      <c r="H73" s="84"/>
      <c r="I73" s="98">
        <f>SUM(I71:I72)</f>
        <v>117698740</v>
      </c>
      <c r="J73" s="94"/>
      <c r="K73" s="98">
        <f>SUM(K71:K72)</f>
        <v>32371323</v>
      </c>
    </row>
    <row r="74" spans="1:11" ht="24" customHeight="1" thickTop="1" x14ac:dyDescent="0.45">
      <c r="A74" s="70"/>
      <c r="B74" s="70"/>
      <c r="C74" s="70"/>
      <c r="D74" s="70"/>
      <c r="E74" s="70"/>
      <c r="F74" s="70"/>
      <c r="G74" s="73"/>
      <c r="H74" s="73"/>
      <c r="I74" s="99">
        <f>I73-'BS '!I10</f>
        <v>0</v>
      </c>
      <c r="J74" s="100"/>
      <c r="K74" s="99"/>
    </row>
    <row r="75" spans="1:11" ht="24.95" customHeight="1" x14ac:dyDescent="0.45">
      <c r="A75" s="107" t="s">
        <v>157</v>
      </c>
      <c r="B75" s="70"/>
      <c r="C75" s="70"/>
      <c r="D75" s="70"/>
      <c r="E75" s="70"/>
      <c r="F75" s="70"/>
      <c r="G75" s="73"/>
      <c r="H75" s="73"/>
      <c r="J75" s="101"/>
      <c r="K75" s="102"/>
    </row>
    <row r="76" spans="1:11" ht="24.95" customHeight="1" x14ac:dyDescent="0.45">
      <c r="A76" s="67" t="s">
        <v>158</v>
      </c>
      <c r="B76" s="70"/>
      <c r="C76" s="70"/>
      <c r="D76" s="70"/>
      <c r="E76" s="70"/>
      <c r="F76" s="70"/>
      <c r="G76" s="73"/>
      <c r="H76" s="73"/>
      <c r="J76" s="101"/>
      <c r="K76" s="102"/>
    </row>
    <row r="77" spans="1:11" ht="24.95" customHeight="1" x14ac:dyDescent="0.45">
      <c r="B77" s="70" t="s">
        <v>159</v>
      </c>
      <c r="C77" s="70"/>
      <c r="D77" s="70"/>
      <c r="E77" s="70"/>
      <c r="F77" s="70"/>
      <c r="G77" s="73"/>
      <c r="H77" s="73"/>
      <c r="I77" s="196">
        <v>0</v>
      </c>
      <c r="J77" s="101"/>
      <c r="K77" s="173">
        <v>264147</v>
      </c>
    </row>
    <row r="78" spans="1:11" ht="24.95" customHeight="1" x14ac:dyDescent="0.45">
      <c r="B78" s="70" t="s">
        <v>44</v>
      </c>
      <c r="C78" s="70"/>
      <c r="D78" s="70"/>
      <c r="E78" s="70"/>
      <c r="F78" s="70"/>
      <c r="G78" s="73"/>
      <c r="H78" s="73"/>
      <c r="I78" s="94">
        <f>'BS '!I43+'BS '!I50</f>
        <v>12654733</v>
      </c>
      <c r="J78" s="101"/>
      <c r="K78" s="173">
        <v>15518695</v>
      </c>
    </row>
    <row r="79" spans="1:11" ht="24.95" customHeight="1" x14ac:dyDescent="0.45">
      <c r="B79" s="70" t="s">
        <v>160</v>
      </c>
      <c r="C79" s="70"/>
      <c r="D79" s="70"/>
      <c r="E79" s="70"/>
      <c r="F79" s="70"/>
      <c r="G79" s="73"/>
      <c r="H79" s="73"/>
      <c r="I79" s="94">
        <v>778654</v>
      </c>
      <c r="J79" s="101"/>
      <c r="K79" s="102">
        <v>890757</v>
      </c>
    </row>
    <row r="80" spans="1:11" ht="24.95" customHeight="1" x14ac:dyDescent="0.45">
      <c r="B80" s="70" t="s">
        <v>161</v>
      </c>
      <c r="C80" s="70"/>
      <c r="D80" s="70"/>
      <c r="E80" s="70"/>
      <c r="F80" s="70"/>
      <c r="G80" s="73"/>
      <c r="H80" s="73"/>
      <c r="I80" s="94">
        <v>1891779</v>
      </c>
      <c r="J80" s="101"/>
      <c r="K80" s="94">
        <v>13800000</v>
      </c>
    </row>
    <row r="81" spans="1:11" ht="15" customHeight="1" x14ac:dyDescent="0.45">
      <c r="B81" s="70"/>
      <c r="C81" s="70"/>
      <c r="D81" s="70"/>
      <c r="E81" s="70"/>
      <c r="F81" s="70"/>
      <c r="G81" s="73"/>
      <c r="H81" s="73"/>
      <c r="J81" s="101"/>
      <c r="K81" s="102"/>
    </row>
    <row r="82" spans="1:11" ht="24" customHeight="1" x14ac:dyDescent="0.45">
      <c r="A82" s="70" t="s">
        <v>29</v>
      </c>
      <c r="B82" s="70"/>
      <c r="C82" s="70"/>
      <c r="D82" s="70"/>
      <c r="E82" s="70"/>
      <c r="F82" s="70"/>
      <c r="G82" s="73"/>
      <c r="H82" s="73"/>
      <c r="J82" s="73"/>
      <c r="K82" s="103"/>
    </row>
    <row r="83" spans="1:11" ht="21.75" x14ac:dyDescent="0.45">
      <c r="A83" s="70"/>
      <c r="B83" s="70"/>
      <c r="C83" s="70"/>
      <c r="D83" s="70"/>
      <c r="E83" s="70"/>
      <c r="F83" s="70"/>
      <c r="G83" s="73"/>
      <c r="H83" s="73"/>
      <c r="J83" s="73"/>
      <c r="K83" s="103"/>
    </row>
    <row r="84" spans="1:11" ht="15" customHeight="1" x14ac:dyDescent="0.45">
      <c r="A84" s="70"/>
      <c r="B84" s="70"/>
      <c r="C84" s="70"/>
      <c r="D84" s="70"/>
      <c r="E84" s="70"/>
      <c r="F84" s="70"/>
      <c r="G84" s="73"/>
      <c r="H84" s="73"/>
      <c r="J84" s="73"/>
      <c r="K84" s="103"/>
    </row>
    <row r="85" spans="1:11" s="70" customFormat="1" ht="24" customHeight="1" x14ac:dyDescent="0.45">
      <c r="A85" s="128" t="s">
        <v>136</v>
      </c>
      <c r="C85" s="84"/>
      <c r="D85" s="85"/>
      <c r="E85" s="85"/>
      <c r="F85" s="85"/>
      <c r="G85" s="85"/>
      <c r="H85" s="85"/>
      <c r="I85" s="76"/>
      <c r="J85" s="85"/>
      <c r="K85" s="85"/>
    </row>
    <row r="86" spans="1:11" s="70" customFormat="1" ht="24" customHeight="1" x14ac:dyDescent="0.45">
      <c r="A86" s="128" t="s">
        <v>137</v>
      </c>
      <c r="C86" s="84"/>
      <c r="D86" s="85"/>
      <c r="E86" s="85"/>
      <c r="F86" s="85"/>
      <c r="G86" s="85"/>
      <c r="H86" s="85"/>
      <c r="I86" s="76"/>
      <c r="J86" s="85"/>
      <c r="K86" s="85"/>
    </row>
    <row r="87" spans="1:11" ht="24" customHeight="1" x14ac:dyDescent="0.45"/>
  </sheetData>
  <mergeCells count="9">
    <mergeCell ref="A51:K51"/>
    <mergeCell ref="A52:K52"/>
    <mergeCell ref="A49:K49"/>
    <mergeCell ref="A50:K50"/>
    <mergeCell ref="A1:K1"/>
    <mergeCell ref="A2:K2"/>
    <mergeCell ref="A3:K3"/>
    <mergeCell ref="A48:K48"/>
    <mergeCell ref="A4:K4"/>
  </mergeCells>
  <pageMargins left="0.78740157480314965" right="0.39370078740157483" top="0.59055118110236227" bottom="0.33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2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Ped</cp:lastModifiedBy>
  <cp:revision/>
  <cp:lastPrinted>2021-08-10T02:17:06Z</cp:lastPrinted>
  <dcterms:created xsi:type="dcterms:W3CDTF">2020-04-27T02:04:26Z</dcterms:created>
  <dcterms:modified xsi:type="dcterms:W3CDTF">2021-08-10T02:17:21Z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