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280" yWindow="-60" windowWidth="10800" windowHeight="13740" tabRatio="706" activeTab="3"/>
  </bookViews>
  <sheets>
    <sheet name="BS " sheetId="1" r:id="rId1"/>
    <sheet name="PL" sheetId="6" r:id="rId2"/>
    <sheet name="Shareholders' Equity" sheetId="7" r:id="rId3"/>
    <sheet name="Cash Flow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</externalReferences>
  <definedNames>
    <definedName name="\a" localSheetId="3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>'[6]AA-1'!#REF!</definedName>
    <definedName name="___DAT10" localSheetId="3">'[5]AA-1'!#REF!</definedName>
    <definedName name="___DAT10">'[6]AA-1'!#REF!</definedName>
    <definedName name="___DAT13" localSheetId="3">'[5]AA-1'!#REF!</definedName>
    <definedName name="___DAT13">'[6]AA-1'!#REF!</definedName>
    <definedName name="___DAT2" localSheetId="3">'[5]AA-1'!#REF!</definedName>
    <definedName name="___DAT2">'[6]AA-1'!#REF!</definedName>
    <definedName name="___DAT3" localSheetId="3">'[5]AA-1'!#REF!</definedName>
    <definedName name="___DAT3">'[6]AA-1'!#REF!</definedName>
    <definedName name="___DAT5" localSheetId="3">'[5]AA-1'!#REF!</definedName>
    <definedName name="___DAT5">'[6]AA-1'!#REF!</definedName>
    <definedName name="___DAT6" localSheetId="3">'[5]AA-1'!#REF!</definedName>
    <definedName name="___DAT6">'[6]AA-1'!#REF!</definedName>
    <definedName name="___DAT7" localSheetId="3">'[5]AA-1'!#REF!</definedName>
    <definedName name="___DAT7">'[6]AA-1'!#REF!</definedName>
    <definedName name="___DAT8" localSheetId="3">'[5]AA-1'!#REF!</definedName>
    <definedName name="___DAT8">'[6]AA-1'!#REF!</definedName>
    <definedName name="___DAT9" localSheetId="3">'[5]AA-1'!#REF!</definedName>
    <definedName name="___DAT9">'[6]AA-1'!#REF!</definedName>
    <definedName name="___e1" localSheetId="3">#REF!</definedName>
    <definedName name="___e1" localSheetId="2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[7]db!$C$15,[7]db!$B$14,[7]db!$B$12</definedName>
    <definedName name="___tt1" localSheetId="3">#REF!</definedName>
    <definedName name="___tt1" localSheetId="2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hidden="1">[9]AM_COST!#REF!</definedName>
    <definedName name="__D111486" localSheetId="3">#REF!</definedName>
    <definedName name="__D111486" localSheetId="2">#REF!</definedName>
    <definedName name="__D111486">#REF!</definedName>
    <definedName name="__DAT1" localSheetId="3">'[10]AA-1'!#REF!</definedName>
    <definedName name="__DAT1" localSheetId="2">'[11]AA-1'!#REF!</definedName>
    <definedName name="__DAT1">'[11]AA-1'!#REF!</definedName>
    <definedName name="__DAT10" localSheetId="3">'[10]AA-1'!#REF!</definedName>
    <definedName name="__DAT10">'[11]AA-1'!#REF!</definedName>
    <definedName name="__DAT13" localSheetId="3">'[10]AA-1'!#REF!</definedName>
    <definedName name="__DAT13">'[11]AA-1'!#REF!</definedName>
    <definedName name="__DAT2" localSheetId="3">'[10]AA-1'!#REF!</definedName>
    <definedName name="__DAT2">'[11]AA-1'!#REF!</definedName>
    <definedName name="__DAT3" localSheetId="3">'[10]AA-1'!#REF!</definedName>
    <definedName name="__DAT3">'[11]AA-1'!#REF!</definedName>
    <definedName name="__DAT5" localSheetId="3">'[10]AA-1'!#REF!</definedName>
    <definedName name="__DAT5">'[11]AA-1'!#REF!</definedName>
    <definedName name="__DAT6" localSheetId="3">'[10]AA-1'!#REF!</definedName>
    <definedName name="__DAT6">'[11]AA-1'!#REF!</definedName>
    <definedName name="__DAT7" localSheetId="3">'[10]AA-1'!#REF!</definedName>
    <definedName name="__DAT7">'[11]AA-1'!#REF!</definedName>
    <definedName name="__DAT8" localSheetId="3">'[10]AA-1'!#REF!</definedName>
    <definedName name="__DAT8">'[11]AA-1'!#REF!</definedName>
    <definedName name="__DAT9" localSheetId="3">'[10]AA-1'!#REF!</definedName>
    <definedName name="__DAT9">'[11]AA-1'!#REF!</definedName>
    <definedName name="__e1" localSheetId="3">#REF!</definedName>
    <definedName name="__e1" localSheetId="2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[7]db!$C$15,[7]db!$B$14,[7]db!$B$12</definedName>
    <definedName name="__tt1" localSheetId="3">#REF!</definedName>
    <definedName name="__tt1" localSheetId="2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3">#REF!</definedName>
    <definedName name="_1002" localSheetId="2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'[12]PS-1995'!#REF!</definedName>
    <definedName name="_Key2" localSheetId="3" hidden="1">#REF!</definedName>
    <definedName name="_Key2" localSheetId="2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[7]db!$C$15,[7]db!$B$14,[7]db!$B$12</definedName>
    <definedName name="_s" localSheetId="3">#REF!</definedName>
    <definedName name="_s" localSheetId="2">#REF!</definedName>
    <definedName name="_s">#REF!</definedName>
    <definedName name="_Sort" localSheetId="3" hidden="1">'[12]PS-1995'!#REF!</definedName>
    <definedName name="_Sort" localSheetId="2" hidden="1">'[12]PS-1995'!#REF!</definedName>
    <definedName name="_Sort" hidden="1">'[12]PS-1995'!#REF!</definedName>
    <definedName name="_t" localSheetId="3">#REF!</definedName>
    <definedName name="_t" localSheetId="2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'[12]PS-1995'!#REF!</definedName>
    <definedName name="_ti65" hidden="1">'[12]PS-1995'!#REF!</definedName>
    <definedName name="_tt1" localSheetId="3">#REF!</definedName>
    <definedName name="_tt1" localSheetId="2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'[13]2017'!$C$3</definedName>
    <definedName name="_USD14">'[13]2017'!$C$3</definedName>
    <definedName name="_USD15" localSheetId="3">'[13]2017'!$C$2</definedName>
    <definedName name="_USD15">'[13]2017'!$C$2</definedName>
    <definedName name="_USD16" localSheetId="3">'[13]2017'!$C$1</definedName>
    <definedName name="_USD16">'[13]2017'!$C$1</definedName>
    <definedName name="_v" localSheetId="3">#REF!</definedName>
    <definedName name="_v" localSheetId="2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3">#REF!</definedName>
    <definedName name="_z" localSheetId="2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'[14]TB 30-04-2006'!$A$3:$B$140</definedName>
    <definedName name="ac_line1.0_" localSheetId="3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'[15]Budget-Expense'!$C$32</definedName>
    <definedName name="AdminCost">'[15]Budget-Expense'!$C$32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[16]ผ้าสำเร็จ!#REF!</definedName>
    <definedName name="aergrg">[16]ผ้าสำเร็จ!#REF!</definedName>
    <definedName name="afdsf" localSheetId="3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'[17]Data 2'!$A:$IV</definedName>
    <definedName name="ann" localSheetId="3">#REF!</definedName>
    <definedName name="ann" localSheetId="2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[18]AssetStatus!$A$3:$A$11</definedName>
    <definedName name="AssetType">[18]AssetType!$A$3:$A$64</definedName>
    <definedName name="b" localSheetId="3" hidden="1">#REF!</definedName>
    <definedName name="b" localSheetId="2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[19]name!#REF!</definedName>
    <definedName name="BCExport" localSheetId="3">#REF!</definedName>
    <definedName name="BCExport" localSheetId="2">#REF!</definedName>
    <definedName name="BCExport">#REF!</definedName>
    <definedName name="bert" localSheetId="3">#REF!</definedName>
    <definedName name="bert">#REF!</definedName>
    <definedName name="BgtYear">[20]Setup!$F$7</definedName>
    <definedName name="BOI">'[18]License BOI'!$A$3:$A$10</definedName>
    <definedName name="BONUS1" localSheetId="3">#REF!</definedName>
    <definedName name="BONUS1" localSheetId="2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[21]data!$C$1</definedName>
    <definedName name="casef" localSheetId="3">#REF!</definedName>
    <definedName name="casef" localSheetId="2">#REF!</definedName>
    <definedName name="casef">#REF!</definedName>
    <definedName name="cash">'[17]Data 2'!$A:$IV</definedName>
    <definedName name="cc" localSheetId="3">#REF!</definedName>
    <definedName name="cc" localSheetId="2">#REF!</definedName>
    <definedName name="cc">#REF!</definedName>
    <definedName name="cdzx" localSheetId="3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'[18]Asset Class'!$A$2:$A$18</definedName>
    <definedName name="cnbv" localSheetId="3">#REF!</definedName>
    <definedName name="cnbv" localSheetId="2">#REF!</definedName>
    <definedName name="cnbv">#REF!</definedName>
    <definedName name="CODE" localSheetId="3">'[22]CODE,NAME'!$A$1:$B$19</definedName>
    <definedName name="CODE">'[23]CODE,NAME'!$A$1:$B$19</definedName>
    <definedName name="CODEDES" localSheetId="3">#REF!</definedName>
    <definedName name="CODEDES" localSheetId="2">#REF!</definedName>
    <definedName name="CODEDES">#REF!</definedName>
    <definedName name="comm." localSheetId="3">[24]description!#REF!</definedName>
    <definedName name="comm." localSheetId="2">[24]description!#REF!</definedName>
    <definedName name="comm.">[24]description!#REF!</definedName>
    <definedName name="compare" localSheetId="3">#REF!</definedName>
    <definedName name="compare" localSheetId="2">#REF!</definedName>
    <definedName name="compare">#REF!</definedName>
    <definedName name="computer">[25]Budget!$D$62</definedName>
    <definedName name="con" localSheetId="3">#REF!</definedName>
    <definedName name="con" localSheetId="2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[20]Setup!$F$6</definedName>
    <definedName name="CurrentDate" localSheetId="3">#REF!</definedName>
    <definedName name="CurrentDate" localSheetId="2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2" hidden="1">{#N/A,#N/A,FALSE,"Eff-SSC2"}</definedName>
    <definedName name="cxgh" hidden="1">{#N/A,#N/A,FALSE,"Eff-SSC2"}</definedName>
    <definedName name="D">'[26]วงเครดิต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3">[27]สำนักงาน!#REF!</definedName>
    <definedName name="DATA_01">[27]สำนักงาน!#REF!</definedName>
    <definedName name="DATA_02" localSheetId="3">[27]สำนักงาน!#REF!</definedName>
    <definedName name="DATA_02">[27]สำนักงาน!#REF!</definedName>
    <definedName name="DATA_03" localSheetId="3">[27]สำนักงาน!#REF!</definedName>
    <definedName name="DATA_03">[27]สำนักงาน!#REF!</definedName>
    <definedName name="data1" localSheetId="3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3">#REF!</definedName>
    <definedName name="_xlnm.Database" localSheetId="2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[28]Sheet1!$A$2:$D$126</definedName>
    <definedName name="dd" localSheetId="3">#REF!</definedName>
    <definedName name="dd" localSheetId="2">#REF!</definedName>
    <definedName name="dd">#REF!</definedName>
    <definedName name="Defect_Jun_2002" localSheetId="3">[29]note_defect!#REF!</definedName>
    <definedName name="Defect_Jun_2002" localSheetId="2">[29]note_defect!#REF!</definedName>
    <definedName name="Defect_Jun_2002">[29]note_defect!#REF!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'[18]Depre. Key'!$A$3:$A$6</definedName>
    <definedName name="Detail" localSheetId="3">#REF!</definedName>
    <definedName name="Detail" localSheetId="2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[30]Actual!$E$11</definedName>
    <definedName name="E67Q113">[31]Budget!$E$67:$P$67</definedName>
    <definedName name="ea" localSheetId="3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'[32]CODE,NAME'!#REF!</definedName>
    <definedName name="etrwq" localSheetId="2">'[33]CODE,NAME'!#REF!</definedName>
    <definedName name="etrwq">'[33]CODE,NAME'!#REF!</definedName>
    <definedName name="ew" localSheetId="3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[34]RATE!$A$1:$C$32</definedName>
    <definedName name="Excel_BuiltIn_Database" localSheetId="3">#REF!</definedName>
    <definedName name="Excel_BuiltIn_Database" localSheetId="2">#REF!</definedName>
    <definedName name="Excel_BuiltIn_Database">#REF!</definedName>
    <definedName name="Excel_BuiltIn_Print_Area" localSheetId="3">[4]RSS9801!#REF!</definedName>
    <definedName name="Excel_BuiltIn_Print_Area" localSheetId="2">[4]RSS9801!#REF!</definedName>
    <definedName name="Excel_BuiltIn_Print_Area">[4]RSS9801!#REF!</definedName>
    <definedName name="Excel_BuiltIn_Print_Area_12" localSheetId="3">#REF!</definedName>
    <definedName name="Excel_BuiltIn_Print_Area_12" localSheetId="2">#REF!</definedName>
    <definedName name="Excel_BuiltIn_Print_Area_12">#REF!</definedName>
    <definedName name="Excel_BuiltIn_Print_Area_12_10" localSheetId="2">'[35]แจกแจง _งบดุล_'!#REF!</definedName>
    <definedName name="Excel_BuiltIn_Print_Area_12_10">'[35]แจกแจง _งบดุล_'!#REF!</definedName>
    <definedName name="Excel_BuiltIn_Print_Area_12_11" localSheetId="3">#REF!</definedName>
    <definedName name="Excel_BuiltIn_Print_Area_12_11" localSheetId="2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>'[36]แจกแจง _งบดุล_'!#REF!</definedName>
    <definedName name="Excel_BuiltIn_Print_Area_12_18">'[37]แจกแจง _งบดุล_'!#REF!</definedName>
    <definedName name="Excel_BuiltIn_Print_Area_12_29" localSheetId="3">#REF!</definedName>
    <definedName name="Excel_BuiltIn_Print_Area_12_29" localSheetId="2">#REF!</definedName>
    <definedName name="Excel_BuiltIn_Print_Area_12_29">#REF!</definedName>
    <definedName name="Excel_BuiltIn_Print_Area_12_3" localSheetId="2">'[37]แจกแจง _งบดุล_'!#REF!</definedName>
    <definedName name="Excel_BuiltIn_Print_Area_12_3">'[37]แจกแจง _งบดุล_'!#REF!</definedName>
    <definedName name="Excel_BuiltIn_Print_Area_12_4" localSheetId="2">'[37]แจกแจง _งบดุล_'!#REF!</definedName>
    <definedName name="Excel_BuiltIn_Print_Area_12_4">'[37]แจกแจง _งบดุล_'!#REF!</definedName>
    <definedName name="Excel_BuiltIn_Print_Area_12_5" localSheetId="2">'[37]แจกแจง _งบดุล_'!#REF!</definedName>
    <definedName name="Excel_BuiltIn_Print_Area_12_5">'[37]แจกแจง _งบดุล_'!#REF!</definedName>
    <definedName name="Excel_BuiltIn_Print_Area_12_6" localSheetId="2">'[37]แจกแจง _งบดุล_'!#REF!</definedName>
    <definedName name="Excel_BuiltIn_Print_Area_12_6">'[37]แจกแจง _งบดุล_'!#REF!</definedName>
    <definedName name="Excel_BuiltIn_Print_Area_12_8">'[37]แจกแจง _งบดุล_'!#REF!</definedName>
    <definedName name="Excel_BuiltIn_Print_Area_12_9" localSheetId="3">#REF!</definedName>
    <definedName name="Excel_BuiltIn_Print_Area_12_9" localSheetId="2">#REF!</definedName>
    <definedName name="Excel_BuiltIn_Print_Area_12_9">#REF!</definedName>
    <definedName name="Excel_BuiltIn_Print_Area_4_1_11" localSheetId="2">[38]ดอกเบี้ยรับ!#REF!</definedName>
    <definedName name="Excel_BuiltIn_Print_Area_4_1_11">[38]ดอกเบี้ยรับ!#REF!</definedName>
    <definedName name="Excel_BuiltIn_Print_Area_4_1_12" localSheetId="2">[39]ดอกเบี้ยรับ!#REF!</definedName>
    <definedName name="Excel_BuiltIn_Print_Area_4_1_12">[39]ดอกเบี้ยรับ!#REF!</definedName>
    <definedName name="Excel_BuiltIn_Print_Area_4_1_29" localSheetId="2">[40]ดอกเบี้ยรับ!#REF!</definedName>
    <definedName name="Excel_BuiltIn_Print_Area_4_1_29">[40]ดอกเบี้ยรับ!#REF!</definedName>
    <definedName name="Excel_BuiltIn_Print_Area_4_1_9" localSheetId="2">[41]ดอกเบี้ยรับ!#REF!</definedName>
    <definedName name="Excel_BuiltIn_Print_Area_4_1_9">[41]ดอกเบี้ยรับ!#REF!</definedName>
    <definedName name="Excel_BuiltIn_Print_Area_6" localSheetId="3">#REF!</definedName>
    <definedName name="Excel_BuiltIn_Print_Area_6" localSheetId="2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[42]mcot_upc!#REF!</definedName>
    <definedName name="Excel_BuiltIn_Print_Titles_1">[42]mcot_upc!#REF!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>[36]SSW_loan_OD!#REF!</definedName>
    <definedName name="Excel_BuiltIn_Print_Titles_23_10">[35]SSW_loan_OD!#REF!</definedName>
    <definedName name="Excel_BuiltIn_Print_Titles_23_11">[38]SSW!#REF!</definedName>
    <definedName name="Excel_BuiltIn_Print_Titles_23_12">[39]SSW!#REF!</definedName>
    <definedName name="Excel_BuiltIn_Print_Titles_23_16">[37]SSW_loan_OD!#REF!</definedName>
    <definedName name="Excel_BuiltIn_Print_Titles_23_18">[37]SSW_loan_OD!#REF!</definedName>
    <definedName name="Excel_BuiltIn_Print_Titles_23_29">[40]SSW!#REF!</definedName>
    <definedName name="Excel_BuiltIn_Print_Titles_23_3">[37]SSW_loan_OD!#REF!</definedName>
    <definedName name="Excel_BuiltIn_Print_Titles_23_4">[37]SSW_loan_OD!#REF!</definedName>
    <definedName name="Excel_BuiltIn_Print_Titles_23_5">[37]SSW_loan_OD!#REF!</definedName>
    <definedName name="Excel_BuiltIn_Print_Titles_23_6">[37]SSW_loan_OD!#REF!</definedName>
    <definedName name="Excel_BuiltIn_Print_Titles_23_8">[37]SSW_loan_OD!#REF!</definedName>
    <definedName name="Excel_BuiltIn_Print_Titles_23_9">[41]SSW!#REF!</definedName>
    <definedName name="Excel_BuiltIn_Print_Titles_4">[43]Insurance!#REF!</definedName>
    <definedName name="Excel_BuiltIn_Print_Titles_4_10">[44]Insurance!#REF!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6" localSheetId="3">#REF!</definedName>
    <definedName name="Excel_BuiltIn_Print_Titles_6" localSheetId="2">#REF!</definedName>
    <definedName name="Excel_BuiltIn_Print_Titles_6">#REF!</definedName>
    <definedName name="EXPORT" localSheetId="3">#REF!</definedName>
    <definedName name="EXPORT">#REF!</definedName>
    <definedName name="_xlnm.Extract" localSheetId="3">[45]BGT97STAFF!#REF!</definedName>
    <definedName name="_xlnm.Extract">[45]BGT97STAFF!#REF!</definedName>
    <definedName name="eyu" localSheetId="3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'[46]EX 1'!#REF!</definedName>
    <definedName name="ff" localSheetId="2">'[47]EX 1'!#REF!</definedName>
    <definedName name="ff">'[48]EX 1'!#REF!</definedName>
    <definedName name="ffd" localSheetId="3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'[49]GL CB'!$L$44</definedName>
    <definedName name="Follow" localSheetId="3">#REF!</definedName>
    <definedName name="Follow" localSheetId="2">#REF!</definedName>
    <definedName name="Follow">#REF!</definedName>
    <definedName name="fores" localSheetId="3">'[50]Sales Commision Schedule'!#REF!</definedName>
    <definedName name="fores" localSheetId="2">'[51]Sales Commision Schedule'!#REF!</definedName>
    <definedName name="fores">'[50]Sales Commision Schedule'!#REF!</definedName>
    <definedName name="forex" localSheetId="3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'[15]Budget-Expense'!$C$5</definedName>
    <definedName name="GDPW">'[15]Budget-Expense'!$C$5</definedName>
    <definedName name="gdsf" localSheetId="3">#REF!</definedName>
    <definedName name="gdsf" localSheetId="2">#REF!</definedName>
    <definedName name="gdsf">#REF!</definedName>
    <definedName name="gg" localSheetId="3">'[46]EX 1'!#REF!</definedName>
    <definedName name="gg" localSheetId="2">'[47]EX 1'!#REF!</definedName>
    <definedName name="gg">'[48]EX 1'!#REF!</definedName>
    <definedName name="ggg" localSheetId="3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'[49]GL CB'!$L$44</definedName>
    <definedName name="GL_M">'[49]GL M'!$L$385</definedName>
    <definedName name="Gr" localSheetId="3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[52]group!$A:$IV</definedName>
    <definedName name="GroupTraining" localSheetId="3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'[53]GL M'!$L$385</definedName>
    <definedName name="h" localSheetId="3">'[26]วงเครดิต 3'!#REF!</definedName>
    <definedName name="h">'[26]วงเครดิต 3'!#REF!</definedName>
    <definedName name="HAE_YOUNG_TRADING_CO._LTD." localSheetId="3">#REF!</definedName>
    <definedName name="HAE_YOUNG_TRADING_CO._LTD." localSheetId="2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'[49]GL M'!$L$385</definedName>
    <definedName name="hrtyuy" localSheetId="3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'[54]Machine2,3''04'!#REF!</definedName>
    <definedName name="hyj">'[54]Machine2,3''04'!#REF!</definedName>
    <definedName name="hyu" localSheetId="3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2">'[3]AA-1'!#REF!</definedName>
    <definedName name="iliu">'[3]AA-1'!#REF!</definedName>
    <definedName name="INTERCONTINENTAL_COMMODITIES" localSheetId="3">'[32]CODE,NAME'!#REF!</definedName>
    <definedName name="INTERCONTINENTAL_COMMODITIES">'[33]CODE,NAME'!#REF!</definedName>
    <definedName name="IntroPrintArea" localSheetId="3">#REF!</definedName>
    <definedName name="IntroPrintArea" localSheetId="2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'[17]Data 2'!$A:$IV</definedName>
    <definedName name="james" localSheetId="3">#REF!</definedName>
    <definedName name="james" localSheetId="2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'[26]วงเครดิต 3'!#REF!</definedName>
    <definedName name="kamonwan" localSheetId="3">#REF!</definedName>
    <definedName name="kamonwan" localSheetId="2">#REF!</definedName>
    <definedName name="kamonwan">#REF!</definedName>
    <definedName name="KFISFW" localSheetId="3">'[10]AA-1'!#REF!</definedName>
    <definedName name="KFISFW" localSheetId="2">'[11]AA-1'!#REF!</definedName>
    <definedName name="KFISFW">'[11]AA-1'!#REF!</definedName>
    <definedName name="kgiu" localSheetId="3">#REF!</definedName>
    <definedName name="kgiu" localSheetId="2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[55]name!$A:$IV</definedName>
    <definedName name="kkk" localSheetId="3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[56]Links!$H$1:$H$65536</definedName>
    <definedName name="L_Adjust">[57]Links!$H$1:$H$65536</definedName>
    <definedName name="L_AJE_Tot" localSheetId="3">[56]Links!$G$1:$G$65536</definedName>
    <definedName name="L_AJE_Tot">[57]Links!$G$1:$G$65536</definedName>
    <definedName name="L_CY_Beg" localSheetId="3">[56]Links!$F$1:$F$65536</definedName>
    <definedName name="L_CY_Beg">[57]Links!$F$1:$F$65536</definedName>
    <definedName name="L_CY_End" localSheetId="3">[56]Links!$J$1:$J$65536</definedName>
    <definedName name="L_CY_End">[57]Links!$J$1:$J$65536</definedName>
    <definedName name="L_PY_End" localSheetId="3">[56]Links!$K$1:$K$65536</definedName>
    <definedName name="L_PY_End">[57]Links!$K$1:$K$65536</definedName>
    <definedName name="L_RJE_Tot" localSheetId="3">[56]Links!$I$1:$I$65536</definedName>
    <definedName name="L_RJE_Tot">[57]Links!$I$1:$I$65536</definedName>
    <definedName name="Lease" localSheetId="3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[18]Location!$A$3:$A$39</definedName>
    <definedName name="lol" localSheetId="3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[58]อัตราค่าบรรทุก!$A$1:$C$21</definedName>
    <definedName name="lpo" localSheetId="3">'[59]Stock Aging'!$A$2:$S$1606</definedName>
    <definedName name="lpo">'[60]Stock Aging'!$A$2:$S$1606</definedName>
    <definedName name="lui" localSheetId="3">#REF!</definedName>
    <definedName name="lui" localSheetId="2">#REF!</definedName>
    <definedName name="lui">#REF!</definedName>
    <definedName name="luil" localSheetId="3" hidden="1">{#N/A,#N/A,FALSE,"Eff-SSC2"}</definedName>
    <definedName name="luil" localSheetId="2" hidden="1">{#N/A,#N/A,FALSE,"Eff-SSC2"}</definedName>
    <definedName name="luil" hidden="1">{#N/A,#N/A,FALSE,"Eff-SSC2"}</definedName>
    <definedName name="m">'[26]วงเครดิต 3'!#REF!</definedName>
    <definedName name="maneerat" localSheetId="3">#REF!</definedName>
    <definedName name="maneerat" localSheetId="2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'[13]P-Master cost table'!$B$4:$F$99</definedName>
    <definedName name="Master_Cost_Table">'[13]P-Master cost table'!$B$4:$F$99</definedName>
    <definedName name="MasterAccount_Table" localSheetId="3">'[13]Master Account'!$B$4:$F$189</definedName>
    <definedName name="MasterAccount_Table">'[13]Master Account'!$B$4:$F$189</definedName>
    <definedName name="MaxDate" localSheetId="3">#REF!</definedName>
    <definedName name="MaxDate" localSheetId="2">#REF!</definedName>
    <definedName name="MaxDate">#REF!</definedName>
    <definedName name="MCodeMaster_Table" localSheetId="3">'[13]M-Master cost table'!$B$5:$H$249</definedName>
    <definedName name="MCodeMaster_Table">'[13]M-Master cost table'!$B$5:$H$249</definedName>
    <definedName name="MH" localSheetId="3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[61]Setup!$B$32:$B$43</definedName>
    <definedName name="MonthInput" localSheetId="3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'[54]Machine2,3''04'!#REF!</definedName>
    <definedName name="o">'[54]Machine2,3''04'!#REF!</definedName>
    <definedName name="OBJ" localSheetId="3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2" hidden="1">{#N/A,#N/A,FALSE,"Eff-SSC2"}</definedName>
    <definedName name="ok" hidden="1">{#N/A,#N/A,FALSE,"Eff-SSC2"}</definedName>
    <definedName name="OLE_LINK1_21">[62]HH!#REF!</definedName>
    <definedName name="oo" localSheetId="3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[63]dBase!#REF!</definedName>
    <definedName name="poi" localSheetId="3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[64]อัตราค่าบรรทุก!$A$1:$C$21</definedName>
    <definedName name="_xlnm.Print_Area" localSheetId="2">[4]RSS9801!#REF!</definedName>
    <definedName name="_xlnm.Print_Area">[4]RSS9801!#REF!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[65]RATE!$A$1:$C$32</definedName>
    <definedName name="RATE">[66]RATE!$A$1:$C$32</definedName>
    <definedName name="rate_new" localSheetId="3">#REF!</definedName>
    <definedName name="rate_new" localSheetId="2">#REF!</definedName>
    <definedName name="rate_new">#REF!</definedName>
    <definedName name="RATE4">[67]RATE!$A$1:$D$32</definedName>
    <definedName name="RBL" localSheetId="3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3">#REF!</definedName>
    <definedName name="reg" localSheetId="2">#REF!</definedName>
    <definedName name="reg">#REF!</definedName>
    <definedName name="regq" localSheetId="3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'[53]GL CB'!$L$44</definedName>
    <definedName name="rgt" localSheetId="3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2">'[3]AA-1'!#REF!</definedName>
    <definedName name="rth">'[3]AA-1'!#REF!</definedName>
    <definedName name="rthb" localSheetId="3" hidden="1">#REF!</definedName>
    <definedName name="rthb" localSheetId="2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2" hidden="1">{#N/A,#N/A,FALSE,"Eff-SSC2"}</definedName>
    <definedName name="rtynhj" hidden="1">{#N/A,#N/A,FALSE,"Eff-SSC2"}</definedName>
    <definedName name="Rub">[63]dBase!#REF!</definedName>
    <definedName name="rung" localSheetId="3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'[26]วงเครดิต 3'!#REF!</definedName>
    <definedName name="s">'[26]วงเครดิต 3'!#REF!</definedName>
    <definedName name="S_Adjust_Data" localSheetId="3">[56]Lead!$J$1:$J$12</definedName>
    <definedName name="S_Adjust_Data">[57]Lead!$J$1:$J$12</definedName>
    <definedName name="S_AJE_Tot_Data" localSheetId="3">[56]Lead!$I$1:$I$12</definedName>
    <definedName name="S_AJE_Tot_Data">[57]Lead!$I$1:$I$12</definedName>
    <definedName name="S_CY_Beg_Data" localSheetId="3">[56]Lead!$G$1:$G$12</definedName>
    <definedName name="S_CY_Beg_Data">[57]Lead!$G$1:$G$12</definedName>
    <definedName name="S_CY_End_Data" localSheetId="3">[56]Lead!$L$1:$L$12</definedName>
    <definedName name="S_CY_End_Data">[57]Lead!$L$1:$L$12</definedName>
    <definedName name="S_PY_End_Data" localSheetId="3">[56]Lead!$N$1:$N$12</definedName>
    <definedName name="S_PY_End_Data">[57]Lead!$N$1:$N$12</definedName>
    <definedName name="S_RJE_Tot_Data" localSheetId="3">[56]Lead!$K$1:$K$12</definedName>
    <definedName name="S_RJE_Tot_Data">[57]Lead!$K$1:$K$12</definedName>
    <definedName name="sa" localSheetId="3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[68]Sale0307!$A$1:$G$401</definedName>
    <definedName name="SALE_TSTC" localSheetId="3">#REF!</definedName>
    <definedName name="SALE_TSTC" localSheetId="2">#REF!</definedName>
    <definedName name="SALE_TSTC">#REF!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 localSheetId="3">#REF!</definedName>
    <definedName name="sale0405" localSheetId="2">#REF!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W" localSheetId="3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'[12]PS-1995'!#REF!</definedName>
    <definedName name="sgr" hidden="1">'[12]PS-1995'!#REF!</definedName>
    <definedName name="sicCN" localSheetId="3">#REF!</definedName>
    <definedName name="sicCN" localSheetId="2">#REF!</definedName>
    <definedName name="sicCN">#REF!</definedName>
    <definedName name="sk">[81]Setup!$B$44</definedName>
    <definedName name="slo" localSheetId="3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[18]AssetType!$C$3:$C$249</definedName>
    <definedName name="SVE" localSheetId="3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[82]LTX!$A:$IV</definedName>
    <definedName name="tdhe" localSheetId="3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'[83]Vat7% ภายในเดือน_Junต้นฉบับ'!$A$1:$G$206</definedName>
    <definedName name="ThisMonth">[61]Setup!$B$44</definedName>
    <definedName name="ThisYear" localSheetId="3">#REF!</definedName>
    <definedName name="ThisYear" localSheetId="2">#REF!</definedName>
    <definedName name="ThisYear">#REF!</definedName>
    <definedName name="Thisyr">[84]GMI!$C$6</definedName>
    <definedName name="thkj" localSheetId="3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3" hidden="1">#REF!</definedName>
    <definedName name="tqert" localSheetId="2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'[12]PS-1995'!#REF!</definedName>
    <definedName name="ttki" hidden="1">'[12]PS-1995'!#REF!</definedName>
    <definedName name="tu" localSheetId="3">#REF!</definedName>
    <definedName name="tu" localSheetId="2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2" hidden="1">{#N/A,#N/A,FALSE,"Eff-SSC2"}</definedName>
    <definedName name="tyrw" hidden="1">{#N/A,#N/A,FALSE,"Eff-SSC2"}</definedName>
    <definedName name="tyu">[85]Aging!#REF!</definedName>
    <definedName name="tyuj" localSheetId="3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>'[86]Product margin categorized'!$D$4</definedName>
    <definedName name="utye" localSheetId="3">#REF!</definedName>
    <definedName name="utye" localSheetId="2">#REF!</definedName>
    <definedName name="utye">#REF!</definedName>
    <definedName name="utyl" localSheetId="3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'[26]วงเครดิต 3'!#REF!</definedName>
    <definedName name="w" localSheetId="2">'[26]วงเครดิต 3'!#REF!</definedName>
    <definedName name="w">'[26]วงเครดิต 3'!#REF!</definedName>
    <definedName name="w4y" localSheetId="3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[16]ผ้าสำเร็จ!#REF!</definedName>
    <definedName name="wdp" localSheetId="2">[16]ผ้าสำเร็จ!#REF!</definedName>
    <definedName name="wdp">[16]ผ้าสำเร็จ!#REF!</definedName>
    <definedName name="we" localSheetId="3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'[26]วงเครดิต 3'!#REF!</definedName>
    <definedName name="wegtw">'[26]วงเครดิต 3'!#REF!</definedName>
    <definedName name="wer" localSheetId="3">#REF!</definedName>
    <definedName name="wer" localSheetId="2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[87]Order_Oct_w40!$A$47</definedName>
    <definedName name="WK_41">[87]Order_Oct_w41!$A$49</definedName>
    <definedName name="WKHrs" localSheetId="3">#REF!</definedName>
    <definedName name="WKHrs" localSheetId="2">#REF!</definedName>
    <definedName name="WKHrs">#REF!</definedName>
    <definedName name="WR_40">[87]Order_Oct_w40!$A$72</definedName>
    <definedName name="wrn.A." localSheetId="3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2">[4]RSS9801!#REF!</definedName>
    <definedName name="yiyut">[4]RSS9801!#REF!</definedName>
    <definedName name="yj" localSheetId="3">#REF!</definedName>
    <definedName name="yj" localSheetId="2">#REF!</definedName>
    <definedName name="yj">#REF!</definedName>
    <definedName name="yki" localSheetId="3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[85]Aging!#REF!</definedName>
    <definedName name="ก็ไ" localSheetId="3">#REF!</definedName>
    <definedName name="ก็ไ" localSheetId="2">#REF!</definedName>
    <definedName name="ก็ไ">#REF!</definedName>
    <definedName name="กก" localSheetId="3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2">#REF!</definedName>
    <definedName name="กห">#REF!</definedName>
    <definedName name="ก่ำภใ">'[53]GL CB'!$L$44</definedName>
    <definedName name="กิ" localSheetId="3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เงินฝากธนาคาร" localSheetId="3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>'[88]ปัจจุบัน '!#REF!</definedName>
    <definedName name="ฌ็" localSheetId="3">#REF!</definedName>
    <definedName name="ฌ็" localSheetId="2">#REF!</definedName>
    <definedName name="ฌ็">#REF!</definedName>
    <definedName name="ด" localSheetId="3" hidden="1">'[12]PS-1995'!#REF!</definedName>
    <definedName name="ด" localSheetId="2" hidden="1">'[12]PS-1995'!#REF!</definedName>
    <definedName name="ด" hidden="1">'[12]PS-1995'!#REF!</definedName>
    <definedName name="เดถึคจ่" localSheetId="3">#REF!</definedName>
    <definedName name="เดถึคจ่" localSheetId="2">#REF!</definedName>
    <definedName name="เดถึคจ่">#REF!</definedName>
    <definedName name="ถถถภำ" localSheetId="3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[29]note_defect!#REF!</definedName>
    <definedName name="ถุงมือสุ่มก่อนชั่ง">[29]note_defect!#REF!</definedName>
    <definedName name="ท" localSheetId="3">#REF!</definedName>
    <definedName name="ท" localSheetId="2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" localSheetId="3">#REF!</definedName>
    <definedName name="ผ" localSheetId="2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ไพเ" localSheetId="3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3">#REF!</definedName>
    <definedName name="ฟ">#REF!</definedName>
    <definedName name="ฟ1">[16]ผ้าสำเร็จ!#REF!</definedName>
    <definedName name="ฟฟ">'[49]GL CB'!$L$44</definedName>
    <definedName name="ฟภ์" localSheetId="3" hidden="1">#REF!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'[53]GL M'!$L$385</definedName>
    <definedName name="ส่วนซ่อมบำรุง" localSheetId="3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'[89]test 2'!#REF!</definedName>
    <definedName name="สส">'[90]test 2'!#REF!</definedName>
    <definedName name="สินค้า" localSheetId="3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4" i="4" l="1"/>
  <c r="A3" i="4"/>
  <c r="A1" i="7"/>
  <c r="A1" i="6" l="1"/>
  <c r="G68" i="1"/>
  <c r="G38" i="1"/>
  <c r="A64" i="1"/>
  <c r="K67" i="1"/>
  <c r="K37" i="1"/>
  <c r="K26" i="6"/>
  <c r="P24" i="7" s="1"/>
  <c r="G26" i="6"/>
  <c r="I28" i="4"/>
  <c r="I27" i="4"/>
  <c r="I79" i="4"/>
  <c r="I73" i="4"/>
  <c r="I69" i="4"/>
  <c r="K69" i="4"/>
  <c r="I64" i="4"/>
  <c r="K64" i="4"/>
  <c r="K11" i="4"/>
  <c r="I11" i="4"/>
  <c r="A1" i="4"/>
  <c r="I52" i="1"/>
  <c r="I48" i="1"/>
  <c r="I23" i="1"/>
  <c r="I15" i="1"/>
  <c r="L25" i="7"/>
  <c r="L27" i="7" s="1"/>
  <c r="I81" i="1" s="1"/>
  <c r="J25" i="7"/>
  <c r="J27" i="7" s="1"/>
  <c r="I78" i="1" s="1"/>
  <c r="H25" i="7"/>
  <c r="H27" i="7" s="1"/>
  <c r="I77" i="1" s="1"/>
  <c r="F25" i="7"/>
  <c r="F27" i="7" s="1"/>
  <c r="I76" i="1" s="1"/>
  <c r="R22" i="7"/>
  <c r="M26" i="6"/>
  <c r="I26" i="6"/>
  <c r="K11" i="6"/>
  <c r="K16" i="6" s="1"/>
  <c r="K19" i="6" s="1"/>
  <c r="K21" i="6" s="1"/>
  <c r="I9" i="4" s="1"/>
  <c r="G11" i="6"/>
  <c r="G16" i="6" s="1"/>
  <c r="G19" i="6" s="1"/>
  <c r="G21" i="6" s="1"/>
  <c r="G30" i="6" s="1"/>
  <c r="M11" i="6"/>
  <c r="M16" i="6" s="1"/>
  <c r="M19" i="6" s="1"/>
  <c r="M21" i="6" s="1"/>
  <c r="I11" i="6"/>
  <c r="I16" i="6" s="1"/>
  <c r="I19" i="6" s="1"/>
  <c r="I21" i="6" s="1"/>
  <c r="I30" i="6" s="1"/>
  <c r="R13" i="7"/>
  <c r="L16" i="7"/>
  <c r="J16" i="7"/>
  <c r="J18" i="7" s="1"/>
  <c r="H16" i="7"/>
  <c r="F16" i="7"/>
  <c r="F18" i="7" s="1"/>
  <c r="R20" i="7"/>
  <c r="L18" i="7"/>
  <c r="H18" i="7"/>
  <c r="P15" i="7"/>
  <c r="P16" i="7" s="1"/>
  <c r="R11" i="7"/>
  <c r="I29" i="4" l="1"/>
  <c r="I39" i="4" s="1"/>
  <c r="I42" i="4" s="1"/>
  <c r="I70" i="4" s="1"/>
  <c r="I72" i="4" s="1"/>
  <c r="I74" i="4" s="1"/>
  <c r="I75" i="4" s="1"/>
  <c r="K9" i="4"/>
  <c r="K29" i="4" s="1"/>
  <c r="K39" i="4" s="1"/>
  <c r="K42" i="4" s="1"/>
  <c r="K70" i="4" s="1"/>
  <c r="K72" i="4" s="1"/>
  <c r="K74" i="4" s="1"/>
  <c r="N14" i="7"/>
  <c r="N16" i="7" s="1"/>
  <c r="N18" i="7" s="1"/>
  <c r="M30" i="6"/>
  <c r="I27" i="6"/>
  <c r="M27" i="6"/>
  <c r="I24" i="1"/>
  <c r="I53" i="1"/>
  <c r="G27" i="6"/>
  <c r="N23" i="7"/>
  <c r="K30" i="6"/>
  <c r="P25" i="7"/>
  <c r="P27" i="7" s="1"/>
  <c r="I83" i="1" s="1"/>
  <c r="R24" i="7"/>
  <c r="K27" i="6"/>
  <c r="R14" i="7"/>
  <c r="P18" i="7"/>
  <c r="R15" i="7"/>
  <c r="N25" i="7" l="1"/>
  <c r="N27" i="7" s="1"/>
  <c r="I82" i="1" s="1"/>
  <c r="I84" i="1" s="1"/>
  <c r="I85" i="1" s="1"/>
  <c r="R16" i="7"/>
  <c r="R18" i="7" s="1"/>
  <c r="R23" i="7"/>
  <c r="R25" i="7" s="1"/>
  <c r="R27" i="7" s="1"/>
  <c r="K55" i="4" l="1"/>
  <c r="I55" i="4"/>
  <c r="A52" i="4"/>
  <c r="A51" i="4"/>
  <c r="A49" i="4"/>
  <c r="K48" i="1" l="1"/>
  <c r="K84" i="1"/>
  <c r="K38" i="1" l="1"/>
  <c r="K68" i="1"/>
  <c r="K52" i="1" l="1"/>
  <c r="K53" i="1" s="1"/>
  <c r="K23" i="1"/>
  <c r="K15" i="1"/>
  <c r="K24" i="1" l="1"/>
  <c r="I68" i="1" l="1"/>
  <c r="A65" i="1"/>
  <c r="A63" i="1"/>
  <c r="I56" i="1"/>
  <c r="I38" i="1"/>
  <c r="A35" i="1"/>
  <c r="A33" i="1"/>
  <c r="K85" i="1" l="1"/>
  <c r="K88" i="1" l="1"/>
  <c r="K86" i="1"/>
  <c r="I86" i="1"/>
  <c r="I88" i="1" l="1"/>
</calcChain>
</file>

<file path=xl/sharedStrings.xml><?xml version="1.0" encoding="utf-8"?>
<sst xmlns="http://schemas.openxmlformats.org/spreadsheetml/2006/main" count="229" uniqueCount="178">
  <si>
    <t>8.1</t>
  </si>
  <si>
    <t>8.2</t>
  </si>
  <si>
    <t xml:space="preserve"> - 2 - </t>
  </si>
  <si>
    <t xml:space="preserve"> - 3 - </t>
  </si>
  <si>
    <t>11</t>
  </si>
  <si>
    <t>3.1</t>
  </si>
  <si>
    <t>7</t>
  </si>
  <si>
    <t>21.1</t>
  </si>
  <si>
    <t>21.2</t>
  </si>
  <si>
    <t>9, 10, 21.1</t>
  </si>
  <si>
    <t>10</t>
  </si>
  <si>
    <t>SILICON CRAFT TECHNOLOGY PUBLIC COMPANY LIMITED</t>
  </si>
  <si>
    <t>STATEMENT OF FINANCIAL POSITION</t>
  </si>
  <si>
    <t>AS AT JUNE 31, 2021</t>
  </si>
  <si>
    <t>(Unit : Baht)</t>
  </si>
  <si>
    <t>December 31, 2020</t>
  </si>
  <si>
    <t>June 31, 2021</t>
  </si>
  <si>
    <t>Note</t>
  </si>
  <si>
    <t>(UNAUDITED/</t>
  </si>
  <si>
    <t>REVIEWED ONLY)</t>
  </si>
  <si>
    <t>(AUDITED)</t>
  </si>
  <si>
    <t>Asset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</si>
  <si>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</si>
  <si>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</si>
  <si>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</si>
  <si>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</si>
  <si>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</si>
  <si>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 xml:space="preserve">Other current assets </t>
  </si>
  <si>
    <t>Total current assets</t>
  </si>
  <si>
    <t>Non-current assets</t>
  </si>
  <si>
    <t xml:space="preserve">Other non-current financial assets </t>
  </si>
  <si>
    <t>Leasehold building improvement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</si>
  <si>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</si>
  <si>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</si>
  <si>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</si>
  <si>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</si>
  <si>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</si>
  <si>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</si>
  <si>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statements.</t>
  </si>
  <si>
    <t xml:space="preserve">                                   (Sign) .........................……………………………….....………………..... Authorized director</t>
  </si>
  <si>
    <t xml:space="preserve">                                                 (Mr. Manop Dhamsirianunt  and  Mr. Naiyavudhi Wongkomet )          </t>
  </si>
  <si>
    <t>STATEMENT OF FINANCIAL POSITION  (CONT'D)</t>
  </si>
  <si>
    <t>Liabilities and shareholders' equity</t>
  </si>
  <si>
    <t>Current liabilities</t>
  </si>
  <si>
    <t xml:space="preserve">Trade and other current payables </t>
  </si>
  <si>
    <t>Current portion of long-term financial lease liabilities</t>
  </si>
  <si>
    <t>Current income tax payables</t>
  </si>
  <si>
    <t>Other current provisions</t>
  </si>
  <si>
    <t>Other current financial liabilities</t>
  </si>
  <si>
    <t>Other current liabilities</t>
  </si>
  <si>
    <t xml:space="preserve">       Total current liabilities</t>
  </si>
  <si>
    <t>Non-current liabilities</t>
  </si>
  <si>
    <t>Lease liabilities</t>
  </si>
  <si>
    <t xml:space="preserve">Non-current provisions for employee benefit </t>
  </si>
  <si>
    <t xml:space="preserve">       Total non-current liabilities</t>
  </si>
  <si>
    <t xml:space="preserve">       Total liabilities</t>
  </si>
  <si>
    <t xml:space="preserve">                                   (Sign) .........................……………………………….....………………..... Authorized Director </t>
  </si>
  <si>
    <t xml:space="preserve">                                                  (Mr. Manop Dhamsirianunt  and  Mr. Naiyavudhi Wongkomet )</t>
  </si>
  <si>
    <t>Liabilities and shareholders' equity (Cont'd)</t>
  </si>
  <si>
    <t>Shareholders' equity</t>
  </si>
  <si>
    <t>Share capital</t>
  </si>
  <si>
    <t xml:space="preserve">         Authorized share capital</t>
  </si>
  <si>
    <t>400,000,000 common shares of Baht 0.50 each,</t>
  </si>
  <si>
    <t xml:space="preserve">         Paid-up share capital</t>
  </si>
  <si>
    <t xml:space="preserve">Share premium on common shares </t>
  </si>
  <si>
    <t>Premium on share-based-payments</t>
  </si>
  <si>
    <t>Retained earnings (Deficit)</t>
  </si>
  <si>
    <t xml:space="preserve">         Appropriated</t>
  </si>
  <si>
    <t>Legal reserve</t>
  </si>
  <si>
    <t xml:space="preserve">         Unappropriated</t>
  </si>
  <si>
    <t>Other components of shareholders’ equity</t>
  </si>
  <si>
    <t xml:space="preserve">       Total shareholders' equity</t>
  </si>
  <si>
    <t>Total liabilities and shareholders' equity</t>
  </si>
  <si>
    <t xml:space="preserve">                                   (Sign) .........................……………………………….....………………..... Authorized Director</t>
  </si>
  <si>
    <t>STATEMENTS OF COMPREHENSIVE INCOME</t>
  </si>
  <si>
    <t>FOR THE THREE-MONTH AND SIX-MONTH PERIODS ENDED JUNE 30, 2021</t>
  </si>
  <si>
    <t>(UNAUDITED/REVIEWED ONLY)</t>
  </si>
  <si>
    <t>For the three-month periods</t>
  </si>
  <si>
    <t>For the six-month periods</t>
  </si>
  <si>
    <t>June 30, 2020</t>
  </si>
  <si>
    <t>June 30, 2021</t>
  </si>
  <si>
    <t>Revenues from sales and services</t>
  </si>
  <si>
    <t>Costs of sales and services</t>
  </si>
  <si>
    <t>Gross profit</t>
  </si>
  <si>
    <t>Other income</t>
  </si>
  <si>
    <t>Distribution costs</t>
  </si>
  <si>
    <t>Administrative expenses</t>
  </si>
  <si>
    <t>Other gains (losses)</t>
  </si>
  <si>
    <t>Profit (loss) from operating activities</t>
  </si>
  <si>
    <t>Finance income</t>
  </si>
  <si>
    <t>Finance costs</t>
  </si>
  <si>
    <t>Profit (loss) before tax expense</t>
  </si>
  <si>
    <t>Tax income (expense)</t>
  </si>
  <si>
    <t>Profit (loss) for the period</t>
  </si>
  <si>
    <t xml:space="preserve">Other comprehensive income : </t>
  </si>
  <si>
    <t xml:space="preserve">Components of other comprehensive income that will be </t>
  </si>
  <si>
    <t>reclassified to profit or loss</t>
  </si>
  <si>
    <t>Gains (losses) on cash flow hedges</t>
  </si>
  <si>
    <t xml:space="preserve">Other comprehensive income (expense) for the period </t>
  </si>
  <si>
    <t>Total comprehensive income for the period</t>
  </si>
  <si>
    <t>Basic earnings (loss) per share</t>
  </si>
  <si>
    <t>Profit (loss) from continuing operations</t>
  </si>
  <si>
    <t>The weighted average number of common shares (share)</t>
  </si>
  <si>
    <t xml:space="preserve">      (Sign) .........................................……………………………….....………………..... Authorized Director</t>
  </si>
  <si>
    <t xml:space="preserve">                              (Mr. Manop Dhamsirianunt  and  Mr. Naiyavudhi Wongkomet )  </t>
  </si>
  <si>
    <t>STATEMENT OF CHANGES IN SHAREHOLDERS' EQUITY</t>
  </si>
  <si>
    <t>FOR THE SIX-MONTH PERIODS ENDED JUNE 30, 2021</t>
  </si>
  <si>
    <t xml:space="preserve">Issued and paid-up share capital   </t>
  </si>
  <si>
    <t xml:space="preserve">Share premium </t>
  </si>
  <si>
    <t>Appropriated</t>
  </si>
  <si>
    <t>Unappropriated</t>
  </si>
  <si>
    <t>Other comprehensive income</t>
  </si>
  <si>
    <t>Total shareholders' equity</t>
  </si>
  <si>
    <t>Balance as at December 31, 2019</t>
  </si>
  <si>
    <t>Other comprehensive income (expense) for the period</t>
  </si>
  <si>
    <t>Dividend paid</t>
  </si>
  <si>
    <t>Balance as at June 30, 2020</t>
  </si>
  <si>
    <t>Balance as at December 31, 2020</t>
  </si>
  <si>
    <t>Balance as at June 30, 2021</t>
  </si>
  <si>
    <t xml:space="preserve">                                                                                    (Mr. Manop Dhamsirianunt  and  Mr. Naiyavudhi Wongkomet )</t>
  </si>
  <si>
    <t xml:space="preserve">                                                              (Sign) .........................……………………….....………….....………………..... Authorized director</t>
  </si>
  <si>
    <t>STATEMENTS OF CASH FLOWS</t>
  </si>
  <si>
    <t>STATEMENTS OF CASH FLOWS (CONT'D)</t>
  </si>
  <si>
    <t xml:space="preserve">                                (Sign) .........................................……………………………….....………………..... Authorized director</t>
  </si>
  <si>
    <t xml:space="preserve">                                                 (Mr. Manop Dhamsirianunt  and  Mr. Naiyavudhi Wongkomet )</t>
  </si>
  <si>
    <t xml:space="preserve">                                                 (Mr. Manop Dhamsirianunt  and  Mr. Naiyavudhi Wongkomet )                      </t>
  </si>
  <si>
    <t>Cash flows from operating activities</t>
  </si>
  <si>
    <t>Adjustments to reconcile profit (loss) to cash receipt (disbursement)</t>
  </si>
  <si>
    <t>Loss on impairment of product development projects</t>
  </si>
  <si>
    <t>Depreciation and amortization</t>
  </si>
  <si>
    <t>(Reversed) loss on devaluation of inventories</t>
  </si>
  <si>
    <t>(Reversed) loss on other current provisions</t>
  </si>
  <si>
    <t>(Gain) loss on disposal of assets</t>
  </si>
  <si>
    <t>Gain on disposal of investment</t>
  </si>
  <si>
    <t>(Gain) loss on financial assets at fair value through profit or loss</t>
  </si>
  <si>
    <t>(Gain) loss on financial liabilities at fair value through profit or loss</t>
  </si>
  <si>
    <t>Impairment loss on bank deposit</t>
  </si>
  <si>
    <t>Unrealized (gain) loss on exchange rate</t>
  </si>
  <si>
    <t>Employee benefit expenses</t>
  </si>
  <si>
    <t>Interest expenses</t>
  </si>
  <si>
    <t>Difference from rental reduction</t>
  </si>
  <si>
    <t>Profit from operation before change in operating assets and liabilities</t>
  </si>
  <si>
    <t>(Increase) Decrease in operating assets</t>
  </si>
  <si>
    <t>Other current assets</t>
  </si>
  <si>
    <t>Increase (Decrease) in operating liabilities</t>
  </si>
  <si>
    <t>Trade and other current payables</t>
  </si>
  <si>
    <t>Cash generated from operation</t>
  </si>
  <si>
    <t>Interest paid</t>
  </si>
  <si>
    <t>Income tax paid</t>
  </si>
  <si>
    <t>Net cash provided by (used in) operating activities</t>
  </si>
  <si>
    <t>Cash flows from investing activities</t>
  </si>
  <si>
    <t>Deposits at financial institutions with commitments, increase</t>
  </si>
  <si>
    <t>Deposits at financial institutions, increase</t>
  </si>
  <si>
    <t>Payments for current investments acquisition</t>
  </si>
  <si>
    <t>Proceeds from disposal of current investments</t>
  </si>
  <si>
    <t>Payments for fixed assets acquisition</t>
  </si>
  <si>
    <t>Payments for intangible assets acquisition</t>
  </si>
  <si>
    <t xml:space="preserve">Proceeds from interest </t>
  </si>
  <si>
    <t>Net cash provided by (used in) investing activities</t>
  </si>
  <si>
    <t>Cash flows from financing activities</t>
  </si>
  <si>
    <t>Proceeds (payments) from short-term borrowings from financial institutions</t>
  </si>
  <si>
    <t xml:space="preserve">Payments for financial lease  liabilities </t>
  </si>
  <si>
    <t>Net cash provided by (used in) financing activities</t>
  </si>
  <si>
    <t>Net increase (decrease) in cash and cash equivalents before effects of exchange rate</t>
  </si>
  <si>
    <t>Effects of exchange rate to cash and cash equivalents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</si>
  <si>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</si>
  <si>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</si>
  <si>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</si>
  <si>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of cash flows information :</t>
  </si>
  <si>
    <t xml:space="preserve">Non-cash transaction : </t>
  </si>
  <si>
    <t>Transfer leasehold building improvement to right-of-use assets</t>
  </si>
  <si>
    <t xml:space="preserve">Lease liabilities </t>
  </si>
  <si>
    <t>Accrued dividend</t>
  </si>
  <si>
    <t>Investment in Fixed Income Fund</t>
  </si>
  <si>
    <t>Forward contracts</t>
  </si>
  <si>
    <t xml:space="preserve">Write off ceased products design development project </t>
  </si>
  <si>
    <t>17</t>
  </si>
  <si>
    <t>Depreciation of tools and supplies of products design development project as costs of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</si>
</sst>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.00_);_(* \(#,##0.00\);_(* &quot;-&quot;??_);_(@_)"/>
    <numFmt numFmtId="188" formatCode="#,##0_ ;\(#,##0\)"/>
    <numFmt numFmtId="189" formatCode="_-* #,##0_-;\-* #,##0_-;_-* &quot;-&quot;??_-;_-@_-"/>
    <numFmt numFmtId="190" formatCode="_(* #,##0_);_(* \(#,##0\);_(* &quot;-&quot;??_);_(@_)"/>
    <numFmt numFmtId="191" formatCode="#,##0.0_ ;\(#,##0.0\)"/>
    <numFmt numFmtId="192" formatCode="#,##0.00_);\ \(#,##0.00\)"/>
    <numFmt numFmtId="193" formatCode="#,##0_);\ \(#,##0\)"/>
    <numFmt numFmtId="194" formatCode="#,##0\ \ ;\(#,##0\)"/>
    <numFmt numFmtId="195" formatCode="#,##0.00\ \ ;\(#,##0.00\)"/>
    <numFmt numFmtId="196" formatCode="_ * #,##0_ ;_ * \-#,##0_ ;_ * &quot;-&quot;??_ ;_ @_ "/>
    <numFmt numFmtId="197" formatCode="#,##0\ ;\ \(#,##0\)"/>
    <numFmt numFmtId="198" formatCode="#,##0;\(#,##0\)"/>
  </numFmts>
  <fonts count="17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name val="AngsanaUPC"/>
      <family val="1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color rgb="FFFFFFFF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87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187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5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45">
    <xf numFmtId="0" fontId="0" fillId="0" borderId="0" xfId="0"/>
    <xf numFmtId="188" fontId="2" fillId="0" borderId="0" xfId="0" applyNumberFormat="1" applyFont="1"/>
    <xf numFmtId="188" fontId="4" fillId="0" borderId="0" xfId="2" applyNumberFormat="1" applyFont="1"/>
    <xf numFmtId="188" fontId="2" fillId="0" borderId="1" xfId="2" applyNumberFormat="1" applyFont="1" applyBorder="1"/>
    <xf numFmtId="188" fontId="4" fillId="0" borderId="1" xfId="2" applyNumberFormat="1" applyFont="1" applyBorder="1" applyAlignment="1">
      <alignment horizontal="right"/>
    </xf>
    <xf numFmtId="188" fontId="2" fillId="0" borderId="0" xfId="2" applyNumberFormat="1" applyFont="1" applyAlignment="1">
      <alignment horizontal="right"/>
    </xf>
    <xf numFmtId="188" fontId="4" fillId="0" borderId="1" xfId="0" quotePrefix="1" applyNumberFormat="1" applyFont="1" applyBorder="1" applyAlignment="1">
      <alignment horizontal="center"/>
    </xf>
    <xf numFmtId="188" fontId="2" fillId="0" borderId="0" xfId="2" applyNumberFormat="1" applyFont="1" applyAlignment="1">
      <alignment horizontal="left"/>
    </xf>
    <xf numFmtId="188" fontId="2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188" fontId="2" fillId="0" borderId="0" xfId="2" quotePrefix="1" applyNumberFormat="1" applyFont="1" applyAlignment="1">
      <alignment horizontal="center"/>
    </xf>
    <xf numFmtId="188" fontId="4" fillId="0" borderId="0" xfId="2" applyNumberFormat="1" applyFont="1" applyAlignment="1">
      <alignment horizontal="left"/>
    </xf>
    <xf numFmtId="188" fontId="2" fillId="0" borderId="2" xfId="2" applyNumberFormat="1" applyFont="1" applyBorder="1"/>
    <xf numFmtId="188" fontId="2" fillId="0" borderId="0" xfId="3" applyNumberFormat="1" applyFont="1"/>
    <xf numFmtId="188" fontId="4" fillId="0" borderId="1" xfId="0" applyNumberFormat="1" applyFont="1" applyBorder="1"/>
    <xf numFmtId="188" fontId="4" fillId="0" borderId="1" xfId="2" quotePrefix="1" applyNumberFormat="1" applyFont="1" applyBorder="1" applyAlignment="1">
      <alignment horizontal="center"/>
    </xf>
    <xf numFmtId="188" fontId="4" fillId="0" borderId="0" xfId="4" applyNumberFormat="1" applyFont="1"/>
    <xf numFmtId="188" fontId="4" fillId="0" borderId="0" xfId="0" applyNumberFormat="1" applyFont="1"/>
    <xf numFmtId="43" fontId="5" fillId="0" borderId="0" xfId="3" applyFont="1"/>
    <xf numFmtId="188" fontId="6" fillId="0" borderId="0" xfId="2" applyNumberFormat="1" applyFont="1"/>
    <xf numFmtId="43" fontId="4" fillId="0" borderId="0" xfId="3" applyFont="1"/>
    <xf numFmtId="188" fontId="4" fillId="0" borderId="4" xfId="2" applyNumberFormat="1" applyFont="1" applyBorder="1"/>
    <xf numFmtId="188" fontId="2" fillId="0" borderId="4" xfId="2" applyNumberFormat="1" applyFont="1" applyBorder="1"/>
    <xf numFmtId="49" fontId="4" fillId="0" borderId="0" xfId="2" quotePrefix="1" applyNumberFormat="1" applyFont="1" applyAlignment="1">
      <alignment horizontal="center"/>
    </xf>
    <xf numFmtId="39" fontId="4" fillId="0" borderId="0" xfId="7" applyFont="1"/>
    <xf numFmtId="0" fontId="4" fillId="0" borderId="0" xfId="8" applyFont="1"/>
    <xf numFmtId="39" fontId="4" fillId="0" borderId="1" xfId="7" applyFont="1" applyBorder="1" applyAlignment="1">
      <alignment horizontal="center"/>
    </xf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2" xfId="8" applyNumberFormat="1" applyFont="1" applyBorder="1" applyAlignment="1">
      <alignment horizontal="center" vertical="top" wrapText="1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0" xfId="8" applyNumberFormat="1" applyFont="1" applyAlignment="1">
      <alignment horizontal="center" vertical="center"/>
    </xf>
    <xf numFmtId="0" fontId="7" fillId="0" borderId="0" xfId="8" applyFont="1"/>
    <xf numFmtId="188" fontId="7" fillId="0" borderId="0" xfId="8" applyNumberFormat="1" applyFont="1"/>
    <xf numFmtId="190" fontId="7" fillId="0" borderId="0" xfId="1" applyNumberFormat="1" applyFont="1"/>
    <xf numFmtId="190" fontId="4" fillId="0" borderId="0" xfId="1" applyNumberFormat="1" applyFont="1"/>
    <xf numFmtId="0" fontId="4" fillId="0" borderId="0" xfId="8" quotePrefix="1" applyFont="1" applyAlignment="1">
      <alignment horizontal="center"/>
    </xf>
    <xf numFmtId="39" fontId="11" fillId="0" borderId="0" xfId="8" quotePrefix="1" applyNumberFormat="1" applyFont="1" applyAlignment="1">
      <alignment horizontal="center"/>
    </xf>
    <xf numFmtId="190" fontId="4" fillId="0" borderId="0" xfId="1" applyNumberFormat="1" applyFont="1" applyFill="1"/>
    <xf numFmtId="39" fontId="11" fillId="0" borderId="0" xfId="8" applyNumberFormat="1" applyFont="1"/>
    <xf numFmtId="190" fontId="4" fillId="0" borderId="1" xfId="1" applyNumberFormat="1" applyFont="1" applyBorder="1" applyAlignment="1">
      <alignment horizontal="right"/>
    </xf>
    <xf numFmtId="190" fontId="4" fillId="0" borderId="0" xfId="1" applyNumberFormat="1" applyFont="1" applyAlignment="1">
      <alignment horizontal="right"/>
    </xf>
    <xf numFmtId="190" fontId="4" fillId="0" borderId="2" xfId="1" applyNumberFormat="1" applyFont="1" applyBorder="1" applyAlignment="1">
      <alignment horizontal="right"/>
    </xf>
    <xf numFmtId="188" fontId="4" fillId="0" borderId="0" xfId="8" applyNumberFormat="1" applyFont="1"/>
    <xf numFmtId="43" fontId="4" fillId="0" borderId="0" xfId="3" applyFont="1" applyAlignment="1">
      <alignment horizontal="right"/>
    </xf>
    <xf numFmtId="49" fontId="4" fillId="0" borderId="0" xfId="7" applyNumberFormat="1" applyFont="1"/>
    <xf numFmtId="0" fontId="4" fillId="0" borderId="0" xfId="10" applyFont="1"/>
    <xf numFmtId="39" fontId="4" fillId="0" borderId="0" xfId="11" applyFont="1" applyAlignment="1">
      <alignment horizontal="left"/>
    </xf>
    <xf numFmtId="39" fontId="4" fillId="0" borderId="0" xfId="11" applyFont="1"/>
    <xf numFmtId="189" fontId="4" fillId="0" borderId="0" xfId="3" applyNumberFormat="1" applyFont="1" applyFill="1"/>
    <xf numFmtId="189" fontId="7" fillId="0" borderId="0" xfId="4" applyNumberFormat="1" applyFont="1"/>
    <xf numFmtId="189" fontId="7" fillId="0" borderId="0" xfId="8" applyNumberFormat="1" applyFont="1"/>
    <xf numFmtId="189" fontId="4" fillId="0" borderId="0" xfId="8" applyNumberFormat="1" applyFont="1"/>
    <xf numFmtId="189" fontId="7" fillId="0" borderId="0" xfId="1" applyNumberFormat="1" applyFont="1"/>
    <xf numFmtId="190" fontId="2" fillId="0" borderId="0" xfId="1" applyNumberFormat="1" applyFont="1" applyFill="1"/>
    <xf numFmtId="190" fontId="2" fillId="0" borderId="1" xfId="1" applyNumberFormat="1" applyFont="1" applyFill="1" applyBorder="1"/>
    <xf numFmtId="190" fontId="4" fillId="0" borderId="1" xfId="1" applyNumberFormat="1" applyFont="1" applyFill="1" applyBorder="1"/>
    <xf numFmtId="43" fontId="5" fillId="0" borderId="0" xfId="3" applyFont="1" applyFill="1"/>
    <xf numFmtId="43" fontId="4" fillId="0" borderId="0" xfId="3" applyFont="1" applyFill="1"/>
    <xf numFmtId="188" fontId="2" fillId="0" borderId="3" xfId="2" applyNumberFormat="1" applyFont="1" applyBorder="1"/>
    <xf numFmtId="190" fontId="7" fillId="0" borderId="0" xfId="1" applyNumberFormat="1" applyFont="1" applyFill="1"/>
    <xf numFmtId="188" fontId="4" fillId="0" borderId="0" xfId="8" applyNumberFormat="1" applyFont="1" applyAlignment="1">
      <alignment horizontal="right"/>
    </xf>
    <xf numFmtId="188" fontId="5" fillId="0" borderId="0" xfId="2" applyNumberFormat="1" applyFont="1"/>
    <xf numFmtId="0" fontId="4" fillId="0" borderId="0" xfId="13" applyFont="1"/>
    <xf numFmtId="187" fontId="4" fillId="0" borderId="0" xfId="14" applyFont="1" applyAlignment="1">
      <alignment horizontal="center"/>
    </xf>
    <xf numFmtId="187" fontId="4" fillId="0" borderId="1" xfId="14" applyFont="1" applyBorder="1"/>
    <xf numFmtId="40" fontId="2" fillId="0" borderId="1" xfId="2" applyNumberFormat="1" applyFont="1" applyBorder="1"/>
    <xf numFmtId="40" fontId="2" fillId="0" borderId="1" xfId="2" applyNumberFormat="1" applyFont="1" applyBorder="1" applyAlignment="1">
      <alignment horizontal="right"/>
    </xf>
    <xf numFmtId="0" fontId="4" fillId="0" borderId="0" xfId="15" applyFont="1"/>
    <xf numFmtId="40" fontId="11" fillId="0" borderId="0" xfId="2" applyNumberFormat="1" applyFont="1" applyAlignment="1">
      <alignment horizontal="center"/>
    </xf>
    <xf numFmtId="187" fontId="4" fillId="0" borderId="0" xfId="14" quotePrefix="1" applyFont="1" applyAlignment="1">
      <alignment horizontal="center"/>
    </xf>
    <xf numFmtId="40" fontId="2" fillId="0" borderId="0" xfId="13" applyNumberFormat="1" applyFont="1" applyAlignment="1">
      <alignment horizontal="center"/>
    </xf>
    <xf numFmtId="43" fontId="4" fillId="0" borderId="0" xfId="16" applyFont="1"/>
    <xf numFmtId="193" fontId="4" fillId="0" borderId="0" xfId="16" applyNumberFormat="1" applyFont="1"/>
    <xf numFmtId="188" fontId="4" fillId="0" borderId="0" xfId="16" applyNumberFormat="1" applyFont="1"/>
    <xf numFmtId="187" fontId="4" fillId="0" borderId="0" xfId="14" applyFont="1"/>
    <xf numFmtId="188" fontId="4" fillId="0" borderId="0" xfId="18" applyNumberFormat="1" applyFont="1"/>
    <xf numFmtId="0" fontId="13" fillId="0" borderId="0" xfId="20" applyNumberFormat="1" applyFont="1"/>
    <xf numFmtId="39" fontId="13" fillId="0" borderId="0" xfId="20" applyFont="1"/>
    <xf numFmtId="0" fontId="4" fillId="0" borderId="0" xfId="15" applyFont="1" applyAlignment="1">
      <alignment horizontal="left"/>
    </xf>
    <xf numFmtId="196" fontId="4" fillId="0" borderId="0" xfId="15" applyNumberFormat="1" applyFont="1"/>
    <xf numFmtId="188" fontId="4" fillId="0" borderId="5" xfId="18" applyNumberFormat="1" applyFont="1" applyBorder="1"/>
    <xf numFmtId="188" fontId="4" fillId="0" borderId="0" xfId="15" applyNumberFormat="1" applyFont="1"/>
    <xf numFmtId="188" fontId="4" fillId="0" borderId="2" xfId="17" applyNumberFormat="1" applyFont="1" applyBorder="1"/>
    <xf numFmtId="187" fontId="4" fillId="0" borderId="0" xfId="17" applyNumberFormat="1" applyFont="1"/>
    <xf numFmtId="0" fontId="13" fillId="0" borderId="0" xfId="15" applyFont="1"/>
    <xf numFmtId="40" fontId="2" fillId="0" borderId="0" xfId="2" applyNumberFormat="1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40" fontId="2" fillId="0" borderId="0" xfId="13" applyNumberFormat="1" applyFont="1"/>
    <xf numFmtId="187" fontId="4" fillId="0" borderId="1" xfId="14" applyFont="1" applyBorder="1" applyAlignment="1">
      <alignment horizontal="center"/>
    </xf>
    <xf numFmtId="43" fontId="4" fillId="0" borderId="1" xfId="12" applyNumberFormat="1" applyFont="1" applyBorder="1" applyAlignment="1">
      <alignment horizontal="center"/>
    </xf>
    <xf numFmtId="43" fontId="4" fillId="0" borderId="1" xfId="12" applyNumberFormat="1" applyFont="1" applyBorder="1" applyAlignment="1">
      <alignment horizontal="right"/>
    </xf>
    <xf numFmtId="187" fontId="4" fillId="0" borderId="1" xfId="14" quotePrefix="1" applyFont="1" applyBorder="1" applyAlignment="1">
      <alignment horizontal="center"/>
    </xf>
    <xf numFmtId="40" fontId="2" fillId="0" borderId="1" xfId="2" quotePrefix="1" applyNumberFormat="1" applyFont="1" applyBorder="1" applyAlignment="1">
      <alignment horizontal="center"/>
    </xf>
    <xf numFmtId="188" fontId="4" fillId="0" borderId="0" xfId="16" applyNumberFormat="1" applyFont="1" applyAlignment="1">
      <alignment horizontal="right"/>
    </xf>
    <xf numFmtId="188" fontId="4" fillId="0" borderId="0" xfId="18" applyNumberFormat="1" applyFont="1" applyAlignment="1">
      <alignment horizontal="right"/>
    </xf>
    <xf numFmtId="188" fontId="4" fillId="0" borderId="2" xfId="18" applyNumberFormat="1" applyFont="1" applyBorder="1" applyAlignment="1">
      <alignment horizontal="right"/>
    </xf>
    <xf numFmtId="187" fontId="4" fillId="0" borderId="0" xfId="14" applyFont="1" applyAlignment="1">
      <alignment horizontal="right"/>
    </xf>
    <xf numFmtId="188" fontId="4" fillId="0" borderId="0" xfId="17" applyNumberFormat="1" applyFont="1" applyAlignment="1">
      <alignment horizontal="right"/>
    </xf>
    <xf numFmtId="188" fontId="4" fillId="0" borderId="2" xfId="17" applyNumberFormat="1" applyFont="1" applyBorder="1" applyAlignment="1">
      <alignment horizontal="right"/>
    </xf>
    <xf numFmtId="188" fontId="4" fillId="0" borderId="1" xfId="17" applyNumberFormat="1" applyFont="1" applyBorder="1" applyAlignment="1">
      <alignment horizontal="right"/>
    </xf>
    <xf numFmtId="188" fontId="4" fillId="0" borderId="0" xfId="15" applyNumberFormat="1" applyFont="1" applyAlignment="1">
      <alignment horizontal="right"/>
    </xf>
    <xf numFmtId="188" fontId="4" fillId="0" borderId="3" xfId="17" applyNumberFormat="1" applyFont="1" applyBorder="1" applyAlignment="1">
      <alignment horizontal="right"/>
    </xf>
    <xf numFmtId="187" fontId="14" fillId="0" borderId="0" xfId="14" applyFont="1"/>
    <xf numFmtId="197" fontId="14" fillId="0" borderId="0" xfId="16" applyNumberFormat="1" applyFont="1"/>
    <xf numFmtId="197" fontId="4" fillId="0" borderId="0" xfId="16" applyNumberFormat="1" applyFont="1"/>
    <xf numFmtId="197" fontId="4" fillId="0" borderId="0" xfId="17" applyNumberFormat="1" applyFont="1" applyAlignment="1">
      <alignment horizontal="right"/>
    </xf>
    <xf numFmtId="187" fontId="4" fillId="0" borderId="0" xfId="17" applyNumberFormat="1" applyFont="1" applyAlignment="1">
      <alignment horizontal="right"/>
    </xf>
    <xf numFmtId="188" fontId="4" fillId="0" borderId="0" xfId="2" applyNumberFormat="1" applyFont="1" applyAlignment="1">
      <alignment horizontal="center"/>
    </xf>
    <xf numFmtId="188" fontId="4" fillId="0" borderId="0" xfId="0" quotePrefix="1" applyNumberFormat="1" applyFont="1" applyAlignment="1">
      <alignment horizontal="center"/>
    </xf>
    <xf numFmtId="190" fontId="4" fillId="0" borderId="0" xfId="14" applyNumberFormat="1" applyFont="1" applyFill="1"/>
    <xf numFmtId="0" fontId="7" fillId="0" borderId="0" xfId="13" applyFont="1"/>
    <xf numFmtId="193" fontId="4" fillId="0" borderId="0" xfId="16" applyNumberFormat="1" applyFont="1" applyFill="1"/>
    <xf numFmtId="187" fontId="4" fillId="0" borderId="0" xfId="14" applyFont="1" applyFill="1"/>
    <xf numFmtId="188" fontId="4" fillId="0" borderId="0" xfId="17" applyNumberFormat="1" applyFont="1" applyFill="1"/>
    <xf numFmtId="39" fontId="4" fillId="0" borderId="0" xfId="8" quotePrefix="1" applyNumberFormat="1" applyFont="1" applyAlignment="1">
      <alignment horizontal="center"/>
    </xf>
    <xf numFmtId="188" fontId="4" fillId="0" borderId="0" xfId="18" applyNumberFormat="1" applyFont="1" applyFill="1" applyAlignment="1">
      <alignment horizontal="right"/>
    </xf>
    <xf numFmtId="10" fontId="2" fillId="0" borderId="0" xfId="23" applyNumberFormat="1" applyFont="1"/>
    <xf numFmtId="188" fontId="7" fillId="0" borderId="0" xfId="4" applyNumberFormat="1" applyFont="1"/>
    <xf numFmtId="193" fontId="4" fillId="0" borderId="0" xfId="15" applyNumberFormat="1" applyFont="1"/>
    <xf numFmtId="188" fontId="6" fillId="0" borderId="0" xfId="2" quotePrefix="1" applyNumberFormat="1" applyFont="1" applyAlignment="1">
      <alignment horizontal="center"/>
    </xf>
    <xf numFmtId="188" fontId="2" fillId="0" borderId="0" xfId="2" quotePrefix="1" applyNumberFormat="1" applyFont="1" applyFill="1" applyAlignment="1">
      <alignment horizontal="center"/>
    </xf>
    <xf numFmtId="188" fontId="2" fillId="0" borderId="0" xfId="2" applyNumberFormat="1" applyFont="1" applyFill="1" applyAlignment="1">
      <alignment horizontal="left"/>
    </xf>
    <xf numFmtId="188" fontId="2" fillId="0" borderId="0" xfId="2" applyNumberFormat="1" applyFont="1" applyFill="1"/>
    <xf numFmtId="188" fontId="2" fillId="0" borderId="0" xfId="0" applyNumberFormat="1" applyFont="1" applyFill="1"/>
    <xf numFmtId="190" fontId="4" fillId="0" borderId="0" xfId="14" applyNumberFormat="1" applyFont="1"/>
    <xf numFmtId="190" fontId="4" fillId="0" borderId="1" xfId="14" applyNumberFormat="1" applyFont="1" applyBorder="1"/>
    <xf numFmtId="188" fontId="4" fillId="0" borderId="0" xfId="18" applyNumberFormat="1" applyFont="1" applyAlignment="1">
      <alignment horizontal="right" vertical="center"/>
    </xf>
    <xf numFmtId="188" fontId="4" fillId="0" borderId="1" xfId="18" applyNumberFormat="1" applyFont="1" applyBorder="1" applyAlignment="1">
      <alignment horizontal="right" vertical="center" wrapText="1"/>
    </xf>
    <xf numFmtId="0" fontId="0" fillId="0" borderId="0" xfId="0"/>
    <xf numFmtId="188" fontId="2" fillId="0" borderId="0" xfId="2" applyNumberFormat="1" applyFont="1"/>
    <xf numFmtId="40" fontId="4" fillId="0" borderId="0" xfId="2" applyNumberFormat="1" applyFont="1"/>
    <xf numFmtId="40" fontId="4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40" fontId="4" fillId="0" borderId="1" xfId="0" quotePrefix="1" applyNumberFormat="1" applyFont="1" applyBorder="1" applyAlignment="1">
      <alignment horizontal="center"/>
    </xf>
    <xf numFmtId="192" fontId="4" fillId="0" borderId="0" xfId="2" applyNumberFormat="1" applyFont="1" applyAlignment="1">
      <alignment horizontal="left"/>
    </xf>
    <xf numFmtId="193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40" fontId="7" fillId="0" borderId="0" xfId="2" applyNumberFormat="1" applyFont="1"/>
    <xf numFmtId="192" fontId="4" fillId="0" borderId="0" xfId="2" applyNumberFormat="1" applyFont="1"/>
    <xf numFmtId="49" fontId="4" fillId="0" borderId="0" xfId="2" applyNumberFormat="1" applyFont="1" applyAlignment="1">
      <alignment horizontal="center"/>
    </xf>
    <xf numFmtId="193" fontId="4" fillId="0" borderId="1" xfId="2" applyNumberFormat="1" applyFont="1" applyBorder="1" applyAlignment="1">
      <alignment horizontal="right"/>
    </xf>
    <xf numFmtId="40" fontId="7" fillId="0" borderId="0" xfId="6" applyNumberFormat="1" applyFont="1" applyAlignment="1">
      <alignment horizontal="left"/>
    </xf>
    <xf numFmtId="193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188" fontId="4" fillId="0" borderId="0" xfId="2" applyNumberFormat="1" applyFont="1" applyFill="1"/>
    <xf numFmtId="193" fontId="4" fillId="0" borderId="0" xfId="2" applyNumberFormat="1" applyFont="1" applyFill="1"/>
    <xf numFmtId="40" fontId="4" fillId="0" borderId="0" xfId="24" applyNumberFormat="1" applyFont="1"/>
    <xf numFmtId="193" fontId="4" fillId="0" borderId="0" xfId="24" applyNumberFormat="1" applyFont="1"/>
    <xf numFmtId="192" fontId="4" fillId="0" borderId="0" xfId="24" applyNumberFormat="1" applyFont="1"/>
    <xf numFmtId="40" fontId="7" fillId="0" borderId="0" xfId="24" applyNumberFormat="1" applyFont="1"/>
    <xf numFmtId="43" fontId="4" fillId="0" borderId="0" xfId="19" applyFont="1" applyFill="1" applyBorder="1" applyAlignment="1" applyProtection="1">
      <alignment horizontal="right"/>
    </xf>
    <xf numFmtId="43" fontId="4" fillId="0" borderId="1" xfId="19" applyFont="1" applyFill="1" applyBorder="1" applyAlignment="1" applyProtection="1">
      <alignment horizontal="right"/>
    </xf>
    <xf numFmtId="194" fontId="4" fillId="0" borderId="0" xfId="24" applyNumberFormat="1" applyFont="1"/>
    <xf numFmtId="40" fontId="4" fillId="0" borderId="0" xfId="24" applyNumberFormat="1" applyFont="1" applyAlignment="1">
      <alignment horizontal="left"/>
    </xf>
    <xf numFmtId="195" fontId="4" fillId="0" borderId="0" xfId="24" applyNumberFormat="1" applyFont="1"/>
    <xf numFmtId="193" fontId="4" fillId="0" borderId="0" xfId="24" applyNumberFormat="1" applyFont="1" applyFill="1"/>
    <xf numFmtId="193" fontId="4" fillId="0" borderId="5" xfId="24" applyNumberFormat="1" applyFont="1" applyFill="1" applyBorder="1"/>
    <xf numFmtId="193" fontId="4" fillId="0" borderId="1" xfId="2" applyNumberFormat="1" applyFont="1" applyFill="1" applyBorder="1"/>
    <xf numFmtId="193" fontId="4" fillId="0" borderId="0" xfId="2" applyNumberFormat="1" applyFont="1" applyFill="1" applyAlignment="1">
      <alignment horizontal="right"/>
    </xf>
    <xf numFmtId="193" fontId="4" fillId="0" borderId="1" xfId="2" applyNumberFormat="1" applyFont="1" applyFill="1" applyBorder="1" applyAlignment="1">
      <alignment horizontal="right"/>
    </xf>
    <xf numFmtId="193" fontId="4" fillId="0" borderId="0" xfId="6" applyNumberFormat="1" applyFont="1" applyFill="1" applyAlignment="1">
      <alignment horizontal="right"/>
    </xf>
    <xf numFmtId="194" fontId="4" fillId="0" borderId="0" xfId="24" applyNumberFormat="1" applyFont="1" applyFill="1"/>
    <xf numFmtId="195" fontId="4" fillId="0" borderId="0" xfId="24" applyNumberFormat="1" applyFont="1" applyFill="1"/>
    <xf numFmtId="193" fontId="4" fillId="0" borderId="0" xfId="2" applyNumberFormat="1" applyFont="1" applyFill="1" applyBorder="1" applyAlignment="1">
      <alignment horizontal="right"/>
    </xf>
    <xf numFmtId="40" fontId="4" fillId="0" borderId="0" xfId="2" applyNumberFormat="1" applyFont="1" applyFill="1"/>
    <xf numFmtId="38" fontId="4" fillId="0" borderId="0" xfId="24" applyNumberFormat="1" applyFont="1"/>
    <xf numFmtId="40" fontId="4" fillId="0" borderId="0" xfId="24" applyNumberFormat="1" applyFont="1" applyBorder="1"/>
    <xf numFmtId="38" fontId="4" fillId="0" borderId="0" xfId="24" applyNumberFormat="1" applyFont="1" applyBorder="1"/>
    <xf numFmtId="40" fontId="4" fillId="0" borderId="0" xfId="2" quotePrefix="1" applyNumberFormat="1" applyFont="1" applyAlignment="1">
      <alignment horizontal="center"/>
    </xf>
    <xf numFmtId="193" fontId="4" fillId="0" borderId="1" xfId="2" applyNumberFormat="1" applyFont="1" applyBorder="1"/>
    <xf numFmtId="43" fontId="4" fillId="0" borderId="0" xfId="16" quotePrefix="1" applyFont="1" applyAlignment="1">
      <alignment horizontal="center"/>
    </xf>
    <xf numFmtId="189" fontId="7" fillId="0" borderId="0" xfId="3" applyNumberFormat="1" applyFont="1" applyBorder="1"/>
    <xf numFmtId="189" fontId="7" fillId="0" borderId="0" xfId="1" applyNumberFormat="1" applyFont="1" applyBorder="1"/>
    <xf numFmtId="39" fontId="4" fillId="0" borderId="2" xfId="8" applyNumberFormat="1" applyFont="1" applyBorder="1" applyAlignment="1">
      <alignment horizontal="center" vertical="center" wrapText="1"/>
    </xf>
    <xf numFmtId="190" fontId="4" fillId="0" borderId="0" xfId="1" applyNumberFormat="1" applyFont="1" applyBorder="1"/>
    <xf numFmtId="190" fontId="4" fillId="0" borderId="0" xfId="1" applyNumberFormat="1" applyFont="1" applyFill="1" applyBorder="1"/>
    <xf numFmtId="190" fontId="4" fillId="0" borderId="1" xfId="1" applyNumberFormat="1" applyFont="1" applyBorder="1"/>
    <xf numFmtId="190" fontId="4" fillId="0" borderId="5" xfId="1" applyNumberFormat="1" applyFont="1" applyBorder="1" applyAlignment="1">
      <alignment horizontal="right"/>
    </xf>
    <xf numFmtId="190" fontId="4" fillId="0" borderId="0" xfId="1" applyNumberFormat="1" applyFont="1" applyBorder="1" applyAlignment="1">
      <alignment horizontal="right"/>
    </xf>
    <xf numFmtId="188" fontId="7" fillId="0" borderId="4" xfId="8" applyNumberFormat="1" applyFont="1" applyBorder="1"/>
    <xf numFmtId="187" fontId="7" fillId="0" borderId="4" xfId="1" applyFont="1" applyBorder="1"/>
    <xf numFmtId="189" fontId="4" fillId="0" borderId="0" xfId="3" applyNumberFormat="1" applyFont="1" applyBorder="1"/>
    <xf numFmtId="193" fontId="4" fillId="0" borderId="0" xfId="2" applyNumberFormat="1" applyFont="1"/>
    <xf numFmtId="43" fontId="4" fillId="0" borderId="5" xfId="3" applyFont="1" applyBorder="1" applyAlignment="1">
      <alignment horizontal="right"/>
    </xf>
    <xf numFmtId="43" fontId="4" fillId="0" borderId="5" xfId="3" applyFont="1" applyFill="1" applyBorder="1" applyAlignment="1">
      <alignment horizontal="right"/>
    </xf>
    <xf numFmtId="188" fontId="4" fillId="0" borderId="5" xfId="8" applyNumberFormat="1" applyFont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193" fontId="4" fillId="0" borderId="2" xfId="2" applyNumberFormat="1" applyFont="1" applyBorder="1"/>
    <xf numFmtId="193" fontId="4" fillId="0" borderId="3" xfId="6" applyNumberFormat="1" applyFont="1" applyBorder="1" applyAlignment="1">
      <alignment horizontal="right"/>
    </xf>
    <xf numFmtId="188" fontId="6" fillId="0" borderId="0" xfId="2" quotePrefix="1" applyNumberFormat="1" applyFont="1" applyFill="1" applyAlignment="1">
      <alignment horizontal="center"/>
    </xf>
    <xf numFmtId="188" fontId="6" fillId="0" borderId="0" xfId="2" applyNumberFormat="1" applyFont="1" applyFill="1"/>
    <xf numFmtId="190" fontId="4" fillId="0" borderId="0" xfId="14" applyNumberFormat="1" applyFont="1" applyFill="1" applyBorder="1" applyAlignment="1"/>
    <xf numFmtId="188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43" fontId="4" fillId="0" borderId="0" xfId="12" applyNumberFormat="1" applyFont="1" applyAlignment="1">
      <alignment horizontal="center"/>
    </xf>
    <xf numFmtId="40" fontId="2" fillId="0" borderId="0" xfId="2" applyNumberFormat="1" applyFont="1" applyAlignment="1">
      <alignment horizontal="center"/>
    </xf>
    <xf numFmtId="193" fontId="0" fillId="0" borderId="0" xfId="0" applyNumberFormat="1"/>
    <xf numFmtId="187" fontId="16" fillId="0" borderId="0" xfId="3" applyNumberFormat="1" applyFont="1"/>
    <xf numFmtId="49" fontId="4" fillId="0" borderId="0" xfId="2" applyNumberFormat="1" applyFont="1" applyFill="1" applyAlignment="1">
      <alignment horizontal="center"/>
    </xf>
    <xf numFmtId="43" fontId="4" fillId="0" borderId="0" xfId="16" applyFont="1" applyAlignment="1">
      <alignment horizontal="center"/>
    </xf>
    <xf numFmtId="191" fontId="2" fillId="0" borderId="0" xfId="2" quotePrefix="1" applyNumberFormat="1" applyFont="1" applyFill="1" applyAlignment="1">
      <alignment horizontal="center"/>
    </xf>
    <xf numFmtId="0" fontId="4" fillId="0" borderId="0" xfId="15" applyFont="1" applyFill="1"/>
    <xf numFmtId="0" fontId="4" fillId="0" borderId="0" xfId="13" applyFont="1" applyFill="1"/>
    <xf numFmtId="43" fontId="4" fillId="0" borderId="0" xfId="16" quotePrefix="1" applyFont="1" applyFill="1" applyAlignment="1">
      <alignment horizontal="center"/>
    </xf>
    <xf numFmtId="43" fontId="4" fillId="0" borderId="0" xfId="16" applyFont="1" applyFill="1"/>
    <xf numFmtId="188" fontId="4" fillId="0" borderId="0" xfId="16" applyNumberFormat="1" applyFont="1" applyFill="1"/>
    <xf numFmtId="43" fontId="11" fillId="0" borderId="0" xfId="16" quotePrefix="1" applyFont="1" applyFill="1" applyAlignment="1">
      <alignment horizontal="center"/>
    </xf>
    <xf numFmtId="190" fontId="11" fillId="0" borderId="0" xfId="14" applyNumberFormat="1" applyFont="1" applyFill="1"/>
    <xf numFmtId="0" fontId="4" fillId="0" borderId="0" xfId="13" applyFont="1" applyFill="1" applyAlignment="1">
      <alignment horizontal="left" indent="1"/>
    </xf>
    <xf numFmtId="0" fontId="4" fillId="0" borderId="0" xfId="13" applyFont="1" applyFill="1" applyAlignment="1">
      <alignment horizontal="left"/>
    </xf>
    <xf numFmtId="39" fontId="0" fillId="0" borderId="0" xfId="0" applyNumberFormat="1"/>
    <xf numFmtId="187" fontId="5" fillId="0" borderId="0" xfId="3" applyNumberFormat="1" applyFont="1"/>
    <xf numFmtId="188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 wrapText="1"/>
    </xf>
    <xf numFmtId="0" fontId="4" fillId="0" borderId="0" xfId="0" applyFont="1"/>
    <xf numFmtId="198" fontId="4" fillId="0" borderId="0" xfId="22" applyNumberFormat="1" applyFont="1" applyAlignment="1">
      <alignment horizontal="left" vertical="center"/>
    </xf>
    <xf numFmtId="40" fontId="7" fillId="0" borderId="0" xfId="0" applyNumberFormat="1" applyFont="1"/>
    <xf numFmtId="40" fontId="4" fillId="0" borderId="0" xfId="0" applyNumberFormat="1" applyFont="1"/>
    <xf numFmtId="40" fontId="4" fillId="0" borderId="0" xfId="0" applyNumberFormat="1" applyFont="1" applyAlignment="1">
      <alignment horizontal="left"/>
    </xf>
    <xf numFmtId="39" fontId="4" fillId="0" borderId="5" xfId="8" applyNumberFormat="1" applyFont="1" applyBorder="1" applyAlignment="1">
      <alignment horizontal="center" vertical="center" wrapText="1"/>
    </xf>
    <xf numFmtId="39" fontId="4" fillId="0" borderId="0" xfId="8" applyNumberFormat="1" applyFont="1" applyBorder="1"/>
    <xf numFmtId="189" fontId="4" fillId="0" borderId="0" xfId="19" applyNumberFormat="1" applyFont="1" applyAlignment="1">
      <alignment horizontal="right"/>
    </xf>
    <xf numFmtId="43" fontId="4" fillId="0" borderId="0" xfId="12" applyNumberFormat="1" applyFont="1" applyAlignment="1">
      <alignment horizontal="center"/>
    </xf>
    <xf numFmtId="188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40" fontId="4" fillId="0" borderId="2" xfId="24" quotePrefix="1" applyNumberFormat="1" applyFont="1" applyBorder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43" fontId="4" fillId="0" borderId="0" xfId="12" applyNumberFormat="1" applyFont="1" applyAlignment="1">
      <alignment horizontal="center"/>
    </xf>
    <xf numFmtId="40" fontId="4" fillId="0" borderId="0" xfId="12" applyNumberFormat="1" applyFont="1" applyAlignment="1">
      <alignment horizontal="center"/>
    </xf>
    <xf numFmtId="0" fontId="4" fillId="0" borderId="0" xfId="12" applyFont="1" applyAlignment="1">
      <alignment horizontal="center"/>
    </xf>
    <xf numFmtId="40" fontId="2" fillId="0" borderId="0" xfId="2" applyNumberFormat="1" applyFont="1" applyAlignment="1">
      <alignment horizontal="center"/>
    </xf>
  </cellXfs>
  <cellStyles count="25">
    <cellStyle name="Comma" xfId="1" builtinId="3"/>
    <cellStyle name="Comma 10 2 2" xfId="17"/>
    <cellStyle name="Comma 2" xfId="14"/>
    <cellStyle name="Comma 2 19" xfId="3"/>
    <cellStyle name="Comma 2 3 2" xfId="18"/>
    <cellStyle name="Comma_C779A0245" xfId="16"/>
    <cellStyle name="Normal" xfId="0" builtinId="0"/>
    <cellStyle name="Normal 10" xfId="13"/>
    <cellStyle name="Normal 2 19" xfId="5"/>
    <cellStyle name="Normal 2 2 2" xfId="22"/>
    <cellStyle name="Normal_C779A0245" xfId="15"/>
    <cellStyle name="Normal_M033T4" xfId="8"/>
    <cellStyle name="Normal_S218T-02-มี.ค.45" xfId="9"/>
    <cellStyle name="Normal_งบการเงินThai-สงกรานต์" xfId="10"/>
    <cellStyle name="Normal_สยามธนันยาอันใหม่45" xfId="12"/>
    <cellStyle name="Percent" xfId="23" builtinId="5"/>
    <cellStyle name="จุลภาค 2" xfId="19"/>
    <cellStyle name="ปกติ 2" xfId="21"/>
    <cellStyle name="ปกติ 2 2" xfId="24"/>
    <cellStyle name="ปกติ 3 78" xfId="4"/>
    <cellStyle name="ปกติ_Sheet1" xfId="2"/>
    <cellStyle name="ปกติ_Sheet1 2" xfId="6"/>
    <cellStyle name="ปกติ_Sheet1_M033T4" xfId="7"/>
    <cellStyle name="ปกติ_Sheet1_Q141-Mar'49-T2" xfId="20"/>
    <cellStyle name="ปกติ_Sheet1_sh115t4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97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102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customXml" Target="../customXml/item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calcChain" Target="calcChain.xml"/><Relationship Id="rId10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2008/Sea%20Oil%202008/FS%202008/AST/TTI/TTIQ2.50%20fang/TTI_wkQ250%20fang.xls?7BFA19B4" TargetMode="External"/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Users/USER/Desktop/backupsic/NUTIYA/Budget/2017/1st%20Budget%202017/Received%20from%20Manager/1st%20discuss%20-%2023%20Nov'16/0_3rd%20-%202017%20Detailed%20sales%20forecast-target%2020161219%20-%20from%20K.Pun%2019%20Dec'16.xls?ECC74964" TargetMode="External"/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DIA/Job%20DIA/SIC/SIC%202560/SIC%20Y2560/Documents%20and%20Settings/Administrator/My%20Documents/Downloads/Users/Toshiba/AppData/Local/Microsoft/Windows/Temporary%20Internet%20Files/Low/Content.IE5/L10FZGV5/totalwksep50-Aug51.xls?EB5DF4A0" TargetMode="External"/><Relationship Id="rId1" Type="http://schemas.openxmlformats.org/officeDocument/2006/relationships/externalLinkPath" Target="file:///\\EB5DF4A0\totalwksep50-Aug5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DIA/Job%20DIA/SIC/SIC%202560/SIC%20Y2560/Documents%20and%20Settings/Administrator/My%20Documents/Downloads/Users/Toshiba/AppData/Local/Microsoft/Windows/Temporary%20Internet%20Files/Low/Content.IE5/L10FZGV5/totalwkjun50-aug50.xls?EB5DF4A0" TargetMode="External"/><Relationship Id="rId1" Type="http://schemas.openxmlformats.org/officeDocument/2006/relationships/externalLinkPath" Target="file:///\\EB5DF4A0\totalwkjun50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DIA/Job%20DIA/SIC/SIC%202560/SIC%20Y2560/Documents%20and%20Settings/Administrator/My%20Documents/Downloads/Users/Toshiba/AppData/Local/Microsoft/Windows/Temporary%20Internet%20Files/Low/Content.IE5/L10FZGV5/totalwksep49-nov49.xls?EB5DF4A0" TargetMode="External"/><Relationship Id="rId1" Type="http://schemas.openxmlformats.org/officeDocument/2006/relationships/externalLinkPath" Target="file:///\\EB5DF4A0\totalwksep49-nov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DIA/Job%20DIA/SIC/SIC%202560/SIC%20Y2560/Documents%20and%20Settings/Administrator/My%20Documents/Downloads/Users/Toshiba/AppData/Local/Microsoft/Windows/Temporary%20Internet%20Files/Low/Content.IE5/L10FZGV5/wkdec48-feb49.xls?EB5DF4A0" TargetMode="External"/><Relationship Id="rId1" Type="http://schemas.openxmlformats.org/officeDocument/2006/relationships/externalLinkPath" Target="file:///\\EB5DF4A0\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Users/pornpawee/Desktop/Working/1_2019/Q42019/LOR/&#3591;&#3610;&#3585;&#3634;&#3619;&#3648;&#3591;&#3636;&#3609;/Final%20Draft%20from%20DIA%20Email%2018.02.2020/New%20folder/02%20Work/Audit/03%20Job%20DTTJ/working%20paper/Job/Herba%2009/8110%20Sales-Local%20Combined%20Leadsheet.xls?17471562" TargetMode="External"/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DIA%20AUDIT/Med-One/2011/&#3585;&#3634;&#3619;&#3588;&#3635;&#3609;&#3623;&#3603;&#3588;&#3623;&#3634;&#3617;&#3617;&#3637;&#3626;&#3634;&#3619;&#3632;&#3626;&#3635;&#3588;&#3633;&#3597;%202011.xls?7B0D5633" TargetMode="External"/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4/SICT%20Q1%202021/D1.2_AUR_FS%20SICT%20Q1%202021/SH0156%20Mar'64%20&#3595;&#3636;&#3621;&#3636;&#3588;&#3629;&#3609;%20&#3588;&#3619;&#3634;&#3615;&#3607;&#3660;%20&#3648;&#3607;&#3588;&#3650;&#3609;&#3650;&#3621;&#3618;&#3637;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2549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"/>
      <sheetName val="PL"/>
      <sheetName val="Shareholders' Equity"/>
      <sheetName val="Cash Flows"/>
    </sheetNames>
    <sheetDataSet>
      <sheetData sheetId="0" refreshError="1"/>
      <sheetData sheetId="1">
        <row r="4">
          <cell r="A4" t="str">
            <v>(ยังไม่ได้ตรวจสอบ/สอบทานแล้ว)</v>
          </cell>
        </row>
        <row r="25">
          <cell r="I25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opLeftCell="A85" zoomScale="90" zoomScaleNormal="90" zoomScaleSheetLayoutView="100" workbookViewId="0">
      <selection activeCell="G7" sqref="G7"/>
    </sheetView>
  </sheetViews>
  <sheetFormatPr defaultColWidth="9.140625" defaultRowHeight="24" customHeight="1" x14ac:dyDescent="0.45"/>
  <cols>
    <col min="1" max="1" width="2.140625" style="1" customWidth="1"/>
    <col min="2" max="2" width="7.140625" style="1" customWidth="1"/>
    <col min="3" max="3" width="9.140625" style="1"/>
    <col min="4" max="4" width="0.140625" style="1" customWidth="1"/>
    <col min="5" max="5" width="36.42578125" style="1" customWidth="1"/>
    <col min="6" max="6" width="1" style="1" customWidth="1"/>
    <col min="7" max="7" width="9.140625" style="1" customWidth="1"/>
    <col min="8" max="8" width="2.140625" style="1" customWidth="1"/>
    <col min="9" max="9" width="16.5703125" style="1" customWidth="1"/>
    <col min="10" max="10" width="1" style="1" customWidth="1"/>
    <col min="11" max="11" width="16.5703125" style="17" customWidth="1"/>
    <col min="12" max="12" width="2.42578125" style="1" customWidth="1"/>
    <col min="13" max="14" width="9.42578125" style="1" bestFit="1" customWidth="1"/>
    <col min="15" max="16" width="9.140625" style="1"/>
    <col min="17" max="17" width="10.140625" style="1" bestFit="1" customWidth="1"/>
    <col min="18" max="16384" width="9.140625" style="1"/>
  </cols>
  <sheetData>
    <row r="1" spans="1:12" ht="24" customHeight="1" x14ac:dyDescent="0.45">
      <c r="A1" s="230" t="s">
        <v>11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197"/>
    </row>
    <row r="2" spans="1:12" ht="24" customHeight="1" x14ac:dyDescent="0.45">
      <c r="A2" s="230" t="s">
        <v>12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197"/>
    </row>
    <row r="3" spans="1:12" ht="24" customHeight="1" x14ac:dyDescent="0.45">
      <c r="A3" s="230" t="s">
        <v>13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197"/>
    </row>
    <row r="4" spans="1:12" ht="24" customHeight="1" x14ac:dyDescent="0.45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4"/>
    </row>
    <row r="5" spans="1:12" ht="24" customHeight="1" x14ac:dyDescent="0.45">
      <c r="A5" s="134"/>
      <c r="B5" s="134"/>
      <c r="C5" s="134"/>
      <c r="D5" s="134"/>
      <c r="E5" s="134"/>
      <c r="F5" s="134"/>
      <c r="G5" s="134"/>
      <c r="H5" s="134"/>
      <c r="I5" s="3"/>
      <c r="J5" s="3"/>
      <c r="K5" s="4" t="s">
        <v>14</v>
      </c>
      <c r="L5" s="5"/>
    </row>
    <row r="6" spans="1:12" ht="24" customHeight="1" x14ac:dyDescent="0.45">
      <c r="A6" s="134"/>
      <c r="B6" s="134"/>
      <c r="C6" s="134" t="s">
        <v>21</v>
      </c>
      <c r="D6" s="134"/>
      <c r="E6" s="134"/>
      <c r="F6" s="134"/>
      <c r="G6" s="218" t="s">
        <v>17</v>
      </c>
      <c r="H6" s="197"/>
      <c r="I6" s="6" t="s">
        <v>16</v>
      </c>
      <c r="J6" s="197"/>
      <c r="K6" s="6" t="s">
        <v>15</v>
      </c>
      <c r="L6" s="7"/>
    </row>
    <row r="7" spans="1:12" s="16" customFormat="1" ht="25.5" customHeight="1" x14ac:dyDescent="0.45">
      <c r="A7" s="2"/>
      <c r="B7" s="2"/>
      <c r="C7" s="2"/>
      <c r="D7" s="2"/>
      <c r="E7" s="2"/>
      <c r="F7" s="2"/>
      <c r="G7" s="2"/>
      <c r="H7" s="112"/>
      <c r="I7" s="113" t="s">
        <v>18</v>
      </c>
      <c r="K7" s="113" t="s">
        <v>20</v>
      </c>
    </row>
    <row r="8" spans="1:12" s="16" customFormat="1" ht="25.5" customHeight="1" x14ac:dyDescent="0.45">
      <c r="A8" s="2"/>
      <c r="B8" s="2"/>
      <c r="C8" s="2"/>
      <c r="D8" s="2"/>
      <c r="E8" s="2"/>
      <c r="F8" s="2"/>
      <c r="G8" s="2"/>
      <c r="H8" s="112"/>
      <c r="I8" s="113" t="s">
        <v>19</v>
      </c>
      <c r="K8" s="113"/>
    </row>
    <row r="9" spans="1:12" ht="24" customHeight="1" x14ac:dyDescent="0.45">
      <c r="A9" s="7" t="s">
        <v>22</v>
      </c>
      <c r="B9" s="134"/>
      <c r="C9" s="134"/>
      <c r="D9" s="134"/>
      <c r="E9" s="134"/>
      <c r="F9" s="134"/>
      <c r="G9" s="134"/>
      <c r="H9" s="134"/>
      <c r="I9" s="8"/>
      <c r="K9" s="9"/>
    </row>
    <row r="10" spans="1:12" ht="24" customHeight="1" x14ac:dyDescent="0.45">
      <c r="B10" s="7" t="s">
        <v>23</v>
      </c>
      <c r="C10" s="134"/>
      <c r="D10" s="134"/>
      <c r="E10" s="134"/>
      <c r="F10" s="134"/>
      <c r="G10" s="125">
        <v>5</v>
      </c>
      <c r="H10" s="10"/>
      <c r="I10" s="134">
        <v>117698740</v>
      </c>
      <c r="K10" s="2">
        <v>111433444</v>
      </c>
      <c r="L10" s="134"/>
    </row>
    <row r="11" spans="1:12" ht="24" customHeight="1" x14ac:dyDescent="0.45">
      <c r="B11" s="7" t="s">
        <v>24</v>
      </c>
      <c r="C11" s="134"/>
      <c r="D11" s="134"/>
      <c r="E11" s="134"/>
      <c r="F11" s="134"/>
      <c r="G11" s="125">
        <v>6</v>
      </c>
      <c r="H11" s="10"/>
      <c r="I11" s="134">
        <v>79174482</v>
      </c>
      <c r="K11" s="2">
        <v>55413920</v>
      </c>
      <c r="L11" s="134"/>
    </row>
    <row r="12" spans="1:12" ht="24" customHeight="1" x14ac:dyDescent="0.45">
      <c r="B12" s="7" t="s">
        <v>25</v>
      </c>
      <c r="C12" s="134"/>
      <c r="D12" s="134"/>
      <c r="E12" s="134"/>
      <c r="F12" s="134"/>
      <c r="G12" s="125">
        <v>7</v>
      </c>
      <c r="H12" s="10"/>
      <c r="I12" s="134">
        <v>85658323</v>
      </c>
      <c r="J12" s="134"/>
      <c r="K12" s="2">
        <v>69719926</v>
      </c>
      <c r="L12" s="134"/>
    </row>
    <row r="13" spans="1:12" ht="24" customHeight="1" x14ac:dyDescent="0.45">
      <c r="B13" s="11" t="s">
        <v>26</v>
      </c>
      <c r="C13" s="127"/>
      <c r="D13" s="127"/>
      <c r="E13" s="127"/>
      <c r="F13" s="134"/>
      <c r="G13" s="125" t="s">
        <v>0</v>
      </c>
      <c r="H13" s="10"/>
      <c r="I13" s="127">
        <v>11582061</v>
      </c>
      <c r="J13" s="128"/>
      <c r="K13" s="149">
        <v>9744593</v>
      </c>
      <c r="L13" s="134"/>
    </row>
    <row r="14" spans="1:12" ht="24" customHeight="1" x14ac:dyDescent="0.45">
      <c r="B14" s="7" t="s">
        <v>27</v>
      </c>
      <c r="C14" s="127"/>
      <c r="D14" s="127"/>
      <c r="E14" s="127"/>
      <c r="F14" s="134"/>
      <c r="G14" s="194"/>
      <c r="H14" s="10"/>
      <c r="I14" s="57">
        <v>1709265</v>
      </c>
      <c r="J14" s="134"/>
      <c r="K14" s="2">
        <v>816793</v>
      </c>
      <c r="L14" s="134"/>
    </row>
    <row r="15" spans="1:12" ht="24" customHeight="1" x14ac:dyDescent="0.45">
      <c r="A15" s="134"/>
      <c r="B15" s="128"/>
      <c r="C15" s="7" t="s">
        <v>28</v>
      </c>
      <c r="D15" s="126"/>
      <c r="E15" s="127"/>
      <c r="F15" s="134"/>
      <c r="G15" s="195"/>
      <c r="H15" s="134"/>
      <c r="I15" s="12">
        <f>SUM(I10:I14)</f>
        <v>295822871</v>
      </c>
      <c r="J15" s="134"/>
      <c r="K15" s="12">
        <f>SUM(K10:K14)</f>
        <v>247128676</v>
      </c>
      <c r="L15" s="134"/>
    </row>
    <row r="16" spans="1:12" ht="24" customHeight="1" x14ac:dyDescent="0.45">
      <c r="A16" s="7" t="s">
        <v>29</v>
      </c>
      <c r="B16" s="128"/>
      <c r="C16" s="126"/>
      <c r="D16" s="126"/>
      <c r="E16" s="127"/>
      <c r="F16" s="134"/>
      <c r="G16" s="195"/>
      <c r="H16" s="134"/>
      <c r="K16" s="2"/>
      <c r="L16" s="134"/>
    </row>
    <row r="17" spans="1:12" ht="24" customHeight="1" x14ac:dyDescent="0.45">
      <c r="B17" s="7" t="s">
        <v>30</v>
      </c>
      <c r="C17" s="127"/>
      <c r="D17" s="127"/>
      <c r="E17" s="127"/>
      <c r="F17" s="134"/>
      <c r="G17" s="125" t="s">
        <v>1</v>
      </c>
      <c r="H17" s="10"/>
      <c r="I17" s="38">
        <v>62375891</v>
      </c>
      <c r="J17" s="134"/>
      <c r="K17" s="2">
        <v>62304195</v>
      </c>
      <c r="L17" s="134"/>
    </row>
    <row r="18" spans="1:12" ht="24" customHeight="1" x14ac:dyDescent="0.45">
      <c r="B18" s="7" t="s">
        <v>31</v>
      </c>
      <c r="C18" s="134"/>
      <c r="D18" s="134"/>
      <c r="E18" s="134"/>
      <c r="F18" s="134"/>
      <c r="G18" s="125">
        <v>9</v>
      </c>
      <c r="H18" s="10"/>
      <c r="I18" s="38">
        <v>23783191</v>
      </c>
      <c r="K18" s="2">
        <v>19511745</v>
      </c>
      <c r="L18" s="134"/>
    </row>
    <row r="19" spans="1:12" ht="24" customHeight="1" x14ac:dyDescent="0.45">
      <c r="B19" s="7" t="s">
        <v>32</v>
      </c>
      <c r="C19" s="134"/>
      <c r="D19" s="134"/>
      <c r="E19" s="134"/>
      <c r="F19" s="134"/>
      <c r="G19" s="125" t="s">
        <v>7</v>
      </c>
      <c r="H19" s="10"/>
      <c r="I19" s="38">
        <v>12428013</v>
      </c>
      <c r="K19" s="38">
        <v>14051767</v>
      </c>
      <c r="L19" s="134"/>
    </row>
    <row r="20" spans="1:12" ht="24" customHeight="1" x14ac:dyDescent="0.45">
      <c r="B20" s="7" t="s">
        <v>33</v>
      </c>
      <c r="C20" s="134"/>
      <c r="D20" s="134"/>
      <c r="E20" s="134"/>
      <c r="F20" s="134"/>
      <c r="G20" s="125">
        <v>10</v>
      </c>
      <c r="H20" s="10"/>
      <c r="I20" s="41">
        <v>68230199</v>
      </c>
      <c r="J20" s="134"/>
      <c r="K20" s="2">
        <v>67769683</v>
      </c>
      <c r="L20" s="134"/>
    </row>
    <row r="21" spans="1:12" ht="24" customHeight="1" x14ac:dyDescent="0.45">
      <c r="B21" s="7" t="s">
        <v>34</v>
      </c>
      <c r="C21" s="134"/>
      <c r="D21" s="134"/>
      <c r="E21" s="134"/>
      <c r="F21" s="134"/>
      <c r="G21" s="125">
        <v>11</v>
      </c>
      <c r="H21" s="10"/>
      <c r="I21" s="38">
        <v>6375238</v>
      </c>
      <c r="J21" s="134"/>
      <c r="K21" s="2">
        <v>6082090</v>
      </c>
      <c r="L21" s="134"/>
    </row>
    <row r="22" spans="1:12" ht="24" customHeight="1" x14ac:dyDescent="0.45">
      <c r="B22" s="7" t="s">
        <v>35</v>
      </c>
      <c r="C22" s="134"/>
      <c r="D22" s="134"/>
      <c r="E22" s="134"/>
      <c r="F22" s="134"/>
      <c r="G22" s="134"/>
      <c r="H22" s="134"/>
      <c r="I22" s="38">
        <v>1650826</v>
      </c>
      <c r="J22" s="13"/>
      <c r="K22" s="14">
        <v>1746592</v>
      </c>
      <c r="L22" s="13"/>
    </row>
    <row r="23" spans="1:12" ht="24" customHeight="1" x14ac:dyDescent="0.45">
      <c r="B23" s="7"/>
      <c r="C23" s="7" t="s">
        <v>36</v>
      </c>
      <c r="D23" s="7"/>
      <c r="E23" s="134"/>
      <c r="F23" s="134"/>
      <c r="G23" s="134"/>
      <c r="H23" s="134"/>
      <c r="I23" s="12">
        <f>SUM(I17:I22)</f>
        <v>174843358</v>
      </c>
      <c r="J23" s="134"/>
      <c r="K23" s="12">
        <f>SUM(K17:K22)</f>
        <v>171466072</v>
      </c>
      <c r="L23" s="134"/>
    </row>
    <row r="24" spans="1:12" ht="24" customHeight="1" thickBot="1" x14ac:dyDescent="0.5">
      <c r="A24" s="7" t="s">
        <v>37</v>
      </c>
      <c r="B24" s="134"/>
      <c r="C24" s="134"/>
      <c r="D24" s="134"/>
      <c r="E24" s="134"/>
      <c r="F24" s="134"/>
      <c r="G24" s="134"/>
      <c r="H24" s="134"/>
      <c r="I24" s="62">
        <f>I15+I23</f>
        <v>470666229</v>
      </c>
      <c r="J24" s="134"/>
      <c r="K24" s="62">
        <f>K15+K23</f>
        <v>418594748</v>
      </c>
      <c r="L24" s="134"/>
    </row>
    <row r="25" spans="1:12" ht="24" customHeight="1" thickTop="1" x14ac:dyDescent="0.45">
      <c r="A25" s="7"/>
      <c r="B25" s="134"/>
      <c r="C25" s="134"/>
      <c r="D25" s="134"/>
      <c r="E25" s="134"/>
      <c r="F25" s="134"/>
      <c r="G25" s="134"/>
      <c r="H25" s="134"/>
      <c r="I25" s="134"/>
      <c r="J25" s="134"/>
      <c r="K25" s="2"/>
    </row>
    <row r="26" spans="1:12" ht="24" customHeight="1" x14ac:dyDescent="0.45">
      <c r="A26" s="7" t="s">
        <v>38</v>
      </c>
      <c r="B26" s="134"/>
      <c r="C26" s="134"/>
      <c r="D26" s="134"/>
      <c r="E26" s="134"/>
      <c r="F26" s="134"/>
      <c r="G26" s="134"/>
      <c r="H26" s="134"/>
      <c r="I26" s="121"/>
      <c r="J26" s="134"/>
      <c r="K26" s="2"/>
    </row>
    <row r="27" spans="1:12" ht="24" customHeight="1" x14ac:dyDescent="0.45">
      <c r="B27" s="134"/>
      <c r="C27" s="7"/>
      <c r="D27" s="7"/>
      <c r="E27" s="134"/>
      <c r="F27" s="134"/>
      <c r="G27" s="134"/>
      <c r="H27" s="134"/>
      <c r="I27" s="134"/>
      <c r="J27" s="134"/>
      <c r="K27" s="2"/>
      <c r="L27" s="134"/>
    </row>
    <row r="28" spans="1:12" ht="24" customHeight="1" x14ac:dyDescent="0.45">
      <c r="B28" s="134"/>
      <c r="G28" s="134"/>
      <c r="H28" s="134"/>
      <c r="I28" s="134"/>
      <c r="J28" s="134"/>
      <c r="K28" s="2"/>
      <c r="L28" s="134"/>
    </row>
    <row r="29" spans="1:12" ht="24" customHeight="1" x14ac:dyDescent="0.45">
      <c r="A29" s="134" t="s">
        <v>39</v>
      </c>
      <c r="D29" s="134"/>
      <c r="E29" s="134"/>
      <c r="F29" s="134"/>
      <c r="G29" s="134"/>
      <c r="H29" s="134"/>
      <c r="I29" s="134"/>
      <c r="J29" s="134"/>
      <c r="K29" s="2"/>
      <c r="L29" s="134"/>
    </row>
    <row r="30" spans="1:12" ht="24" customHeight="1" x14ac:dyDescent="0.45">
      <c r="A30" s="134" t="s">
        <v>40</v>
      </c>
      <c r="D30" s="134"/>
      <c r="E30" s="134"/>
      <c r="F30" s="134"/>
      <c r="G30" s="134"/>
      <c r="H30" s="134"/>
      <c r="I30" s="134"/>
      <c r="J30" s="134"/>
      <c r="K30" s="2"/>
      <c r="L30" s="134"/>
    </row>
    <row r="31" spans="1:12" ht="24" customHeight="1" x14ac:dyDescent="0.45">
      <c r="A31" s="134"/>
      <c r="D31" s="134"/>
      <c r="E31" s="134"/>
      <c r="F31" s="134"/>
      <c r="G31" s="134"/>
      <c r="H31" s="134"/>
      <c r="I31" s="134"/>
      <c r="J31" s="134"/>
      <c r="K31" s="2"/>
      <c r="L31" s="134"/>
    </row>
    <row r="32" spans="1:12" ht="25.5" customHeight="1" x14ac:dyDescent="0.45">
      <c r="A32" s="230" t="s">
        <v>2</v>
      </c>
      <c r="B32" s="230"/>
      <c r="C32" s="230"/>
      <c r="D32" s="230"/>
      <c r="E32" s="230"/>
      <c r="F32" s="230"/>
      <c r="G32" s="230"/>
      <c r="H32" s="230"/>
      <c r="I32" s="230"/>
      <c r="J32" s="230"/>
      <c r="K32" s="230"/>
      <c r="L32" s="197"/>
    </row>
    <row r="33" spans="1:12" ht="25.5" customHeight="1" x14ac:dyDescent="0.45">
      <c r="A33" s="230" t="str">
        <f>A1</f>
        <v>SILICON CRAFT TECHNOLOGY PUBLIC COMPANY LIMITED</v>
      </c>
      <c r="B33" s="230"/>
      <c r="C33" s="230"/>
      <c r="D33" s="230"/>
      <c r="E33" s="230"/>
      <c r="F33" s="230"/>
      <c r="G33" s="230"/>
      <c r="H33" s="230"/>
      <c r="I33" s="230"/>
      <c r="J33" s="230"/>
      <c r="K33" s="230"/>
      <c r="L33" s="197"/>
    </row>
    <row r="34" spans="1:12" ht="25.5" customHeight="1" x14ac:dyDescent="0.45">
      <c r="A34" s="230" t="s">
        <v>41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197"/>
    </row>
    <row r="35" spans="1:12" ht="25.5" customHeight="1" x14ac:dyDescent="0.45">
      <c r="A35" s="230" t="str">
        <f>A3</f>
        <v>AS AT JUNE 31, 2021</v>
      </c>
      <c r="B35" s="230"/>
      <c r="C35" s="230"/>
      <c r="D35" s="230"/>
      <c r="E35" s="230"/>
      <c r="F35" s="230"/>
      <c r="G35" s="230"/>
      <c r="H35" s="230"/>
      <c r="I35" s="230"/>
      <c r="J35" s="230"/>
      <c r="K35" s="230"/>
      <c r="L35" s="197"/>
    </row>
    <row r="36" spans="1:12" ht="25.5" customHeight="1" x14ac:dyDescent="0.45">
      <c r="A36" s="135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97"/>
    </row>
    <row r="37" spans="1:12" ht="25.5" customHeight="1" x14ac:dyDescent="0.45">
      <c r="A37" s="197"/>
      <c r="B37" s="197"/>
      <c r="C37" s="197"/>
      <c r="D37" s="197"/>
      <c r="E37" s="197"/>
      <c r="F37" s="197"/>
      <c r="G37" s="197"/>
      <c r="H37" s="197"/>
      <c r="I37" s="3"/>
      <c r="J37" s="3"/>
      <c r="K37" s="4" t="str">
        <f>$K$5</f>
        <v>(Unit : Baht)</v>
      </c>
      <c r="L37" s="5"/>
    </row>
    <row r="38" spans="1:12" ht="25.5" customHeight="1" x14ac:dyDescent="0.45">
      <c r="B38" s="134"/>
      <c r="C38" s="134" t="s">
        <v>42</v>
      </c>
      <c r="D38" s="134"/>
      <c r="E38" s="134"/>
      <c r="F38" s="134"/>
      <c r="G38" s="197" t="str">
        <f>G6</f>
        <v>Note</v>
      </c>
      <c r="H38" s="197"/>
      <c r="I38" s="6" t="str">
        <f>+I6</f>
        <v>June 31, 2021</v>
      </c>
      <c r="J38" s="197"/>
      <c r="K38" s="15" t="str">
        <f>K6</f>
        <v>December 31, 2020</v>
      </c>
      <c r="L38" s="7"/>
    </row>
    <row r="39" spans="1:12" s="16" customFormat="1" ht="25.5" customHeight="1" x14ac:dyDescent="0.45">
      <c r="A39" s="2"/>
      <c r="B39" s="2"/>
      <c r="C39" s="2"/>
      <c r="D39" s="2"/>
      <c r="E39" s="2"/>
      <c r="F39" s="2"/>
      <c r="G39" s="2"/>
      <c r="H39" s="112"/>
      <c r="I39" s="113" t="s">
        <v>18</v>
      </c>
      <c r="K39" s="113" t="s">
        <v>20</v>
      </c>
    </row>
    <row r="40" spans="1:12" s="16" customFormat="1" ht="25.5" customHeight="1" x14ac:dyDescent="0.45">
      <c r="A40" s="2"/>
      <c r="B40" s="2"/>
      <c r="C40" s="2"/>
      <c r="D40" s="2"/>
      <c r="E40" s="2"/>
      <c r="F40" s="2"/>
      <c r="G40" s="2"/>
      <c r="H40" s="112"/>
      <c r="I40" s="113" t="s">
        <v>19</v>
      </c>
      <c r="K40" s="113"/>
    </row>
    <row r="41" spans="1:12" ht="25.5" customHeight="1" x14ac:dyDescent="0.45">
      <c r="A41" s="7" t="s">
        <v>43</v>
      </c>
      <c r="C41" s="134"/>
      <c r="D41" s="134"/>
      <c r="E41" s="134"/>
      <c r="F41" s="134"/>
      <c r="G41" s="134"/>
      <c r="H41" s="134"/>
      <c r="I41" s="8"/>
      <c r="K41" s="9"/>
    </row>
    <row r="42" spans="1:12" ht="25.5" customHeight="1" x14ac:dyDescent="0.45">
      <c r="B42" s="7" t="s">
        <v>44</v>
      </c>
      <c r="C42" s="134"/>
      <c r="D42" s="134"/>
      <c r="E42" s="134"/>
      <c r="F42" s="134"/>
      <c r="G42" s="125">
        <v>12</v>
      </c>
      <c r="H42" s="10"/>
      <c r="I42" s="57">
        <v>54589708</v>
      </c>
      <c r="K42" s="2">
        <v>31941197</v>
      </c>
      <c r="L42" s="134"/>
    </row>
    <row r="43" spans="1:12" ht="25.5" customHeight="1" x14ac:dyDescent="0.45">
      <c r="A43" s="7"/>
      <c r="B43" s="7" t="s">
        <v>45</v>
      </c>
      <c r="C43" s="134"/>
      <c r="D43" s="134"/>
      <c r="E43" s="134"/>
      <c r="F43" s="134"/>
      <c r="G43" s="206" t="s">
        <v>8</v>
      </c>
      <c r="H43" s="10"/>
      <c r="I43" s="57">
        <v>3055497</v>
      </c>
      <c r="J43" s="134"/>
      <c r="K43" s="2">
        <v>3017430</v>
      </c>
      <c r="L43" s="134"/>
    </row>
    <row r="44" spans="1:12" ht="25.5" customHeight="1" x14ac:dyDescent="0.45">
      <c r="B44" s="7" t="s">
        <v>46</v>
      </c>
      <c r="C44" s="134"/>
      <c r="D44" s="134"/>
      <c r="E44" s="134"/>
      <c r="F44" s="134"/>
      <c r="G44" s="194"/>
      <c r="H44" s="10"/>
      <c r="I44" s="57">
        <v>508492</v>
      </c>
      <c r="J44" s="134"/>
      <c r="K44" s="2">
        <v>289811</v>
      </c>
      <c r="L44" s="13"/>
    </row>
    <row r="45" spans="1:12" ht="25.5" customHeight="1" x14ac:dyDescent="0.45">
      <c r="B45" s="7" t="s">
        <v>47</v>
      </c>
      <c r="C45" s="134"/>
      <c r="D45" s="134"/>
      <c r="E45" s="134"/>
      <c r="F45" s="134"/>
      <c r="G45" s="125">
        <v>13</v>
      </c>
      <c r="H45" s="10"/>
      <c r="I45" s="57">
        <v>1678652</v>
      </c>
      <c r="J45" s="134"/>
      <c r="K45" s="2">
        <v>2898865</v>
      </c>
      <c r="L45" s="13"/>
    </row>
    <row r="46" spans="1:12" ht="25.5" customHeight="1" x14ac:dyDescent="0.45">
      <c r="B46" s="7" t="s">
        <v>48</v>
      </c>
      <c r="C46" s="127"/>
      <c r="D46" s="127"/>
      <c r="E46" s="127"/>
      <c r="F46" s="127"/>
      <c r="G46" s="125" t="s">
        <v>0</v>
      </c>
      <c r="H46" s="125"/>
      <c r="I46" s="57">
        <v>11172440</v>
      </c>
      <c r="J46" s="134"/>
      <c r="K46" s="52">
        <v>0</v>
      </c>
      <c r="L46" s="13"/>
    </row>
    <row r="47" spans="1:12" ht="25.5" customHeight="1" x14ac:dyDescent="0.45">
      <c r="B47" s="7" t="s">
        <v>49</v>
      </c>
      <c r="C47" s="134"/>
      <c r="D47" s="134"/>
      <c r="E47" s="134"/>
      <c r="F47" s="134"/>
      <c r="G47" s="194"/>
      <c r="H47" s="10"/>
      <c r="I47" s="57">
        <v>631991</v>
      </c>
      <c r="J47" s="134"/>
      <c r="K47" s="57">
        <v>493409</v>
      </c>
      <c r="L47" s="13"/>
    </row>
    <row r="48" spans="1:12" ht="25.5" customHeight="1" x14ac:dyDescent="0.45">
      <c r="A48" s="134"/>
      <c r="C48" s="7" t="s">
        <v>50</v>
      </c>
      <c r="D48" s="7"/>
      <c r="E48" s="134"/>
      <c r="F48" s="134"/>
      <c r="G48" s="195"/>
      <c r="H48" s="134"/>
      <c r="I48" s="12">
        <f>SUM(I42:I47)</f>
        <v>71636780</v>
      </c>
      <c r="J48" s="134"/>
      <c r="K48" s="12">
        <f>SUM(K42:K47)</f>
        <v>38640712</v>
      </c>
      <c r="L48" s="134"/>
    </row>
    <row r="49" spans="1:12" ht="25.5" customHeight="1" x14ac:dyDescent="0.45">
      <c r="A49" s="7" t="s">
        <v>51</v>
      </c>
      <c r="C49" s="7"/>
      <c r="D49" s="7"/>
      <c r="E49" s="134"/>
      <c r="F49" s="134"/>
      <c r="G49" s="195"/>
      <c r="H49" s="134"/>
      <c r="K49" s="2"/>
      <c r="L49" s="134"/>
    </row>
    <row r="50" spans="1:12" ht="25.5" customHeight="1" x14ac:dyDescent="0.45">
      <c r="B50" s="7" t="s">
        <v>52</v>
      </c>
      <c r="C50" s="134"/>
      <c r="D50" s="134"/>
      <c r="E50" s="134"/>
      <c r="F50" s="134"/>
      <c r="G50" s="206" t="s">
        <v>8</v>
      </c>
      <c r="H50" s="10"/>
      <c r="I50" s="57">
        <v>9599236</v>
      </c>
      <c r="J50" s="134"/>
      <c r="K50" s="57">
        <v>11117101</v>
      </c>
      <c r="L50" s="134"/>
    </row>
    <row r="51" spans="1:12" ht="25.5" customHeight="1" x14ac:dyDescent="0.45">
      <c r="B51" s="7" t="s">
        <v>53</v>
      </c>
      <c r="C51" s="134"/>
      <c r="D51" s="134"/>
      <c r="E51" s="134"/>
      <c r="F51" s="134"/>
      <c r="G51" s="125">
        <v>14</v>
      </c>
      <c r="H51" s="10"/>
      <c r="I51" s="58">
        <v>21314659</v>
      </c>
      <c r="J51" s="134"/>
      <c r="K51" s="59">
        <v>19840291</v>
      </c>
      <c r="L51" s="134"/>
    </row>
    <row r="52" spans="1:12" ht="25.5" customHeight="1" x14ac:dyDescent="0.45">
      <c r="A52" s="7"/>
      <c r="B52" s="134"/>
      <c r="C52" s="7" t="s">
        <v>54</v>
      </c>
      <c r="D52" s="7"/>
      <c r="E52" s="134"/>
      <c r="F52" s="134"/>
      <c r="I52" s="2">
        <f>SUM(I50:I51)</f>
        <v>30913895</v>
      </c>
      <c r="J52" s="134"/>
      <c r="K52" s="2">
        <f>SUM(K50:K51)</f>
        <v>30957392</v>
      </c>
      <c r="L52" s="134"/>
    </row>
    <row r="53" spans="1:12" ht="25.5" customHeight="1" x14ac:dyDescent="0.45">
      <c r="A53" s="134"/>
      <c r="C53" s="7" t="s">
        <v>55</v>
      </c>
      <c r="D53" s="7"/>
      <c r="E53" s="134"/>
      <c r="F53" s="134"/>
      <c r="G53" s="134"/>
      <c r="H53" s="134"/>
      <c r="I53" s="12">
        <f>I48+I52</f>
        <v>102550675</v>
      </c>
      <c r="J53" s="134"/>
      <c r="K53" s="12">
        <f>K48+K52</f>
        <v>69598104</v>
      </c>
      <c r="L53" s="134"/>
    </row>
    <row r="54" spans="1:12" ht="25.5" customHeight="1" x14ac:dyDescent="0.45">
      <c r="A54" s="134"/>
      <c r="C54" s="7"/>
      <c r="D54" s="7"/>
      <c r="E54" s="134"/>
      <c r="F54" s="134"/>
      <c r="G54" s="134"/>
      <c r="H54" s="134"/>
      <c r="I54" s="134"/>
      <c r="J54" s="134"/>
      <c r="K54" s="2"/>
      <c r="L54" s="134"/>
    </row>
    <row r="55" spans="1:12" ht="25.5" customHeight="1" x14ac:dyDescent="0.45">
      <c r="A55" s="134"/>
      <c r="C55" s="7"/>
      <c r="D55" s="7"/>
      <c r="E55" s="134"/>
      <c r="F55" s="134"/>
      <c r="G55" s="134"/>
      <c r="H55" s="134"/>
      <c r="I55" s="134"/>
      <c r="J55" s="134"/>
      <c r="K55" s="2"/>
      <c r="L55" s="134"/>
    </row>
    <row r="56" spans="1:12" ht="25.5" customHeight="1" x14ac:dyDescent="0.45">
      <c r="A56" s="7" t="s">
        <v>38</v>
      </c>
      <c r="B56" s="134"/>
      <c r="C56" s="134"/>
      <c r="D56" s="134"/>
      <c r="E56" s="134"/>
      <c r="F56" s="134"/>
      <c r="G56" s="134"/>
      <c r="H56" s="134"/>
      <c r="I56" s="60">
        <f>I52-I2</f>
        <v>30913895</v>
      </c>
      <c r="J56" s="19"/>
      <c r="K56" s="61"/>
    </row>
    <row r="57" spans="1:12" ht="25.5" customHeight="1" x14ac:dyDescent="0.45">
      <c r="A57" s="7"/>
      <c r="B57" s="134"/>
      <c r="C57" s="134"/>
      <c r="D57" s="134"/>
      <c r="E57" s="134"/>
      <c r="F57" s="134"/>
      <c r="G57" s="134"/>
      <c r="H57" s="134"/>
      <c r="I57" s="60"/>
      <c r="J57" s="19"/>
      <c r="K57" s="61"/>
    </row>
    <row r="58" spans="1:12" ht="25.5" customHeight="1" x14ac:dyDescent="0.45">
      <c r="A58" s="7"/>
      <c r="B58" s="134"/>
      <c r="C58" s="134"/>
      <c r="D58" s="134"/>
      <c r="E58" s="134"/>
      <c r="F58" s="134"/>
      <c r="G58" s="134"/>
      <c r="H58" s="134"/>
      <c r="I58" s="134"/>
      <c r="J58" s="134"/>
      <c r="K58" s="2"/>
    </row>
    <row r="59" spans="1:12" ht="25.5" customHeight="1" x14ac:dyDescent="0.45">
      <c r="A59" s="134" t="s">
        <v>56</v>
      </c>
      <c r="D59" s="134"/>
      <c r="E59" s="134"/>
      <c r="F59" s="134"/>
      <c r="G59" s="134"/>
      <c r="H59" s="134"/>
      <c r="I59" s="134"/>
      <c r="J59" s="134"/>
      <c r="K59" s="2"/>
      <c r="L59" s="134"/>
    </row>
    <row r="60" spans="1:12" ht="25.5" customHeight="1" x14ac:dyDescent="0.45">
      <c r="A60" s="134" t="s">
        <v>57</v>
      </c>
      <c r="D60" s="134"/>
      <c r="E60" s="134"/>
      <c r="F60" s="134"/>
      <c r="G60" s="134"/>
      <c r="H60" s="134"/>
      <c r="I60" s="134"/>
      <c r="J60" s="134"/>
      <c r="K60" s="2"/>
      <c r="L60" s="134"/>
    </row>
    <row r="61" spans="1:12" ht="25.5" customHeight="1" x14ac:dyDescent="0.45">
      <c r="A61" s="134"/>
      <c r="D61" s="134"/>
      <c r="E61" s="134"/>
      <c r="F61" s="134"/>
      <c r="G61" s="134"/>
      <c r="H61" s="134"/>
      <c r="I61" s="134"/>
      <c r="J61" s="134"/>
      <c r="K61" s="2"/>
      <c r="L61" s="134"/>
    </row>
    <row r="62" spans="1:12" ht="25.5" customHeight="1" x14ac:dyDescent="0.45">
      <c r="A62" s="230" t="s">
        <v>3</v>
      </c>
      <c r="B62" s="230"/>
      <c r="C62" s="230"/>
      <c r="D62" s="230"/>
      <c r="E62" s="230"/>
      <c r="F62" s="230"/>
      <c r="G62" s="230"/>
      <c r="H62" s="230"/>
      <c r="I62" s="230"/>
      <c r="J62" s="230"/>
      <c r="K62" s="230"/>
      <c r="L62" s="197"/>
    </row>
    <row r="63" spans="1:12" ht="25.5" customHeight="1" x14ac:dyDescent="0.45">
      <c r="A63" s="230" t="str">
        <f>A1</f>
        <v>SILICON CRAFT TECHNOLOGY PUBLIC COMPANY LIMITED</v>
      </c>
      <c r="B63" s="230"/>
      <c r="C63" s="230"/>
      <c r="D63" s="230"/>
      <c r="E63" s="230"/>
      <c r="F63" s="230"/>
      <c r="G63" s="230"/>
      <c r="H63" s="230"/>
      <c r="I63" s="230"/>
      <c r="J63" s="230"/>
      <c r="K63" s="230"/>
      <c r="L63" s="197"/>
    </row>
    <row r="64" spans="1:12" ht="25.5" customHeight="1" x14ac:dyDescent="0.45">
      <c r="A64" s="230" t="str">
        <f>A34</f>
        <v>STATEMENT OF FINANCIAL POSITION  (CONT'D)</v>
      </c>
      <c r="B64" s="230"/>
      <c r="C64" s="230"/>
      <c r="D64" s="230"/>
      <c r="E64" s="230"/>
      <c r="F64" s="230"/>
      <c r="G64" s="230"/>
      <c r="H64" s="230"/>
      <c r="I64" s="230"/>
      <c r="J64" s="230"/>
      <c r="K64" s="230"/>
      <c r="L64" s="197"/>
    </row>
    <row r="65" spans="1:12" ht="25.5" customHeight="1" x14ac:dyDescent="0.45">
      <c r="A65" s="230" t="str">
        <f>A3</f>
        <v>AS AT JUNE 31, 2021</v>
      </c>
      <c r="B65" s="230"/>
      <c r="C65" s="230"/>
      <c r="D65" s="230"/>
      <c r="E65" s="230"/>
      <c r="F65" s="230"/>
      <c r="G65" s="230"/>
      <c r="H65" s="230"/>
      <c r="I65" s="230"/>
      <c r="J65" s="230"/>
      <c r="K65" s="230"/>
      <c r="L65" s="197"/>
    </row>
    <row r="66" spans="1:12" ht="25.5" customHeight="1" x14ac:dyDescent="0.45">
      <c r="A66" s="135"/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97"/>
    </row>
    <row r="67" spans="1:12" ht="25.5" customHeight="1" x14ac:dyDescent="0.45">
      <c r="A67" s="197"/>
      <c r="B67" s="197"/>
      <c r="C67" s="197"/>
      <c r="D67" s="197"/>
      <c r="E67" s="197"/>
      <c r="F67" s="197"/>
      <c r="G67" s="197"/>
      <c r="H67" s="197"/>
      <c r="I67" s="3"/>
      <c r="J67" s="3"/>
      <c r="K67" s="4" t="str">
        <f>$K$5</f>
        <v>(Unit : Baht)</v>
      </c>
      <c r="L67" s="5"/>
    </row>
    <row r="68" spans="1:12" ht="25.5" customHeight="1" x14ac:dyDescent="0.45">
      <c r="B68" s="134"/>
      <c r="C68" s="2" t="s">
        <v>58</v>
      </c>
      <c r="D68" s="134"/>
      <c r="E68" s="134"/>
      <c r="F68" s="134"/>
      <c r="G68" s="197" t="str">
        <f>G6</f>
        <v>Note</v>
      </c>
      <c r="H68" s="197"/>
      <c r="I68" s="6" t="str">
        <f>I6</f>
        <v>June 31, 2021</v>
      </c>
      <c r="J68" s="197"/>
      <c r="K68" s="15" t="str">
        <f>K6</f>
        <v>December 31, 2020</v>
      </c>
      <c r="L68" s="7"/>
    </row>
    <row r="69" spans="1:12" s="16" customFormat="1" ht="25.5" customHeight="1" x14ac:dyDescent="0.45">
      <c r="A69" s="2"/>
      <c r="B69" s="2"/>
      <c r="C69" s="2"/>
      <c r="D69" s="2"/>
      <c r="E69" s="2"/>
      <c r="F69" s="2"/>
      <c r="G69" s="2"/>
      <c r="H69" s="112"/>
      <c r="I69" s="113" t="s">
        <v>18</v>
      </c>
      <c r="K69" s="113" t="s">
        <v>20</v>
      </c>
    </row>
    <row r="70" spans="1:12" s="16" customFormat="1" ht="25.5" customHeight="1" x14ac:dyDescent="0.45">
      <c r="A70" s="2"/>
      <c r="B70" s="2"/>
      <c r="C70" s="2"/>
      <c r="D70" s="2"/>
      <c r="E70" s="2"/>
      <c r="F70" s="2"/>
      <c r="G70" s="2"/>
      <c r="H70" s="112"/>
      <c r="I70" s="113" t="s">
        <v>19</v>
      </c>
      <c r="K70" s="113"/>
    </row>
    <row r="71" spans="1:12" ht="25.5" customHeight="1" x14ac:dyDescent="0.45">
      <c r="A71" s="7" t="s">
        <v>59</v>
      </c>
      <c r="B71" s="134"/>
      <c r="C71" s="134"/>
      <c r="D71" s="134"/>
      <c r="E71" s="134"/>
      <c r="F71" s="134"/>
      <c r="G71" s="134"/>
      <c r="H71" s="134"/>
      <c r="L71" s="134"/>
    </row>
    <row r="72" spans="1:12" ht="25.5" customHeight="1" x14ac:dyDescent="0.45">
      <c r="B72" s="7" t="s">
        <v>60</v>
      </c>
      <c r="C72" s="134"/>
      <c r="D72" s="134"/>
      <c r="E72" s="134"/>
      <c r="F72" s="134"/>
      <c r="G72" s="134"/>
      <c r="H72" s="134"/>
      <c r="L72" s="134"/>
    </row>
    <row r="73" spans="1:12" ht="25.5" customHeight="1" x14ac:dyDescent="0.45">
      <c r="B73" s="7" t="s">
        <v>61</v>
      </c>
      <c r="C73" s="134"/>
      <c r="D73" s="134"/>
      <c r="E73" s="134"/>
      <c r="F73" s="134"/>
      <c r="G73" s="10"/>
      <c r="H73" s="10"/>
      <c r="L73" s="134"/>
    </row>
    <row r="74" spans="1:12" ht="25.5" customHeight="1" thickBot="1" x14ac:dyDescent="0.5">
      <c r="B74" s="7"/>
      <c r="C74" s="11" t="s">
        <v>62</v>
      </c>
      <c r="D74" s="134"/>
      <c r="E74" s="134"/>
      <c r="F74" s="134"/>
      <c r="G74" s="10"/>
      <c r="H74" s="10"/>
      <c r="I74" s="21">
        <v>200000000</v>
      </c>
      <c r="K74" s="21">
        <v>200000000</v>
      </c>
      <c r="L74" s="134"/>
    </row>
    <row r="75" spans="1:12" ht="25.5" customHeight="1" thickTop="1" x14ac:dyDescent="0.45">
      <c r="B75" s="7" t="s">
        <v>63</v>
      </c>
      <c r="C75" s="134"/>
      <c r="D75" s="134"/>
      <c r="E75" s="134"/>
      <c r="F75" s="134"/>
      <c r="G75" s="134"/>
      <c r="H75" s="134"/>
      <c r="I75" s="134"/>
      <c r="J75" s="134"/>
      <c r="K75" s="2"/>
      <c r="L75" s="134"/>
    </row>
    <row r="76" spans="1:12" ht="25.5" customHeight="1" x14ac:dyDescent="0.45">
      <c r="B76" s="7"/>
      <c r="C76" s="11" t="s">
        <v>62</v>
      </c>
      <c r="D76" s="134"/>
      <c r="E76" s="134"/>
      <c r="F76" s="134"/>
      <c r="G76" s="124"/>
      <c r="H76" s="134"/>
      <c r="I76" s="134">
        <f>'Shareholders'' Equity'!F27</f>
        <v>200000000</v>
      </c>
      <c r="J76" s="134"/>
      <c r="K76" s="2">
        <v>200000000</v>
      </c>
      <c r="L76" s="134"/>
    </row>
    <row r="77" spans="1:12" ht="25.5" customHeight="1" x14ac:dyDescent="0.45">
      <c r="B77" s="7" t="s">
        <v>64</v>
      </c>
      <c r="C77" s="134"/>
      <c r="D77" s="134"/>
      <c r="E77" s="134"/>
      <c r="F77" s="134"/>
      <c r="G77" s="124"/>
      <c r="H77" s="134"/>
      <c r="I77" s="1">
        <f>'Shareholders'' Equity'!H27</f>
        <v>84985489</v>
      </c>
      <c r="J77" s="134"/>
      <c r="K77" s="17">
        <v>84985489</v>
      </c>
      <c r="L77" s="134"/>
    </row>
    <row r="78" spans="1:12" ht="25.5" customHeight="1" x14ac:dyDescent="0.45">
      <c r="B78" s="7" t="s">
        <v>65</v>
      </c>
      <c r="C78" s="134"/>
      <c r="D78" s="134"/>
      <c r="E78" s="134"/>
      <c r="F78" s="134"/>
      <c r="G78" s="134"/>
      <c r="H78" s="134"/>
      <c r="I78" s="1">
        <f>'Shareholders'' Equity'!J27</f>
        <v>9776657</v>
      </c>
      <c r="J78" s="134"/>
      <c r="K78" s="17">
        <v>9776657</v>
      </c>
      <c r="L78" s="134"/>
    </row>
    <row r="79" spans="1:12" ht="25.5" customHeight="1" x14ac:dyDescent="0.45">
      <c r="A79" s="7"/>
      <c r="B79" s="134" t="s">
        <v>66</v>
      </c>
      <c r="C79" s="134"/>
      <c r="D79" s="134"/>
      <c r="E79" s="134"/>
      <c r="F79" s="134"/>
      <c r="G79" s="134"/>
      <c r="H79" s="134"/>
      <c r="I79" s="134"/>
      <c r="J79" s="134"/>
      <c r="L79" s="134"/>
    </row>
    <row r="80" spans="1:12" ht="25.5" customHeight="1" x14ac:dyDescent="0.45">
      <c r="A80" s="7"/>
      <c r="B80" s="134" t="s">
        <v>67</v>
      </c>
      <c r="C80" s="134"/>
      <c r="D80" s="134"/>
      <c r="E80" s="134"/>
      <c r="F80" s="134"/>
      <c r="G80" s="134"/>
      <c r="H80" s="134"/>
      <c r="I80" s="134"/>
      <c r="J80" s="134"/>
      <c r="L80" s="134"/>
    </row>
    <row r="81" spans="1:12" ht="25.5" customHeight="1" x14ac:dyDescent="0.45">
      <c r="A81" s="7"/>
      <c r="B81" s="134"/>
      <c r="C81" s="134" t="s">
        <v>68</v>
      </c>
      <c r="D81" s="134"/>
      <c r="E81" s="134"/>
      <c r="F81" s="134"/>
      <c r="G81" s="125">
        <v>16</v>
      </c>
      <c r="H81" s="10"/>
      <c r="I81" s="134">
        <f>'Shareholders'' Equity'!L27</f>
        <v>18012400</v>
      </c>
      <c r="J81" s="134"/>
      <c r="K81" s="17">
        <v>18012400</v>
      </c>
      <c r="L81" s="134"/>
    </row>
    <row r="82" spans="1:12" ht="25.5" customHeight="1" x14ac:dyDescent="0.45">
      <c r="B82" s="7" t="s">
        <v>69</v>
      </c>
      <c r="C82" s="134"/>
      <c r="D82" s="134"/>
      <c r="E82" s="134"/>
      <c r="F82" s="134"/>
      <c r="G82" s="125"/>
      <c r="H82" s="134"/>
      <c r="I82" s="1">
        <f>'Shareholders'' Equity'!N27</f>
        <v>61444099</v>
      </c>
      <c r="J82" s="134"/>
      <c r="K82" s="17">
        <v>36222098</v>
      </c>
      <c r="L82" s="134"/>
    </row>
    <row r="83" spans="1:12" ht="25.5" customHeight="1" x14ac:dyDescent="0.45">
      <c r="B83" s="134" t="s">
        <v>70</v>
      </c>
      <c r="C83" s="134"/>
      <c r="D83" s="134"/>
      <c r="E83" s="134"/>
      <c r="F83" s="134"/>
      <c r="G83" s="125"/>
      <c r="H83" s="134"/>
      <c r="I83" s="1">
        <f>'Shareholders'' Equity'!P27</f>
        <v>-6103091</v>
      </c>
      <c r="J83" s="134"/>
      <c r="K83" s="52">
        <v>0</v>
      </c>
      <c r="L83" s="134"/>
    </row>
    <row r="84" spans="1:12" ht="25.5" customHeight="1" x14ac:dyDescent="0.45">
      <c r="B84" s="134"/>
      <c r="C84" s="7" t="s">
        <v>71</v>
      </c>
      <c r="D84" s="7"/>
      <c r="E84" s="134"/>
      <c r="F84" s="134"/>
      <c r="G84" s="134"/>
      <c r="H84" s="134"/>
      <c r="I84" s="12">
        <f>SUM(I76:I83)</f>
        <v>368115554</v>
      </c>
      <c r="J84" s="134"/>
      <c r="K84" s="12">
        <f>SUM(K76:K83)</f>
        <v>348996644</v>
      </c>
      <c r="L84" s="134"/>
    </row>
    <row r="85" spans="1:12" ht="25.5" customHeight="1" thickBot="1" x14ac:dyDescent="0.5">
      <c r="A85" s="7" t="s">
        <v>72</v>
      </c>
      <c r="B85" s="134"/>
      <c r="C85" s="134"/>
      <c r="D85" s="134"/>
      <c r="E85" s="134"/>
      <c r="F85" s="134"/>
      <c r="G85" s="134"/>
      <c r="H85" s="134"/>
      <c r="I85" s="22">
        <f>+I53+I84</f>
        <v>470666229</v>
      </c>
      <c r="J85" s="134"/>
      <c r="K85" s="22">
        <f>+K53+K84</f>
        <v>418594748</v>
      </c>
      <c r="L85" s="134"/>
    </row>
    <row r="86" spans="1:12" ht="25.5" customHeight="1" x14ac:dyDescent="0.45">
      <c r="A86" s="7"/>
      <c r="B86" s="134"/>
      <c r="C86" s="134"/>
      <c r="D86" s="134"/>
      <c r="E86" s="134"/>
      <c r="F86" s="134"/>
      <c r="G86" s="134"/>
      <c r="H86" s="134"/>
      <c r="I86" s="217">
        <f>I85-I24</f>
        <v>0</v>
      </c>
      <c r="J86" s="19"/>
      <c r="K86" s="203">
        <f>K85-K24</f>
        <v>0</v>
      </c>
      <c r="L86" s="134"/>
    </row>
    <row r="87" spans="1:12" ht="25.5" customHeight="1" x14ac:dyDescent="0.45">
      <c r="A87" s="7"/>
      <c r="B87" s="134"/>
      <c r="C87" s="134"/>
      <c r="D87" s="134"/>
      <c r="E87" s="134"/>
      <c r="F87" s="134"/>
      <c r="G87" s="134"/>
      <c r="H87" s="134"/>
      <c r="I87" s="65"/>
      <c r="J87" s="65"/>
      <c r="K87" s="65"/>
      <c r="L87" s="134"/>
    </row>
    <row r="88" spans="1:12" ht="25.5" customHeight="1" x14ac:dyDescent="0.45">
      <c r="A88" s="7" t="s">
        <v>38</v>
      </c>
      <c r="B88" s="134"/>
      <c r="C88" s="134"/>
      <c r="D88" s="134"/>
      <c r="E88" s="134"/>
      <c r="F88" s="134"/>
      <c r="G88" s="134"/>
      <c r="H88" s="134"/>
      <c r="I88" s="18">
        <f>I85-I24</f>
        <v>0</v>
      </c>
      <c r="J88" s="65"/>
      <c r="K88" s="18">
        <f>K85-K24</f>
        <v>0</v>
      </c>
    </row>
    <row r="89" spans="1:12" ht="25.5" customHeight="1" x14ac:dyDescent="0.45">
      <c r="A89" s="7"/>
      <c r="B89" s="134"/>
      <c r="C89" s="134"/>
      <c r="D89" s="134"/>
      <c r="E89" s="134"/>
      <c r="F89" s="134"/>
      <c r="G89" s="134"/>
      <c r="H89" s="134"/>
      <c r="I89" s="18"/>
      <c r="J89" s="19"/>
      <c r="K89" s="20"/>
    </row>
    <row r="90" spans="1:12" ht="25.5" customHeight="1" x14ac:dyDescent="0.45">
      <c r="A90" s="7"/>
      <c r="B90" s="134"/>
      <c r="C90" s="134"/>
      <c r="D90" s="134"/>
      <c r="E90" s="134"/>
      <c r="F90" s="134"/>
      <c r="G90" s="134"/>
      <c r="H90" s="134"/>
      <c r="I90" s="134"/>
      <c r="J90" s="134"/>
      <c r="K90" s="2"/>
    </row>
    <row r="91" spans="1:12" ht="25.5" customHeight="1" x14ac:dyDescent="0.45">
      <c r="A91" s="134" t="s">
        <v>73</v>
      </c>
      <c r="D91" s="134"/>
      <c r="E91" s="134"/>
      <c r="F91" s="134"/>
      <c r="G91" s="134"/>
      <c r="H91" s="134"/>
      <c r="I91" s="134"/>
      <c r="J91" s="134"/>
      <c r="K91" s="2"/>
      <c r="L91" s="134"/>
    </row>
    <row r="92" spans="1:12" ht="25.5" customHeight="1" x14ac:dyDescent="0.45">
      <c r="A92" s="134" t="s">
        <v>57</v>
      </c>
      <c r="D92" s="134"/>
      <c r="E92" s="134"/>
      <c r="F92" s="134"/>
      <c r="G92" s="134"/>
      <c r="H92" s="134"/>
      <c r="I92" s="134"/>
      <c r="J92" s="134"/>
      <c r="K92" s="2"/>
      <c r="L92" s="134"/>
    </row>
  </sheetData>
  <mergeCells count="11">
    <mergeCell ref="A35:K35"/>
    <mergeCell ref="A62:K62"/>
    <mergeCell ref="A63:K63"/>
    <mergeCell ref="A64:K64"/>
    <mergeCell ref="A65:K65"/>
    <mergeCell ref="A34:K34"/>
    <mergeCell ref="A1:K1"/>
    <mergeCell ref="A2:K2"/>
    <mergeCell ref="A3:K3"/>
    <mergeCell ref="A32:K32"/>
    <mergeCell ref="A33:K33"/>
  </mergeCells>
  <pageMargins left="0.70866141732283472" right="0.19685039370078741" top="0.55000000000000004" bottom="0.43307086614173229" header="0.31496062992125984" footer="0.35433070866141736"/>
  <pageSetup paperSize="9" scale="95" orientation="portrait" r:id="rId1"/>
  <rowBreaks count="2" manualBreakCount="2">
    <brk id="31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opLeftCell="A19" zoomScale="90" zoomScaleNormal="90" zoomScaleSheetLayoutView="100" workbookViewId="0">
      <selection activeCell="G35" sqref="G35"/>
    </sheetView>
  </sheetViews>
  <sheetFormatPr defaultRowHeight="21.75" x14ac:dyDescent="0.5"/>
  <cols>
    <col min="1" max="1" width="2.7109375" customWidth="1"/>
    <col min="4" max="4" width="26.85546875" customWidth="1"/>
    <col min="5" max="5" width="6" customWidth="1"/>
    <col min="6" max="6" width="0.7109375" customWidth="1"/>
    <col min="7" max="7" width="14.42578125" customWidth="1"/>
    <col min="8" max="8" width="1.140625" customWidth="1"/>
    <col min="9" max="9" width="14.42578125" customWidth="1"/>
    <col min="10" max="10" width="1" customWidth="1"/>
    <col min="11" max="11" width="14.42578125" customWidth="1"/>
    <col min="12" max="12" width="1.140625" customWidth="1"/>
    <col min="13" max="13" width="14.42578125" customWidth="1"/>
    <col min="14" max="14" width="2.28515625" customWidth="1"/>
  </cols>
  <sheetData>
    <row r="1" spans="1:19" ht="22.5" x14ac:dyDescent="0.5">
      <c r="A1" s="231" t="str">
        <f>'BS '!A1:K1</f>
        <v>SILICON CRAFT TECHNOLOGY PUBLIC COMPANY LIMITED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133"/>
      <c r="O1" s="133"/>
      <c r="P1" s="133"/>
      <c r="Q1" s="133"/>
      <c r="R1" s="133"/>
      <c r="S1" s="133"/>
    </row>
    <row r="2" spans="1:19" ht="22.5" x14ac:dyDescent="0.5">
      <c r="A2" s="231" t="s">
        <v>74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133"/>
      <c r="O2" s="133"/>
      <c r="P2" s="133"/>
      <c r="Q2" s="133"/>
      <c r="R2" s="133"/>
      <c r="S2" s="133"/>
    </row>
    <row r="3" spans="1:19" ht="22.5" x14ac:dyDescent="0.5">
      <c r="A3" s="231" t="s">
        <v>75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133"/>
      <c r="O3" s="133"/>
      <c r="P3" s="133"/>
      <c r="Q3" s="133"/>
      <c r="R3" s="133"/>
      <c r="S3" s="133"/>
    </row>
    <row r="4" spans="1:19" ht="22.5" x14ac:dyDescent="0.5">
      <c r="A4" s="231" t="s">
        <v>76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133"/>
      <c r="O4" s="133"/>
      <c r="P4" s="133"/>
      <c r="Q4" s="133"/>
      <c r="R4" s="133"/>
      <c r="S4" s="133"/>
    </row>
    <row r="5" spans="1:19" ht="22.5" x14ac:dyDescent="0.5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33"/>
      <c r="O5" s="133"/>
      <c r="P5" s="133"/>
      <c r="Q5" s="133"/>
      <c r="R5" s="133"/>
      <c r="S5" s="133"/>
    </row>
    <row r="6" spans="1:19" ht="22.5" x14ac:dyDescent="0.5">
      <c r="A6" s="135"/>
      <c r="B6" s="135"/>
      <c r="C6" s="135"/>
      <c r="D6" s="135"/>
      <c r="E6" s="135"/>
      <c r="F6" s="135"/>
      <c r="G6" s="135"/>
      <c r="H6" s="135"/>
      <c r="I6" s="135"/>
      <c r="J6" s="136"/>
      <c r="K6" s="136"/>
      <c r="L6" s="136"/>
      <c r="M6" s="137" t="s">
        <v>14</v>
      </c>
      <c r="N6" s="133"/>
      <c r="O6" s="133"/>
      <c r="P6" s="133"/>
      <c r="Q6" s="133"/>
      <c r="R6" s="133"/>
      <c r="S6" s="133"/>
    </row>
    <row r="7" spans="1:19" ht="22.5" x14ac:dyDescent="0.5">
      <c r="A7" s="135"/>
      <c r="B7" s="135"/>
      <c r="C7" s="135"/>
      <c r="D7" s="135"/>
      <c r="E7" s="135"/>
      <c r="F7" s="135"/>
      <c r="G7" s="232" t="s">
        <v>77</v>
      </c>
      <c r="H7" s="232"/>
      <c r="I7" s="232"/>
      <c r="J7" s="198"/>
      <c r="K7" s="232" t="s">
        <v>78</v>
      </c>
      <c r="L7" s="232"/>
      <c r="M7" s="232"/>
      <c r="N7" s="133"/>
      <c r="O7" s="133"/>
      <c r="P7" s="133"/>
      <c r="Q7" s="133"/>
      <c r="R7" s="133"/>
      <c r="S7" s="133"/>
    </row>
    <row r="8" spans="1:19" ht="22.5" x14ac:dyDescent="0.5">
      <c r="A8" s="135"/>
      <c r="B8" s="135"/>
      <c r="C8" s="135"/>
      <c r="D8" s="135"/>
      <c r="E8" s="219" t="s">
        <v>17</v>
      </c>
      <c r="F8" s="135"/>
      <c r="G8" s="138" t="s">
        <v>80</v>
      </c>
      <c r="H8" s="198"/>
      <c r="I8" s="138" t="s">
        <v>79</v>
      </c>
      <c r="J8" s="198"/>
      <c r="K8" s="138" t="s">
        <v>80</v>
      </c>
      <c r="L8" s="198"/>
      <c r="M8" s="138" t="s">
        <v>79</v>
      </c>
      <c r="N8" s="133"/>
      <c r="O8" s="133"/>
      <c r="P8" s="171"/>
      <c r="Q8" s="172"/>
      <c r="R8" s="172"/>
      <c r="S8" s="172"/>
    </row>
    <row r="9" spans="1:19" ht="22.5" x14ac:dyDescent="0.5">
      <c r="A9" s="139" t="s">
        <v>81</v>
      </c>
      <c r="B9" s="133"/>
      <c r="C9" s="135"/>
      <c r="D9" s="135"/>
      <c r="E9" s="135"/>
      <c r="F9" s="135"/>
      <c r="G9" s="149">
        <v>110364520</v>
      </c>
      <c r="H9" s="135"/>
      <c r="I9" s="149">
        <v>74960266</v>
      </c>
      <c r="J9" s="133"/>
      <c r="K9" s="149">
        <v>211639836</v>
      </c>
      <c r="L9" s="140"/>
      <c r="M9" s="149">
        <v>170170824</v>
      </c>
      <c r="N9" s="133"/>
      <c r="O9" s="133"/>
      <c r="P9" s="171"/>
      <c r="Q9" s="172"/>
      <c r="R9" s="172"/>
      <c r="S9" s="172"/>
    </row>
    <row r="10" spans="1:19" ht="22.5" x14ac:dyDescent="0.5">
      <c r="A10" s="141" t="s">
        <v>82</v>
      </c>
      <c r="B10" s="133"/>
      <c r="C10" s="135"/>
      <c r="D10" s="135"/>
      <c r="E10" s="135"/>
      <c r="F10" s="135"/>
      <c r="G10" s="160">
        <v>-50815710</v>
      </c>
      <c r="H10" s="135"/>
      <c r="I10" s="160">
        <v>-44085367</v>
      </c>
      <c r="J10" s="135"/>
      <c r="K10" s="160">
        <v>-103136657</v>
      </c>
      <c r="L10" s="140"/>
      <c r="M10" s="160">
        <v>-93053351</v>
      </c>
      <c r="N10" s="133"/>
      <c r="O10" s="133"/>
      <c r="P10" s="171"/>
      <c r="Q10" s="172"/>
      <c r="R10" s="172"/>
      <c r="S10" s="172"/>
    </row>
    <row r="11" spans="1:19" ht="22.5" x14ac:dyDescent="0.5">
      <c r="A11" s="142" t="s">
        <v>83</v>
      </c>
      <c r="B11" s="133"/>
      <c r="C11" s="141"/>
      <c r="D11" s="135"/>
      <c r="E11" s="135"/>
      <c r="F11" s="135"/>
      <c r="G11" s="161">
        <f>SUM(G9:G10)</f>
        <v>59548810</v>
      </c>
      <c r="H11" s="135"/>
      <c r="I11" s="161">
        <f>SUM(I9:I10)</f>
        <v>30874899</v>
      </c>
      <c r="J11" s="135"/>
      <c r="K11" s="161">
        <f>SUM(K9:K10)</f>
        <v>108503179</v>
      </c>
      <c r="L11" s="152"/>
      <c r="M11" s="161">
        <f>SUM(M9:M10)</f>
        <v>77117473</v>
      </c>
      <c r="N11" s="133"/>
      <c r="O11" s="133"/>
      <c r="P11" s="133"/>
      <c r="Q11" s="133"/>
      <c r="R11" s="133"/>
      <c r="S11" s="133"/>
    </row>
    <row r="12" spans="1:19" ht="22.5" x14ac:dyDescent="0.5">
      <c r="A12" s="221" t="s">
        <v>84</v>
      </c>
      <c r="B12" s="133"/>
      <c r="C12" s="141"/>
      <c r="D12" s="135"/>
      <c r="E12" s="135"/>
      <c r="F12" s="135"/>
      <c r="G12" s="160">
        <v>1496890</v>
      </c>
      <c r="H12" s="169"/>
      <c r="I12" s="160">
        <v>301510</v>
      </c>
      <c r="J12" s="169"/>
      <c r="K12" s="160">
        <v>4347677</v>
      </c>
      <c r="L12" s="163"/>
      <c r="M12" s="160">
        <v>2083382</v>
      </c>
      <c r="N12" s="133"/>
      <c r="O12" s="133"/>
      <c r="P12" s="133"/>
      <c r="Q12" s="170"/>
      <c r="R12" s="133"/>
      <c r="S12" s="133"/>
    </row>
    <row r="13" spans="1:19" ht="22.5" x14ac:dyDescent="0.5">
      <c r="A13" s="139" t="s">
        <v>85</v>
      </c>
      <c r="B13" s="153"/>
      <c r="C13" s="143"/>
      <c r="D13" s="135"/>
      <c r="E13" s="135"/>
      <c r="F13" s="135"/>
      <c r="G13" s="150">
        <v>-7333660</v>
      </c>
      <c r="H13" s="169"/>
      <c r="I13" s="150">
        <v>-5647846</v>
      </c>
      <c r="J13" s="169"/>
      <c r="K13" s="150">
        <v>-15196494</v>
      </c>
      <c r="L13" s="163"/>
      <c r="M13" s="150">
        <v>-12083413</v>
      </c>
      <c r="N13" s="133"/>
      <c r="O13" s="133"/>
      <c r="P13" s="133"/>
      <c r="Q13" s="170"/>
      <c r="R13" s="133"/>
      <c r="S13" s="133"/>
    </row>
    <row r="14" spans="1:19" ht="22.5" x14ac:dyDescent="0.5">
      <c r="A14" s="139" t="s">
        <v>86</v>
      </c>
      <c r="B14" s="153"/>
      <c r="C14" s="143"/>
      <c r="D14" s="135"/>
      <c r="E14" s="135"/>
      <c r="F14" s="135"/>
      <c r="G14" s="150">
        <v>-31521577</v>
      </c>
      <c r="H14" s="169"/>
      <c r="I14" s="150">
        <v>-18842065</v>
      </c>
      <c r="J14" s="169"/>
      <c r="K14" s="150">
        <v>-51017531</v>
      </c>
      <c r="L14" s="163"/>
      <c r="M14" s="150">
        <v>-38759147</v>
      </c>
      <c r="N14" s="133"/>
      <c r="O14" s="133"/>
      <c r="P14" s="133"/>
      <c r="Q14" s="170"/>
      <c r="R14" s="133"/>
      <c r="S14" s="133"/>
    </row>
    <row r="15" spans="1:19" ht="22.5" x14ac:dyDescent="0.5">
      <c r="A15" s="222" t="s">
        <v>87</v>
      </c>
      <c r="B15" s="153"/>
      <c r="C15" s="143"/>
      <c r="D15" s="135"/>
      <c r="E15" s="135"/>
      <c r="F15" s="135"/>
      <c r="G15" s="162">
        <v>37418</v>
      </c>
      <c r="H15" s="169"/>
      <c r="I15" s="162">
        <v>4145537</v>
      </c>
      <c r="J15" s="169"/>
      <c r="K15" s="162">
        <v>-4016135</v>
      </c>
      <c r="L15" s="163"/>
      <c r="M15" s="162">
        <v>-1794714</v>
      </c>
      <c r="N15" s="133"/>
      <c r="O15" s="133"/>
      <c r="P15" s="133"/>
      <c r="Q15" s="170"/>
      <c r="R15" s="133"/>
      <c r="S15" s="133"/>
    </row>
    <row r="16" spans="1:19" ht="22.5" x14ac:dyDescent="0.5">
      <c r="A16" s="223" t="s">
        <v>88</v>
      </c>
      <c r="B16" s="153"/>
      <c r="C16" s="143"/>
      <c r="D16" s="135"/>
      <c r="E16" s="135"/>
      <c r="F16" s="135"/>
      <c r="G16" s="168">
        <f>SUM(G11:G15)</f>
        <v>22227881</v>
      </c>
      <c r="H16" s="135"/>
      <c r="I16" s="168">
        <f>SUM(I11:I15)</f>
        <v>10832035</v>
      </c>
      <c r="J16" s="169"/>
      <c r="K16" s="168">
        <f>SUM(K11:K15)</f>
        <v>42620696</v>
      </c>
      <c r="L16" s="163"/>
      <c r="M16" s="168">
        <f>SUM(M11:M15)</f>
        <v>26563581</v>
      </c>
      <c r="N16" s="133"/>
      <c r="O16" s="133"/>
      <c r="P16" s="133"/>
      <c r="Q16" s="133"/>
      <c r="R16" s="133"/>
      <c r="S16" s="133"/>
    </row>
    <row r="17" spans="1:19" ht="22.5" x14ac:dyDescent="0.5">
      <c r="A17" s="224" t="s">
        <v>89</v>
      </c>
      <c r="B17" s="153"/>
      <c r="C17" s="143"/>
      <c r="D17" s="135"/>
      <c r="E17" s="135"/>
      <c r="F17" s="135"/>
      <c r="G17" s="150">
        <v>171684</v>
      </c>
      <c r="H17" s="135"/>
      <c r="I17" s="150">
        <v>33384</v>
      </c>
      <c r="J17" s="169"/>
      <c r="K17" s="150">
        <v>394804</v>
      </c>
      <c r="L17" s="163"/>
      <c r="M17" s="150">
        <v>61148</v>
      </c>
      <c r="N17" s="133"/>
      <c r="O17" s="133"/>
      <c r="P17" s="133"/>
      <c r="Q17" s="170"/>
      <c r="R17" s="133"/>
      <c r="S17" s="133"/>
    </row>
    <row r="18" spans="1:19" ht="22.5" x14ac:dyDescent="0.5">
      <c r="A18" s="224" t="s">
        <v>90</v>
      </c>
      <c r="B18" s="133"/>
      <c r="C18" s="141"/>
      <c r="D18" s="135"/>
      <c r="E18" s="135"/>
      <c r="F18" s="135"/>
      <c r="G18" s="162">
        <v>-177102</v>
      </c>
      <c r="H18" s="135"/>
      <c r="I18" s="162">
        <v>-283506</v>
      </c>
      <c r="J18" s="135"/>
      <c r="K18" s="162">
        <v>-363911</v>
      </c>
      <c r="L18" s="140"/>
      <c r="M18" s="162">
        <v>-422772</v>
      </c>
      <c r="N18" s="133"/>
      <c r="O18" s="133"/>
      <c r="P18" s="133"/>
      <c r="Q18" s="133"/>
      <c r="R18" s="133"/>
      <c r="S18" s="133"/>
    </row>
    <row r="19" spans="1:19" ht="22.5" x14ac:dyDescent="0.5">
      <c r="A19" s="223" t="s">
        <v>91</v>
      </c>
      <c r="B19" s="133"/>
      <c r="C19" s="141"/>
      <c r="D19" s="135"/>
      <c r="E19" s="135"/>
      <c r="F19" s="135"/>
      <c r="G19" s="163">
        <f>SUM(G16:G18)</f>
        <v>22222463</v>
      </c>
      <c r="H19" s="135"/>
      <c r="I19" s="163">
        <f>SUM(I16:I18)</f>
        <v>10581913</v>
      </c>
      <c r="J19" s="135"/>
      <c r="K19" s="163">
        <f>SUM(K16:K18)</f>
        <v>42651589</v>
      </c>
      <c r="L19" s="140">
        <v>0</v>
      </c>
      <c r="M19" s="163">
        <f>SUM(M16:M18)</f>
        <v>26201957</v>
      </c>
      <c r="N19" s="133"/>
      <c r="O19" s="133"/>
      <c r="P19" s="133"/>
      <c r="Q19" s="133"/>
      <c r="R19" s="133"/>
      <c r="S19" s="133"/>
    </row>
    <row r="20" spans="1:19" ht="22.5" x14ac:dyDescent="0.5">
      <c r="A20" s="224" t="s">
        <v>92</v>
      </c>
      <c r="B20" s="133"/>
      <c r="C20" s="141"/>
      <c r="D20" s="135"/>
      <c r="E20" s="204" t="s">
        <v>4</v>
      </c>
      <c r="F20" s="135"/>
      <c r="G20" s="164">
        <v>108489</v>
      </c>
      <c r="H20" s="135"/>
      <c r="I20" s="164">
        <v>171560</v>
      </c>
      <c r="J20" s="144"/>
      <c r="K20" s="164">
        <v>-231897</v>
      </c>
      <c r="L20" s="145"/>
      <c r="M20" s="164">
        <v>135562</v>
      </c>
      <c r="N20" s="133"/>
      <c r="O20" s="133"/>
      <c r="P20" s="133"/>
      <c r="Q20" s="133"/>
      <c r="R20" s="133"/>
      <c r="S20" s="133"/>
    </row>
    <row r="21" spans="1:19" ht="22.5" x14ac:dyDescent="0.5">
      <c r="A21" s="142" t="s">
        <v>93</v>
      </c>
      <c r="B21" s="133"/>
      <c r="C21" s="141"/>
      <c r="D21" s="135"/>
      <c r="E21" s="135"/>
      <c r="F21" s="135"/>
      <c r="G21" s="163">
        <f>SUM(G19:G20)</f>
        <v>22330952</v>
      </c>
      <c r="H21" s="135"/>
      <c r="I21" s="163">
        <f>SUM(I19:I20)</f>
        <v>10753473</v>
      </c>
      <c r="J21" s="144"/>
      <c r="K21" s="163">
        <f>SUM(K19:K20)</f>
        <v>42419692</v>
      </c>
      <c r="L21" s="140"/>
      <c r="M21" s="163">
        <f>SUM(M19:M20)</f>
        <v>26337519</v>
      </c>
      <c r="N21" s="133"/>
      <c r="O21" s="133"/>
      <c r="P21" s="202"/>
      <c r="Q21" s="133"/>
      <c r="R21" s="133"/>
      <c r="S21" s="133"/>
    </row>
    <row r="22" spans="1:19" ht="22.5" x14ac:dyDescent="0.5">
      <c r="A22" s="142" t="s">
        <v>94</v>
      </c>
      <c r="B22" s="133"/>
      <c r="C22" s="135"/>
      <c r="D22" s="135"/>
      <c r="E22" s="135"/>
      <c r="F22" s="135"/>
      <c r="G22" s="155"/>
      <c r="H22" s="135"/>
      <c r="I22" s="155"/>
      <c r="J22" s="135"/>
      <c r="K22" s="155"/>
      <c r="L22" s="140"/>
      <c r="M22" s="155"/>
      <c r="N22" s="133"/>
      <c r="O22" s="133"/>
      <c r="P22" s="133"/>
      <c r="Q22" s="133"/>
      <c r="R22" s="133"/>
      <c r="S22" s="133"/>
    </row>
    <row r="23" spans="1:19" s="151" customFormat="1" ht="22.5" customHeight="1" x14ac:dyDescent="0.45">
      <c r="A23" s="142" t="s">
        <v>95</v>
      </c>
      <c r="C23" s="135"/>
      <c r="D23" s="135"/>
      <c r="E23" s="135"/>
      <c r="F23" s="135"/>
      <c r="G23" s="155"/>
      <c r="H23" s="140"/>
      <c r="I23" s="155"/>
    </row>
    <row r="24" spans="1:19" s="151" customFormat="1" ht="22.5" customHeight="1" x14ac:dyDescent="0.45">
      <c r="A24" s="142"/>
      <c r="B24" s="154" t="s">
        <v>96</v>
      </c>
      <c r="C24" s="135"/>
      <c r="D24" s="135"/>
      <c r="E24" s="135"/>
      <c r="F24" s="135"/>
      <c r="G24" s="155"/>
      <c r="H24" s="140"/>
      <c r="I24" s="155"/>
    </row>
    <row r="25" spans="1:19" s="151" customFormat="1" ht="22.5" customHeight="1" x14ac:dyDescent="0.45">
      <c r="A25" s="135" t="s">
        <v>97</v>
      </c>
      <c r="C25" s="135"/>
      <c r="D25" s="135"/>
      <c r="E25" s="173" t="s">
        <v>5</v>
      </c>
      <c r="F25" s="135"/>
      <c r="G25" s="174">
        <v>-2775314</v>
      </c>
      <c r="H25" s="140"/>
      <c r="I25" s="156">
        <v>0</v>
      </c>
      <c r="K25" s="162">
        <v>-6103091</v>
      </c>
      <c r="M25" s="156">
        <v>0</v>
      </c>
    </row>
    <row r="26" spans="1:19" ht="22.5" x14ac:dyDescent="0.5">
      <c r="A26" s="223" t="s">
        <v>98</v>
      </c>
      <c r="B26" s="133"/>
      <c r="C26" s="135"/>
      <c r="D26" s="135"/>
      <c r="E26" s="135"/>
      <c r="F26" s="135"/>
      <c r="G26" s="192">
        <f>SUM(G25)</f>
        <v>-2775314</v>
      </c>
      <c r="H26" s="135"/>
      <c r="I26" s="156">
        <f>SUM(I25)</f>
        <v>0</v>
      </c>
      <c r="J26" s="135"/>
      <c r="K26" s="192">
        <f>SUM(K25)</f>
        <v>-6103091</v>
      </c>
      <c r="L26" s="140"/>
      <c r="M26" s="156">
        <f>SUM(M25)</f>
        <v>0</v>
      </c>
      <c r="N26" s="133"/>
      <c r="O26" s="133"/>
      <c r="P26" s="133"/>
      <c r="Q26" s="133"/>
      <c r="R26" s="133"/>
      <c r="S26" s="133"/>
    </row>
    <row r="27" spans="1:19" ht="23.25" thickBot="1" x14ac:dyDescent="0.55000000000000004">
      <c r="A27" s="146" t="s">
        <v>99</v>
      </c>
      <c r="B27" s="133"/>
      <c r="C27" s="135"/>
      <c r="D27" s="135"/>
      <c r="E27" s="135"/>
      <c r="F27" s="135"/>
      <c r="G27" s="193">
        <f>G21+G26</f>
        <v>19555638</v>
      </c>
      <c r="H27" s="135"/>
      <c r="I27" s="193">
        <f>I21+I26</f>
        <v>10753473</v>
      </c>
      <c r="J27" s="135"/>
      <c r="K27" s="193">
        <f>K21+K26</f>
        <v>36316601</v>
      </c>
      <c r="L27" s="147"/>
      <c r="M27" s="193">
        <f>M21+M26</f>
        <v>26337519</v>
      </c>
      <c r="N27" s="133"/>
      <c r="O27" s="133"/>
      <c r="P27" s="133"/>
      <c r="Q27" s="133"/>
      <c r="R27" s="133"/>
      <c r="S27" s="133"/>
    </row>
    <row r="28" spans="1:19" ht="23.25" thickTop="1" x14ac:dyDescent="0.5">
      <c r="A28" s="148"/>
      <c r="B28" s="133"/>
      <c r="C28" s="135"/>
      <c r="D28" s="135"/>
      <c r="E28" s="135"/>
      <c r="F28" s="135"/>
      <c r="G28" s="169"/>
      <c r="H28" s="135"/>
      <c r="I28" s="135"/>
      <c r="J28" s="135"/>
      <c r="K28" s="165"/>
      <c r="L28" s="140"/>
      <c r="M28" s="147"/>
      <c r="N28" s="133"/>
      <c r="O28" s="133"/>
      <c r="P28" s="133"/>
      <c r="Q28" s="133"/>
      <c r="R28" s="133"/>
      <c r="S28" s="133"/>
    </row>
    <row r="29" spans="1:19" ht="22.5" x14ac:dyDescent="0.5">
      <c r="A29" s="142" t="s">
        <v>100</v>
      </c>
      <c r="B29" s="133"/>
      <c r="C29" s="135"/>
      <c r="D29" s="135"/>
      <c r="E29" s="135"/>
      <c r="F29" s="135"/>
      <c r="G29" s="169"/>
      <c r="H29" s="135"/>
      <c r="I29" s="135"/>
      <c r="J29" s="135"/>
      <c r="K29" s="166"/>
      <c r="L29" s="135"/>
      <c r="M29" s="157"/>
      <c r="N29" s="133"/>
      <c r="O29" s="133"/>
      <c r="P29" s="133"/>
      <c r="Q29" s="133"/>
      <c r="R29" s="133"/>
      <c r="S29" s="133"/>
    </row>
    <row r="30" spans="1:19" ht="22.5" x14ac:dyDescent="0.5">
      <c r="A30" s="135"/>
      <c r="B30" s="225" t="s">
        <v>101</v>
      </c>
      <c r="C30" s="135"/>
      <c r="D30" s="135"/>
      <c r="E30" s="144"/>
      <c r="F30" s="135"/>
      <c r="G30" s="159">
        <f>+G21/G32</f>
        <v>5.5827380000000003E-2</v>
      </c>
      <c r="H30" s="135"/>
      <c r="I30" s="159">
        <f>+I21/I32</f>
        <v>3.5844910000000001E-2</v>
      </c>
      <c r="J30" s="159"/>
      <c r="K30" s="159">
        <f>+K21/K32</f>
        <v>0.10604922999999999</v>
      </c>
      <c r="L30" s="159"/>
      <c r="M30" s="159">
        <f>+M21/M32</f>
        <v>8.7791729999999998E-2</v>
      </c>
      <c r="N30" s="133"/>
      <c r="O30" s="133"/>
      <c r="P30" s="133"/>
      <c r="Q30" s="133"/>
      <c r="R30" s="133"/>
      <c r="S30" s="133"/>
    </row>
    <row r="31" spans="1:19" ht="22.5" x14ac:dyDescent="0.5">
      <c r="A31" s="135"/>
      <c r="B31" s="158"/>
      <c r="C31" s="135"/>
      <c r="D31" s="135"/>
      <c r="E31" s="135"/>
      <c r="F31" s="135"/>
      <c r="G31" s="169"/>
      <c r="H31" s="135"/>
      <c r="I31" s="135"/>
      <c r="J31" s="159"/>
      <c r="K31" s="167"/>
      <c r="L31" s="159"/>
      <c r="M31" s="159"/>
      <c r="N31" s="133"/>
      <c r="O31" s="133"/>
      <c r="P31" s="133"/>
      <c r="Q31" s="133"/>
      <c r="R31" s="133"/>
      <c r="S31" s="133"/>
    </row>
    <row r="32" spans="1:19" ht="22.5" x14ac:dyDescent="0.5">
      <c r="A32" s="148"/>
      <c r="B32" s="224" t="s">
        <v>102</v>
      </c>
      <c r="C32" s="135"/>
      <c r="D32" s="135"/>
      <c r="E32" s="135"/>
      <c r="F32" s="135"/>
      <c r="G32" s="165">
        <v>400000000</v>
      </c>
      <c r="H32" s="135"/>
      <c r="I32" s="147">
        <v>300000000</v>
      </c>
      <c r="J32" s="135"/>
      <c r="K32" s="165">
        <v>400000000</v>
      </c>
      <c r="L32" s="140"/>
      <c r="M32" s="147">
        <v>300000000</v>
      </c>
      <c r="N32" s="133"/>
      <c r="O32" s="133"/>
      <c r="P32" s="133"/>
      <c r="Q32" s="133"/>
      <c r="R32" s="133"/>
      <c r="S32" s="133"/>
    </row>
    <row r="33" spans="1:19" s="133" customFormat="1" ht="22.5" x14ac:dyDescent="0.5">
      <c r="A33" s="148"/>
      <c r="B33" s="224"/>
      <c r="C33" s="135"/>
      <c r="D33" s="135"/>
      <c r="E33" s="135"/>
      <c r="F33" s="135"/>
      <c r="G33" s="165"/>
      <c r="H33" s="135"/>
      <c r="I33" s="147"/>
      <c r="J33" s="135"/>
      <c r="K33" s="165"/>
      <c r="L33" s="140"/>
      <c r="M33" s="147"/>
    </row>
    <row r="34" spans="1:19" ht="22.5" x14ac:dyDescent="0.5">
      <c r="A34" s="148"/>
      <c r="B34" s="133"/>
      <c r="C34" s="135"/>
      <c r="D34" s="135"/>
      <c r="E34" s="135"/>
      <c r="F34" s="135"/>
      <c r="G34" s="135"/>
      <c r="H34" s="135"/>
      <c r="I34" s="135"/>
      <c r="J34" s="135"/>
      <c r="K34" s="147"/>
      <c r="L34" s="140"/>
      <c r="M34" s="147"/>
      <c r="N34" s="133"/>
      <c r="O34" s="133"/>
      <c r="P34" s="133"/>
      <c r="Q34" s="133"/>
      <c r="R34" s="133"/>
      <c r="S34" s="133"/>
    </row>
    <row r="35" spans="1:19" ht="22.5" x14ac:dyDescent="0.5">
      <c r="A35" s="141" t="s">
        <v>38</v>
      </c>
      <c r="B35" s="133"/>
      <c r="C35" s="135"/>
      <c r="D35" s="135"/>
      <c r="E35" s="135"/>
      <c r="F35" s="135"/>
      <c r="G35" s="135"/>
      <c r="H35" s="135"/>
      <c r="I35" s="135"/>
      <c r="J35" s="135"/>
      <c r="K35" s="147"/>
      <c r="L35" s="140"/>
      <c r="M35" s="147"/>
      <c r="N35" s="133"/>
      <c r="O35" s="133"/>
      <c r="P35" s="133"/>
      <c r="Q35" s="133"/>
      <c r="R35" s="133"/>
      <c r="S35" s="133"/>
    </row>
    <row r="36" spans="1:19" s="133" customFormat="1" ht="22.5" x14ac:dyDescent="0.5">
      <c r="A36" s="141"/>
      <c r="C36" s="135"/>
      <c r="D36" s="135"/>
      <c r="E36" s="135"/>
      <c r="F36" s="135"/>
      <c r="G36" s="135"/>
      <c r="H36" s="135"/>
      <c r="I36" s="135"/>
      <c r="J36" s="135"/>
      <c r="K36" s="147"/>
      <c r="L36" s="140"/>
      <c r="M36" s="147"/>
    </row>
    <row r="37" spans="1:19" ht="22.5" x14ac:dyDescent="0.5">
      <c r="A37" s="133"/>
      <c r="B37" s="135"/>
      <c r="C37" s="135"/>
      <c r="D37" s="135"/>
      <c r="E37" s="135"/>
      <c r="F37" s="135"/>
      <c r="G37" s="135"/>
      <c r="H37" s="135"/>
      <c r="I37" s="135"/>
      <c r="J37" s="135"/>
      <c r="K37" s="157"/>
      <c r="L37" s="135"/>
      <c r="M37" s="157"/>
      <c r="N37" s="133"/>
      <c r="O37" s="133"/>
      <c r="P37" s="133"/>
      <c r="Q37" s="133"/>
      <c r="R37" s="133"/>
      <c r="S37" s="133"/>
    </row>
    <row r="38" spans="1:19" ht="22.5" x14ac:dyDescent="0.5">
      <c r="A38" s="133"/>
      <c r="B38" s="133"/>
      <c r="C38" s="133"/>
      <c r="D38" s="135" t="s">
        <v>103</v>
      </c>
      <c r="E38" s="135"/>
      <c r="F38" s="135"/>
      <c r="G38" s="135"/>
      <c r="H38" s="135"/>
      <c r="I38" s="135"/>
      <c r="J38" s="135"/>
      <c r="K38" s="135"/>
      <c r="L38" s="135"/>
      <c r="M38" s="135"/>
      <c r="N38" s="133"/>
      <c r="O38" s="133"/>
      <c r="P38" s="133"/>
      <c r="Q38" s="133"/>
      <c r="R38" s="133"/>
      <c r="S38" s="133"/>
    </row>
    <row r="39" spans="1:19" ht="22.5" x14ac:dyDescent="0.5">
      <c r="A39" s="133"/>
      <c r="B39" s="133"/>
      <c r="C39" s="133"/>
      <c r="D39" s="134" t="s">
        <v>104</v>
      </c>
      <c r="E39" s="135"/>
      <c r="F39" s="135"/>
      <c r="G39" s="135"/>
      <c r="H39" s="135"/>
      <c r="I39" s="135"/>
      <c r="J39" s="135"/>
      <c r="K39" s="135"/>
      <c r="L39" s="135"/>
      <c r="M39" s="135"/>
      <c r="N39" s="133"/>
      <c r="O39" s="133"/>
      <c r="P39" s="133"/>
      <c r="Q39" s="133"/>
      <c r="R39" s="133"/>
      <c r="S39" s="133"/>
    </row>
    <row r="40" spans="1:19" ht="22.5" x14ac:dyDescent="0.5">
      <c r="A40" s="133"/>
      <c r="B40" s="133"/>
      <c r="C40" s="134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3"/>
      <c r="O40" s="133"/>
      <c r="P40" s="133"/>
      <c r="Q40" s="133"/>
      <c r="R40" s="133"/>
      <c r="S40" s="133"/>
    </row>
    <row r="41" spans="1:19" x14ac:dyDescent="0.5">
      <c r="K41" s="216"/>
    </row>
  </sheetData>
  <mergeCells count="6">
    <mergeCell ref="A1:M1"/>
    <mergeCell ref="A2:M2"/>
    <mergeCell ref="A3:M3"/>
    <mergeCell ref="A4:M4"/>
    <mergeCell ref="G7:I7"/>
    <mergeCell ref="K7:M7"/>
  </mergeCells>
  <pageMargins left="0.7" right="0.3" top="0.63" bottom="0.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"/>
  <sheetViews>
    <sheetView zoomScale="90" zoomScaleNormal="90" zoomScaleSheetLayoutView="90" workbookViewId="0">
      <selection activeCell="L22" sqref="L22"/>
    </sheetView>
  </sheetViews>
  <sheetFormatPr defaultColWidth="9.140625" defaultRowHeight="24" customHeight="1" x14ac:dyDescent="0.45"/>
  <cols>
    <col min="1" max="1" width="9.140625" style="25"/>
    <col min="2" max="2" width="35.7109375" style="25" customWidth="1"/>
    <col min="3" max="3" width="0.85546875" style="25" customWidth="1"/>
    <col min="4" max="4" width="8.28515625" style="25" bestFit="1" customWidth="1"/>
    <col min="5" max="5" width="0.85546875" style="27" customWidth="1"/>
    <col min="6" max="6" width="12.42578125" style="27" customWidth="1"/>
    <col min="7" max="7" width="0.85546875" style="27" customWidth="1"/>
    <col min="8" max="8" width="12.5703125" style="27" customWidth="1"/>
    <col min="9" max="9" width="0.85546875" style="27" customWidth="1"/>
    <col min="10" max="10" width="10.5703125" style="27" customWidth="1"/>
    <col min="11" max="11" width="0.85546875" style="27" customWidth="1"/>
    <col min="12" max="12" width="12" style="27" customWidth="1"/>
    <col min="13" max="13" width="0.85546875" style="27" customWidth="1"/>
    <col min="14" max="14" width="13.42578125" style="27" customWidth="1"/>
    <col min="15" max="15" width="0.85546875" style="27" customWidth="1"/>
    <col min="16" max="16" width="18.85546875" style="27" customWidth="1"/>
    <col min="17" max="17" width="0.85546875" style="27" customWidth="1"/>
    <col min="18" max="18" width="14.140625" style="27" bestFit="1" customWidth="1"/>
    <col min="19" max="19" width="0.5703125" style="25" customWidth="1"/>
    <col min="20" max="20" width="5.42578125" style="25" customWidth="1"/>
    <col min="21" max="16384" width="9.140625" style="25"/>
  </cols>
  <sheetData>
    <row r="1" spans="1:19" ht="24" customHeight="1" x14ac:dyDescent="0.45">
      <c r="A1" s="233" t="str">
        <f>'BS '!A1:K1</f>
        <v>SILICON CRAFT TECHNOLOGY PUBLIC COMPANY LIMITED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4"/>
    </row>
    <row r="2" spans="1:19" ht="24" customHeight="1" x14ac:dyDescent="0.45">
      <c r="A2" s="233" t="s">
        <v>105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4"/>
    </row>
    <row r="3" spans="1:19" ht="24" customHeight="1" x14ac:dyDescent="0.45">
      <c r="A3" s="233" t="s">
        <v>106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4"/>
    </row>
    <row r="4" spans="1:19" ht="24" customHeight="1" x14ac:dyDescent="0.45">
      <c r="A4" s="233" t="s">
        <v>76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4"/>
    </row>
    <row r="5" spans="1:19" ht="21.75" x14ac:dyDescent="0.45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24"/>
    </row>
    <row r="6" spans="1:19" ht="24" customHeight="1" x14ac:dyDescent="0.45">
      <c r="A6" s="199"/>
      <c r="B6" s="199"/>
      <c r="C6" s="199"/>
      <c r="D6" s="199"/>
      <c r="E6" s="199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137" t="s">
        <v>14</v>
      </c>
      <c r="S6" s="24"/>
    </row>
    <row r="7" spans="1:19" ht="47.1" customHeight="1" x14ac:dyDescent="0.45">
      <c r="F7" s="234" t="s">
        <v>107</v>
      </c>
      <c r="H7" s="237" t="s">
        <v>108</v>
      </c>
      <c r="I7" s="28"/>
      <c r="J7" s="234" t="s">
        <v>65</v>
      </c>
      <c r="L7" s="240" t="s">
        <v>66</v>
      </c>
      <c r="M7" s="240"/>
      <c r="N7" s="240"/>
      <c r="P7" s="178" t="s">
        <v>70</v>
      </c>
      <c r="Q7" s="226"/>
      <c r="R7" s="234" t="s">
        <v>112</v>
      </c>
    </row>
    <row r="8" spans="1:19" ht="42.6" customHeight="1" x14ac:dyDescent="0.45">
      <c r="F8" s="235"/>
      <c r="H8" s="238"/>
      <c r="I8" s="28"/>
      <c r="J8" s="235"/>
      <c r="L8" s="30" t="s">
        <v>109</v>
      </c>
      <c r="M8" s="31"/>
      <c r="N8" s="30" t="s">
        <v>110</v>
      </c>
      <c r="P8" s="220" t="s">
        <v>111</v>
      </c>
      <c r="Q8" s="227"/>
      <c r="R8" s="235"/>
    </row>
    <row r="9" spans="1:19" ht="46.5" customHeight="1" x14ac:dyDescent="0.45">
      <c r="A9" s="27"/>
      <c r="B9" s="27"/>
      <c r="C9" s="27"/>
      <c r="D9" s="32" t="s">
        <v>17</v>
      </c>
      <c r="E9" s="25"/>
      <c r="F9" s="236"/>
      <c r="H9" s="239"/>
      <c r="I9" s="28"/>
      <c r="J9" s="236"/>
      <c r="L9" s="33"/>
      <c r="N9" s="33"/>
      <c r="P9" s="29" t="s">
        <v>97</v>
      </c>
      <c r="R9" s="236"/>
    </row>
    <row r="10" spans="1:19" ht="9.9499999999999993" customHeight="1" x14ac:dyDescent="0.45">
      <c r="D10" s="27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4"/>
    </row>
    <row r="11" spans="1:19" ht="24" customHeight="1" x14ac:dyDescent="0.45">
      <c r="A11" s="35" t="s">
        <v>113</v>
      </c>
      <c r="D11" s="23"/>
      <c r="F11" s="176">
        <v>150000000</v>
      </c>
      <c r="G11" s="36"/>
      <c r="H11" s="176">
        <v>2400000</v>
      </c>
      <c r="I11" s="53"/>
      <c r="J11" s="176">
        <v>9776657</v>
      </c>
      <c r="K11" s="54"/>
      <c r="L11" s="176">
        <v>16292783</v>
      </c>
      <c r="M11" s="55"/>
      <c r="N11" s="176">
        <v>24011211</v>
      </c>
      <c r="O11" s="56"/>
      <c r="P11" s="176">
        <v>0</v>
      </c>
      <c r="Q11" s="56"/>
      <c r="R11" s="122">
        <f>SUM(F11:Q11)</f>
        <v>202480651</v>
      </c>
    </row>
    <row r="12" spans="1:19" ht="9.9499999999999993" customHeight="1" x14ac:dyDescent="0.45">
      <c r="D12" s="27"/>
      <c r="F12" s="38"/>
      <c r="G12" s="38"/>
      <c r="H12" s="38"/>
      <c r="I12" s="38"/>
      <c r="J12" s="38"/>
      <c r="K12" s="37"/>
      <c r="L12" s="38"/>
      <c r="M12" s="37"/>
      <c r="N12" s="41"/>
      <c r="O12" s="63"/>
      <c r="P12" s="41"/>
      <c r="Q12" s="63"/>
      <c r="R12" s="41"/>
    </row>
    <row r="13" spans="1:19" ht="21.75" x14ac:dyDescent="0.45">
      <c r="A13" s="25" t="s">
        <v>115</v>
      </c>
      <c r="D13" s="27"/>
      <c r="F13" s="38">
        <v>0</v>
      </c>
      <c r="G13" s="38"/>
      <c r="H13" s="38">
        <v>0</v>
      </c>
      <c r="I13" s="38"/>
      <c r="J13" s="38">
        <v>0</v>
      </c>
      <c r="K13" s="37"/>
      <c r="L13" s="38">
        <v>0</v>
      </c>
      <c r="M13" s="37"/>
      <c r="N13" s="41">
        <v>-20700000</v>
      </c>
      <c r="O13" s="63"/>
      <c r="P13" s="41">
        <v>0</v>
      </c>
      <c r="Q13" s="63"/>
      <c r="R13" s="41">
        <f>SUM(F13:Q13)</f>
        <v>-20700000</v>
      </c>
    </row>
    <row r="14" spans="1:19" ht="24" customHeight="1" x14ac:dyDescent="0.45">
      <c r="A14" s="25" t="s">
        <v>93</v>
      </c>
      <c r="D14" s="39"/>
      <c r="F14" s="179">
        <v>0</v>
      </c>
      <c r="G14" s="38"/>
      <c r="H14" s="179">
        <v>0</v>
      </c>
      <c r="I14" s="38"/>
      <c r="J14" s="179">
        <v>0</v>
      </c>
      <c r="K14" s="38"/>
      <c r="L14" s="179">
        <v>0</v>
      </c>
      <c r="M14" s="38"/>
      <c r="N14" s="41">
        <f>PL!M21</f>
        <v>26337519</v>
      </c>
      <c r="O14" s="41"/>
      <c r="P14" s="180">
        <v>0</v>
      </c>
      <c r="Q14" s="41"/>
      <c r="R14" s="41">
        <f>SUM(F14:Q14)</f>
        <v>26337519</v>
      </c>
    </row>
    <row r="15" spans="1:19" ht="24" customHeight="1" x14ac:dyDescent="0.45">
      <c r="A15" s="25" t="s">
        <v>114</v>
      </c>
      <c r="D15" s="40"/>
      <c r="F15" s="181">
        <v>0</v>
      </c>
      <c r="G15" s="38"/>
      <c r="H15" s="181">
        <v>0</v>
      </c>
      <c r="I15" s="38"/>
      <c r="J15" s="181">
        <v>0</v>
      </c>
      <c r="K15" s="38"/>
      <c r="L15" s="181">
        <v>0</v>
      </c>
      <c r="M15" s="38"/>
      <c r="N15" s="59">
        <v>0</v>
      </c>
      <c r="O15" s="41"/>
      <c r="P15" s="59">
        <f>[91]PL!I25</f>
        <v>0</v>
      </c>
      <c r="Q15" s="41"/>
      <c r="R15" s="59">
        <f>SUM(F15:Q15)</f>
        <v>0</v>
      </c>
    </row>
    <row r="16" spans="1:19" ht="24" customHeight="1" x14ac:dyDescent="0.45">
      <c r="A16" s="25" t="s">
        <v>99</v>
      </c>
      <c r="D16" s="42"/>
      <c r="F16" s="43">
        <f>SUM(F13:F15)</f>
        <v>0</v>
      </c>
      <c r="G16" s="44"/>
      <c r="H16" s="43">
        <f>SUM(H13:H15)</f>
        <v>0</v>
      </c>
      <c r="I16" s="44"/>
      <c r="J16" s="43">
        <f>SUM(J13:J15)</f>
        <v>0</v>
      </c>
      <c r="K16" s="44"/>
      <c r="L16" s="43">
        <f>SUM(L13:L15)</f>
        <v>0</v>
      </c>
      <c r="M16" s="43"/>
      <c r="N16" s="43">
        <f>SUM(N13:N15)</f>
        <v>5637519</v>
      </c>
      <c r="O16" s="44"/>
      <c r="P16" s="43">
        <f>SUM(P13:P15)</f>
        <v>0</v>
      </c>
      <c r="Q16" s="44"/>
      <c r="R16" s="43">
        <f>SUM(R13:R15)</f>
        <v>5637519</v>
      </c>
    </row>
    <row r="17" spans="1:18" ht="9.9499999999999993" customHeight="1" x14ac:dyDescent="0.45">
      <c r="D17" s="42"/>
      <c r="F17" s="182"/>
      <c r="G17" s="44"/>
      <c r="H17" s="182"/>
      <c r="I17" s="44"/>
      <c r="J17" s="182"/>
      <c r="K17" s="44"/>
      <c r="L17" s="182"/>
      <c r="M17" s="183"/>
      <c r="N17" s="182"/>
      <c r="O17" s="44"/>
      <c r="P17" s="183"/>
      <c r="Q17" s="44"/>
      <c r="R17" s="182"/>
    </row>
    <row r="18" spans="1:18" ht="24" customHeight="1" thickBot="1" x14ac:dyDescent="0.5">
      <c r="A18" s="35" t="s">
        <v>116</v>
      </c>
      <c r="D18" s="27"/>
      <c r="F18" s="184">
        <f>SUM(F11:F11)+F16</f>
        <v>150000000</v>
      </c>
      <c r="G18" s="36"/>
      <c r="H18" s="184">
        <f>SUM(H11:H11)+H16</f>
        <v>2400000</v>
      </c>
      <c r="I18" s="36"/>
      <c r="J18" s="184">
        <f>SUM(J11:J11)+J16</f>
        <v>9776657</v>
      </c>
      <c r="K18" s="36"/>
      <c r="L18" s="184">
        <f>SUM(L11:L11)+L16</f>
        <v>16292783</v>
      </c>
      <c r="M18" s="36"/>
      <c r="N18" s="184">
        <f>SUM(N11:N11)+N16</f>
        <v>29648730</v>
      </c>
      <c r="O18" s="36"/>
      <c r="P18" s="185">
        <f>SUM(P11:P11)+P16</f>
        <v>0</v>
      </c>
      <c r="Q18" s="36"/>
      <c r="R18" s="184">
        <f>SUM(R11:R11)+R16</f>
        <v>208118170</v>
      </c>
    </row>
    <row r="19" spans="1:18" ht="22.5" thickTop="1" x14ac:dyDescent="0.45">
      <c r="D19" s="27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4"/>
    </row>
    <row r="20" spans="1:18" ht="24" customHeight="1" x14ac:dyDescent="0.45">
      <c r="A20" s="35" t="s">
        <v>117</v>
      </c>
      <c r="D20" s="23"/>
      <c r="F20" s="176">
        <v>200000000</v>
      </c>
      <c r="G20" s="36"/>
      <c r="H20" s="176">
        <v>84985489</v>
      </c>
      <c r="I20" s="53"/>
      <c r="J20" s="176">
        <v>9776657</v>
      </c>
      <c r="K20" s="54"/>
      <c r="L20" s="176">
        <v>18012400</v>
      </c>
      <c r="M20" s="55"/>
      <c r="N20" s="176">
        <v>36222098</v>
      </c>
      <c r="O20" s="177"/>
      <c r="P20" s="176">
        <v>0</v>
      </c>
      <c r="Q20" s="177"/>
      <c r="R20" s="122">
        <f>SUM(F20:Q20)</f>
        <v>348996644</v>
      </c>
    </row>
    <row r="21" spans="1:18" ht="9.9499999999999993" customHeight="1" x14ac:dyDescent="0.45">
      <c r="D21" s="119"/>
      <c r="F21" s="38"/>
      <c r="G21" s="37"/>
      <c r="H21" s="37"/>
      <c r="I21" s="37"/>
      <c r="J21" s="37"/>
      <c r="K21" s="37"/>
      <c r="L21" s="63"/>
      <c r="M21" s="63"/>
      <c r="N21" s="41"/>
      <c r="O21" s="63"/>
      <c r="P21" s="63"/>
      <c r="Q21" s="63"/>
      <c r="R21" s="41"/>
    </row>
    <row r="22" spans="1:18" ht="21.75" x14ac:dyDescent="0.45">
      <c r="A22" s="25" t="s">
        <v>115</v>
      </c>
      <c r="D22" s="119" t="s">
        <v>176</v>
      </c>
      <c r="F22" s="38">
        <v>0</v>
      </c>
      <c r="G22" s="38"/>
      <c r="H22" s="38">
        <v>0</v>
      </c>
      <c r="I22" s="38"/>
      <c r="J22" s="38">
        <v>0</v>
      </c>
      <c r="K22" s="38"/>
      <c r="L22" s="38">
        <v>0</v>
      </c>
      <c r="M22" s="38"/>
      <c r="N22" s="38">
        <v>-17197691</v>
      </c>
      <c r="O22" s="38"/>
      <c r="P22" s="38">
        <v>0</v>
      </c>
      <c r="Q22" s="63"/>
      <c r="R22" s="41">
        <f>SUM(F22:Q22)</f>
        <v>-17197691</v>
      </c>
    </row>
    <row r="23" spans="1:18" ht="24" customHeight="1" x14ac:dyDescent="0.45">
      <c r="A23" s="25" t="s">
        <v>93</v>
      </c>
      <c r="D23" s="119"/>
      <c r="F23" s="38">
        <v>0</v>
      </c>
      <c r="G23" s="37"/>
      <c r="H23" s="38">
        <v>0</v>
      </c>
      <c r="I23" s="37"/>
      <c r="J23" s="38">
        <v>0</v>
      </c>
      <c r="K23" s="37"/>
      <c r="L23" s="41">
        <v>0</v>
      </c>
      <c r="M23" s="63"/>
      <c r="N23" s="41">
        <f>PL!K21</f>
        <v>42419692</v>
      </c>
      <c r="O23" s="63"/>
      <c r="P23" s="186">
        <v>0</v>
      </c>
      <c r="Q23" s="63"/>
      <c r="R23" s="41">
        <f>SUM(F23:Q23)</f>
        <v>42419692</v>
      </c>
    </row>
    <row r="24" spans="1:18" ht="24" customHeight="1" x14ac:dyDescent="0.45">
      <c r="A24" s="25" t="s">
        <v>114</v>
      </c>
      <c r="D24" s="173" t="s">
        <v>5</v>
      </c>
      <c r="F24" s="38">
        <v>0</v>
      </c>
      <c r="G24" s="37"/>
      <c r="H24" s="38">
        <v>0</v>
      </c>
      <c r="I24" s="37"/>
      <c r="J24" s="38">
        <v>0</v>
      </c>
      <c r="K24" s="37"/>
      <c r="L24" s="41">
        <v>0</v>
      </c>
      <c r="M24" s="63"/>
      <c r="N24" s="41">
        <v>0</v>
      </c>
      <c r="O24" s="63"/>
      <c r="P24" s="187">
        <f>PL!K26</f>
        <v>-6103091</v>
      </c>
      <c r="Q24" s="63"/>
      <c r="R24" s="41">
        <f>SUM(F24:Q24)</f>
        <v>-6103091</v>
      </c>
    </row>
    <row r="25" spans="1:18" ht="24" customHeight="1" x14ac:dyDescent="0.45">
      <c r="A25" s="25" t="s">
        <v>99</v>
      </c>
      <c r="D25" s="42"/>
      <c r="F25" s="45">
        <f>SUM(F22:F24)</f>
        <v>0</v>
      </c>
      <c r="G25" s="47"/>
      <c r="H25" s="45">
        <f>SUM(H22:H24)</f>
        <v>0</v>
      </c>
      <c r="I25" s="47"/>
      <c r="J25" s="45">
        <f>SUM(J22:J24)</f>
        <v>0</v>
      </c>
      <c r="K25" s="47"/>
      <c r="L25" s="45">
        <f>SUM(L22:L24)</f>
        <v>0</v>
      </c>
      <c r="M25" s="64"/>
      <c r="N25" s="45">
        <f>SUM(N22:N24)</f>
        <v>25222001</v>
      </c>
      <c r="O25" s="64"/>
      <c r="P25" s="45">
        <f>SUM(P22:P24)</f>
        <v>-6103091</v>
      </c>
      <c r="Q25" s="64"/>
      <c r="R25" s="45">
        <f>SUM(R22:R24)</f>
        <v>19118910</v>
      </c>
    </row>
    <row r="26" spans="1:18" ht="9.9499999999999993" customHeight="1" x14ac:dyDescent="0.45">
      <c r="D26" s="42"/>
      <c r="F26" s="182"/>
      <c r="G26" s="47"/>
      <c r="H26" s="188"/>
      <c r="I26" s="47"/>
      <c r="J26" s="188"/>
      <c r="K26" s="47"/>
      <c r="L26" s="189"/>
      <c r="M26" s="64"/>
      <c r="N26" s="190"/>
      <c r="O26" s="64"/>
      <c r="P26" s="191"/>
      <c r="Q26" s="64"/>
      <c r="R26" s="190"/>
    </row>
    <row r="27" spans="1:18" ht="24" customHeight="1" thickBot="1" x14ac:dyDescent="0.5">
      <c r="A27" s="35" t="s">
        <v>118</v>
      </c>
      <c r="D27" s="42"/>
      <c r="F27" s="184">
        <f>SUM(F20:F20)+F25</f>
        <v>200000000</v>
      </c>
      <c r="G27" s="36"/>
      <c r="H27" s="184">
        <f>SUM(H20:H20)+H25</f>
        <v>84985489</v>
      </c>
      <c r="I27" s="36"/>
      <c r="J27" s="184">
        <f>SUM(J20:J20)+J25</f>
        <v>9776657</v>
      </c>
      <c r="K27" s="36"/>
      <c r="L27" s="184">
        <f>SUM(L20:L20)+L25</f>
        <v>18012400</v>
      </c>
      <c r="M27" s="36"/>
      <c r="N27" s="184">
        <f>SUM(N20:N20)+N25</f>
        <v>61444099</v>
      </c>
      <c r="O27" s="36"/>
      <c r="P27" s="184">
        <f>SUM(P20:P20)+P25</f>
        <v>-6103091</v>
      </c>
      <c r="Q27" s="36"/>
      <c r="R27" s="184">
        <f>SUM(R20:R20)+R25</f>
        <v>368115554</v>
      </c>
    </row>
    <row r="28" spans="1:18" ht="12.75" customHeight="1" thickTop="1" x14ac:dyDescent="0.45">
      <c r="D28" s="42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</row>
    <row r="30" spans="1:18" ht="24" customHeight="1" x14ac:dyDescent="0.45">
      <c r="A30" s="48" t="s">
        <v>38</v>
      </c>
      <c r="D30" s="27"/>
    </row>
    <row r="31" spans="1:18" ht="24" customHeight="1" x14ac:dyDescent="0.45">
      <c r="A31" s="48"/>
      <c r="D31" s="27"/>
    </row>
    <row r="32" spans="1:18" ht="24" customHeight="1" x14ac:dyDescent="0.45">
      <c r="A32" s="48"/>
      <c r="D32" s="27"/>
    </row>
    <row r="33" spans="1:19" ht="24" customHeight="1" x14ac:dyDescent="0.45">
      <c r="A33" s="48"/>
      <c r="D33" s="27"/>
    </row>
    <row r="34" spans="1:19" ht="24" customHeight="1" x14ac:dyDescent="0.45">
      <c r="A34" s="48"/>
      <c r="D34" s="27"/>
    </row>
    <row r="35" spans="1:19" s="49" customFormat="1" ht="24" customHeight="1" x14ac:dyDescent="0.45">
      <c r="A35" s="135" t="s">
        <v>120</v>
      </c>
      <c r="C35" s="50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</row>
    <row r="36" spans="1:19" s="49" customFormat="1" ht="24" customHeight="1" x14ac:dyDescent="0.45">
      <c r="A36" s="135" t="s">
        <v>119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</row>
  </sheetData>
  <mergeCells count="9">
    <mergeCell ref="A1:R1"/>
    <mergeCell ref="A2:R2"/>
    <mergeCell ref="A3:R3"/>
    <mergeCell ref="A4:R4"/>
    <mergeCell ref="F7:F9"/>
    <mergeCell ref="H7:H9"/>
    <mergeCell ref="J7:J9"/>
    <mergeCell ref="L7:N7"/>
    <mergeCell ref="R7:R9"/>
  </mergeCells>
  <pageMargins left="0.59055118110236227" right="0.34" top="0.67" bottom="0.39" header="0.41" footer="0.55000000000000004"/>
  <pageSetup paperSize="9" scale="66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topLeftCell="A70" zoomScaleNormal="100" zoomScaleSheetLayoutView="100" workbookViewId="0">
      <selection activeCell="D81" sqref="D81"/>
    </sheetView>
  </sheetViews>
  <sheetFormatPr defaultColWidth="9.140625" defaultRowHeight="24.95" customHeight="1" x14ac:dyDescent="0.45"/>
  <cols>
    <col min="1" max="3" width="2.7109375" style="66" customWidth="1"/>
    <col min="4" max="4" width="10.7109375" style="66" customWidth="1"/>
    <col min="5" max="5" width="47.140625" style="66" customWidth="1"/>
    <col min="6" max="6" width="1.140625" style="66" customWidth="1"/>
    <col min="7" max="7" width="10" style="66" customWidth="1"/>
    <col min="8" max="8" width="1.140625" style="66" customWidth="1"/>
    <col min="9" max="9" width="14.5703125" style="78" customWidth="1"/>
    <col min="10" max="10" width="1.140625" style="66" customWidth="1"/>
    <col min="11" max="11" width="14.5703125" style="66" customWidth="1"/>
    <col min="12" max="12" width="3.42578125" style="66" customWidth="1"/>
    <col min="13" max="16384" width="9.140625" style="66"/>
  </cols>
  <sheetData>
    <row r="1" spans="1:11" ht="20.25" customHeight="1" x14ac:dyDescent="0.45">
      <c r="A1" s="242" t="str">
        <f>'BS '!A1:K1</f>
        <v>SILICON CRAFT TECHNOLOGY PUBLIC COMPANY LIMITED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</row>
    <row r="2" spans="1:11" ht="20.25" customHeight="1" x14ac:dyDescent="0.45">
      <c r="A2" s="243" t="s">
        <v>121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</row>
    <row r="3" spans="1:11" ht="20.25" customHeight="1" x14ac:dyDescent="0.45">
      <c r="A3" s="241" t="str">
        <f>'Shareholders'' Equity'!A3:R3</f>
        <v>FOR THE SIX-MONTH PERIODS ENDED JUNE 30, 2021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</row>
    <row r="4" spans="1:11" ht="20.25" customHeight="1" x14ac:dyDescent="0.45">
      <c r="A4" s="241" t="s">
        <v>76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</row>
    <row r="5" spans="1:11" ht="11.25" customHeight="1" x14ac:dyDescent="0.45">
      <c r="A5" s="200"/>
      <c r="B5" s="200"/>
      <c r="C5" s="200"/>
      <c r="D5" s="200"/>
      <c r="E5" s="200"/>
      <c r="F5" s="200"/>
      <c r="G5" s="200"/>
      <c r="H5" s="200"/>
      <c r="I5" s="67"/>
      <c r="J5" s="200"/>
      <c r="K5" s="200"/>
    </row>
    <row r="6" spans="1:11" ht="20.25" customHeight="1" x14ac:dyDescent="0.45">
      <c r="A6" s="200"/>
      <c r="B6" s="200"/>
      <c r="C6" s="200"/>
      <c r="D6" s="200"/>
      <c r="E6" s="200"/>
      <c r="F6" s="200"/>
      <c r="G6" s="200"/>
      <c r="H6" s="200"/>
      <c r="I6" s="68"/>
      <c r="J6" s="69"/>
      <c r="K6" s="70" t="s">
        <v>14</v>
      </c>
    </row>
    <row r="7" spans="1:11" ht="20.25" customHeight="1" x14ac:dyDescent="0.45">
      <c r="B7" s="71"/>
      <c r="C7" s="71"/>
      <c r="D7" s="71"/>
      <c r="E7" s="71"/>
      <c r="F7" s="71"/>
      <c r="G7" s="112" t="s">
        <v>17</v>
      </c>
      <c r="H7" s="201"/>
      <c r="I7" s="138" t="s">
        <v>80</v>
      </c>
      <c r="J7" s="72"/>
      <c r="K7" s="138" t="s">
        <v>79</v>
      </c>
    </row>
    <row r="8" spans="1:11" ht="20.25" customHeight="1" x14ac:dyDescent="0.45">
      <c r="A8" s="71" t="s">
        <v>126</v>
      </c>
      <c r="B8" s="71"/>
      <c r="C8" s="71"/>
      <c r="D8" s="71"/>
      <c r="E8" s="71"/>
      <c r="F8" s="71"/>
      <c r="G8" s="201"/>
      <c r="H8" s="201"/>
      <c r="I8" s="73"/>
      <c r="J8" s="201"/>
      <c r="K8" s="74"/>
    </row>
    <row r="9" spans="1:11" ht="20.25" customHeight="1" x14ac:dyDescent="0.45">
      <c r="A9" s="71"/>
      <c r="B9" s="135" t="s">
        <v>93</v>
      </c>
      <c r="C9" s="71"/>
      <c r="D9" s="71"/>
      <c r="E9" s="71"/>
      <c r="F9" s="71"/>
      <c r="G9" s="75"/>
      <c r="H9" s="75"/>
      <c r="I9" s="116">
        <f>PL!K21</f>
        <v>42419692</v>
      </c>
      <c r="J9" s="77"/>
      <c r="K9" s="116">
        <f>PL!M21</f>
        <v>26337519</v>
      </c>
    </row>
    <row r="10" spans="1:11" ht="20.25" customHeight="1" x14ac:dyDescent="0.45">
      <c r="A10" s="71"/>
      <c r="B10" s="71" t="s">
        <v>127</v>
      </c>
      <c r="C10" s="71"/>
      <c r="D10" s="71"/>
      <c r="E10" s="71"/>
      <c r="F10" s="71"/>
      <c r="G10" s="75"/>
      <c r="H10" s="75"/>
      <c r="I10" s="117"/>
      <c r="J10" s="77"/>
      <c r="K10" s="117"/>
    </row>
    <row r="11" spans="1:11" ht="20.25" customHeight="1" x14ac:dyDescent="0.45">
      <c r="A11" s="71"/>
      <c r="B11" s="71"/>
      <c r="C11" s="224" t="s">
        <v>92</v>
      </c>
      <c r="D11" s="71"/>
      <c r="E11" s="71"/>
      <c r="F11" s="71"/>
      <c r="G11" s="75"/>
      <c r="H11" s="75"/>
      <c r="I11" s="118">
        <f>-PL!K20</f>
        <v>231897</v>
      </c>
      <c r="J11" s="77"/>
      <c r="K11" s="118">
        <f>-PL!M20</f>
        <v>-135562</v>
      </c>
    </row>
    <row r="12" spans="1:11" s="208" customFormat="1" ht="20.25" customHeight="1" x14ac:dyDescent="0.45">
      <c r="A12" s="207"/>
      <c r="C12" s="71" t="s">
        <v>128</v>
      </c>
      <c r="F12" s="207"/>
      <c r="G12" s="209" t="s">
        <v>10</v>
      </c>
      <c r="H12" s="210"/>
      <c r="I12" s="114">
        <v>11188825</v>
      </c>
      <c r="J12" s="211"/>
      <c r="K12" s="114">
        <v>1830000</v>
      </c>
    </row>
    <row r="13" spans="1:11" s="208" customFormat="1" ht="20.25" customHeight="1" x14ac:dyDescent="0.45">
      <c r="A13" s="207"/>
      <c r="C13" s="207" t="s">
        <v>175</v>
      </c>
      <c r="F13" s="207"/>
      <c r="G13" s="209" t="s">
        <v>10</v>
      </c>
      <c r="H13" s="210"/>
      <c r="I13" s="114">
        <v>938492</v>
      </c>
      <c r="J13" s="211"/>
      <c r="K13" s="114">
        <v>0</v>
      </c>
    </row>
    <row r="14" spans="1:11" ht="20.25" customHeight="1" x14ac:dyDescent="0.45">
      <c r="A14" s="71"/>
      <c r="C14" s="71" t="s">
        <v>129</v>
      </c>
      <c r="F14" s="71"/>
      <c r="G14" s="205" t="s">
        <v>9</v>
      </c>
      <c r="H14" s="75"/>
      <c r="I14" s="114">
        <v>6113118</v>
      </c>
      <c r="J14" s="77"/>
      <c r="K14" s="114">
        <v>6289870</v>
      </c>
    </row>
    <row r="15" spans="1:11" ht="20.25" customHeight="1" x14ac:dyDescent="0.45">
      <c r="A15" s="71"/>
      <c r="C15" s="71" t="s">
        <v>130</v>
      </c>
      <c r="F15" s="71"/>
      <c r="G15" s="175" t="s">
        <v>6</v>
      </c>
      <c r="H15" s="75"/>
      <c r="I15" s="129">
        <v>-43409</v>
      </c>
      <c r="J15" s="77"/>
      <c r="K15" s="129">
        <v>-1614297</v>
      </c>
    </row>
    <row r="16" spans="1:11" ht="20.25" customHeight="1" x14ac:dyDescent="0.45">
      <c r="A16" s="71"/>
      <c r="C16" s="71" t="s">
        <v>131</v>
      </c>
      <c r="F16" s="71"/>
      <c r="G16" s="75"/>
      <c r="H16" s="75"/>
      <c r="I16" s="129">
        <v>-297736</v>
      </c>
      <c r="J16" s="77"/>
      <c r="K16" s="129">
        <v>0</v>
      </c>
    </row>
    <row r="17" spans="1:11" ht="20.25" customHeight="1" x14ac:dyDescent="0.45">
      <c r="A17" s="71"/>
      <c r="C17" s="71" t="s">
        <v>132</v>
      </c>
      <c r="F17" s="71"/>
      <c r="G17" s="175"/>
      <c r="H17" s="75"/>
      <c r="I17" s="129">
        <v>19</v>
      </c>
      <c r="J17" s="77"/>
      <c r="K17" s="129">
        <v>10</v>
      </c>
    </row>
    <row r="18" spans="1:11" ht="20.25" customHeight="1" x14ac:dyDescent="0.45">
      <c r="A18" s="71"/>
      <c r="C18" s="71" t="s">
        <v>133</v>
      </c>
      <c r="F18" s="71"/>
      <c r="G18" s="75"/>
      <c r="H18" s="75"/>
      <c r="I18" s="129">
        <v>-13723</v>
      </c>
      <c r="J18" s="77"/>
      <c r="K18" s="129">
        <v>-31448</v>
      </c>
    </row>
    <row r="19" spans="1:11" s="208" customFormat="1" ht="20.25" customHeight="1" x14ac:dyDescent="0.45">
      <c r="A19" s="207"/>
      <c r="C19" s="66" t="s">
        <v>134</v>
      </c>
      <c r="F19" s="207"/>
      <c r="G19" s="212"/>
      <c r="H19" s="210"/>
      <c r="I19" s="213"/>
      <c r="J19" s="211"/>
      <c r="K19" s="114"/>
    </row>
    <row r="20" spans="1:11" s="208" customFormat="1" ht="20.25" customHeight="1" x14ac:dyDescent="0.45">
      <c r="A20" s="207"/>
      <c r="D20" s="215" t="s">
        <v>173</v>
      </c>
      <c r="F20" s="207"/>
      <c r="G20" s="212"/>
      <c r="H20" s="210"/>
      <c r="I20" s="114">
        <v>-2251</v>
      </c>
      <c r="J20" s="211"/>
      <c r="K20" s="114">
        <v>-1768</v>
      </c>
    </row>
    <row r="21" spans="1:11" s="208" customFormat="1" ht="20.25" customHeight="1" x14ac:dyDescent="0.45">
      <c r="A21" s="207"/>
      <c r="C21" s="66" t="s">
        <v>135</v>
      </c>
      <c r="D21" s="214"/>
      <c r="F21" s="207"/>
      <c r="G21" s="212"/>
      <c r="H21" s="210"/>
      <c r="I21" s="114"/>
      <c r="J21" s="211"/>
      <c r="K21" s="114"/>
    </row>
    <row r="22" spans="1:11" s="208" customFormat="1" ht="20.25" customHeight="1" x14ac:dyDescent="0.45">
      <c r="A22" s="207"/>
      <c r="D22" s="215" t="s">
        <v>174</v>
      </c>
      <c r="F22" s="207"/>
      <c r="G22" s="212"/>
      <c r="H22" s="210"/>
      <c r="I22" s="114">
        <v>6629091</v>
      </c>
      <c r="J22" s="211"/>
      <c r="K22" s="114">
        <v>0</v>
      </c>
    </row>
    <row r="23" spans="1:11" ht="20.25" customHeight="1" x14ac:dyDescent="0.45">
      <c r="A23" s="71"/>
      <c r="C23" s="71" t="s">
        <v>137</v>
      </c>
      <c r="D23" s="208"/>
      <c r="E23" s="208"/>
      <c r="F23" s="207"/>
      <c r="G23" s="210"/>
      <c r="H23" s="210"/>
      <c r="I23" s="114">
        <v>-2388961</v>
      </c>
      <c r="J23" s="211"/>
      <c r="K23" s="114">
        <v>1796564</v>
      </c>
    </row>
    <row r="24" spans="1:11" ht="20.25" customHeight="1" x14ac:dyDescent="0.45">
      <c r="A24" s="71"/>
      <c r="C24" s="66" t="s">
        <v>136</v>
      </c>
      <c r="D24" s="208"/>
      <c r="E24" s="208"/>
      <c r="F24" s="207"/>
      <c r="G24" s="212"/>
      <c r="H24" s="210"/>
      <c r="I24" s="114">
        <v>144</v>
      </c>
      <c r="J24" s="211"/>
      <c r="K24" s="114">
        <v>0</v>
      </c>
    </row>
    <row r="25" spans="1:11" ht="20.25" customHeight="1" x14ac:dyDescent="0.45">
      <c r="C25" s="71" t="s">
        <v>138</v>
      </c>
      <c r="F25" s="71"/>
      <c r="G25" s="75"/>
      <c r="H25" s="75"/>
      <c r="I25" s="129">
        <v>1200063</v>
      </c>
      <c r="J25" s="77"/>
      <c r="K25" s="129">
        <v>957882</v>
      </c>
    </row>
    <row r="26" spans="1:11" ht="20.25" customHeight="1" x14ac:dyDescent="0.45">
      <c r="C26" s="71" t="s">
        <v>140</v>
      </c>
      <c r="F26" s="71"/>
      <c r="G26" s="75"/>
      <c r="H26" s="75"/>
      <c r="I26" s="129">
        <v>0</v>
      </c>
      <c r="J26" s="77"/>
      <c r="K26" s="129">
        <v>3445</v>
      </c>
    </row>
    <row r="27" spans="1:11" ht="20.25" customHeight="1" x14ac:dyDescent="0.45">
      <c r="C27" s="224" t="s">
        <v>89</v>
      </c>
      <c r="F27" s="71"/>
      <c r="G27" s="75"/>
      <c r="H27" s="75"/>
      <c r="I27" s="129">
        <f>-PL!K17</f>
        <v>-394804</v>
      </c>
      <c r="J27" s="77"/>
      <c r="K27" s="129">
        <v>-61148</v>
      </c>
    </row>
    <row r="28" spans="1:11" ht="20.25" customHeight="1" x14ac:dyDescent="0.45">
      <c r="A28" s="71"/>
      <c r="C28" s="71" t="s">
        <v>139</v>
      </c>
      <c r="F28" s="71"/>
      <c r="G28" s="75"/>
      <c r="H28" s="75"/>
      <c r="I28" s="130">
        <f>-PL!K18</f>
        <v>363911</v>
      </c>
      <c r="J28" s="77"/>
      <c r="K28" s="130">
        <v>422772</v>
      </c>
    </row>
    <row r="29" spans="1:11" ht="20.25" customHeight="1" x14ac:dyDescent="0.45">
      <c r="A29" s="71"/>
      <c r="B29" s="80" t="s">
        <v>141</v>
      </c>
      <c r="C29" s="81"/>
      <c r="F29" s="71"/>
      <c r="G29" s="75"/>
      <c r="H29" s="75"/>
      <c r="I29" s="76">
        <f>SUM(I9:I28)</f>
        <v>65944368</v>
      </c>
      <c r="J29" s="77"/>
      <c r="K29" s="76">
        <f>SUM(K9:K28)</f>
        <v>35793839</v>
      </c>
    </row>
    <row r="30" spans="1:11" ht="20.25" customHeight="1" x14ac:dyDescent="0.45">
      <c r="A30" s="71"/>
      <c r="C30" s="80" t="s">
        <v>142</v>
      </c>
      <c r="F30" s="71"/>
      <c r="G30" s="75"/>
      <c r="H30" s="75"/>
      <c r="J30" s="77"/>
      <c r="K30" s="78"/>
    </row>
    <row r="31" spans="1:11" ht="20.25" customHeight="1" x14ac:dyDescent="0.45">
      <c r="A31" s="71"/>
      <c r="D31" s="81" t="s">
        <v>24</v>
      </c>
      <c r="E31" s="81"/>
      <c r="F31" s="71"/>
      <c r="G31" s="75"/>
      <c r="H31" s="75"/>
      <c r="I31" s="79">
        <v>-22573035</v>
      </c>
      <c r="J31" s="77"/>
      <c r="K31" s="79">
        <v>-15142461</v>
      </c>
    </row>
    <row r="32" spans="1:11" ht="20.25" customHeight="1" x14ac:dyDescent="0.45">
      <c r="A32" s="71"/>
      <c r="D32" s="71" t="s">
        <v>25</v>
      </c>
      <c r="E32" s="71"/>
      <c r="F32" s="71"/>
      <c r="G32" s="75"/>
      <c r="H32" s="75"/>
      <c r="I32" s="129">
        <v>-14123050</v>
      </c>
      <c r="J32" s="77"/>
      <c r="K32" s="129">
        <v>11386086</v>
      </c>
    </row>
    <row r="33" spans="1:11" ht="20.25" customHeight="1" x14ac:dyDescent="0.45">
      <c r="A33" s="71"/>
      <c r="D33" s="11" t="s">
        <v>26</v>
      </c>
      <c r="E33" s="207"/>
      <c r="F33" s="207"/>
      <c r="G33" s="210"/>
      <c r="H33" s="210"/>
      <c r="I33" s="114">
        <v>2818764</v>
      </c>
      <c r="J33" s="77"/>
      <c r="K33" s="129">
        <v>0</v>
      </c>
    </row>
    <row r="34" spans="1:11" ht="20.25" customHeight="1" x14ac:dyDescent="0.45">
      <c r="A34" s="71"/>
      <c r="D34" s="82" t="s">
        <v>143</v>
      </c>
      <c r="E34" s="71"/>
      <c r="F34" s="71"/>
      <c r="G34" s="75"/>
      <c r="H34" s="75"/>
      <c r="I34" s="79">
        <v>-892472</v>
      </c>
      <c r="J34" s="77"/>
      <c r="K34" s="79">
        <v>-449732</v>
      </c>
    </row>
    <row r="35" spans="1:11" ht="20.25" customHeight="1" x14ac:dyDescent="0.45">
      <c r="A35" s="71"/>
      <c r="D35" s="82" t="s">
        <v>35</v>
      </c>
      <c r="E35" s="82"/>
      <c r="F35" s="71"/>
      <c r="G35" s="75"/>
      <c r="H35" s="75"/>
      <c r="I35" s="129">
        <v>95766</v>
      </c>
      <c r="J35" s="77"/>
      <c r="K35" s="129">
        <v>62023</v>
      </c>
    </row>
    <row r="36" spans="1:11" ht="20.25" customHeight="1" x14ac:dyDescent="0.45">
      <c r="A36" s="71"/>
      <c r="C36" s="80" t="s">
        <v>144</v>
      </c>
      <c r="F36" s="71"/>
      <c r="G36" s="75"/>
      <c r="H36" s="75"/>
      <c r="I36" s="79"/>
      <c r="J36" s="77"/>
      <c r="K36" s="79"/>
    </row>
    <row r="37" spans="1:11" ht="20.25" customHeight="1" x14ac:dyDescent="0.45">
      <c r="A37" s="71"/>
      <c r="D37" s="71" t="s">
        <v>145</v>
      </c>
      <c r="E37" s="71"/>
      <c r="F37" s="71"/>
      <c r="G37" s="75"/>
      <c r="H37" s="75"/>
      <c r="I37" s="131">
        <v>18735870</v>
      </c>
      <c r="J37" s="77"/>
      <c r="K37" s="131">
        <v>1086859</v>
      </c>
    </row>
    <row r="38" spans="1:11" ht="20.25" customHeight="1" x14ac:dyDescent="0.45">
      <c r="A38" s="71"/>
      <c r="D38" s="71" t="s">
        <v>49</v>
      </c>
      <c r="E38" s="71"/>
      <c r="F38" s="71"/>
      <c r="G38" s="75"/>
      <c r="H38" s="75"/>
      <c r="I38" s="132">
        <v>138581</v>
      </c>
      <c r="J38" s="77"/>
      <c r="K38" s="132">
        <v>47823</v>
      </c>
    </row>
    <row r="39" spans="1:11" ht="20.25" customHeight="1" x14ac:dyDescent="0.45">
      <c r="A39" s="71"/>
      <c r="B39" s="71" t="s">
        <v>146</v>
      </c>
      <c r="D39" s="71"/>
      <c r="E39" s="71"/>
      <c r="F39" s="83"/>
      <c r="G39" s="71"/>
      <c r="H39" s="71"/>
      <c r="I39" s="84">
        <f>SUM(I29:I38)</f>
        <v>50144792</v>
      </c>
      <c r="J39" s="79"/>
      <c r="K39" s="84">
        <f>SUM(K29:K38)</f>
        <v>32784437</v>
      </c>
    </row>
    <row r="40" spans="1:11" ht="20.25" customHeight="1" x14ac:dyDescent="0.45">
      <c r="A40" s="71"/>
      <c r="C40" s="71" t="s">
        <v>147</v>
      </c>
      <c r="F40" s="83"/>
      <c r="G40" s="71"/>
      <c r="H40" s="71"/>
      <c r="I40" s="129">
        <v>0</v>
      </c>
      <c r="J40" s="85"/>
      <c r="K40" s="123">
        <v>-166341</v>
      </c>
    </row>
    <row r="41" spans="1:11" ht="20.25" customHeight="1" x14ac:dyDescent="0.45">
      <c r="A41" s="71"/>
      <c r="C41" s="71" t="s">
        <v>148</v>
      </c>
      <c r="F41" s="83"/>
      <c r="G41" s="71"/>
      <c r="H41" s="71"/>
      <c r="I41" s="123">
        <v>-306365</v>
      </c>
      <c r="J41" s="85"/>
      <c r="K41" s="123">
        <v>-6115</v>
      </c>
    </row>
    <row r="42" spans="1:11" ht="20.25" customHeight="1" x14ac:dyDescent="0.45">
      <c r="A42" s="71" t="s">
        <v>149</v>
      </c>
      <c r="C42" s="71"/>
      <c r="D42" s="71"/>
      <c r="E42" s="71"/>
      <c r="F42" s="83"/>
      <c r="G42" s="71"/>
      <c r="H42" s="71"/>
      <c r="I42" s="86">
        <f>SUM(I39:I41)</f>
        <v>49838427</v>
      </c>
      <c r="J42" s="85"/>
      <c r="K42" s="86">
        <f>SUM(K39:K41)</f>
        <v>32611981</v>
      </c>
    </row>
    <row r="43" spans="1:11" ht="8.25" customHeight="1" x14ac:dyDescent="0.45">
      <c r="A43" s="71"/>
      <c r="B43" s="71"/>
      <c r="C43" s="71"/>
      <c r="D43" s="71"/>
      <c r="E43" s="71"/>
      <c r="F43" s="83"/>
      <c r="G43" s="71"/>
      <c r="H43" s="71"/>
      <c r="J43" s="71"/>
      <c r="K43" s="87"/>
    </row>
    <row r="44" spans="1:11" ht="20.25" customHeight="1" x14ac:dyDescent="0.45">
      <c r="A44" s="71" t="s">
        <v>38</v>
      </c>
      <c r="B44" s="71"/>
      <c r="C44" s="71"/>
      <c r="D44" s="71"/>
      <c r="E44" s="71"/>
      <c r="F44" s="83"/>
      <c r="G44" s="71"/>
      <c r="H44" s="71"/>
      <c r="J44" s="71"/>
      <c r="K44" s="75"/>
    </row>
    <row r="45" spans="1:11" ht="20.25" customHeight="1" x14ac:dyDescent="0.45">
      <c r="A45" s="88"/>
      <c r="B45" s="71"/>
      <c r="C45" s="71"/>
      <c r="D45" s="71"/>
      <c r="E45" s="71"/>
      <c r="F45" s="83"/>
      <c r="G45" s="71"/>
      <c r="H45" s="71"/>
      <c r="J45" s="71"/>
      <c r="K45" s="75"/>
    </row>
    <row r="46" spans="1:11" s="71" customFormat="1" ht="20.25" customHeight="1" x14ac:dyDescent="0.45">
      <c r="A46" s="89" t="s">
        <v>123</v>
      </c>
      <c r="C46" s="90"/>
      <c r="D46" s="91"/>
      <c r="E46" s="91"/>
      <c r="F46" s="91"/>
      <c r="G46" s="91"/>
      <c r="H46" s="91"/>
      <c r="I46" s="78"/>
      <c r="J46" s="91"/>
      <c r="K46" s="91"/>
    </row>
    <row r="47" spans="1:11" s="71" customFormat="1" ht="20.25" customHeight="1" x14ac:dyDescent="0.45">
      <c r="A47" s="89" t="s">
        <v>125</v>
      </c>
      <c r="C47" s="90"/>
      <c r="D47" s="91"/>
      <c r="E47" s="91"/>
      <c r="F47" s="91"/>
      <c r="G47" s="91"/>
      <c r="H47" s="91"/>
      <c r="I47" s="78"/>
      <c r="J47" s="91"/>
      <c r="K47" s="91"/>
    </row>
    <row r="48" spans="1:11" s="92" customFormat="1" ht="24" customHeight="1" x14ac:dyDescent="0.45">
      <c r="A48" s="244" t="s">
        <v>2</v>
      </c>
      <c r="B48" s="244"/>
      <c r="C48" s="244"/>
      <c r="D48" s="244"/>
      <c r="E48" s="244"/>
      <c r="F48" s="244"/>
      <c r="G48" s="244"/>
      <c r="H48" s="244"/>
      <c r="I48" s="244"/>
      <c r="J48" s="244"/>
      <c r="K48" s="244"/>
    </row>
    <row r="49" spans="1:11" ht="24" customHeight="1" x14ac:dyDescent="0.45">
      <c r="A49" s="242" t="str">
        <f>+A1</f>
        <v>SILICON CRAFT TECHNOLOGY PUBLIC COMPANY LIMITED</v>
      </c>
      <c r="B49" s="243"/>
      <c r="C49" s="243"/>
      <c r="D49" s="243"/>
      <c r="E49" s="243"/>
      <c r="F49" s="243"/>
      <c r="G49" s="243"/>
      <c r="H49" s="243"/>
      <c r="I49" s="243"/>
      <c r="J49" s="243"/>
      <c r="K49" s="243"/>
    </row>
    <row r="50" spans="1:11" ht="24" customHeight="1" x14ac:dyDescent="0.45">
      <c r="A50" s="243" t="s">
        <v>122</v>
      </c>
      <c r="B50" s="243"/>
      <c r="C50" s="243"/>
      <c r="D50" s="243"/>
      <c r="E50" s="243"/>
      <c r="F50" s="243"/>
      <c r="G50" s="243"/>
      <c r="H50" s="243"/>
      <c r="I50" s="243"/>
      <c r="J50" s="243"/>
      <c r="K50" s="243"/>
    </row>
    <row r="51" spans="1:11" ht="24" customHeight="1" x14ac:dyDescent="0.45">
      <c r="A51" s="241" t="str">
        <f>+A3</f>
        <v>FOR THE SIX-MONTH PERIODS ENDED JUNE 30, 2021</v>
      </c>
      <c r="B51" s="241"/>
      <c r="C51" s="241"/>
      <c r="D51" s="241"/>
      <c r="E51" s="241"/>
      <c r="F51" s="241"/>
      <c r="G51" s="241"/>
      <c r="H51" s="241"/>
      <c r="I51" s="241"/>
      <c r="J51" s="241"/>
      <c r="K51" s="241"/>
    </row>
    <row r="52" spans="1:11" ht="24" customHeight="1" x14ac:dyDescent="0.45">
      <c r="A52" s="241" t="str">
        <f>A4</f>
        <v>(UNAUDITED/REVIEWED ONLY)</v>
      </c>
      <c r="B52" s="241"/>
      <c r="C52" s="241"/>
      <c r="D52" s="241"/>
      <c r="E52" s="241"/>
      <c r="F52" s="241"/>
      <c r="G52" s="241"/>
      <c r="H52" s="241"/>
      <c r="I52" s="241"/>
      <c r="J52" s="241"/>
      <c r="K52" s="241"/>
    </row>
    <row r="53" spans="1:11" ht="19.5" customHeight="1" x14ac:dyDescent="0.45">
      <c r="A53" s="229"/>
      <c r="B53" s="229"/>
      <c r="C53" s="229"/>
      <c r="D53" s="229"/>
      <c r="E53" s="229"/>
      <c r="F53" s="229"/>
      <c r="G53" s="229"/>
      <c r="H53" s="229"/>
      <c r="I53" s="229"/>
      <c r="J53" s="229"/>
      <c r="K53" s="229"/>
    </row>
    <row r="54" spans="1:11" ht="24" customHeight="1" x14ac:dyDescent="0.45">
      <c r="A54" s="200"/>
      <c r="B54" s="200"/>
      <c r="C54" s="200"/>
      <c r="D54" s="200"/>
      <c r="E54" s="200"/>
      <c r="F54" s="200"/>
      <c r="G54" s="200"/>
      <c r="H54" s="200"/>
      <c r="I54" s="93"/>
      <c r="J54" s="94"/>
      <c r="K54" s="95" t="str">
        <f>K6</f>
        <v>(Unit : Baht)</v>
      </c>
    </row>
    <row r="55" spans="1:11" ht="24" customHeight="1" x14ac:dyDescent="0.45">
      <c r="B55" s="71"/>
      <c r="C55" s="71"/>
      <c r="D55" s="71"/>
      <c r="E55" s="71"/>
      <c r="F55" s="71"/>
      <c r="G55" s="201"/>
      <c r="H55" s="201"/>
      <c r="I55" s="96" t="str">
        <f>I7</f>
        <v>June 30, 2021</v>
      </c>
      <c r="J55" s="201"/>
      <c r="K55" s="97" t="str">
        <f>K7</f>
        <v>June 30, 2020</v>
      </c>
    </row>
    <row r="56" spans="1:11" ht="24" customHeight="1" x14ac:dyDescent="0.45">
      <c r="A56" s="71" t="s">
        <v>150</v>
      </c>
      <c r="B56" s="71"/>
      <c r="C56" s="71"/>
      <c r="D56" s="71"/>
      <c r="E56" s="71"/>
      <c r="F56" s="90"/>
      <c r="G56" s="75"/>
      <c r="H56" s="75"/>
      <c r="I56" s="67"/>
      <c r="J56" s="89"/>
      <c r="K56" s="74"/>
    </row>
    <row r="57" spans="1:11" ht="24" customHeight="1" x14ac:dyDescent="0.45">
      <c r="A57" s="71"/>
      <c r="B57" s="71" t="s">
        <v>151</v>
      </c>
      <c r="C57" s="71"/>
      <c r="D57" s="71"/>
      <c r="E57" s="71"/>
      <c r="F57" s="90"/>
      <c r="G57" s="75"/>
      <c r="H57" s="75"/>
      <c r="I57" s="98">
        <v>-36715</v>
      </c>
      <c r="J57" s="98"/>
      <c r="K57" s="98">
        <v>-56429</v>
      </c>
    </row>
    <row r="58" spans="1:11" ht="24" customHeight="1" x14ac:dyDescent="0.45">
      <c r="A58" s="71"/>
      <c r="B58" s="71" t="s">
        <v>152</v>
      </c>
      <c r="C58" s="71"/>
      <c r="D58" s="71"/>
      <c r="E58" s="71"/>
      <c r="F58" s="90"/>
      <c r="G58" s="75"/>
      <c r="H58" s="75"/>
      <c r="I58" s="98">
        <v>-35125</v>
      </c>
      <c r="J58" s="98"/>
      <c r="K58" s="129">
        <v>0</v>
      </c>
    </row>
    <row r="59" spans="1:11" ht="24" customHeight="1" x14ac:dyDescent="0.45">
      <c r="A59" s="71"/>
      <c r="B59" s="71" t="s">
        <v>153</v>
      </c>
      <c r="C59" s="71"/>
      <c r="D59" s="71"/>
      <c r="E59" s="71"/>
      <c r="F59" s="90"/>
      <c r="G59" s="75"/>
      <c r="H59" s="75"/>
      <c r="I59" s="98">
        <v>-43400000</v>
      </c>
      <c r="J59" s="98"/>
      <c r="K59" s="98">
        <v>-23200000</v>
      </c>
    </row>
    <row r="60" spans="1:11" ht="24" customHeight="1" x14ac:dyDescent="0.45">
      <c r="A60" s="71"/>
      <c r="B60" s="71" t="s">
        <v>154</v>
      </c>
      <c r="C60" s="71"/>
      <c r="D60" s="71"/>
      <c r="E60" s="71"/>
      <c r="F60" s="90"/>
      <c r="G60" s="75"/>
      <c r="H60" s="75"/>
      <c r="I60" s="98">
        <v>37200000</v>
      </c>
      <c r="J60" s="98"/>
      <c r="K60" s="98">
        <v>22500000</v>
      </c>
    </row>
    <row r="61" spans="1:11" ht="24" customHeight="1" x14ac:dyDescent="0.45">
      <c r="A61" s="71"/>
      <c r="B61" s="82" t="s">
        <v>155</v>
      </c>
      <c r="D61" s="82"/>
      <c r="E61" s="82"/>
      <c r="F61" s="71"/>
      <c r="G61" s="75"/>
      <c r="H61" s="75"/>
      <c r="I61" s="99">
        <v>-7139241</v>
      </c>
      <c r="J61" s="98"/>
      <c r="K61" s="98">
        <v>-1405940</v>
      </c>
    </row>
    <row r="62" spans="1:11" ht="24" customHeight="1" x14ac:dyDescent="0.45">
      <c r="A62" s="71"/>
      <c r="B62" s="82" t="s">
        <v>156</v>
      </c>
      <c r="D62" s="82"/>
      <c r="E62" s="82"/>
      <c r="F62" s="71"/>
      <c r="G62" s="75"/>
      <c r="H62" s="75"/>
      <c r="I62" s="99">
        <v>-14875003</v>
      </c>
      <c r="J62" s="98"/>
      <c r="K62" s="99">
        <v>-13195845</v>
      </c>
    </row>
    <row r="63" spans="1:11" ht="24" customHeight="1" x14ac:dyDescent="0.45">
      <c r="A63" s="71"/>
      <c r="B63" s="82" t="s">
        <v>157</v>
      </c>
      <c r="D63" s="82"/>
      <c r="E63" s="82"/>
      <c r="F63" s="71"/>
      <c r="G63" s="75"/>
      <c r="H63" s="75"/>
      <c r="I63" s="99">
        <v>448842</v>
      </c>
      <c r="J63" s="98"/>
      <c r="K63" s="120">
        <v>4278</v>
      </c>
    </row>
    <row r="64" spans="1:11" ht="24" customHeight="1" x14ac:dyDescent="0.45">
      <c r="A64" s="71" t="s">
        <v>158</v>
      </c>
      <c r="F64" s="71"/>
      <c r="G64" s="75"/>
      <c r="H64" s="75"/>
      <c r="I64" s="100">
        <f>SUM(I57:I63)</f>
        <v>-27837242</v>
      </c>
      <c r="J64" s="99"/>
      <c r="K64" s="100">
        <f>SUM(K57:K63)</f>
        <v>-15353936</v>
      </c>
    </row>
    <row r="65" spans="1:11" ht="24" customHeight="1" x14ac:dyDescent="0.45">
      <c r="A65" s="71" t="s">
        <v>159</v>
      </c>
      <c r="B65" s="71"/>
      <c r="C65" s="71"/>
      <c r="D65" s="71"/>
      <c r="E65" s="71"/>
      <c r="F65" s="71"/>
      <c r="G65" s="75"/>
      <c r="H65" s="75"/>
      <c r="I65" s="101"/>
      <c r="J65" s="98"/>
      <c r="K65" s="102"/>
    </row>
    <row r="66" spans="1:11" ht="24" customHeight="1" x14ac:dyDescent="0.45">
      <c r="A66" s="71"/>
      <c r="B66" s="82" t="s">
        <v>160</v>
      </c>
      <c r="C66" s="71"/>
      <c r="D66" s="71"/>
      <c r="E66" s="71"/>
      <c r="F66" s="71"/>
      <c r="G66" s="75"/>
      <c r="H66" s="75"/>
      <c r="I66" s="129">
        <v>0</v>
      </c>
      <c r="J66" s="98"/>
      <c r="K66" s="102">
        <v>8502800</v>
      </c>
    </row>
    <row r="67" spans="1:11" ht="24" customHeight="1" x14ac:dyDescent="0.45">
      <c r="A67" s="71"/>
      <c r="B67" s="71" t="s">
        <v>161</v>
      </c>
      <c r="C67" s="71"/>
      <c r="D67" s="71"/>
      <c r="E67" s="71"/>
      <c r="F67" s="71"/>
      <c r="G67" s="75"/>
      <c r="H67" s="75"/>
      <c r="I67" s="102">
        <v>-1836504</v>
      </c>
      <c r="J67" s="98"/>
      <c r="K67" s="102">
        <v>-1749850</v>
      </c>
    </row>
    <row r="68" spans="1:11" ht="24" customHeight="1" x14ac:dyDescent="0.45">
      <c r="A68" s="71"/>
      <c r="B68" s="71" t="s">
        <v>115</v>
      </c>
      <c r="C68" s="71"/>
      <c r="D68" s="71"/>
      <c r="E68" s="71"/>
      <c r="F68" s="71"/>
      <c r="G68" s="75"/>
      <c r="H68" s="75"/>
      <c r="I68" s="102">
        <v>-15305912</v>
      </c>
      <c r="J68" s="98"/>
      <c r="K68" s="102">
        <v>-6900000</v>
      </c>
    </row>
    <row r="69" spans="1:11" ht="24" customHeight="1" x14ac:dyDescent="0.45">
      <c r="A69" s="71" t="s">
        <v>162</v>
      </c>
      <c r="F69" s="71"/>
      <c r="G69" s="75"/>
      <c r="H69" s="75"/>
      <c r="I69" s="103">
        <f>SUM(I66:I68)</f>
        <v>-17142416</v>
      </c>
      <c r="J69" s="102"/>
      <c r="K69" s="103">
        <f>SUM(K66:K68)</f>
        <v>-147050</v>
      </c>
    </row>
    <row r="70" spans="1:11" ht="24" customHeight="1" x14ac:dyDescent="0.45">
      <c r="A70" s="71" t="s">
        <v>163</v>
      </c>
      <c r="B70" s="71"/>
      <c r="C70" s="71"/>
      <c r="D70" s="71"/>
      <c r="E70" s="71"/>
      <c r="F70" s="71"/>
      <c r="G70" s="75"/>
      <c r="H70" s="75"/>
      <c r="I70" s="102">
        <f>I42+I64+I69</f>
        <v>4858769</v>
      </c>
      <c r="J70" s="102"/>
      <c r="K70" s="102">
        <f>K42+K64+K69</f>
        <v>17110995</v>
      </c>
    </row>
    <row r="71" spans="1:11" ht="24" customHeight="1" x14ac:dyDescent="0.45">
      <c r="A71" s="71" t="s">
        <v>164</v>
      </c>
      <c r="B71" s="71"/>
      <c r="C71" s="71"/>
      <c r="D71" s="71"/>
      <c r="E71" s="71"/>
      <c r="G71" s="90"/>
      <c r="H71" s="90"/>
      <c r="I71" s="104">
        <v>1406527</v>
      </c>
      <c r="J71" s="105"/>
      <c r="K71" s="104">
        <v>-169313</v>
      </c>
    </row>
    <row r="72" spans="1:11" ht="24" customHeight="1" x14ac:dyDescent="0.45">
      <c r="A72" s="71" t="s">
        <v>165</v>
      </c>
      <c r="B72" s="71"/>
      <c r="C72" s="71"/>
      <c r="D72" s="71"/>
      <c r="E72" s="71"/>
      <c r="F72" s="71"/>
      <c r="G72" s="75"/>
      <c r="H72" s="75"/>
      <c r="I72" s="102">
        <f>SUM(I70:I71)</f>
        <v>6265296</v>
      </c>
      <c r="J72" s="102"/>
      <c r="K72" s="102">
        <f>SUM(K70:K71)</f>
        <v>16941682</v>
      </c>
    </row>
    <row r="73" spans="1:11" ht="24" customHeight="1" x14ac:dyDescent="0.45">
      <c r="A73" s="71" t="s">
        <v>166</v>
      </c>
      <c r="B73" s="71"/>
      <c r="C73" s="71"/>
      <c r="D73" s="71"/>
      <c r="E73" s="71"/>
      <c r="G73" s="90"/>
      <c r="H73" s="90"/>
      <c r="I73" s="102">
        <f>'BS '!K10</f>
        <v>111433444</v>
      </c>
      <c r="J73" s="105"/>
      <c r="K73" s="102">
        <v>15429641</v>
      </c>
    </row>
    <row r="74" spans="1:11" ht="24" customHeight="1" thickBot="1" x14ac:dyDescent="0.5">
      <c r="A74" s="71" t="s">
        <v>167</v>
      </c>
      <c r="B74" s="71"/>
      <c r="C74" s="71"/>
      <c r="D74" s="71"/>
      <c r="E74" s="71"/>
      <c r="G74" s="90"/>
      <c r="H74" s="90"/>
      <c r="I74" s="106">
        <f>SUM(I72:I73)</f>
        <v>117698740</v>
      </c>
      <c r="J74" s="102"/>
      <c r="K74" s="106">
        <f>SUM(K72:K73)</f>
        <v>32371323</v>
      </c>
    </row>
    <row r="75" spans="1:11" ht="15.75" customHeight="1" thickTop="1" x14ac:dyDescent="0.45">
      <c r="A75" s="71"/>
      <c r="B75" s="71"/>
      <c r="C75" s="71"/>
      <c r="D75" s="71"/>
      <c r="E75" s="71"/>
      <c r="F75" s="71"/>
      <c r="G75" s="75"/>
      <c r="H75" s="75"/>
      <c r="I75" s="107">
        <f>I74-'BS '!I10</f>
        <v>0</v>
      </c>
      <c r="J75" s="108"/>
      <c r="K75" s="107"/>
    </row>
    <row r="76" spans="1:11" ht="24.95" customHeight="1" x14ac:dyDescent="0.45">
      <c r="A76" s="115" t="s">
        <v>168</v>
      </c>
      <c r="B76" s="71"/>
      <c r="C76" s="71"/>
      <c r="D76" s="71"/>
      <c r="E76" s="71"/>
      <c r="F76" s="71"/>
      <c r="G76" s="75"/>
      <c r="H76" s="75"/>
      <c r="J76" s="109"/>
      <c r="K76" s="110"/>
    </row>
    <row r="77" spans="1:11" ht="24.95" customHeight="1" x14ac:dyDescent="0.45">
      <c r="A77" s="66" t="s">
        <v>169</v>
      </c>
      <c r="B77" s="71"/>
      <c r="C77" s="71"/>
      <c r="D77" s="71"/>
      <c r="E77" s="71"/>
      <c r="F77" s="71"/>
      <c r="G77" s="75"/>
      <c r="H77" s="75"/>
      <c r="J77" s="109"/>
      <c r="K77" s="110"/>
    </row>
    <row r="78" spans="1:11" ht="24.95" customHeight="1" x14ac:dyDescent="0.45">
      <c r="B78" s="71" t="s">
        <v>170</v>
      </c>
      <c r="C78" s="71"/>
      <c r="D78" s="71"/>
      <c r="E78" s="71"/>
      <c r="F78" s="71"/>
      <c r="G78" s="75"/>
      <c r="H78" s="75"/>
      <c r="I78" s="196">
        <v>0</v>
      </c>
      <c r="J78" s="109"/>
      <c r="K78" s="228">
        <v>264147</v>
      </c>
    </row>
    <row r="79" spans="1:11" ht="24.95" customHeight="1" x14ac:dyDescent="0.45">
      <c r="B79" s="71" t="s">
        <v>171</v>
      </c>
      <c r="C79" s="71"/>
      <c r="D79" s="71"/>
      <c r="E79" s="71"/>
      <c r="F79" s="71"/>
      <c r="G79" s="75"/>
      <c r="H79" s="75"/>
      <c r="I79" s="102">
        <f>'BS '!I43+'BS '!I50</f>
        <v>12654733</v>
      </c>
      <c r="J79" s="109"/>
      <c r="K79" s="228">
        <v>15518695</v>
      </c>
    </row>
    <row r="80" spans="1:11" ht="24.95" customHeight="1" x14ac:dyDescent="0.45">
      <c r="B80" s="71" t="s">
        <v>177</v>
      </c>
      <c r="C80" s="71"/>
      <c r="D80" s="71"/>
      <c r="E80" s="71"/>
      <c r="F80" s="71"/>
      <c r="G80" s="75"/>
      <c r="H80" s="75"/>
      <c r="I80" s="102">
        <v>778654</v>
      </c>
      <c r="J80" s="109"/>
      <c r="K80" s="110">
        <v>890757</v>
      </c>
    </row>
    <row r="81" spans="1:11" ht="24.95" customHeight="1" x14ac:dyDescent="0.45">
      <c r="B81" s="71" t="s">
        <v>172</v>
      </c>
      <c r="C81" s="71"/>
      <c r="D81" s="71"/>
      <c r="E81" s="71"/>
      <c r="F81" s="71"/>
      <c r="G81" s="75"/>
      <c r="H81" s="75"/>
      <c r="I81" s="102">
        <v>1891779</v>
      </c>
      <c r="J81" s="109"/>
      <c r="K81" s="102">
        <v>13800000</v>
      </c>
    </row>
    <row r="82" spans="1:11" ht="11.25" customHeight="1" x14ac:dyDescent="0.45">
      <c r="B82" s="71"/>
      <c r="C82" s="71"/>
      <c r="D82" s="71"/>
      <c r="E82" s="71"/>
      <c r="F82" s="71"/>
      <c r="G82" s="75"/>
      <c r="H82" s="75"/>
      <c r="J82" s="109"/>
      <c r="K82" s="110"/>
    </row>
    <row r="83" spans="1:11" ht="24" customHeight="1" x14ac:dyDescent="0.45">
      <c r="A83" s="71" t="s">
        <v>38</v>
      </c>
      <c r="B83" s="71"/>
      <c r="C83" s="71"/>
      <c r="D83" s="71"/>
      <c r="E83" s="71"/>
      <c r="F83" s="71"/>
      <c r="G83" s="75"/>
      <c r="H83" s="75"/>
      <c r="J83" s="75"/>
      <c r="K83" s="111"/>
    </row>
    <row r="84" spans="1:11" ht="15" customHeight="1" x14ac:dyDescent="0.45">
      <c r="A84" s="71"/>
      <c r="B84" s="71"/>
      <c r="C84" s="71"/>
      <c r="D84" s="71"/>
      <c r="E84" s="71"/>
      <c r="F84" s="71"/>
      <c r="G84" s="75"/>
      <c r="H84" s="75"/>
      <c r="J84" s="75"/>
      <c r="K84" s="111"/>
    </row>
    <row r="85" spans="1:11" ht="15" customHeight="1" x14ac:dyDescent="0.45">
      <c r="A85" s="71"/>
      <c r="B85" s="71"/>
      <c r="C85" s="71"/>
      <c r="D85" s="71"/>
      <c r="E85" s="71"/>
      <c r="F85" s="71"/>
      <c r="G85" s="75"/>
      <c r="H85" s="75"/>
      <c r="J85" s="75"/>
      <c r="K85" s="111"/>
    </row>
    <row r="86" spans="1:11" s="71" customFormat="1" ht="24" customHeight="1" x14ac:dyDescent="0.45">
      <c r="A86" s="89" t="s">
        <v>123</v>
      </c>
      <c r="C86" s="90"/>
      <c r="D86" s="91"/>
      <c r="E86" s="91"/>
      <c r="F86" s="91"/>
      <c r="G86" s="91"/>
      <c r="H86" s="91"/>
      <c r="I86" s="78"/>
      <c r="J86" s="91"/>
      <c r="K86" s="91"/>
    </row>
    <row r="87" spans="1:11" s="71" customFormat="1" ht="24" customHeight="1" x14ac:dyDescent="0.45">
      <c r="A87" s="89" t="s">
        <v>124</v>
      </c>
      <c r="C87" s="90"/>
      <c r="D87" s="91"/>
      <c r="E87" s="91"/>
      <c r="F87" s="91"/>
      <c r="G87" s="91"/>
      <c r="H87" s="91"/>
      <c r="I87" s="78"/>
      <c r="J87" s="91"/>
      <c r="K87" s="91"/>
    </row>
  </sheetData>
  <mergeCells count="9">
    <mergeCell ref="A51:K51"/>
    <mergeCell ref="A52:K52"/>
    <mergeCell ref="A49:K49"/>
    <mergeCell ref="A50:K50"/>
    <mergeCell ref="A1:K1"/>
    <mergeCell ref="A2:K2"/>
    <mergeCell ref="A3:K3"/>
    <mergeCell ref="A48:K48"/>
    <mergeCell ref="A4:K4"/>
  </mergeCells>
  <pageMargins left="0.78740157480314965" right="0.39370078740157483" top="0.59055118110236227" bottom="0.39370078740157483" header="0.19685039370078741" footer="0.19685039370078741"/>
  <pageSetup paperSize="9"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08773D09E63D4C87EDAB884801E594" ma:contentTypeVersion="4" ma:contentTypeDescription="Create a new document." ma:contentTypeScope="" ma:versionID="158c7af65876a77e312a04ba856aa670">
  <xsd:schema xmlns:xsd="http://www.w3.org/2001/XMLSchema" xmlns:xs="http://www.w3.org/2001/XMLSchema" xmlns:p="http://schemas.microsoft.com/office/2006/metadata/properties" xmlns:ns2="eafc133e-74eb-481a-bad7-d0f6f60d4584" targetNamespace="http://schemas.microsoft.com/office/2006/metadata/properties" ma:root="true" ma:fieldsID="e79780dca47cd9b0fca5a600d80d8096" ns2:_="">
    <xsd:import namespace="eafc133e-74eb-481a-bad7-d0f6f60d458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fc133e-74eb-481a-bad7-d0f6f60d458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afc133e-74eb-481a-bad7-d0f6f60d4584" xsi:nil="true"/>
    <Preparer_x0020_Sign_x002d_off xmlns="eafc133e-74eb-481a-bad7-d0f6f60d4584">Supanee 4/8/64</Preparer_x0020_Sign_x002d_of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86EA13-8CEF-4B1E-9A87-8C15497A42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fc133e-74eb-481a-bad7-d0f6f60d45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AF7229-72CD-4F97-8BA5-6294ED5866D9}">
  <ds:schemaRefs>
    <ds:schemaRef ds:uri="http://schemas.microsoft.com/office/2006/metadata/properties"/>
    <ds:schemaRef ds:uri="http://schemas.microsoft.com/office/infopath/2007/PartnerControls"/>
    <ds:schemaRef ds:uri="eafc133e-74eb-481a-bad7-d0f6f60d4584"/>
  </ds:schemaRefs>
</ds:datastoreItem>
</file>

<file path=customXml/itemProps3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BS </vt:lpstr>
      <vt:lpstr>PL</vt:lpstr>
      <vt:lpstr>Shareholders' Equity</vt:lpstr>
      <vt:lpstr>Cash Flows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Ped</cp:lastModifiedBy>
  <cp:revision/>
  <cp:lastPrinted>2021-08-10T02:34:11Z</cp:lastPrinted>
  <dcterms:created xsi:type="dcterms:W3CDTF">2020-04-27T02:04:26Z</dcterms:created>
  <dcterms:modified xsi:type="dcterms:W3CDTF">2021-08-10T02:34:22Z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0x010100B108773D09E63D4C87EDAB884801E594</vt:lpwstr>
  </property>
</Properties>
</file>