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490F348F-0CE5-4AD8-A32F-32FDAEA7C207}" xr6:coauthVersionLast="45" xr6:coauthVersionMax="45" xr10:uidLastSave="{00000000-0000-0000-0000-000000000000}"/>
  <bookViews>
    <workbookView xWindow="-110" yWindow="-110" windowWidth="19420" windowHeight="10420" tabRatio="691" activeTab="1" xr2:uid="{00000000-000D-0000-FFFF-FFFF00000000}"/>
  </bookViews>
  <sheets>
    <sheet name="BS-3-5" sheetId="29" r:id="rId1"/>
    <sheet name="PL6-9" sheetId="24" r:id="rId2"/>
    <sheet name="SH10" sheetId="31" r:id="rId3"/>
    <sheet name="SH11" sheetId="32" r:id="rId4"/>
    <sheet name="SH12" sheetId="28" r:id="rId5"/>
    <sheet name="SH13" sheetId="33" r:id="rId6"/>
    <sheet name="SCF14-15" sheetId="22" r:id="rId7"/>
  </sheets>
  <externalReferences>
    <externalReference r:id="rId8"/>
    <externalReference r:id="rId9"/>
    <externalReference r:id="rId10"/>
  </externalReferences>
  <definedNames>
    <definedName name="_xlnm._FilterDatabase" localSheetId="6" hidden="1">'SCF14-15'!$G$4:$M$8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0">'BS-3-5'!$A$1:$N$92</definedName>
    <definedName name="_xlnm.Print_Area" localSheetId="1">'PL6-9'!$A$1:$N$146</definedName>
    <definedName name="_xlnm.Print_Area" localSheetId="6">'SCF14-15'!$A$1:$M$85</definedName>
    <definedName name="_xlnm.Print_Area" localSheetId="2">'SH10'!$A$1:$AA$33</definedName>
    <definedName name="_xlnm.Print_Area" localSheetId="3">'SH11'!$A$1:$AA$33</definedName>
    <definedName name="_xlnm.Print_Area" localSheetId="4">'SH12'!$A$1:$R$23</definedName>
    <definedName name="_xlnm.Print_Area" localSheetId="5">'SH13'!$A$1:$R$23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24" l="1"/>
  <c r="H146" i="24"/>
  <c r="P24" i="28" l="1"/>
  <c r="K79" i="22" l="1"/>
  <c r="K13" i="22"/>
  <c r="K12" i="22"/>
  <c r="G79" i="22" l="1"/>
  <c r="G19" i="22"/>
  <c r="G16" i="22"/>
  <c r="G13" i="22"/>
  <c r="G12" i="22"/>
  <c r="H56" i="29"/>
  <c r="Y34" i="31" l="1"/>
  <c r="U34" i="31"/>
  <c r="M34" i="31"/>
  <c r="J34" i="31"/>
  <c r="H34" i="31"/>
  <c r="M76" i="22" l="1"/>
  <c r="K76" i="22"/>
  <c r="G76" i="22"/>
  <c r="I76" i="22"/>
  <c r="P21" i="28" l="1"/>
  <c r="P23" i="28" s="1"/>
  <c r="N21" i="28"/>
  <c r="L21" i="28"/>
  <c r="J21" i="28"/>
  <c r="J23" i="28" s="1"/>
  <c r="J24" i="28" s="1"/>
  <c r="H21" i="28"/>
  <c r="R21" i="28" s="1"/>
  <c r="R19" i="28"/>
  <c r="P16" i="28"/>
  <c r="R15" i="28"/>
  <c r="R16" i="28" s="1"/>
  <c r="N23" i="28"/>
  <c r="N24" i="28" s="1"/>
  <c r="L23" i="28"/>
  <c r="L24" i="28" s="1"/>
  <c r="Y31" i="31"/>
  <c r="S31" i="31"/>
  <c r="Q31" i="31"/>
  <c r="U31" i="31" s="1"/>
  <c r="M31" i="31"/>
  <c r="J31" i="31"/>
  <c r="H31" i="31"/>
  <c r="W30" i="31"/>
  <c r="AA30" i="31" s="1"/>
  <c r="U30" i="31"/>
  <c r="U29" i="31"/>
  <c r="O31" i="31"/>
  <c r="Y26" i="31"/>
  <c r="Y33" i="31" s="1"/>
  <c r="Y24" i="31"/>
  <c r="S24" i="31"/>
  <c r="Q24" i="31"/>
  <c r="O24" i="31"/>
  <c r="M24" i="31"/>
  <c r="M26" i="31" s="1"/>
  <c r="M33" i="31" s="1"/>
  <c r="J24" i="31"/>
  <c r="H24" i="31"/>
  <c r="U23" i="31"/>
  <c r="W23" i="31" s="1"/>
  <c r="AA23" i="31" s="1"/>
  <c r="Y20" i="31"/>
  <c r="S20" i="31"/>
  <c r="S26" i="31" s="1"/>
  <c r="S33" i="31" s="1"/>
  <c r="Q20" i="31"/>
  <c r="Q26" i="31" s="1"/>
  <c r="O20" i="31"/>
  <c r="O26" i="31" s="1"/>
  <c r="M20" i="31"/>
  <c r="J20" i="31"/>
  <c r="H20" i="31"/>
  <c r="H26" i="31" s="1"/>
  <c r="H33" i="31" s="1"/>
  <c r="W19" i="31"/>
  <c r="AA19" i="31" s="1"/>
  <c r="U19" i="31"/>
  <c r="U15" i="31"/>
  <c r="M66" i="22"/>
  <c r="I66" i="22"/>
  <c r="M12" i="22"/>
  <c r="I33" i="22"/>
  <c r="I29" i="22"/>
  <c r="I12" i="22"/>
  <c r="N143" i="24"/>
  <c r="N138" i="24"/>
  <c r="N132" i="24"/>
  <c r="J143" i="24"/>
  <c r="J138" i="24"/>
  <c r="J132" i="24"/>
  <c r="H143" i="24"/>
  <c r="H138" i="24"/>
  <c r="L132" i="24"/>
  <c r="H132" i="24"/>
  <c r="N96" i="24"/>
  <c r="N88" i="24"/>
  <c r="J96" i="24"/>
  <c r="J88" i="24"/>
  <c r="J98" i="24" s="1"/>
  <c r="J105" i="24" s="1"/>
  <c r="J112" i="24" s="1"/>
  <c r="J114" i="24" s="1"/>
  <c r="I10" i="22" s="1"/>
  <c r="I27" i="22" s="1"/>
  <c r="I36" i="22" s="1"/>
  <c r="I38" i="22" s="1"/>
  <c r="L96" i="24"/>
  <c r="H96" i="24"/>
  <c r="L88" i="24"/>
  <c r="H88" i="24"/>
  <c r="N69" i="24"/>
  <c r="H69" i="24"/>
  <c r="J69" i="24"/>
  <c r="N64" i="24"/>
  <c r="H64" i="24"/>
  <c r="J64" i="24"/>
  <c r="L58" i="24"/>
  <c r="N58" i="24"/>
  <c r="H58" i="24"/>
  <c r="J58" i="24"/>
  <c r="L23" i="24"/>
  <c r="N23" i="24"/>
  <c r="H23" i="24"/>
  <c r="J23" i="24"/>
  <c r="N15" i="24"/>
  <c r="L15" i="24"/>
  <c r="H15" i="24"/>
  <c r="J15" i="24"/>
  <c r="J25" i="24" s="1"/>
  <c r="J32" i="24" s="1"/>
  <c r="J39" i="24" s="1"/>
  <c r="J41" i="24" s="1"/>
  <c r="N87" i="29"/>
  <c r="N89" i="29" s="1"/>
  <c r="L87" i="29"/>
  <c r="L89" i="29" s="1"/>
  <c r="J87" i="29"/>
  <c r="W34" i="31" s="1"/>
  <c r="H87" i="29"/>
  <c r="H89" i="29" s="1"/>
  <c r="N62" i="29"/>
  <c r="L62" i="29"/>
  <c r="J62" i="29"/>
  <c r="H62" i="29"/>
  <c r="N56" i="29"/>
  <c r="N64" i="29" s="1"/>
  <c r="N91" i="29" s="1"/>
  <c r="L56" i="29"/>
  <c r="J56" i="29"/>
  <c r="J64" i="29" s="1"/>
  <c r="N37" i="29"/>
  <c r="L37" i="29"/>
  <c r="J37" i="29"/>
  <c r="H37" i="29"/>
  <c r="N21" i="29"/>
  <c r="N39" i="29" s="1"/>
  <c r="N93" i="29" s="1"/>
  <c r="L21" i="29"/>
  <c r="J21" i="29"/>
  <c r="J39" i="29" s="1"/>
  <c r="H21" i="29"/>
  <c r="L25" i="24" l="1"/>
  <c r="L32" i="24" s="1"/>
  <c r="L39" i="24" s="1"/>
  <c r="L41" i="24" s="1"/>
  <c r="L72" i="24" s="1"/>
  <c r="N25" i="24"/>
  <c r="N32" i="24" s="1"/>
  <c r="N39" i="24" s="1"/>
  <c r="N41" i="24" s="1"/>
  <c r="L98" i="24"/>
  <c r="L105" i="24" s="1"/>
  <c r="L112" i="24" s="1"/>
  <c r="L114" i="24" s="1"/>
  <c r="K10" i="22" s="1"/>
  <c r="N98" i="24"/>
  <c r="N105" i="24" s="1"/>
  <c r="N112" i="24" s="1"/>
  <c r="N114" i="24" s="1"/>
  <c r="M10" i="22" s="1"/>
  <c r="M27" i="22" s="1"/>
  <c r="M36" i="22" s="1"/>
  <c r="M38" i="22" s="1"/>
  <c r="M78" i="22" s="1"/>
  <c r="M80" i="22" s="1"/>
  <c r="H25" i="24"/>
  <c r="H32" i="24" s="1"/>
  <c r="H39" i="24" s="1"/>
  <c r="H41" i="24" s="1"/>
  <c r="H98" i="24"/>
  <c r="H105" i="24" s="1"/>
  <c r="H112" i="24" s="1"/>
  <c r="H114" i="24" s="1"/>
  <c r="L136" i="24"/>
  <c r="L141" i="24"/>
  <c r="L50" i="24"/>
  <c r="L59" i="24" s="1"/>
  <c r="J89" i="29"/>
  <c r="AA34" i="31" s="1"/>
  <c r="H23" i="28"/>
  <c r="H24" i="28" s="1"/>
  <c r="W31" i="31"/>
  <c r="U20" i="31"/>
  <c r="W20" i="31" s="1"/>
  <c r="AA20" i="31" s="1"/>
  <c r="J26" i="31"/>
  <c r="J33" i="31" s="1"/>
  <c r="U24" i="31"/>
  <c r="W24" i="31" s="1"/>
  <c r="AA24" i="31" s="1"/>
  <c r="AA26" i="31" s="1"/>
  <c r="I78" i="22"/>
  <c r="I80" i="22" s="1"/>
  <c r="R11" i="28"/>
  <c r="R23" i="28" s="1"/>
  <c r="R24" i="28" s="1"/>
  <c r="O33" i="31"/>
  <c r="Q33" i="31"/>
  <c r="U33" i="31" s="1"/>
  <c r="U26" i="31"/>
  <c r="W15" i="31"/>
  <c r="AA15" i="31" s="1"/>
  <c r="W29" i="31"/>
  <c r="AA29" i="31" s="1"/>
  <c r="AA31" i="31" s="1"/>
  <c r="L64" i="29"/>
  <c r="L91" i="29" s="1"/>
  <c r="H64" i="29"/>
  <c r="H91" i="29" s="1"/>
  <c r="L39" i="29"/>
  <c r="H39" i="29"/>
  <c r="O29" i="32"/>
  <c r="L146" i="24" l="1"/>
  <c r="L124" i="24"/>
  <c r="L133" i="24" s="1"/>
  <c r="H50" i="24"/>
  <c r="H59" i="24" s="1"/>
  <c r="H124" i="24"/>
  <c r="H133" i="24" s="1"/>
  <c r="G10" i="22"/>
  <c r="H93" i="29"/>
  <c r="L93" i="29"/>
  <c r="L64" i="24"/>
  <c r="L138" i="24"/>
  <c r="L69" i="24"/>
  <c r="L143" i="24"/>
  <c r="J91" i="29"/>
  <c r="J93" i="29" s="1"/>
  <c r="W26" i="31"/>
  <c r="W33" i="31"/>
  <c r="AA33" i="31" l="1"/>
  <c r="N21" i="33"/>
  <c r="L21" i="33"/>
  <c r="J21" i="33"/>
  <c r="H21" i="33"/>
  <c r="P16" i="33"/>
  <c r="R15" i="33"/>
  <c r="R16" i="33" s="1"/>
  <c r="H23" i="33"/>
  <c r="H24" i="33" s="1"/>
  <c r="Y31" i="32"/>
  <c r="S31" i="32"/>
  <c r="Q31" i="32"/>
  <c r="O31" i="32"/>
  <c r="M31" i="32"/>
  <c r="J31" i="32"/>
  <c r="H31" i="32"/>
  <c r="U30" i="32"/>
  <c r="W30" i="32" s="1"/>
  <c r="AA30" i="32" s="1"/>
  <c r="W29" i="32"/>
  <c r="AA29" i="32" s="1"/>
  <c r="U29" i="32"/>
  <c r="Y24" i="32"/>
  <c r="S24" i="32"/>
  <c r="Q24" i="32"/>
  <c r="O24" i="32"/>
  <c r="M24" i="32"/>
  <c r="J24" i="32"/>
  <c r="H24" i="32"/>
  <c r="U23" i="32"/>
  <c r="W23" i="32" s="1"/>
  <c r="AA23" i="32" s="1"/>
  <c r="Y20" i="32"/>
  <c r="S20" i="32"/>
  <c r="Q20" i="32"/>
  <c r="U20" i="32" s="1"/>
  <c r="O20" i="32"/>
  <c r="O26" i="32" s="1"/>
  <c r="M20" i="32"/>
  <c r="M26" i="32" s="1"/>
  <c r="J20" i="32"/>
  <c r="H20" i="32"/>
  <c r="H26" i="32" s="1"/>
  <c r="U19" i="32"/>
  <c r="W19" i="32" s="1"/>
  <c r="AA19" i="32" s="1"/>
  <c r="Y26" i="32" l="1"/>
  <c r="Q26" i="32"/>
  <c r="Q33" i="32" s="1"/>
  <c r="J26" i="32"/>
  <c r="U24" i="32"/>
  <c r="W24" i="32" s="1"/>
  <c r="AA24" i="32" s="1"/>
  <c r="R11" i="33"/>
  <c r="W20" i="32"/>
  <c r="AA20" i="32" s="1"/>
  <c r="S26" i="32"/>
  <c r="S33" i="32" s="1"/>
  <c r="U33" i="32" s="1"/>
  <c r="U34" i="32" s="1"/>
  <c r="N23" i="33"/>
  <c r="N24" i="33" s="1"/>
  <c r="M33" i="32"/>
  <c r="M34" i="32" s="1"/>
  <c r="L23" i="33"/>
  <c r="L24" i="33" s="1"/>
  <c r="J33" i="32"/>
  <c r="J34" i="32" s="1"/>
  <c r="Y33" i="32"/>
  <c r="Y34" i="32" s="1"/>
  <c r="U31" i="32"/>
  <c r="W31" i="32" s="1"/>
  <c r="J23" i="33"/>
  <c r="J24" i="33" s="1"/>
  <c r="O33" i="32"/>
  <c r="O34" i="32" s="1"/>
  <c r="AA31" i="32"/>
  <c r="U15" i="32"/>
  <c r="W15" i="32" s="1"/>
  <c r="AA15" i="32" s="1"/>
  <c r="H33" i="32"/>
  <c r="H34" i="32" s="1"/>
  <c r="AA26" i="32" l="1"/>
  <c r="U26" i="32"/>
  <c r="W26" i="32" s="1"/>
  <c r="W33" i="32"/>
  <c r="AA33" i="32" l="1"/>
  <c r="AA34" i="32" l="1"/>
  <c r="W34" i="32"/>
  <c r="J50" i="24"/>
  <c r="J59" i="24" s="1"/>
  <c r="J124" i="24" l="1"/>
  <c r="J133" i="24" s="1"/>
  <c r="N50" i="24"/>
  <c r="N59" i="24" s="1"/>
  <c r="N124" i="24" l="1"/>
  <c r="N133" i="24" s="1"/>
  <c r="G66" i="22" l="1"/>
  <c r="K66" i="22"/>
  <c r="K27" i="22"/>
  <c r="G27" i="22"/>
  <c r="G36" i="22" s="1"/>
  <c r="G38" i="22" s="1"/>
  <c r="K36" i="22" l="1"/>
  <c r="K38" i="22" s="1"/>
  <c r="K78" i="22" s="1"/>
  <c r="K80" i="22" s="1"/>
  <c r="K86" i="22" s="1"/>
  <c r="G78" i="22"/>
  <c r="G80" i="22" s="1"/>
  <c r="G86" i="22" s="1"/>
  <c r="P80" i="22" l="1"/>
  <c r="P19" i="33" l="1"/>
  <c r="P21" i="33" l="1"/>
  <c r="R19" i="33"/>
  <c r="P23" i="33" l="1"/>
  <c r="P24" i="33" s="1"/>
  <c r="R21" i="33"/>
  <c r="R23" i="33" s="1"/>
  <c r="R24" i="33" s="1"/>
  <c r="J16" i="28"/>
  <c r="L16" i="28"/>
  <c r="L16" i="33"/>
  <c r="J16" i="33"/>
  <c r="H16" i="28"/>
  <c r="N16" i="33"/>
  <c r="H16" i="33"/>
  <c r="N16" i="28"/>
</calcChain>
</file>

<file path=xl/sharedStrings.xml><?xml version="1.0" encoding="utf-8"?>
<sst xmlns="http://schemas.openxmlformats.org/spreadsheetml/2006/main" count="517" uniqueCount="231">
  <si>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</si>
  <si>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</si>
  <si>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</si>
  <si>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</si>
  <si>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</si>
  <si>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</si>
  <si>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</si>
  <si>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</si>
  <si>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</si>
  <si>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</si>
  <si>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</si>
  <si>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</si>
  <si>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</si>
  <si>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</si>
  <si>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</si>
  <si>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</si>
  <si>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</si>
  <si>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</si>
  <si>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</si>
  <si>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</si>
  <si>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</si>
  <si>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</si>
  <si>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</si>
  <si>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</si>
  <si>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</si>
  <si>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</si>
  <si>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</si>
  <si>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</si>
  <si>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</si>
  <si>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</si>
  <si>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</si>
  <si>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</si>
  <si>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</si>
  <si>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</si>
  <si>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</si>
  <si>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</si>
  <si>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</si>
  <si>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</si>
  <si>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</si>
  <si>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</si>
  <si>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</si>
  <si>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</si>
  <si>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</si>
  <si>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</si>
  <si>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</si>
  <si>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</si>
  <si>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</si>
  <si>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</si>
  <si>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</si>
  <si>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</si>
  <si>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</si>
  <si>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</si>
  <si>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</si>
  <si>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</si>
  <si>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</si>
  <si>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</si>
  <si>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</si>
  <si>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</si>
  <si>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</si>
  <si>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</si>
  <si>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</si>
  <si>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</si>
  <si>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</si>
  <si>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</si>
  <si>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</si>
  <si>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</si>
  <si>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</si>
  <si>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</si>
  <si>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</si>
  <si>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</si>
  <si>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</si>
  <si>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</si>
  <si>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</si>
  <si>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</si>
  <si>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</si>
  <si>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</si>
  <si>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</si>
  <si>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</si>
  <si>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</si>
  <si>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</si>
  <si>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</si>
  <si>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</si>
  <si>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</si>
  <si>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</si>
  <si>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</si>
  <si>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</si>
  <si>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</si>
  <si>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</si>
  <si>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</si>
  <si>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</si>
  <si>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</si>
  <si>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</si>
  <si>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</si>
  <si>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</si>
  <si>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</si>
  <si>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</si>
  <si>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</si>
  <si>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</si>
  <si>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</si>
  <si>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</si>
  <si>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</si>
  <si>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</si>
  <si>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</si>
  <si>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</si>
  <si>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</si>
  <si>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</si>
  <si>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</si>
  <si>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</si>
  <si>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</si>
  <si>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เงินสดรับชำระคืนจากเงินให้กู้ยืมระยะยาว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</si>
  <si>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</si>
  <si>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</si>
  <si>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</si>
  <si>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</si>
  <si>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</si>
  <si>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</si>
  <si>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</si>
  <si>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ประมาณการหนี้สินสำหรับผลประโยชน์พนักงาน</t>
  </si>
  <si>
    <t>วันที่ 30 มิถุนายน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</si>
  <si>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</si>
  <si>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</si>
  <si>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</si>
  <si>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สำหรับงวดหกเดือนสิ้นสุด</t>
  </si>
  <si>
    <t>กำไรขาดทุนเบ็ดเสร็จอื่น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</si>
  <si>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</si>
  <si>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</si>
  <si>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</si>
  <si>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</si>
  <si>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</si>
  <si>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</si>
  <si>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เงินสดจ่ายให้กู้ยืมระยะยาวแก่บุคคลหรือกิจการที่เกี่ยวข้องกัน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</si>
  <si>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</si>
  <si>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</si>
  <si>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</si>
  <si>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เงินสดรับจากการออกหุ้นสามัญของบริษัทย่อยให้กับ</t>
  </si>
  <si>
    <t>ภาษีเงินได้จ่ายออก</t>
  </si>
  <si>
    <t>ส่วนเกินจากการรวมธุรกิจภายใต้การควบคุมเดียวกัน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</si>
  <si>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</si>
  <si>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</si>
  <si>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</si>
  <si>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</si>
  <si>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</si>
  <si>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</si>
  <si>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กระแสเงินสดสุทธิได้มาจาก (ใช้ไปใน) กิจกรรมลงทุน</t>
  </si>
  <si>
    <t>เงินสดจ่ายให้กู้ยืมระยะสั้นแก่บุคคลหรือกิจการที่เกี่ยวข้องกัน</t>
  </si>
  <si>
    <t>เงินให้กู้ยืมระยะสั้นและดอกเบี้ยค้างรับแก่</t>
  </si>
  <si>
    <t>2563</t>
  </si>
  <si>
    <t>สินทรัพย์ทางการเงินหมุนเวียนอื่น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</si>
  <si>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</si>
  <si>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</si>
  <si>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</si>
  <si>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</si>
  <si>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</si>
  <si>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</si>
  <si>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</si>
  <si>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</si>
  <si>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</si>
  <si>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441,560,485 หุ้น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</si>
  <si>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</si>
  <si>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</si>
  <si>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</si>
  <si>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จากเงินลงทุนใน</t>
  </si>
  <si>
    <t>ตราสารทุน</t>
  </si>
  <si>
    <t>ที่กำหนดให้</t>
  </si>
  <si>
    <t>รวมองค์</t>
  </si>
  <si>
    <t>วัดมูลค่าด้วย</t>
  </si>
  <si>
    <t>ประกอบ</t>
  </si>
  <si>
    <t>มูลค่ายุติธรรม</t>
  </si>
  <si>
    <t>อื่นของ</t>
  </si>
  <si>
    <t>ผ่านกำไรขาดทุน</t>
  </si>
  <si>
    <t>เบ็ดเสร็จอื่น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</si>
  <si>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</si>
  <si>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</si>
  <si>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</si>
  <si>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</si>
  <si>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กำไร</t>
  </si>
  <si>
    <t>กำไรจากกิจกรรมดำเนินงาน</t>
  </si>
  <si>
    <t>และการร่วมค้าที่ใช้วิธีส่วนได้เสีย</t>
  </si>
  <si>
    <t>การแบ่งปันกำไร</t>
  </si>
  <si>
    <t>การแบ่งปันกำไรขาดทุนเบ็ดเสร็จรวม</t>
  </si>
  <si>
    <t>วัดมูลค่าด้วยมูลค่ายุติธรรมผ่านกำไรขาดทุนเบ็ดเสร็จอื่น</t>
  </si>
  <si>
    <t>ขาดทุน (กำไร) จากอัตราแลกเปลี่ยนที่ยังไม่เกิดขึ้น</t>
  </si>
  <si>
    <t>ขาดทุนจากการปรับมูลค่าสินค้า</t>
  </si>
  <si>
    <t xml:space="preserve">กระแสเงินสดสุทธิได้มาจากการดำเนินงาน 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</si>
  <si>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</si>
  <si>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</si>
  <si>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เงินสดรับจากการคืนทุนเงินลงทุนในบริษัทย่อย</t>
  </si>
  <si>
    <t>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</si>
  <si>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</si>
  <si>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ผลกำไร</t>
  </si>
  <si>
    <t>(กลับรายการ) ค่าใช้จ่ายภาระผูกพันผลประโยชน์พนักงาน</t>
  </si>
  <si>
    <t>เงินสดจ่ายเพื่อซื้อที่ดิน อาคารและอุปกรณ์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</si>
  <si>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</si>
  <si>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</si>
  <si>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เจ้าหนี้เงินลงทุนระยะยาว</t>
  </si>
  <si>
    <t>(กลับรายการ) ขาดทุนจากการด้อยค่าเงินลงทุนในการร่วมค้า</t>
  </si>
  <si>
    <t>2564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</si>
  <si>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</si>
  <si>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</si>
  <si>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</si>
  <si>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</si>
  <si>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452,094,295 หุ้น มูลค่า 1 บาทต่อหุ้น)</t>
  </si>
  <si>
    <t>30 มิถุนายน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</si>
  <si>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</si>
  <si>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</si>
  <si>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</si>
  <si>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(ขาดทุนจากการด้อยค่า) ซึ่งเป็นไปตาม TFRS 9</t>
  </si>
  <si>
    <t>กำไร (ขาดทุน) เบ็ดเสร็จอื่น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</si>
  <si>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</si>
  <si>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</si>
  <si>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</si>
  <si>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</si>
  <si>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</si>
  <si>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</si>
  <si>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 (จ่าย) จากการซื้อขายสินทรัพย์ทางการเงินหมุนเวียนอื่น</t>
  </si>
  <si>
    <t>เงินสดจ่ายชำระหนี้สินตามสัญญาเช่า</t>
  </si>
  <si>
    <t>เงินสดจ่ายเพื่อซื้อเงินลงทุนในบริษัทย่อย</t>
  </si>
  <si>
    <t>ผลขาดทุน</t>
  </si>
  <si>
    <t>ขาดทุน (กำไร) จากการปรับมูลค่ายุติธรรม</t>
  </si>
  <si>
    <t>ส่วนแบ่งกำไรจากเงินลงทุนในบริษัทร่วมและการร่วมค้า</t>
  </si>
  <si>
    <t>ขาดทุนจากการขายและตัดจำหน่ายสินทรัพย์</t>
  </si>
  <si>
    <t>2, 3</t>
  </si>
  <si>
    <t>ผลขาดทุนจากการด้อยค่าที่รับรู้ในกำไรหรือขาดทุน</t>
  </si>
  <si>
    <t>ส่วนแบ่งกำไรจากเงินลงทุนในบริษัทร่วม</t>
  </si>
  <si>
    <t>ผลกำไรและกลับรายการขาดทุนจากการด้อยค่า</t>
  </si>
  <si>
    <t>ขาดทุนจากการด้อยค่าซึ่งเป็นไปตาม TFRS 9</t>
  </si>
  <si>
    <t>ของบริษัทใหญ่</t>
  </si>
  <si>
    <t>กลับรายการขาดทุนจากการด้อยค่า</t>
  </si>
  <si>
    <t>มูลค่ายุติธรรมผ่านกำไรขาดทุนเบ็ดเสร็จอื่น</t>
  </si>
  <si>
    <t>กำไรขาดทุนเบ็ดเสร็จอื่นสำหรับงวด - สุทธิจากภาษี</t>
  </si>
  <si>
    <t>ผลกำไรจากเงินลงทุนในตราสารทุนที่กำหนดให้วัดมูลค่าด้วย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</si>
</sst>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\t&quot;฿&quot;#,##0.00_);[Red]\(\t&quot;฿&quot;#,##0.00\)"/>
    <numFmt numFmtId="168" formatCode="#,##0.00;[Red]\(#,##0.00\)"/>
    <numFmt numFmtId="169" formatCode="_-* #,##0_-;\-* #,##0_-;_-* &quot;-&quot;??_-;_-@_-"/>
    <numFmt numFmtId="170" formatCode="#,##0;\(#,##0\)"/>
    <numFmt numFmtId="171" formatCode="d/mm/yy\ "/>
    <numFmt numFmtId="172" formatCode="#,##0;[Red]\(#,##0\)"/>
    <numFmt numFmtId="173" formatCode="\$#,##0;\(\$#,##0\)"/>
    <numFmt numFmtId="174" formatCode="\$#,##0.00;\(\$#,##0.00\)"/>
    <numFmt numFmtId="175" formatCode="0.0%"/>
    <numFmt numFmtId="176" formatCode="#,##0.0_);[Red]\(#,##0.0\)"/>
    <numFmt numFmtId="177" formatCode="\t&quot;$&quot;#,##0_);\(\t&quot;$&quot;#,##0\)"/>
    <numFmt numFmtId="178" formatCode="#,###.00"/>
    <numFmt numFmtId="179" formatCode="_(* #,##0_);_(* \(#,##0\);_(* &quot;-&quot;???_);_(@_)"/>
    <numFmt numFmtId="180" formatCode="#,##0.000_);\(#,##0.000\)"/>
    <numFmt numFmtId="181" formatCode="_(* #,##0_);_(* \(#,##0\);_(* &quot;-&quot;??_);_(@_)"/>
    <numFmt numFmtId="182" formatCode="_(* #,##0.000_);_(* \(#,##0.000\);_(* &quot;-&quot;???_);_(@_)"/>
    <numFmt numFmtId="183" formatCode="_-* #,##0.0000_-;\-* #,##0.0000_-;_-* &quot;-&quot;??_-;_-@_-"/>
    <numFmt numFmtId="184" formatCode="_(* #,##0.000_);_(* \(#,##0.000\);_(* &quot;-&quot;??_);_(@_)"/>
    <numFmt numFmtId="185" formatCode="_-* #,##0.000_-;\-* #,##0.000_-;_-* &quot;-&quot;??_-;_-@_-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1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color theme="0" tint="-0.49998474074526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43" fontId="6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0" fontId="21" fillId="0" borderId="0"/>
    <xf numFmtId="0" fontId="21" fillId="0" borderId="0"/>
    <xf numFmtId="0" fontId="20" fillId="0" borderId="0"/>
    <xf numFmtId="173" fontId="27" fillId="0" borderId="0"/>
    <xf numFmtId="175" fontId="21" fillId="0" borderId="0"/>
    <xf numFmtId="175" fontId="21" fillId="0" borderId="0"/>
    <xf numFmtId="175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6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41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6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41">
    <xf numFmtId="0" fontId="0" fillId="0" borderId="0" xfId="0"/>
    <xf numFmtId="43" fontId="65" fillId="0" borderId="0" xfId="40" applyFont="1" applyFill="1"/>
    <xf numFmtId="165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165" fontId="65" fillId="0" borderId="0" xfId="60" applyNumberFormat="1" applyFont="1" applyFill="1"/>
    <xf numFmtId="165" fontId="65" fillId="0" borderId="0" xfId="60" applyNumberFormat="1" applyFont="1" applyFill="1" applyAlignment="1">
      <alignment horizontal="center"/>
    </xf>
    <xf numFmtId="165" fontId="65" fillId="0" borderId="0" xfId="259" applyNumberFormat="1" applyFont="1" applyFill="1" applyBorder="1"/>
    <xf numFmtId="165" fontId="65" fillId="0" borderId="18" xfId="259" applyNumberFormat="1" applyFont="1" applyFill="1" applyBorder="1"/>
    <xf numFmtId="165" fontId="65" fillId="0" borderId="0" xfId="259" applyNumberFormat="1" applyFont="1" applyFill="1"/>
    <xf numFmtId="165" fontId="64" fillId="0" borderId="19" xfId="259" applyNumberFormat="1" applyFont="1" applyFill="1" applyBorder="1"/>
    <xf numFmtId="170" fontId="67" fillId="0" borderId="0" xfId="0" applyNumberFormat="1" applyFont="1" applyFill="1" applyAlignment="1">
      <alignment horizontal="left" vertical="center"/>
    </xf>
    <xf numFmtId="170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3" fontId="65" fillId="0" borderId="0" xfId="40" applyFont="1" applyFill="1" applyAlignment="1">
      <alignment horizontal="center"/>
    </xf>
    <xf numFmtId="49" fontId="61" fillId="0" borderId="0" xfId="60" applyNumberFormat="1" applyFont="1" applyFill="1" applyBorder="1" applyAlignment="1"/>
    <xf numFmtId="43" fontId="61" fillId="0" borderId="0" xfId="60" applyFont="1" applyFill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4" fillId="0" borderId="0" xfId="60" applyFont="1" applyFill="1" applyBorder="1"/>
    <xf numFmtId="43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43" fontId="65" fillId="0" borderId="0" xfId="60" applyFont="1" applyFill="1" applyAlignment="1">
      <alignment horizontal="center"/>
    </xf>
    <xf numFmtId="165" fontId="65" fillId="0" borderId="0" xfId="60" applyNumberFormat="1" applyFont="1" applyFill="1" applyBorder="1" applyAlignment="1"/>
    <xf numFmtId="43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165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43" fontId="64" fillId="0" borderId="0" xfId="60" applyFont="1" applyFill="1" applyAlignment="1">
      <alignment horizontal="center"/>
    </xf>
    <xf numFmtId="165" fontId="64" fillId="0" borderId="5" xfId="60" applyNumberFormat="1" applyFont="1" applyFill="1" applyBorder="1" applyAlignment="1"/>
    <xf numFmtId="165" fontId="64" fillId="0" borderId="0" xfId="60" applyNumberFormat="1" applyFont="1" applyFill="1" applyAlignment="1">
      <alignment horizontal="center"/>
    </xf>
    <xf numFmtId="43" fontId="64" fillId="0" borderId="0" xfId="60" applyFont="1" applyFill="1"/>
    <xf numFmtId="165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165" fontId="64" fillId="0" borderId="0" xfId="60" applyNumberFormat="1" applyFont="1" applyFill="1" applyBorder="1" applyAlignment="1">
      <alignment horizontal="center"/>
    </xf>
    <xf numFmtId="165" fontId="65" fillId="0" borderId="0" xfId="60" applyNumberFormat="1" applyFont="1" applyFill="1" applyBorder="1"/>
    <xf numFmtId="165" fontId="64" fillId="0" borderId="0" xfId="60" applyNumberFormat="1" applyFont="1" applyFill="1"/>
    <xf numFmtId="179" fontId="65" fillId="0" borderId="0" xfId="60" quotePrefix="1" applyNumberFormat="1" applyFont="1" applyFill="1" applyBorder="1" applyAlignment="1">
      <alignment horizontal="center"/>
    </xf>
    <xf numFmtId="43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43" fontId="65" fillId="0" borderId="0" xfId="60" applyFont="1" applyFill="1" applyBorder="1"/>
    <xf numFmtId="43" fontId="65" fillId="0" borderId="0" xfId="40" quotePrefix="1" applyFont="1" applyFill="1" applyBorder="1" applyAlignment="1">
      <alignment horizontal="center"/>
    </xf>
    <xf numFmtId="169" fontId="65" fillId="0" borderId="0" xfId="60" applyNumberFormat="1" applyFont="1" applyFill="1" applyBorder="1" applyAlignment="1">
      <alignment horizontal="center"/>
    </xf>
    <xf numFmtId="49" fontId="65" fillId="0" borderId="0" xfId="60" applyNumberFormat="1" applyFont="1" applyFill="1" applyAlignment="1">
      <alignment horizontal="left"/>
    </xf>
    <xf numFmtId="169" fontId="65" fillId="0" borderId="0" xfId="60" applyNumberFormat="1" applyFont="1" applyFill="1" applyAlignment="1">
      <alignment horizontal="center"/>
    </xf>
    <xf numFmtId="165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165" fontId="64" fillId="0" borderId="20" xfId="60" applyNumberFormat="1" applyFont="1" applyFill="1" applyBorder="1" applyAlignment="1">
      <alignment horizontal="center"/>
    </xf>
    <xf numFmtId="169" fontId="64" fillId="0" borderId="20" xfId="60" applyNumberFormat="1" applyFont="1" applyFill="1" applyBorder="1" applyAlignment="1">
      <alignment horizontal="center"/>
    </xf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43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43" fontId="66" fillId="0" borderId="0" xfId="60" applyFont="1" applyFill="1" applyBorder="1" applyAlignment="1">
      <alignment horizontal="center"/>
    </xf>
    <xf numFmtId="43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43" fontId="66" fillId="0" borderId="0" xfId="60" applyFont="1" applyFill="1"/>
    <xf numFmtId="49" fontId="67" fillId="0" borderId="0" xfId="60" applyNumberFormat="1" applyFont="1" applyFill="1" applyAlignment="1"/>
    <xf numFmtId="43" fontId="67" fillId="0" borderId="0" xfId="60" applyFont="1" applyFill="1" applyBorder="1" applyAlignment="1">
      <alignment horizontal="center"/>
    </xf>
    <xf numFmtId="43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165" fontId="69" fillId="0" borderId="0" xfId="60" applyNumberFormat="1" applyFont="1" applyFill="1"/>
    <xf numFmtId="165" fontId="71" fillId="0" borderId="5" xfId="60" applyNumberFormat="1" applyFont="1" applyFill="1" applyBorder="1"/>
    <xf numFmtId="165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43" fontId="67" fillId="0" borderId="0" xfId="60" applyFont="1" applyFill="1" applyAlignment="1">
      <alignment horizontal="center"/>
    </xf>
    <xf numFmtId="165" fontId="72" fillId="0" borderId="0" xfId="60" applyNumberFormat="1" applyFont="1" applyFill="1" applyBorder="1"/>
    <xf numFmtId="165" fontId="67" fillId="0" borderId="0" xfId="60" applyNumberFormat="1" applyFont="1" applyFill="1" applyAlignment="1">
      <alignment horizontal="center"/>
    </xf>
    <xf numFmtId="165" fontId="67" fillId="0" borderId="0" xfId="60" applyNumberFormat="1" applyFont="1" applyFill="1"/>
    <xf numFmtId="43" fontId="68" fillId="0" borderId="0" xfId="60" applyFont="1" applyFill="1"/>
    <xf numFmtId="165" fontId="64" fillId="0" borderId="5" xfId="259" applyNumberFormat="1" applyFont="1" applyFill="1" applyBorder="1"/>
    <xf numFmtId="165" fontId="71" fillId="0" borderId="0" xfId="60" applyNumberFormat="1" applyFont="1" applyFill="1" applyBorder="1"/>
    <xf numFmtId="165" fontId="64" fillId="0" borderId="0" xfId="60" applyNumberFormat="1" applyFont="1" applyFill="1" applyBorder="1"/>
    <xf numFmtId="0" fontId="68" fillId="0" borderId="0" xfId="60" quotePrefix="1" applyNumberFormat="1" applyFont="1" applyFill="1" applyAlignment="1">
      <alignment horizontal="centerContinuous"/>
    </xf>
    <xf numFmtId="43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165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169" fontId="71" fillId="0" borderId="0" xfId="60" applyNumberFormat="1" applyFont="1" applyFill="1" applyBorder="1"/>
    <xf numFmtId="49" fontId="65" fillId="0" borderId="0" xfId="60" quotePrefix="1" applyNumberFormat="1" applyFont="1" applyFill="1"/>
    <xf numFmtId="169" fontId="64" fillId="0" borderId="19" xfId="60" applyNumberFormat="1" applyFont="1" applyFill="1" applyBorder="1"/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180" fontId="65" fillId="0" borderId="0" xfId="259" applyNumberFormat="1" applyFont="1" applyFill="1" applyBorder="1"/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165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69" fontId="65" fillId="0" borderId="0" xfId="40" applyNumberFormat="1" applyFont="1" applyFill="1" applyBorder="1" applyAlignment="1"/>
    <xf numFmtId="165" fontId="65" fillId="0" borderId="0" xfId="40" quotePrefix="1" applyNumberFormat="1" applyFont="1" applyFill="1" applyBorder="1" applyAlignment="1">
      <alignment horizontal="center"/>
    </xf>
    <xf numFmtId="43" fontId="69" fillId="0" borderId="0" xfId="40" applyFont="1" applyFill="1"/>
    <xf numFmtId="169" fontId="65" fillId="0" borderId="0" xfId="60" quotePrefix="1" applyNumberFormat="1" applyFont="1" applyFill="1" applyBorder="1" applyAlignment="1">
      <alignment horizontal="center"/>
    </xf>
    <xf numFmtId="43" fontId="65" fillId="0" borderId="0" xfId="40" applyFont="1" applyFill="1" applyBorder="1" applyAlignment="1"/>
    <xf numFmtId="43" fontId="64" fillId="0" borderId="0" xfId="40" applyFont="1" applyFill="1" applyBorder="1" applyAlignment="1">
      <alignment horizontal="center"/>
    </xf>
    <xf numFmtId="43" fontId="65" fillId="0" borderId="0" xfId="40" applyFont="1" applyFill="1" applyBorder="1"/>
    <xf numFmtId="43" fontId="65" fillId="0" borderId="0" xfId="40" applyFont="1" applyFill="1" applyBorder="1" applyAlignment="1">
      <alignment horizontal="center"/>
    </xf>
    <xf numFmtId="49" fontId="75" fillId="0" borderId="0" xfId="60" applyNumberFormat="1" applyFont="1" applyFill="1" applyBorder="1"/>
    <xf numFmtId="49" fontId="64" fillId="0" borderId="0" xfId="60" applyNumberFormat="1" applyFont="1" applyFill="1" applyAlignment="1">
      <alignment vertical="top"/>
    </xf>
    <xf numFmtId="15" fontId="68" fillId="0" borderId="0" xfId="60" applyNumberFormat="1" applyFont="1" applyFill="1" applyBorder="1" applyAlignment="1">
      <alignment horizontal="center"/>
    </xf>
    <xf numFmtId="169" fontId="68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Alignment="1"/>
    <xf numFmtId="181" fontId="65" fillId="0" borderId="18" xfId="60" applyNumberFormat="1" applyFont="1" applyFill="1" applyBorder="1" applyAlignment="1">
      <alignment horizontal="center"/>
    </xf>
    <xf numFmtId="49" fontId="64" fillId="0" borderId="0" xfId="60" quotePrefix="1" applyNumberFormat="1" applyFont="1" applyFill="1" applyAlignment="1"/>
    <xf numFmtId="169" fontId="64" fillId="0" borderId="18" xfId="60" applyNumberFormat="1" applyFont="1" applyFill="1" applyBorder="1" applyAlignment="1">
      <alignment horizontal="center"/>
    </xf>
    <xf numFmtId="165" fontId="65" fillId="0" borderId="18" xfId="40" applyNumberFormat="1" applyFont="1" applyFill="1" applyBorder="1"/>
    <xf numFmtId="15" fontId="67" fillId="0" borderId="0" xfId="60" applyNumberFormat="1" applyFont="1" applyFill="1" applyBorder="1" applyAlignment="1">
      <alignment horizontal="center"/>
    </xf>
    <xf numFmtId="165" fontId="65" fillId="0" borderId="0" xfId="40" applyNumberFormat="1" applyFont="1" applyFill="1" applyBorder="1" applyAlignment="1"/>
    <xf numFmtId="169" fontId="64" fillId="0" borderId="18" xfId="40" applyNumberFormat="1" applyFont="1" applyFill="1" applyBorder="1"/>
    <xf numFmtId="165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/>
    <xf numFmtId="43" fontId="64" fillId="0" borderId="0" xfId="60" applyFont="1"/>
    <xf numFmtId="165" fontId="64" fillId="0" borderId="0" xfId="60" applyNumberFormat="1" applyFont="1"/>
    <xf numFmtId="49" fontId="64" fillId="0" borderId="0" xfId="60" applyNumberFormat="1" applyFont="1" applyAlignment="1">
      <alignment horizontal="center"/>
    </xf>
    <xf numFmtId="165" fontId="64" fillId="0" borderId="0" xfId="60" applyNumberFormat="1" applyFont="1" applyAlignment="1">
      <alignment horizontal="center"/>
    </xf>
    <xf numFmtId="49" fontId="68" fillId="0" borderId="0" xfId="60" applyNumberFormat="1" applyFont="1" applyAlignment="1">
      <alignment horizontal="center"/>
    </xf>
    <xf numFmtId="165" fontId="68" fillId="0" borderId="0" xfId="60" applyNumberFormat="1" applyFont="1" applyAlignment="1">
      <alignment horizontal="center"/>
    </xf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3" fontId="65" fillId="0" borderId="0" xfId="60" applyFont="1" applyAlignment="1">
      <alignment horizontal="center"/>
    </xf>
    <xf numFmtId="165" fontId="65" fillId="0" borderId="0" xfId="60" applyNumberFormat="1" applyFont="1"/>
    <xf numFmtId="43" fontId="65" fillId="0" borderId="0" xfId="60" applyFont="1"/>
    <xf numFmtId="49" fontId="68" fillId="0" borderId="0" xfId="60" quotePrefix="1" applyNumberFormat="1" applyFont="1" applyAlignment="1">
      <alignment horizontal="center"/>
    </xf>
    <xf numFmtId="169" fontId="65" fillId="0" borderId="0" xfId="60" applyNumberFormat="1" applyFont="1" applyAlignment="1">
      <alignment horizontal="center"/>
    </xf>
    <xf numFmtId="49" fontId="64" fillId="0" borderId="0" xfId="60" applyNumberFormat="1" applyFont="1"/>
    <xf numFmtId="165" fontId="64" fillId="0" borderId="5" xfId="60" applyNumberFormat="1" applyFont="1" applyBorder="1"/>
    <xf numFmtId="0" fontId="68" fillId="0" borderId="0" xfId="60" quotePrefix="1" applyNumberFormat="1" applyFont="1" applyAlignment="1">
      <alignment horizontal="center"/>
    </xf>
    <xf numFmtId="43" fontId="65" fillId="0" borderId="0" xfId="60" quotePrefix="1" applyFont="1" applyAlignment="1">
      <alignment horizontal="center"/>
    </xf>
    <xf numFmtId="169" fontId="65" fillId="0" borderId="0" xfId="60" applyNumberFormat="1" applyFont="1"/>
    <xf numFmtId="165" fontId="64" fillId="0" borderId="18" xfId="60" applyNumberFormat="1" applyFont="1" applyBorder="1"/>
    <xf numFmtId="49" fontId="68" fillId="0" borderId="0" xfId="60" applyNumberFormat="1" applyFont="1"/>
    <xf numFmtId="169" fontId="64" fillId="0" borderId="0" xfId="60" applyNumberFormat="1" applyFont="1"/>
    <xf numFmtId="169" fontId="64" fillId="0" borderId="0" xfId="60" applyNumberFormat="1" applyFont="1" applyAlignment="1">
      <alignment horizontal="center"/>
    </xf>
    <xf numFmtId="169" fontId="65" fillId="0" borderId="0" xfId="60" applyNumberFormat="1" applyFont="1" applyAlignment="1">
      <alignment vertical="top"/>
    </xf>
    <xf numFmtId="169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43" fontId="64" fillId="0" borderId="5" xfId="60" applyFont="1" applyBorder="1"/>
    <xf numFmtId="49" fontId="67" fillId="0" borderId="0" xfId="60" applyNumberFormat="1" applyFont="1" applyAlignment="1">
      <alignment horizontal="left"/>
    </xf>
    <xf numFmtId="181" fontId="65" fillId="0" borderId="0" xfId="60" applyNumberFormat="1" applyFont="1"/>
    <xf numFmtId="181" fontId="64" fillId="0" borderId="5" xfId="60" applyNumberFormat="1" applyFont="1" applyBorder="1"/>
    <xf numFmtId="181" fontId="64" fillId="0" borderId="0" xfId="60" applyNumberFormat="1" applyFont="1"/>
    <xf numFmtId="43" fontId="64" fillId="0" borderId="18" xfId="60" applyFont="1" applyBorder="1"/>
    <xf numFmtId="43" fontId="65" fillId="0" borderId="18" xfId="60" quotePrefix="1" applyFont="1" applyBorder="1" applyAlignment="1">
      <alignment horizontal="center"/>
    </xf>
    <xf numFmtId="181" fontId="65" fillId="0" borderId="18" xfId="60" quotePrefix="1" applyNumberFormat="1" applyFont="1" applyBorder="1" applyAlignment="1">
      <alignment horizontal="center"/>
    </xf>
    <xf numFmtId="43" fontId="65" fillId="0" borderId="18" xfId="60" applyFont="1" applyBorder="1"/>
    <xf numFmtId="165" fontId="65" fillId="0" borderId="18" xfId="60" quotePrefix="1" applyNumberFormat="1" applyFont="1" applyBorder="1" applyAlignment="1">
      <alignment horizontal="center"/>
    </xf>
    <xf numFmtId="43" fontId="64" fillId="0" borderId="18" xfId="60" quotePrefix="1" applyFont="1" applyBorder="1" applyAlignment="1">
      <alignment horizontal="center"/>
    </xf>
    <xf numFmtId="169" fontId="64" fillId="0" borderId="18" xfId="60" quotePrefix="1" applyNumberFormat="1" applyFont="1" applyBorder="1" applyAlignment="1">
      <alignment horizontal="center"/>
    </xf>
    <xf numFmtId="181" fontId="64" fillId="0" borderId="18" xfId="60" quotePrefix="1" applyNumberFormat="1" applyFont="1" applyBorder="1" applyAlignment="1">
      <alignment horizontal="center"/>
    </xf>
    <xf numFmtId="181" fontId="65" fillId="0" borderId="0" xfId="60" applyNumberFormat="1" applyFont="1" applyAlignment="1">
      <alignment horizontal="center"/>
    </xf>
    <xf numFmtId="165" fontId="64" fillId="0" borderId="20" xfId="60" applyNumberFormat="1" applyFont="1" applyBorder="1" applyAlignment="1">
      <alignment horizontal="center"/>
    </xf>
    <xf numFmtId="181" fontId="64" fillId="0" borderId="20" xfId="60" applyNumberFormat="1" applyFont="1" applyBorder="1" applyAlignment="1">
      <alignment horizontal="center"/>
    </xf>
    <xf numFmtId="169" fontId="61" fillId="0" borderId="0" xfId="60" applyNumberFormat="1" applyFont="1"/>
    <xf numFmtId="0" fontId="77" fillId="0" borderId="0" xfId="0" applyFont="1" applyAlignment="1">
      <alignment horizontal="center"/>
    </xf>
    <xf numFmtId="169" fontId="68" fillId="0" borderId="0" xfId="60" applyNumberFormat="1" applyFont="1" applyAlignment="1">
      <alignment vertical="top"/>
    </xf>
    <xf numFmtId="165" fontId="65" fillId="0" borderId="18" xfId="60" applyNumberFormat="1" applyFont="1" applyBorder="1"/>
    <xf numFmtId="169" fontId="64" fillId="0" borderId="0" xfId="60" quotePrefix="1" applyNumberFormat="1" applyFont="1" applyAlignment="1">
      <alignment horizontal="center"/>
    </xf>
    <xf numFmtId="182" fontId="65" fillId="0" borderId="0" xfId="60" quotePrefix="1" applyNumberFormat="1" applyFont="1" applyAlignment="1">
      <alignment horizontal="center"/>
    </xf>
    <xf numFmtId="179" fontId="65" fillId="0" borderId="18" xfId="60" quotePrefix="1" applyNumberFormat="1" applyFont="1" applyBorder="1" applyAlignment="1">
      <alignment horizontal="center"/>
    </xf>
    <xf numFmtId="181" fontId="65" fillId="0" borderId="18" xfId="60" applyNumberFormat="1" applyFont="1" applyBorder="1" applyAlignment="1">
      <alignment horizontal="center"/>
    </xf>
    <xf numFmtId="169" fontId="65" fillId="0" borderId="18" xfId="60" applyNumberFormat="1" applyFont="1" applyBorder="1"/>
    <xf numFmtId="165" fontId="71" fillId="0" borderId="0" xfId="60" applyNumberFormat="1" applyFont="1" applyFill="1"/>
    <xf numFmtId="49" fontId="65" fillId="0" borderId="0" xfId="60" quotePrefix="1" applyNumberFormat="1" applyFont="1" applyFill="1" applyAlignment="1"/>
    <xf numFmtId="179" fontId="64" fillId="0" borderId="0" xfId="60" quotePrefix="1" applyNumberFormat="1" applyFont="1" applyFill="1" applyBorder="1" applyAlignment="1">
      <alignment horizontal="center"/>
    </xf>
    <xf numFmtId="169" fontId="65" fillId="0" borderId="18" xfId="40" quotePrefix="1" applyNumberFormat="1" applyFont="1" applyFill="1" applyBorder="1" applyAlignment="1">
      <alignment horizontal="center"/>
    </xf>
    <xf numFmtId="43" fontId="65" fillId="0" borderId="18" xfId="40" applyFont="1" applyFill="1" applyBorder="1"/>
    <xf numFmtId="183" fontId="65" fillId="0" borderId="0" xfId="60" applyNumberFormat="1" applyFont="1" applyFill="1"/>
    <xf numFmtId="169" fontId="65" fillId="0" borderId="0" xfId="60" quotePrefix="1" applyNumberFormat="1" applyFont="1" applyFill="1" applyAlignment="1">
      <alignment horizontal="center"/>
    </xf>
    <xf numFmtId="181" fontId="65" fillId="0" borderId="0" xfId="60" applyNumberFormat="1" applyFont="1" applyFill="1"/>
    <xf numFmtId="181" fontId="65" fillId="0" borderId="0" xfId="60" applyNumberFormat="1" applyFont="1" applyFill="1" applyBorder="1"/>
    <xf numFmtId="181" fontId="78" fillId="0" borderId="0" xfId="60" applyNumberFormat="1" applyFont="1" applyFill="1" applyAlignment="1">
      <alignment horizontal="left"/>
    </xf>
    <xf numFmtId="181" fontId="76" fillId="0" borderId="0" xfId="60" applyNumberFormat="1" applyFont="1" applyFill="1" applyBorder="1"/>
    <xf numFmtId="181" fontId="76" fillId="0" borderId="0" xfId="60" applyNumberFormat="1" applyFont="1" applyFill="1"/>
    <xf numFmtId="181" fontId="68" fillId="0" borderId="0" xfId="60" applyNumberFormat="1" applyFont="1" applyFill="1"/>
    <xf numFmtId="181" fontId="65" fillId="0" borderId="0" xfId="60" applyNumberFormat="1" applyFont="1" applyFill="1" applyAlignment="1"/>
    <xf numFmtId="165" fontId="65" fillId="0" borderId="18" xfId="60" applyNumberFormat="1" applyFont="1" applyFill="1" applyBorder="1"/>
    <xf numFmtId="169" fontId="65" fillId="0" borderId="0" xfId="40" applyNumberFormat="1" applyFont="1" applyFill="1" applyBorder="1"/>
    <xf numFmtId="169" fontId="65" fillId="0" borderId="0" xfId="40" applyNumberFormat="1" applyFont="1" applyFill="1" applyBorder="1" applyAlignment="1">
      <alignment horizontal="center"/>
    </xf>
    <xf numFmtId="165" fontId="65" fillId="0" borderId="0" xfId="40" applyNumberFormat="1" applyFont="1" applyFill="1" applyBorder="1" applyAlignment="1">
      <alignment horizontal="center"/>
    </xf>
    <xf numFmtId="184" fontId="76" fillId="0" borderId="0" xfId="60" applyNumberFormat="1" applyFont="1" applyFill="1"/>
    <xf numFmtId="43" fontId="79" fillId="0" borderId="0" xfId="60" applyFont="1" applyFill="1"/>
    <xf numFmtId="165" fontId="79" fillId="0" borderId="0" xfId="60" applyNumberFormat="1" applyFont="1" applyFill="1"/>
    <xf numFmtId="169" fontId="65" fillId="0" borderId="0" xfId="60" applyNumberFormat="1" applyFont="1" applyFill="1"/>
    <xf numFmtId="169" fontId="65" fillId="0" borderId="0" xfId="40" applyNumberFormat="1" applyFont="1" applyFill="1"/>
    <xf numFmtId="169" fontId="65" fillId="0" borderId="0" xfId="40" quotePrefix="1" applyNumberFormat="1" applyFont="1" applyFill="1" applyBorder="1" applyAlignment="1">
      <alignment horizontal="center"/>
    </xf>
    <xf numFmtId="165" fontId="68" fillId="0" borderId="0" xfId="60" applyNumberFormat="1" applyFont="1" applyAlignment="1">
      <alignment horizontal="center"/>
    </xf>
    <xf numFmtId="165" fontId="64" fillId="0" borderId="0" xfId="60" applyNumberFormat="1" applyFont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9" fontId="64" fillId="0" borderId="0" xfId="60" applyNumberFormat="1" applyFont="1" applyAlignment="1">
      <alignment horizontal="center"/>
    </xf>
    <xf numFmtId="43" fontId="64" fillId="0" borderId="0" xfId="60" applyFont="1" applyFill="1" applyBorder="1" applyAlignment="1">
      <alignment horizontal="center"/>
    </xf>
    <xf numFmtId="49" fontId="61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43" fontId="65" fillId="0" borderId="0" xfId="60" applyFont="1" applyFill="1" applyAlignment="1">
      <alignment horizontal="centerContinuous"/>
    </xf>
    <xf numFmtId="165" fontId="65" fillId="0" borderId="0" xfId="60" quotePrefix="1" applyNumberFormat="1" applyFont="1" applyFill="1" applyAlignment="1">
      <alignment horizontal="center"/>
    </xf>
    <xf numFmtId="165" fontId="65" fillId="0" borderId="0" xfId="60" applyNumberFormat="1" applyFont="1" applyFill="1" applyAlignment="1">
      <alignment horizontal="centerContinuous"/>
    </xf>
    <xf numFmtId="49" fontId="64" fillId="0" borderId="0" xfId="60" applyNumberFormat="1" applyFont="1" applyFill="1" applyAlignment="1">
      <alignment horizontal="centerContinuous"/>
    </xf>
    <xf numFmtId="49" fontId="65" fillId="0" borderId="0" xfId="60" applyNumberFormat="1" applyFont="1" applyFill="1" applyAlignment="1">
      <alignment horizontal="center"/>
    </xf>
    <xf numFmtId="49" fontId="66" fillId="0" borderId="0" xfId="60" applyNumberFormat="1" applyFont="1" applyFill="1"/>
    <xf numFmtId="165" fontId="64" fillId="0" borderId="5" xfId="60" applyNumberFormat="1" applyFont="1" applyFill="1" applyBorder="1"/>
    <xf numFmtId="43" fontId="65" fillId="0" borderId="0" xfId="60" quotePrefix="1" applyFont="1" applyFill="1" applyAlignment="1">
      <alignment horizontal="center"/>
    </xf>
    <xf numFmtId="165" fontId="64" fillId="0" borderId="20" xfId="60" applyNumberFormat="1" applyFont="1" applyFill="1" applyBorder="1"/>
    <xf numFmtId="165" fontId="61" fillId="0" borderId="0" xfId="60" applyNumberFormat="1" applyFont="1" applyFill="1"/>
    <xf numFmtId="165" fontId="64" fillId="0" borderId="18" xfId="60" applyNumberFormat="1" applyFont="1" applyFill="1" applyBorder="1"/>
    <xf numFmtId="49" fontId="68" fillId="0" borderId="0" xfId="60" applyNumberFormat="1" applyFont="1" applyFill="1"/>
    <xf numFmtId="165" fontId="65" fillId="0" borderId="20" xfId="60" applyNumberFormat="1" applyFont="1" applyFill="1" applyBorder="1" applyAlignment="1">
      <alignment horizontal="center"/>
    </xf>
    <xf numFmtId="165" fontId="64" fillId="0" borderId="21" xfId="60" applyNumberFormat="1" applyFont="1" applyFill="1" applyBorder="1"/>
    <xf numFmtId="165" fontId="64" fillId="0" borderId="0" xfId="60" applyNumberFormat="1" applyFont="1" applyBorder="1"/>
    <xf numFmtId="165" fontId="65" fillId="0" borderId="0" xfId="60" applyNumberFormat="1" applyFont="1" applyBorder="1"/>
    <xf numFmtId="43" fontId="64" fillId="0" borderId="0" xfId="60" applyFont="1" applyBorder="1"/>
    <xf numFmtId="181" fontId="64" fillId="0" borderId="0" xfId="60" applyNumberFormat="1" applyFont="1" applyBorder="1"/>
    <xf numFmtId="49" fontId="65" fillId="0" borderId="0" xfId="60" quotePrefix="1" applyNumberFormat="1" applyFont="1" applyFill="1" applyBorder="1"/>
    <xf numFmtId="43" fontId="64" fillId="0" borderId="0" xfId="60" applyFont="1" applyFill="1" applyBorder="1" applyAlignment="1">
      <alignment horizontal="center"/>
    </xf>
    <xf numFmtId="165" fontId="65" fillId="0" borderId="0" xfId="40" applyNumberFormat="1" applyFont="1" applyFill="1"/>
    <xf numFmtId="43" fontId="65" fillId="0" borderId="18" xfId="40" applyFont="1" applyFill="1" applyBorder="1" applyAlignment="1"/>
    <xf numFmtId="165" fontId="64" fillId="0" borderId="0" xfId="40" applyNumberFormat="1" applyFont="1" applyFill="1"/>
    <xf numFmtId="165" fontId="61" fillId="0" borderId="0" xfId="40" applyNumberFormat="1" applyFont="1" applyFill="1"/>
    <xf numFmtId="165" fontId="64" fillId="0" borderId="18" xfId="60" applyNumberFormat="1" applyFont="1" applyFill="1" applyBorder="1" applyAlignment="1">
      <alignment horizontal="center"/>
    </xf>
    <xf numFmtId="185" fontId="65" fillId="0" borderId="20" xfId="60" applyNumberFormat="1" applyFont="1" applyFill="1" applyBorder="1" applyAlignment="1">
      <alignment horizontal="center"/>
    </xf>
    <xf numFmtId="180" fontId="65" fillId="0" borderId="20" xfId="259" applyNumberFormat="1" applyFont="1" applyFill="1" applyBorder="1"/>
    <xf numFmtId="165" fontId="64" fillId="0" borderId="0" xfId="60" applyNumberFormat="1" applyFont="1" applyFill="1" applyAlignment="1">
      <alignment horizontal="center"/>
    </xf>
    <xf numFmtId="165" fontId="68" fillId="0" borderId="0" xfId="60" applyNumberFormat="1" applyFont="1" applyFill="1" applyAlignment="1">
      <alignment horizontal="center"/>
    </xf>
    <xf numFmtId="43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9" fontId="68" fillId="0" borderId="0" xfId="60" applyNumberFormat="1" applyFont="1" applyAlignment="1">
      <alignment horizontal="center" vertical="top"/>
    </xf>
    <xf numFmtId="169" fontId="64" fillId="0" borderId="0" xfId="60" applyNumberFormat="1" applyFont="1" applyAlignment="1">
      <alignment horizontal="center"/>
    </xf>
    <xf numFmtId="169" fontId="65" fillId="0" borderId="18" xfId="60" applyNumberFormat="1" applyFont="1" applyBorder="1" applyAlignment="1">
      <alignment horizontal="center"/>
    </xf>
  </cellXfs>
  <cellStyles count="1245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 [2]" xfId="631" xr:uid="{00000000-0005-0000-0000-000077020000}"/>
    <cellStyle name="Percent [2] 2" xfId="632" xr:uid="{00000000-0005-0000-0000-000078020000}"/>
    <cellStyle name="Percent [2] 3" xfId="633" xr:uid="{00000000-0005-0000-0000-000079020000}"/>
    <cellStyle name="Percent 2" xfId="634" xr:uid="{00000000-0005-0000-0000-00007A020000}"/>
    <cellStyle name="Percent 2 10" xfId="635" xr:uid="{00000000-0005-0000-0000-00007B020000}"/>
    <cellStyle name="Percent 2 11" xfId="636" xr:uid="{00000000-0005-0000-0000-00007C020000}"/>
    <cellStyle name="Percent 2 12" xfId="637" xr:uid="{00000000-0005-0000-0000-00007D020000}"/>
    <cellStyle name="Percent 2 13" xfId="638" xr:uid="{00000000-0005-0000-0000-00007E020000}"/>
    <cellStyle name="Percent 2 14" xfId="639" xr:uid="{00000000-0005-0000-0000-00007F020000}"/>
    <cellStyle name="Percent 2 15" xfId="640" xr:uid="{00000000-0005-0000-0000-000080020000}"/>
    <cellStyle name="Percent 2 16" xfId="641" xr:uid="{00000000-0005-0000-0000-000081020000}"/>
    <cellStyle name="Percent 2 17" xfId="642" xr:uid="{00000000-0005-0000-0000-000082020000}"/>
    <cellStyle name="Percent 2 18" xfId="643" xr:uid="{00000000-0005-0000-0000-000083020000}"/>
    <cellStyle name="Percent 2 19" xfId="644" xr:uid="{00000000-0005-0000-0000-000084020000}"/>
    <cellStyle name="Percent 2 2" xfId="645" xr:uid="{00000000-0005-0000-0000-000085020000}"/>
    <cellStyle name="Percent 2 2 2" xfId="646" xr:uid="{00000000-0005-0000-0000-000086020000}"/>
    <cellStyle name="Percent 2 20" xfId="647" xr:uid="{00000000-0005-0000-0000-000087020000}"/>
    <cellStyle name="Percent 2 21" xfId="648" xr:uid="{00000000-0005-0000-0000-000088020000}"/>
    <cellStyle name="Percent 2 22" xfId="649" xr:uid="{00000000-0005-0000-0000-000089020000}"/>
    <cellStyle name="Percent 2 23" xfId="650" xr:uid="{00000000-0005-0000-0000-00008A020000}"/>
    <cellStyle name="Percent 2 24" xfId="651" xr:uid="{00000000-0005-0000-0000-00008B020000}"/>
    <cellStyle name="Percent 2 25" xfId="652" xr:uid="{00000000-0005-0000-0000-00008C020000}"/>
    <cellStyle name="Percent 2 26" xfId="653" xr:uid="{00000000-0005-0000-0000-00008D020000}"/>
    <cellStyle name="Percent 2 27" xfId="654" xr:uid="{00000000-0005-0000-0000-00008E020000}"/>
    <cellStyle name="Percent 2 28" xfId="655" xr:uid="{00000000-0005-0000-0000-00008F020000}"/>
    <cellStyle name="Percent 2 29" xfId="656" xr:uid="{00000000-0005-0000-0000-000090020000}"/>
    <cellStyle name="Percent 2 3" xfId="657" xr:uid="{00000000-0005-0000-0000-000091020000}"/>
    <cellStyle name="Percent 2 30" xfId="658" xr:uid="{00000000-0005-0000-0000-000092020000}"/>
    <cellStyle name="Percent 2 31" xfId="659" xr:uid="{00000000-0005-0000-0000-000093020000}"/>
    <cellStyle name="Percent 2 32" xfId="660" xr:uid="{00000000-0005-0000-0000-000094020000}"/>
    <cellStyle name="Percent 2 33" xfId="661" xr:uid="{00000000-0005-0000-0000-000095020000}"/>
    <cellStyle name="Percent 2 34" xfId="662" xr:uid="{00000000-0005-0000-0000-000096020000}"/>
    <cellStyle name="Percent 2 35" xfId="663" xr:uid="{00000000-0005-0000-0000-000097020000}"/>
    <cellStyle name="Percent 2 36" xfId="664" xr:uid="{00000000-0005-0000-0000-000098020000}"/>
    <cellStyle name="Percent 2 37" xfId="665" xr:uid="{00000000-0005-0000-0000-000099020000}"/>
    <cellStyle name="Percent 2 38" xfId="666" xr:uid="{00000000-0005-0000-0000-00009A020000}"/>
    <cellStyle name="Percent 2 39" xfId="667" xr:uid="{00000000-0005-0000-0000-00009B020000}"/>
    <cellStyle name="Percent 2 4" xfId="668" xr:uid="{00000000-0005-0000-0000-00009C020000}"/>
    <cellStyle name="Percent 2 40" xfId="669" xr:uid="{00000000-0005-0000-0000-00009D020000}"/>
    <cellStyle name="Percent 2 41" xfId="670" xr:uid="{00000000-0005-0000-0000-00009E020000}"/>
    <cellStyle name="Percent 2 42" xfId="671" xr:uid="{00000000-0005-0000-0000-00009F020000}"/>
    <cellStyle name="Percent 2 43" xfId="672" xr:uid="{00000000-0005-0000-0000-0000A0020000}"/>
    <cellStyle name="Percent 2 44" xfId="673" xr:uid="{00000000-0005-0000-0000-0000A1020000}"/>
    <cellStyle name="Percent 2 45" xfId="674" xr:uid="{00000000-0005-0000-0000-0000A2020000}"/>
    <cellStyle name="Percent 2 46" xfId="675" xr:uid="{00000000-0005-0000-0000-0000A3020000}"/>
    <cellStyle name="Percent 2 47" xfId="676" xr:uid="{00000000-0005-0000-0000-0000A4020000}"/>
    <cellStyle name="Percent 2 48" xfId="677" xr:uid="{00000000-0005-0000-0000-0000A5020000}"/>
    <cellStyle name="Percent 2 49" xfId="678" xr:uid="{00000000-0005-0000-0000-0000A6020000}"/>
    <cellStyle name="Percent 2 5" xfId="679" xr:uid="{00000000-0005-0000-0000-0000A7020000}"/>
    <cellStyle name="Percent 2 50" xfId="680" xr:uid="{00000000-0005-0000-0000-0000A8020000}"/>
    <cellStyle name="Percent 2 51" xfId="681" xr:uid="{00000000-0005-0000-0000-0000A9020000}"/>
    <cellStyle name="Percent 2 52" xfId="682" xr:uid="{00000000-0005-0000-0000-0000AA020000}"/>
    <cellStyle name="Percent 2 53" xfId="683" xr:uid="{00000000-0005-0000-0000-0000AB020000}"/>
    <cellStyle name="Percent 2 54" xfId="684" xr:uid="{00000000-0005-0000-0000-0000AC020000}"/>
    <cellStyle name="Percent 2 55" xfId="685" xr:uid="{00000000-0005-0000-0000-0000AD020000}"/>
    <cellStyle name="Percent 2 56" xfId="686" xr:uid="{00000000-0005-0000-0000-0000AE020000}"/>
    <cellStyle name="Percent 2 57" xfId="687" xr:uid="{00000000-0005-0000-0000-0000AF020000}"/>
    <cellStyle name="Percent 2 58" xfId="688" xr:uid="{00000000-0005-0000-0000-0000B0020000}"/>
    <cellStyle name="Percent 2 6" xfId="689" xr:uid="{00000000-0005-0000-0000-0000B1020000}"/>
    <cellStyle name="Percent 2 7" xfId="690" xr:uid="{00000000-0005-0000-0000-0000B2020000}"/>
    <cellStyle name="Percent 2 8" xfId="691" xr:uid="{00000000-0005-0000-0000-0000B3020000}"/>
    <cellStyle name="Percent 2 9" xfId="692" xr:uid="{00000000-0005-0000-0000-0000B4020000}"/>
    <cellStyle name="Percent 3" xfId="693" xr:uid="{00000000-0005-0000-0000-0000B5020000}"/>
    <cellStyle name="Percent 3 2" xfId="694" xr:uid="{00000000-0005-0000-0000-0000B6020000}"/>
    <cellStyle name="Percent 3 2 2" xfId="695" xr:uid="{00000000-0005-0000-0000-0000B7020000}"/>
    <cellStyle name="Percent 3 3" xfId="696" xr:uid="{00000000-0005-0000-0000-0000B8020000}"/>
    <cellStyle name="Percent 4" xfId="697" xr:uid="{00000000-0005-0000-0000-0000B9020000}"/>
    <cellStyle name="Percent 5" xfId="698" xr:uid="{00000000-0005-0000-0000-0000BA020000}"/>
    <cellStyle name="PSChar" xfId="699" xr:uid="{00000000-0005-0000-0000-0000BB020000}"/>
    <cellStyle name="Quantity" xfId="700" xr:uid="{00000000-0005-0000-0000-0000BC020000}"/>
    <cellStyle name="Quantity 2" xfId="701" xr:uid="{00000000-0005-0000-0000-0000BD020000}"/>
    <cellStyle name="Quantity 3" xfId="702" xr:uid="{00000000-0005-0000-0000-0000BE020000}"/>
    <cellStyle name="Rittichai" xfId="703" xr:uid="{00000000-0005-0000-0000-0000BF020000}"/>
    <cellStyle name="SAPBEXaggData" xfId="704" xr:uid="{00000000-0005-0000-0000-0000C0020000}"/>
    <cellStyle name="SAPBEXaggItem" xfId="705" xr:uid="{00000000-0005-0000-0000-0000C1020000}"/>
    <cellStyle name="SAPBEXaggItemX" xfId="706" xr:uid="{00000000-0005-0000-0000-0000C2020000}"/>
    <cellStyle name="SAPBEXchaText" xfId="707" xr:uid="{00000000-0005-0000-0000-0000C3020000}"/>
    <cellStyle name="SAPBEXfilterDrill" xfId="708" xr:uid="{00000000-0005-0000-0000-0000C4020000}"/>
    <cellStyle name="SAPBEXfilterItem" xfId="709" xr:uid="{00000000-0005-0000-0000-0000C5020000}"/>
    <cellStyle name="SAPBEXheaderItem" xfId="710" xr:uid="{00000000-0005-0000-0000-0000C6020000}"/>
    <cellStyle name="SAPBEXheaderText" xfId="711" xr:uid="{00000000-0005-0000-0000-0000C7020000}"/>
    <cellStyle name="SAPBEXHLevel0" xfId="712" xr:uid="{00000000-0005-0000-0000-0000C8020000}"/>
    <cellStyle name="SAPBEXHLevel1" xfId="713" xr:uid="{00000000-0005-0000-0000-0000C9020000}"/>
    <cellStyle name="SAPBEXHLevel2" xfId="714" xr:uid="{00000000-0005-0000-0000-0000CA020000}"/>
    <cellStyle name="SAPBEXHLevel3" xfId="715" xr:uid="{00000000-0005-0000-0000-0000CB020000}"/>
    <cellStyle name="SAPBEXresItem" xfId="716" xr:uid="{00000000-0005-0000-0000-0000CC020000}"/>
    <cellStyle name="SAPBEXstdData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heet Title" xfId="722" xr:uid="{00000000-0005-0000-0000-0000D2020000}"/>
    <cellStyle name="Table" xfId="723" xr:uid="{00000000-0005-0000-0000-0000D3020000}"/>
    <cellStyle name="Times New Roman" xfId="724" xr:uid="{00000000-0005-0000-0000-0000D4020000}"/>
    <cellStyle name="Tusental (0)_pldt" xfId="725" xr:uid="{00000000-0005-0000-0000-0000D5020000}"/>
    <cellStyle name="Tusental_A-listan (fixad)" xfId="726" xr:uid="{00000000-0005-0000-0000-0000D6020000}"/>
    <cellStyle name="Valuta (0)_pldt" xfId="727" xr:uid="{00000000-0005-0000-0000-0000D7020000}"/>
    <cellStyle name="Valuta_NPV" xfId="728" xr:uid="{00000000-0005-0000-0000-0000D8020000}"/>
    <cellStyle name="WHead - Style2" xfId="729" xr:uid="{00000000-0005-0000-0000-0000D9020000}"/>
    <cellStyle name="การคำนวณ 2" xfId="980" xr:uid="{00000000-0005-0000-0000-0000D4030000}"/>
    <cellStyle name="ข้อความเตือน 2" xfId="981" xr:uid="{00000000-0005-0000-0000-0000D5030000}"/>
    <cellStyle name="ข้อความอธิบาย 2" xfId="982" xr:uid="{00000000-0005-0000-0000-0000D6030000}"/>
    <cellStyle name="เครื่องหมายจุลภาค 10" xfId="731" xr:uid="{00000000-0005-0000-0000-0000DB020000}"/>
    <cellStyle name="เครื่องหมายจุลภาค 10 2" xfId="732" xr:uid="{00000000-0005-0000-0000-0000DC020000}"/>
    <cellStyle name="เครื่องหมายจุลภาค 10_CPI_Y'52_TOP_GG 1" xfId="733" xr:uid="{00000000-0005-0000-0000-0000DD020000}"/>
    <cellStyle name="เครื่องหมายจุลภาค 11" xfId="734" xr:uid="{00000000-0005-0000-0000-0000DE020000}"/>
    <cellStyle name="เครื่องหมายจุลภาค 11 2" xfId="735" xr:uid="{00000000-0005-0000-0000-0000DF020000}"/>
    <cellStyle name="เครื่องหมายจุลภาค 11 2 2" xfId="736" xr:uid="{00000000-0005-0000-0000-0000E0020000}"/>
    <cellStyle name="เครื่องหมายจุลภาค 11 3" xfId="737" xr:uid="{00000000-0005-0000-0000-0000E1020000}"/>
    <cellStyle name="เครื่องหมายจุลภาค 11 4" xfId="738" xr:uid="{00000000-0005-0000-0000-0000E2020000}"/>
    <cellStyle name="เครื่องหมายจุลภาค 11 5" xfId="739" xr:uid="{00000000-0005-0000-0000-0000E3020000}"/>
    <cellStyle name="เครื่องหมายจุลภาค 11 6" xfId="740" xr:uid="{00000000-0005-0000-0000-0000E4020000}"/>
    <cellStyle name="เครื่องหมายจุลภาค 11 7" xfId="741" xr:uid="{00000000-0005-0000-0000-0000E5020000}"/>
    <cellStyle name="เครื่องหมายจุลภาค 11_CPI_Y'52_TOP_GG 1" xfId="742" xr:uid="{00000000-0005-0000-0000-0000E6020000}"/>
    <cellStyle name="เครื่องหมายจุลภาค 12" xfId="743" xr:uid="{00000000-0005-0000-0000-0000E7020000}"/>
    <cellStyle name="เครื่องหมายจุลภาค 12 2" xfId="744" xr:uid="{00000000-0005-0000-0000-0000E8020000}"/>
    <cellStyle name="เครื่องหมายจุลภาค 12 2 2" xfId="745" xr:uid="{00000000-0005-0000-0000-0000E9020000}"/>
    <cellStyle name="เครื่องหมายจุลภาค 12 2 3" xfId="746" xr:uid="{00000000-0005-0000-0000-0000EA020000}"/>
    <cellStyle name="เครื่องหมายจุลภาค 12 3" xfId="747" xr:uid="{00000000-0005-0000-0000-0000EB020000}"/>
    <cellStyle name="เครื่องหมายจุลภาค 12 4" xfId="748" xr:uid="{00000000-0005-0000-0000-0000EC020000}"/>
    <cellStyle name="เครื่องหมายจุลภาค 12 5" xfId="749" xr:uid="{00000000-0005-0000-0000-0000ED020000}"/>
    <cellStyle name="เครื่องหมายจุลภาค 12 6" xfId="750" xr:uid="{00000000-0005-0000-0000-0000EE020000}"/>
    <cellStyle name="เครื่องหมายจุลภาค 12_CPI_Y'52_TOP_GG 1" xfId="751" xr:uid="{00000000-0005-0000-0000-0000EF020000}"/>
    <cellStyle name="เครื่องหมายจุลภาค 13" xfId="752" xr:uid="{00000000-0005-0000-0000-0000F0020000}"/>
    <cellStyle name="เครื่องหมายจุลภาค 13 2" xfId="753" xr:uid="{00000000-0005-0000-0000-0000F1020000}"/>
    <cellStyle name="เครื่องหมายจุลภาค 13 3" xfId="754" xr:uid="{00000000-0005-0000-0000-0000F2020000}"/>
    <cellStyle name="เครื่องหมายจุลภาค 13 4" xfId="755" xr:uid="{00000000-0005-0000-0000-0000F3020000}"/>
    <cellStyle name="เครื่องหมายจุลภาค 14" xfId="756" xr:uid="{00000000-0005-0000-0000-0000F4020000}"/>
    <cellStyle name="เครื่องหมายจุลภาค 14 2" xfId="757" xr:uid="{00000000-0005-0000-0000-0000F5020000}"/>
    <cellStyle name="เครื่องหมายจุลภาค 15" xfId="758" xr:uid="{00000000-0005-0000-0000-0000F6020000}"/>
    <cellStyle name="เครื่องหมายจุลภาค 15 2" xfId="759" xr:uid="{00000000-0005-0000-0000-0000F7020000}"/>
    <cellStyle name="เครื่องหมายจุลภาค 16" xfId="760" xr:uid="{00000000-0005-0000-0000-0000F8020000}"/>
    <cellStyle name="เครื่องหมายจุลภาค 17" xfId="761" xr:uid="{00000000-0005-0000-0000-0000F9020000}"/>
    <cellStyle name="เครื่องหมายจุลภาค 18" xfId="762" xr:uid="{00000000-0005-0000-0000-0000FA020000}"/>
    <cellStyle name="เครื่องหมายจุลภาค 18 2" xfId="763" xr:uid="{00000000-0005-0000-0000-0000FB020000}"/>
    <cellStyle name="เครื่องหมายจุลภาค 19" xfId="764" xr:uid="{00000000-0005-0000-0000-0000FC020000}"/>
    <cellStyle name="เครื่องหมายจุลภาค 2" xfId="765" xr:uid="{00000000-0005-0000-0000-0000FD020000}"/>
    <cellStyle name="เครื่องหมายจุลภาค 2 10" xfId="766" xr:uid="{00000000-0005-0000-0000-0000FE020000}"/>
    <cellStyle name="เครื่องหมายจุลภาค 2 10 2" xfId="767" xr:uid="{00000000-0005-0000-0000-0000FF020000}"/>
    <cellStyle name="เครื่องหมายจุลภาค 2 11" xfId="768" xr:uid="{00000000-0005-0000-0000-000000030000}"/>
    <cellStyle name="เครื่องหมายจุลภาค 2 11 2" xfId="769" xr:uid="{00000000-0005-0000-0000-000001030000}"/>
    <cellStyle name="เครื่องหมายจุลภาค 2 2" xfId="770" xr:uid="{00000000-0005-0000-0000-000002030000}"/>
    <cellStyle name="เครื่องหมายจุลภาค 2 2 2" xfId="771" xr:uid="{00000000-0005-0000-0000-000003030000}"/>
    <cellStyle name="เครื่องหมายจุลภาค 2 2 2 2" xfId="772" xr:uid="{00000000-0005-0000-0000-000004030000}"/>
    <cellStyle name="เครื่องหมายจุลภาค 2 2 2 2 2" xfId="773" xr:uid="{00000000-0005-0000-0000-000005030000}"/>
    <cellStyle name="เครื่องหมายจุลภาค 2 2 2 3" xfId="774" xr:uid="{00000000-0005-0000-0000-000006030000}"/>
    <cellStyle name="เครื่องหมายจุลภาค 2 2 3" xfId="775" xr:uid="{00000000-0005-0000-0000-000007030000}"/>
    <cellStyle name="เครื่องหมายจุลภาค 2 2_Conso worksheet (Dec'09)" xfId="776" xr:uid="{00000000-0005-0000-0000-000008030000}"/>
    <cellStyle name="เครื่องหมายจุลภาค 2 3" xfId="777" xr:uid="{00000000-0005-0000-0000-000009030000}"/>
    <cellStyle name="เครื่องหมายจุลภาค 2 3 2" xfId="778" xr:uid="{00000000-0005-0000-0000-00000A030000}"/>
    <cellStyle name="เครื่องหมายจุลภาค 2 3 3" xfId="779" xr:uid="{00000000-0005-0000-0000-00000B030000}"/>
    <cellStyle name="เครื่องหมายจุลภาค 2 4" xfId="780" xr:uid="{00000000-0005-0000-0000-00000C030000}"/>
    <cellStyle name="เครื่องหมายจุลภาค 2 4 2" xfId="781" xr:uid="{00000000-0005-0000-0000-00000D030000}"/>
    <cellStyle name="เครื่องหมายจุลภาค 2 4 3" xfId="782" xr:uid="{00000000-0005-0000-0000-00000E030000}"/>
    <cellStyle name="เครื่องหมายจุลภาค 2 5" xfId="783" xr:uid="{00000000-0005-0000-0000-00000F030000}"/>
    <cellStyle name="เครื่องหมายจุลภาค 2 5 2" xfId="784" xr:uid="{00000000-0005-0000-0000-000010030000}"/>
    <cellStyle name="เครื่องหมายจุลภาค 2 5 2 2" xfId="785" xr:uid="{00000000-0005-0000-0000-000011030000}"/>
    <cellStyle name="เครื่องหมายจุลภาค 2 5 3" xfId="786" xr:uid="{00000000-0005-0000-0000-000012030000}"/>
    <cellStyle name="เครื่องหมายจุลภาค 2 6" xfId="787" xr:uid="{00000000-0005-0000-0000-000013030000}"/>
    <cellStyle name="เครื่องหมายจุลภาค 2 6 2" xfId="788" xr:uid="{00000000-0005-0000-0000-000014030000}"/>
    <cellStyle name="เครื่องหมายจุลภาค 2 7" xfId="789" xr:uid="{00000000-0005-0000-0000-000015030000}"/>
    <cellStyle name="เครื่องหมายจุลภาค 2 8" xfId="790" xr:uid="{00000000-0005-0000-0000-000016030000}"/>
    <cellStyle name="เครื่องหมายจุลภาค 2 9" xfId="791" xr:uid="{00000000-0005-0000-0000-000017030000}"/>
    <cellStyle name="เครื่องหมายจุลภาค 2_130017-B1 โปรแกรมคอมพิวเตอร์ CPI_Q1'10" xfId="792" xr:uid="{00000000-0005-0000-0000-000018030000}"/>
    <cellStyle name="เครื่องหมายจุลภาค 20" xfId="793" xr:uid="{00000000-0005-0000-0000-000019030000}"/>
    <cellStyle name="เครื่องหมายจุลภาค 21" xfId="794" xr:uid="{00000000-0005-0000-0000-00001A030000}"/>
    <cellStyle name="เครื่องหมายจุลภาค 22" xfId="795" xr:uid="{00000000-0005-0000-0000-00001B030000}"/>
    <cellStyle name="เครื่องหมายจุลภาค 23" xfId="796" xr:uid="{00000000-0005-0000-0000-00001C030000}"/>
    <cellStyle name="เครื่องหมายจุลภาค 24" xfId="797" xr:uid="{00000000-0005-0000-0000-00001D030000}"/>
    <cellStyle name="เครื่องหมายจุลภาค 25" xfId="798" xr:uid="{00000000-0005-0000-0000-00001E030000}"/>
    <cellStyle name="เครื่องหมายจุลภาค 26" xfId="799" xr:uid="{00000000-0005-0000-0000-00001F030000}"/>
    <cellStyle name="เครื่องหมายจุลภาค 27" xfId="800" xr:uid="{00000000-0005-0000-0000-000020030000}"/>
    <cellStyle name="เครื่องหมายจุลภาค 28" xfId="801" xr:uid="{00000000-0005-0000-0000-000021030000}"/>
    <cellStyle name="เครื่องหมายจุลภาค 29" xfId="802" xr:uid="{00000000-0005-0000-0000-000022030000}"/>
    <cellStyle name="เครื่องหมายจุลภาค 3" xfId="803" xr:uid="{00000000-0005-0000-0000-000023030000}"/>
    <cellStyle name="เครื่องหมายจุลภาค 3 10" xfId="804" xr:uid="{00000000-0005-0000-0000-000024030000}"/>
    <cellStyle name="เครื่องหมายจุลภาค 3 2" xfId="805" xr:uid="{00000000-0005-0000-0000-000025030000}"/>
    <cellStyle name="เครื่องหมายจุลภาค 3 2 2" xfId="806" xr:uid="{00000000-0005-0000-0000-000026030000}"/>
    <cellStyle name="เครื่องหมายจุลภาค 3 2 2 2" xfId="807" xr:uid="{00000000-0005-0000-0000-000027030000}"/>
    <cellStyle name="เครื่องหมายจุลภาค 3 2 3" xfId="808" xr:uid="{00000000-0005-0000-0000-000028030000}"/>
    <cellStyle name="เครื่องหมายจุลภาค 3 2_CPI_Y'52_TOP_GG 1" xfId="809" xr:uid="{00000000-0005-0000-0000-000029030000}"/>
    <cellStyle name="เครื่องหมายจุลภาค 3 3" xfId="810" xr:uid="{00000000-0005-0000-0000-00002A030000}"/>
    <cellStyle name="เครื่องหมายจุลภาค 3 4" xfId="811" xr:uid="{00000000-0005-0000-0000-00002B030000}"/>
    <cellStyle name="เครื่องหมายจุลภาค 3 5" xfId="812" xr:uid="{00000000-0005-0000-0000-00002C030000}"/>
    <cellStyle name="เครื่องหมายจุลภาค 3 6" xfId="813" xr:uid="{00000000-0005-0000-0000-00002D030000}"/>
    <cellStyle name="เครื่องหมายจุลภาค 3 7" xfId="814" xr:uid="{00000000-0005-0000-0000-00002E030000}"/>
    <cellStyle name="เครื่องหมายจุลภาค 3 8" xfId="815" xr:uid="{00000000-0005-0000-0000-00002F030000}"/>
    <cellStyle name="เครื่องหมายจุลภาค 3 9" xfId="816" xr:uid="{00000000-0005-0000-0000-000030030000}"/>
    <cellStyle name="เครื่องหมายจุลภาค 3_130017-B1 โปรแกรมคอมพิวเตอร์ CPI_Q1'10" xfId="817" xr:uid="{00000000-0005-0000-0000-000031030000}"/>
    <cellStyle name="เครื่องหมายจุลภาค 30" xfId="818" xr:uid="{00000000-0005-0000-0000-000032030000}"/>
    <cellStyle name="เครื่องหมายจุลภาค 31" xfId="819" xr:uid="{00000000-0005-0000-0000-000033030000}"/>
    <cellStyle name="เครื่องหมายจุลภาค 32" xfId="820" xr:uid="{00000000-0005-0000-0000-000034030000}"/>
    <cellStyle name="เครื่องหมายจุลภาค 33" xfId="821" xr:uid="{00000000-0005-0000-0000-000035030000}"/>
    <cellStyle name="เครื่องหมายจุลภาค 34" xfId="822" xr:uid="{00000000-0005-0000-0000-000036030000}"/>
    <cellStyle name="เครื่องหมายจุลภาค 35" xfId="823" xr:uid="{00000000-0005-0000-0000-000037030000}"/>
    <cellStyle name="เครื่องหมายจุลภาค 36" xfId="824" xr:uid="{00000000-0005-0000-0000-000038030000}"/>
    <cellStyle name="เครื่องหมายจุลภาค 37" xfId="825" xr:uid="{00000000-0005-0000-0000-000039030000}"/>
    <cellStyle name="เครื่องหมายจุลภาค 38" xfId="826" xr:uid="{00000000-0005-0000-0000-00003A030000}"/>
    <cellStyle name="เครื่องหมายจุลภาค 39" xfId="827" xr:uid="{00000000-0005-0000-0000-00003B030000}"/>
    <cellStyle name="เครื่องหมายจุลภาค 4" xfId="828" xr:uid="{00000000-0005-0000-0000-00003C030000}"/>
    <cellStyle name="เครื่องหมายจุลภาค 4 2" xfId="829" xr:uid="{00000000-0005-0000-0000-00003D030000}"/>
    <cellStyle name="เครื่องหมายจุลภาค 4 3" xfId="830" xr:uid="{00000000-0005-0000-0000-00003E030000}"/>
    <cellStyle name="เครื่องหมายจุลภาค 4 4" xfId="831" xr:uid="{00000000-0005-0000-0000-00003F030000}"/>
    <cellStyle name="เครื่องหมายจุลภาค 4 4 2" xfId="832" xr:uid="{00000000-0005-0000-0000-000040030000}"/>
    <cellStyle name="เครื่องหมายจุลภาค 4 5" xfId="833" xr:uid="{00000000-0005-0000-0000-000041030000}"/>
    <cellStyle name="เครื่องหมายจุลภาค 4 5 2" xfId="834" xr:uid="{00000000-0005-0000-0000-000042030000}"/>
    <cellStyle name="เครื่องหมายจุลภาค 4 6" xfId="835" xr:uid="{00000000-0005-0000-0000-000043030000}"/>
    <cellStyle name="เครื่องหมายจุลภาค 4 6 2" xfId="836" xr:uid="{00000000-0005-0000-0000-000044030000}"/>
    <cellStyle name="เครื่องหมายจุลภาค 4_130017-B1 โปรแกรมคอมพิวเตอร์ CPI_Q1'10" xfId="837" xr:uid="{00000000-0005-0000-0000-000045030000}"/>
    <cellStyle name="เครื่องหมายจุลภาค 40" xfId="838" xr:uid="{00000000-0005-0000-0000-000046030000}"/>
    <cellStyle name="เครื่องหมายจุลภาค 41" xfId="839" xr:uid="{00000000-0005-0000-0000-000047030000}"/>
    <cellStyle name="เครื่องหมายจุลภาค 42" xfId="840" xr:uid="{00000000-0005-0000-0000-000048030000}"/>
    <cellStyle name="เครื่องหมายจุลภาค 43" xfId="841" xr:uid="{00000000-0005-0000-0000-000049030000}"/>
    <cellStyle name="เครื่องหมายจุลภาค 44" xfId="842" xr:uid="{00000000-0005-0000-0000-00004A030000}"/>
    <cellStyle name="เครื่องหมายจุลภาค 45" xfId="843" xr:uid="{00000000-0005-0000-0000-00004B030000}"/>
    <cellStyle name="เครื่องหมายจุลภาค 46" xfId="844" xr:uid="{00000000-0005-0000-0000-00004C030000}"/>
    <cellStyle name="เครื่องหมายจุลภาค 47" xfId="845" xr:uid="{00000000-0005-0000-0000-00004D030000}"/>
    <cellStyle name="เครื่องหมายจุลภาค 48" xfId="846" xr:uid="{00000000-0005-0000-0000-00004E030000}"/>
    <cellStyle name="เครื่องหมายจุลภาค 49" xfId="847" xr:uid="{00000000-0005-0000-0000-00004F030000}"/>
    <cellStyle name="เครื่องหมายจุลภาค 5" xfId="848" xr:uid="{00000000-0005-0000-0000-000050030000}"/>
    <cellStyle name="เครื่องหมายจุลภาค 5 2" xfId="849" xr:uid="{00000000-0005-0000-0000-000051030000}"/>
    <cellStyle name="เครื่องหมายจุลภาค 50" xfId="850" xr:uid="{00000000-0005-0000-0000-000052030000}"/>
    <cellStyle name="เครื่องหมายจุลภาค 51" xfId="851" xr:uid="{00000000-0005-0000-0000-000053030000}"/>
    <cellStyle name="เครื่องหมายจุลภาค 52" xfId="852" xr:uid="{00000000-0005-0000-0000-000054030000}"/>
    <cellStyle name="เครื่องหมายจุลภาค 53" xfId="853" xr:uid="{00000000-0005-0000-0000-000055030000}"/>
    <cellStyle name="เครื่องหมายจุลภาค 54" xfId="854" xr:uid="{00000000-0005-0000-0000-000056030000}"/>
    <cellStyle name="เครื่องหมายจุลภาค 55" xfId="855" xr:uid="{00000000-0005-0000-0000-000057030000}"/>
    <cellStyle name="เครื่องหมายจุลภาค 56" xfId="856" xr:uid="{00000000-0005-0000-0000-000058030000}"/>
    <cellStyle name="เครื่องหมายจุลภาค 57" xfId="857" xr:uid="{00000000-0005-0000-0000-000059030000}"/>
    <cellStyle name="เครื่องหมายจุลภาค 58" xfId="858" xr:uid="{00000000-0005-0000-0000-00005A030000}"/>
    <cellStyle name="เครื่องหมายจุลภาค 59" xfId="859" xr:uid="{00000000-0005-0000-0000-00005B030000}"/>
    <cellStyle name="เครื่องหมายจุลภาค 6" xfId="860" xr:uid="{00000000-0005-0000-0000-00005C030000}"/>
    <cellStyle name="เครื่องหมายจุลภาค 6 2" xfId="861" xr:uid="{00000000-0005-0000-0000-00005D030000}"/>
    <cellStyle name="เครื่องหมายจุลภาค 60" xfId="862" xr:uid="{00000000-0005-0000-0000-00005E030000}"/>
    <cellStyle name="เครื่องหมายจุลภาค 61" xfId="863" xr:uid="{00000000-0005-0000-0000-00005F030000}"/>
    <cellStyle name="เครื่องหมายจุลภาค 62" xfId="864" xr:uid="{00000000-0005-0000-0000-000060030000}"/>
    <cellStyle name="เครื่องหมายจุลภาค 63" xfId="865" xr:uid="{00000000-0005-0000-0000-000061030000}"/>
    <cellStyle name="เครื่องหมายจุลภาค 64" xfId="866" xr:uid="{00000000-0005-0000-0000-000062030000}"/>
    <cellStyle name="เครื่องหมายจุลภาค 65" xfId="867" xr:uid="{00000000-0005-0000-0000-000063030000}"/>
    <cellStyle name="เครื่องหมายจุลภาค 66" xfId="868" xr:uid="{00000000-0005-0000-0000-000064030000}"/>
    <cellStyle name="เครื่องหมายจุลภาค 67" xfId="869" xr:uid="{00000000-0005-0000-0000-000065030000}"/>
    <cellStyle name="เครื่องหมายจุลภาค 68" xfId="870" xr:uid="{00000000-0005-0000-0000-000066030000}"/>
    <cellStyle name="เครื่องหมายจุลภาค 69" xfId="871" xr:uid="{00000000-0005-0000-0000-000067030000}"/>
    <cellStyle name="เครื่องหมายจุลภาค 7" xfId="872" xr:uid="{00000000-0005-0000-0000-000068030000}"/>
    <cellStyle name="เครื่องหมายจุลภาค 7 2" xfId="873" xr:uid="{00000000-0005-0000-0000-000069030000}"/>
    <cellStyle name="เครื่องหมายจุลภาค 7 3" xfId="874" xr:uid="{00000000-0005-0000-0000-00006A030000}"/>
    <cellStyle name="เครื่องหมายจุลภาค 7 4" xfId="875" xr:uid="{00000000-0005-0000-0000-00006B030000}"/>
    <cellStyle name="เครื่องหมายจุลภาค 7 4 2" xfId="876" xr:uid="{00000000-0005-0000-0000-00006C030000}"/>
    <cellStyle name="เครื่องหมายจุลภาค 70" xfId="877" xr:uid="{00000000-0005-0000-0000-00006D030000}"/>
    <cellStyle name="เครื่องหมายจุลภาค 71" xfId="878" xr:uid="{00000000-0005-0000-0000-00006E030000}"/>
    <cellStyle name="เครื่องหมายจุลภาค 72" xfId="879" xr:uid="{00000000-0005-0000-0000-00006F030000}"/>
    <cellStyle name="เครื่องหมายจุลภาค 73" xfId="880" xr:uid="{00000000-0005-0000-0000-000070030000}"/>
    <cellStyle name="เครื่องหมายจุลภาค 74" xfId="881" xr:uid="{00000000-0005-0000-0000-000071030000}"/>
    <cellStyle name="เครื่องหมายจุลภาค 75" xfId="882" xr:uid="{00000000-0005-0000-0000-000072030000}"/>
    <cellStyle name="เครื่องหมายจุลภาค 76" xfId="883" xr:uid="{00000000-0005-0000-0000-000073030000}"/>
    <cellStyle name="เครื่องหมายจุลภาค 77" xfId="884" xr:uid="{00000000-0005-0000-0000-000074030000}"/>
    <cellStyle name="เครื่องหมายจุลภาค 77 10" xfId="885" xr:uid="{00000000-0005-0000-0000-000075030000}"/>
    <cellStyle name="เครื่องหมายจุลภาค 77 11" xfId="886" xr:uid="{00000000-0005-0000-0000-000076030000}"/>
    <cellStyle name="เครื่องหมายจุลภาค 77 12" xfId="887" xr:uid="{00000000-0005-0000-0000-000077030000}"/>
    <cellStyle name="เครื่องหมายจุลภาค 77 13" xfId="888" xr:uid="{00000000-0005-0000-0000-000078030000}"/>
    <cellStyle name="เครื่องหมายจุลภาค 77 14" xfId="889" xr:uid="{00000000-0005-0000-0000-000079030000}"/>
    <cellStyle name="เครื่องหมายจุลภาค 77 15" xfId="890" xr:uid="{00000000-0005-0000-0000-00007A030000}"/>
    <cellStyle name="เครื่องหมายจุลภาค 77 16" xfId="891" xr:uid="{00000000-0005-0000-0000-00007B030000}"/>
    <cellStyle name="เครื่องหมายจุลภาค 77 17" xfId="892" xr:uid="{00000000-0005-0000-0000-00007C030000}"/>
    <cellStyle name="เครื่องหมายจุลภาค 77 18" xfId="893" xr:uid="{00000000-0005-0000-0000-00007D030000}"/>
    <cellStyle name="เครื่องหมายจุลภาค 77 19" xfId="894" xr:uid="{00000000-0005-0000-0000-00007E030000}"/>
    <cellStyle name="เครื่องหมายจุลภาค 77 2" xfId="895" xr:uid="{00000000-0005-0000-0000-00007F030000}"/>
    <cellStyle name="เครื่องหมายจุลภาค 77 20" xfId="896" xr:uid="{00000000-0005-0000-0000-000080030000}"/>
    <cellStyle name="เครื่องหมายจุลภาค 77 21" xfId="897" xr:uid="{00000000-0005-0000-0000-000081030000}"/>
    <cellStyle name="เครื่องหมายจุลภาค 77 22" xfId="898" xr:uid="{00000000-0005-0000-0000-000082030000}"/>
    <cellStyle name="เครื่องหมายจุลภาค 77 23" xfId="899" xr:uid="{00000000-0005-0000-0000-000083030000}"/>
    <cellStyle name="เครื่องหมายจุลภาค 77 24" xfId="900" xr:uid="{00000000-0005-0000-0000-000084030000}"/>
    <cellStyle name="เครื่องหมายจุลภาค 77 25" xfId="901" xr:uid="{00000000-0005-0000-0000-000085030000}"/>
    <cellStyle name="เครื่องหมายจุลภาค 77 26" xfId="902" xr:uid="{00000000-0005-0000-0000-000086030000}"/>
    <cellStyle name="เครื่องหมายจุลภาค 77 27" xfId="903" xr:uid="{00000000-0005-0000-0000-000087030000}"/>
    <cellStyle name="เครื่องหมายจุลภาค 77 28" xfId="904" xr:uid="{00000000-0005-0000-0000-000088030000}"/>
    <cellStyle name="เครื่องหมายจุลภาค 77 29" xfId="905" xr:uid="{00000000-0005-0000-0000-000089030000}"/>
    <cellStyle name="เครื่องหมายจุลภาค 77 3" xfId="906" xr:uid="{00000000-0005-0000-0000-00008A030000}"/>
    <cellStyle name="เครื่องหมายจุลภาค 77 30" xfId="907" xr:uid="{00000000-0005-0000-0000-00008B030000}"/>
    <cellStyle name="เครื่องหมายจุลภาค 77 4" xfId="908" xr:uid="{00000000-0005-0000-0000-00008C030000}"/>
    <cellStyle name="เครื่องหมายจุลภาค 77 5" xfId="909" xr:uid="{00000000-0005-0000-0000-00008D030000}"/>
    <cellStyle name="เครื่องหมายจุลภาค 77 6" xfId="910" xr:uid="{00000000-0005-0000-0000-00008E030000}"/>
    <cellStyle name="เครื่องหมายจุลภาค 77 7" xfId="911" xr:uid="{00000000-0005-0000-0000-00008F030000}"/>
    <cellStyle name="เครื่องหมายจุลภาค 77 8" xfId="912" xr:uid="{00000000-0005-0000-0000-000090030000}"/>
    <cellStyle name="เครื่องหมายจุลภาค 77 9" xfId="913" xr:uid="{00000000-0005-0000-0000-000091030000}"/>
    <cellStyle name="เครื่องหมายจุลภาค 8" xfId="914" xr:uid="{00000000-0005-0000-0000-000092030000}"/>
    <cellStyle name="เครื่องหมายจุลภาค 8 2" xfId="915" xr:uid="{00000000-0005-0000-0000-000093030000}"/>
    <cellStyle name="เครื่องหมายจุลภาค 9" xfId="916" xr:uid="{00000000-0005-0000-0000-000094030000}"/>
    <cellStyle name="เครื่องหมายจุลภาค 9 2" xfId="917" xr:uid="{00000000-0005-0000-0000-000095030000}"/>
    <cellStyle name="เครื่องหมายเปอร์เซ็นต์_Sheet1" xfId="730" xr:uid="{00000000-0005-0000-0000-0000DA020000}"/>
    <cellStyle name="ชื่อเรื่อง 2" xfId="983" xr:uid="{00000000-0005-0000-0000-0000D7030000}"/>
    <cellStyle name="เชื่อมโยงหลายมิติ" xfId="918" xr:uid="{00000000-0005-0000-0000-000096030000}"/>
    <cellStyle name="เชื่อมโยงหลายมิติ 2" xfId="919" xr:uid="{00000000-0005-0000-0000-000097030000}"/>
    <cellStyle name="เชื่อมโยงหลายมิติ 3" xfId="920" xr:uid="{00000000-0005-0000-0000-000098030000}"/>
    <cellStyle name="เซลล์ตรวจสอบ 2" xfId="921" xr:uid="{00000000-0005-0000-0000-000099030000}"/>
    <cellStyle name="เซลล์ที่มีการเชื่อมโยง 2" xfId="922" xr:uid="{00000000-0005-0000-0000-00009A030000}"/>
    <cellStyle name="ดี 2" xfId="984" xr:uid="{00000000-0005-0000-0000-0000D8030000}"/>
    <cellStyle name="ตามการเชื่อมโยงหลายมิติ" xfId="985" xr:uid="{00000000-0005-0000-0000-0000D9030000}"/>
    <cellStyle name="ตามการเชื่อมโยงหลายมิติ 2" xfId="986" xr:uid="{00000000-0005-0000-0000-0000DA030000}"/>
    <cellStyle name="ตามการเชื่อมโยงหลายมิติ 3" xfId="987" xr:uid="{00000000-0005-0000-0000-0000DB030000}"/>
    <cellStyle name="ตามการเชื่อมโยงหลายมิติ 4" xfId="988" xr:uid="{00000000-0005-0000-0000-0000DC030000}"/>
    <cellStyle name="น้บะภฒ_95" xfId="989" xr:uid="{00000000-0005-0000-0000-0000DD030000}"/>
    <cellStyle name="ปกติ 10" xfId="990" xr:uid="{00000000-0005-0000-0000-0000DE030000}"/>
    <cellStyle name="ปกติ 10 2" xfId="991" xr:uid="{00000000-0005-0000-0000-0000DF030000}"/>
    <cellStyle name="ปกติ 10 3" xfId="992" xr:uid="{00000000-0005-0000-0000-0000E0030000}"/>
    <cellStyle name="ปกติ 10 4" xfId="993" xr:uid="{00000000-0005-0000-0000-0000E1030000}"/>
    <cellStyle name="ปกติ 10 5" xfId="994" xr:uid="{00000000-0005-0000-0000-0000E2030000}"/>
    <cellStyle name="ปกติ 10 5 2" xfId="995" xr:uid="{00000000-0005-0000-0000-0000E3030000}"/>
    <cellStyle name="ปกติ 10_CPI_Y'52_TOP_GG 1" xfId="996" xr:uid="{00000000-0005-0000-0000-0000E4030000}"/>
    <cellStyle name="ปกติ 11" xfId="997" xr:uid="{00000000-0005-0000-0000-0000E5030000}"/>
    <cellStyle name="ปกติ 11 2" xfId="998" xr:uid="{00000000-0005-0000-0000-0000E6030000}"/>
    <cellStyle name="ปกติ 11 3" xfId="999" xr:uid="{00000000-0005-0000-0000-0000E7030000}"/>
    <cellStyle name="ปกติ 11_CPI_Y'52_TOP_GG 1" xfId="1000" xr:uid="{00000000-0005-0000-0000-0000E8030000}"/>
    <cellStyle name="ปกติ 12" xfId="1001" xr:uid="{00000000-0005-0000-0000-0000E9030000}"/>
    <cellStyle name="ปกติ 12 2" xfId="1002" xr:uid="{00000000-0005-0000-0000-0000EA030000}"/>
    <cellStyle name="ปกติ 12 2 2" xfId="1003" xr:uid="{00000000-0005-0000-0000-0000EB030000}"/>
    <cellStyle name="ปกติ 12 3" xfId="1004" xr:uid="{00000000-0005-0000-0000-0000EC030000}"/>
    <cellStyle name="ปกติ 12 4" xfId="1005" xr:uid="{00000000-0005-0000-0000-0000ED030000}"/>
    <cellStyle name="ปกติ 12_CPI_Y'52_TOP_GG 1" xfId="1006" xr:uid="{00000000-0005-0000-0000-0000EE030000}"/>
    <cellStyle name="ปกติ 13" xfId="1007" xr:uid="{00000000-0005-0000-0000-0000EF030000}"/>
    <cellStyle name="ปกติ 13 2" xfId="1008" xr:uid="{00000000-0005-0000-0000-0000F0030000}"/>
    <cellStyle name="ปกติ 13 2 2" xfId="1009" xr:uid="{00000000-0005-0000-0000-0000F1030000}"/>
    <cellStyle name="ปกติ 13 3" xfId="1010" xr:uid="{00000000-0005-0000-0000-0000F2030000}"/>
    <cellStyle name="ปกติ 13 3 2" xfId="1011" xr:uid="{00000000-0005-0000-0000-0000F3030000}"/>
    <cellStyle name="ปกติ 13 4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19" xfId="1020" xr:uid="{00000000-0005-0000-0000-0000FC030000}"/>
    <cellStyle name="ปกติ 19 2" xfId="1021" xr:uid="{00000000-0005-0000-0000-0000FD030000}"/>
    <cellStyle name="ปกติ 2" xfId="1022" xr:uid="{00000000-0005-0000-0000-0000FE030000}"/>
    <cellStyle name="ปกติ 2 10" xfId="1023" xr:uid="{00000000-0005-0000-0000-0000FF030000}"/>
    <cellStyle name="ปกติ 2 2" xfId="1024" xr:uid="{00000000-0005-0000-0000-000000040000}"/>
    <cellStyle name="ปกติ 2 2 2" xfId="1025" xr:uid="{00000000-0005-0000-0000-000001040000}"/>
    <cellStyle name="ปกติ 2 2 2 2" xfId="1026" xr:uid="{00000000-0005-0000-0000-000002040000}"/>
    <cellStyle name="ปกติ 2 2 2 2 2" xfId="1027" xr:uid="{00000000-0005-0000-0000-000003040000}"/>
    <cellStyle name="ปกติ 2 2 2 3" xfId="1028" xr:uid="{00000000-0005-0000-0000-000004040000}"/>
    <cellStyle name="ปกติ 2 2 2_CPI_Y'52_TOP_GG 1" xfId="1029" xr:uid="{00000000-0005-0000-0000-000005040000}"/>
    <cellStyle name="ปกติ 2 2 3" xfId="1030" xr:uid="{00000000-0005-0000-0000-000006040000}"/>
    <cellStyle name="ปกติ 2 2 3 2" xfId="1031" xr:uid="{00000000-0005-0000-0000-000007040000}"/>
    <cellStyle name="ปกติ 2 2 4" xfId="1032" xr:uid="{00000000-0005-0000-0000-000008040000}"/>
    <cellStyle name="ปกติ 2 2_Allowance%20IA(1)" xfId="1033" xr:uid="{00000000-0005-0000-0000-000009040000}"/>
    <cellStyle name="ปกติ 2 3" xfId="1034" xr:uid="{00000000-0005-0000-0000-00000A040000}"/>
    <cellStyle name="ปกติ 2 3 2" xfId="1035" xr:uid="{00000000-0005-0000-0000-00000B040000}"/>
    <cellStyle name="ปกติ 2 3 3" xfId="1036" xr:uid="{00000000-0005-0000-0000-00000C040000}"/>
    <cellStyle name="ปกติ 2 3 4" xfId="1037" xr:uid="{00000000-0005-0000-0000-00000D040000}"/>
    <cellStyle name="ปกติ 2 3 5" xfId="1038" xr:uid="{00000000-0005-0000-0000-00000E040000}"/>
    <cellStyle name="ปกติ 2 3 6" xfId="1039" xr:uid="{00000000-0005-0000-0000-00000F040000}"/>
    <cellStyle name="ปกติ 2 3 7" xfId="1040" xr:uid="{00000000-0005-0000-0000-000010040000}"/>
    <cellStyle name="ปกติ 2 3 8" xfId="1041" xr:uid="{00000000-0005-0000-0000-000011040000}"/>
    <cellStyle name="ปกติ 2 4" xfId="1042" xr:uid="{00000000-0005-0000-0000-000012040000}"/>
    <cellStyle name="ปกติ 2 4 2" xfId="1043" xr:uid="{00000000-0005-0000-0000-000013040000}"/>
    <cellStyle name="ปกติ 2 4 3" xfId="1044" xr:uid="{00000000-0005-0000-0000-000014040000}"/>
    <cellStyle name="ปกติ 2 4 4" xfId="1045" xr:uid="{00000000-0005-0000-0000-000015040000}"/>
    <cellStyle name="ปกติ 2 4 5" xfId="1046" xr:uid="{00000000-0005-0000-0000-000016040000}"/>
    <cellStyle name="ปกติ 2 4 6" xfId="1047" xr:uid="{00000000-0005-0000-0000-000017040000}"/>
    <cellStyle name="ปกติ 2 4 7" xfId="1048" xr:uid="{00000000-0005-0000-0000-000018040000}"/>
    <cellStyle name="ปกติ 2 5" xfId="1049" xr:uid="{00000000-0005-0000-0000-000019040000}"/>
    <cellStyle name="ปกติ 2 5 2" xfId="1050" xr:uid="{00000000-0005-0000-0000-00001A040000}"/>
    <cellStyle name="ปกติ 2 5 3" xfId="1051" xr:uid="{00000000-0005-0000-0000-00001B040000}"/>
    <cellStyle name="ปกติ 2 5 4" xfId="1052" xr:uid="{00000000-0005-0000-0000-00001C040000}"/>
    <cellStyle name="ปกติ 2 5 5" xfId="1053" xr:uid="{00000000-0005-0000-0000-00001D040000}"/>
    <cellStyle name="ปกติ 2 5 6" xfId="1054" xr:uid="{00000000-0005-0000-0000-00001E040000}"/>
    <cellStyle name="ปกติ 2 5 7" xfId="1055" xr:uid="{00000000-0005-0000-0000-00001F040000}"/>
    <cellStyle name="ปกติ 2 6" xfId="1056" xr:uid="{00000000-0005-0000-0000-000020040000}"/>
    <cellStyle name="ปกติ 2 6 2" xfId="1057" xr:uid="{00000000-0005-0000-0000-000021040000}"/>
    <cellStyle name="ปกติ 2 6 3" xfId="1058" xr:uid="{00000000-0005-0000-0000-000022040000}"/>
    <cellStyle name="ปกติ 2 6 4" xfId="1059" xr:uid="{00000000-0005-0000-0000-000023040000}"/>
    <cellStyle name="ปกติ 2 6 5" xfId="1060" xr:uid="{00000000-0005-0000-0000-000024040000}"/>
    <cellStyle name="ปกติ 2 6 6" xfId="1061" xr:uid="{00000000-0005-0000-0000-000025040000}"/>
    <cellStyle name="ปกติ 2 6 7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7 3" xfId="1065" xr:uid="{00000000-0005-0000-0000-000029040000}"/>
    <cellStyle name="ปกติ 2 8" xfId="1066" xr:uid="{00000000-0005-0000-0000-00002A040000}"/>
    <cellStyle name="ปกติ 2 9" xfId="1067" xr:uid="{00000000-0005-0000-0000-00002B040000}"/>
    <cellStyle name="ปกติ 2_130013_B1 WIP_Console_CPI_Q1'10" xfId="1068" xr:uid="{00000000-0005-0000-0000-00002C040000}"/>
    <cellStyle name="ปกติ 20" xfId="1069" xr:uid="{00000000-0005-0000-0000-00002D040000}"/>
    <cellStyle name="ปกติ 20 2" xfId="1070" xr:uid="{00000000-0005-0000-0000-00002E040000}"/>
    <cellStyle name="ปกติ 21" xfId="1071" xr:uid="{00000000-0005-0000-0000-00002F040000}"/>
    <cellStyle name="ปกติ 21 2" xfId="1072" xr:uid="{00000000-0005-0000-0000-000030040000}"/>
    <cellStyle name="ปกติ 22" xfId="1073" xr:uid="{00000000-0005-0000-0000-000031040000}"/>
    <cellStyle name="ปกติ 22 2" xfId="1074" xr:uid="{00000000-0005-0000-0000-000032040000}"/>
    <cellStyle name="ปกติ 23" xfId="1075" xr:uid="{00000000-0005-0000-0000-000033040000}"/>
    <cellStyle name="ปกติ 23 2" xfId="1076" xr:uid="{00000000-0005-0000-0000-000034040000}"/>
    <cellStyle name="ปกติ 24" xfId="1077" xr:uid="{00000000-0005-0000-0000-000035040000}"/>
    <cellStyle name="ปกติ 24 2" xfId="1078" xr:uid="{00000000-0005-0000-0000-000036040000}"/>
    <cellStyle name="ปกติ 25" xfId="1079" xr:uid="{00000000-0005-0000-0000-000037040000}"/>
    <cellStyle name="ปกติ 25 2" xfId="1080" xr:uid="{00000000-0005-0000-0000-000038040000}"/>
    <cellStyle name="ปกติ 26" xfId="1081" xr:uid="{00000000-0005-0000-0000-000039040000}"/>
    <cellStyle name="ปกติ 26 2" xfId="1082" xr:uid="{00000000-0005-0000-0000-00003A040000}"/>
    <cellStyle name="ปกติ 27" xfId="1083" xr:uid="{00000000-0005-0000-0000-00003B040000}"/>
    <cellStyle name="ปกติ 27 2" xfId="1084" xr:uid="{00000000-0005-0000-0000-00003C040000}"/>
    <cellStyle name="ปกติ 28" xfId="1085" xr:uid="{00000000-0005-0000-0000-00003D040000}"/>
    <cellStyle name="ปกติ 28 2" xfId="1086" xr:uid="{00000000-0005-0000-0000-00003E040000}"/>
    <cellStyle name="ปกติ 29" xfId="1087" xr:uid="{00000000-0005-0000-0000-00003F040000}"/>
    <cellStyle name="ปกติ 29 2" xfId="1088" xr:uid="{00000000-0005-0000-0000-000040040000}"/>
    <cellStyle name="ปกติ 3" xfId="1089" xr:uid="{00000000-0005-0000-0000-000041040000}"/>
    <cellStyle name="ปกติ 3 10" xfId="1090" xr:uid="{00000000-0005-0000-0000-000042040000}"/>
    <cellStyle name="ปกติ 3 11" xfId="1091" xr:uid="{00000000-0005-0000-0000-000043040000}"/>
    <cellStyle name="ปกติ 3 12" xfId="1092" xr:uid="{00000000-0005-0000-0000-000044040000}"/>
    <cellStyle name="ปกติ 3 13" xfId="1093" xr:uid="{00000000-0005-0000-0000-000045040000}"/>
    <cellStyle name="ปกติ 3 14" xfId="1094" xr:uid="{00000000-0005-0000-0000-000046040000}"/>
    <cellStyle name="ปกติ 3 15" xfId="1095" xr:uid="{00000000-0005-0000-0000-000047040000}"/>
    <cellStyle name="ปกติ 3 16" xfId="1096" xr:uid="{00000000-0005-0000-0000-000048040000}"/>
    <cellStyle name="ปกติ 3 2" xfId="1097" xr:uid="{00000000-0005-0000-0000-000049040000}"/>
    <cellStyle name="ปกติ 3 2 2" xfId="1098" xr:uid="{00000000-0005-0000-0000-00004A040000}"/>
    <cellStyle name="ปกติ 3 2 3" xfId="1099" xr:uid="{00000000-0005-0000-0000-00004B040000}"/>
    <cellStyle name="ปกติ 3 2_Detail_inf (Mar'10)" xfId="1100" xr:uid="{00000000-0005-0000-0000-00004C040000}"/>
    <cellStyle name="ปกติ 3 3" xfId="1101" xr:uid="{00000000-0005-0000-0000-00004D040000}"/>
    <cellStyle name="ปกติ 3 4" xfId="1102" xr:uid="{00000000-0005-0000-0000-00004E040000}"/>
    <cellStyle name="ปกติ 3 4 2" xfId="1103" xr:uid="{00000000-0005-0000-0000-00004F040000}"/>
    <cellStyle name="ปกติ 3 5" xfId="1104" xr:uid="{00000000-0005-0000-0000-000050040000}"/>
    <cellStyle name="ปกติ 3 5 2" xfId="1105" xr:uid="{00000000-0005-0000-0000-000051040000}"/>
    <cellStyle name="ปกติ 3 6" xfId="1106" xr:uid="{00000000-0005-0000-0000-000052040000}"/>
    <cellStyle name="ปกติ 3 7" xfId="1107" xr:uid="{00000000-0005-0000-0000-000053040000}"/>
    <cellStyle name="ปกติ 3 8" xfId="1108" xr:uid="{00000000-0005-0000-0000-000054040000}"/>
    <cellStyle name="ปกติ 3 9" xfId="1109" xr:uid="{00000000-0005-0000-0000-000055040000}"/>
    <cellStyle name="ปกติ 3_CPI_Y'52_TOP_GG 1" xfId="1110" xr:uid="{00000000-0005-0000-0000-000056040000}"/>
    <cellStyle name="ปกติ 30" xfId="1111" xr:uid="{00000000-0005-0000-0000-000057040000}"/>
    <cellStyle name="ปกติ 30 2" xfId="1112" xr:uid="{00000000-0005-0000-0000-000058040000}"/>
    <cellStyle name="ปกติ 31" xfId="1113" xr:uid="{00000000-0005-0000-0000-000059040000}"/>
    <cellStyle name="ปกติ 31 2" xfId="1114" xr:uid="{00000000-0005-0000-0000-00005A040000}"/>
    <cellStyle name="ปกติ 32" xfId="1115" xr:uid="{00000000-0005-0000-0000-00005B040000}"/>
    <cellStyle name="ปกติ 32 2" xfId="1116" xr:uid="{00000000-0005-0000-0000-00005C040000}"/>
    <cellStyle name="ปกติ 33" xfId="1117" xr:uid="{00000000-0005-0000-0000-00005D040000}"/>
    <cellStyle name="ปกติ 33 2" xfId="1118" xr:uid="{00000000-0005-0000-0000-00005E040000}"/>
    <cellStyle name="ปกติ 34" xfId="1119" xr:uid="{00000000-0005-0000-0000-00005F040000}"/>
    <cellStyle name="ปกติ 34 2" xfId="1120" xr:uid="{00000000-0005-0000-0000-000060040000}"/>
    <cellStyle name="ปกติ 35" xfId="1121" xr:uid="{00000000-0005-0000-0000-000061040000}"/>
    <cellStyle name="ปกติ 35 2" xfId="1122" xr:uid="{00000000-0005-0000-0000-000062040000}"/>
    <cellStyle name="ปกติ 36" xfId="1123" xr:uid="{00000000-0005-0000-0000-000063040000}"/>
    <cellStyle name="ปกติ 36 2" xfId="1124" xr:uid="{00000000-0005-0000-0000-000064040000}"/>
    <cellStyle name="ปกติ 37" xfId="1125" xr:uid="{00000000-0005-0000-0000-000065040000}"/>
    <cellStyle name="ปกติ 37 2" xfId="1126" xr:uid="{00000000-0005-0000-0000-000066040000}"/>
    <cellStyle name="ปกติ 38" xfId="1127" xr:uid="{00000000-0005-0000-0000-000067040000}"/>
    <cellStyle name="ปกติ 38 2" xfId="1128" xr:uid="{00000000-0005-0000-0000-000068040000}"/>
    <cellStyle name="ปกติ 39" xfId="1129" xr:uid="{00000000-0005-0000-0000-000069040000}"/>
    <cellStyle name="ปกติ 39 2" xfId="1130" xr:uid="{00000000-0005-0000-0000-00006A040000}"/>
    <cellStyle name="ปกติ 4" xfId="1131" xr:uid="{00000000-0005-0000-0000-00006B040000}"/>
    <cellStyle name="ปกติ 4 2" xfId="1132" xr:uid="{00000000-0005-0000-0000-00006C040000}"/>
    <cellStyle name="ปกติ 4 2 2" xfId="1133" xr:uid="{00000000-0005-0000-0000-00006D040000}"/>
    <cellStyle name="ปกติ 4 3" xfId="1134" xr:uid="{00000000-0005-0000-0000-00006E040000}"/>
    <cellStyle name="ปกติ 4 4" xfId="1135" xr:uid="{00000000-0005-0000-0000-00006F040000}"/>
    <cellStyle name="ปกติ 4_CPI_Y'52_TOP_GG 1" xfId="1136" xr:uid="{00000000-0005-0000-0000-000070040000}"/>
    <cellStyle name="ปกติ 40" xfId="1137" xr:uid="{00000000-0005-0000-0000-000071040000}"/>
    <cellStyle name="ปกติ 40 2" xfId="1138" xr:uid="{00000000-0005-0000-0000-000072040000}"/>
    <cellStyle name="ปกติ 41" xfId="1139" xr:uid="{00000000-0005-0000-0000-000073040000}"/>
    <cellStyle name="ปกติ 41 2" xfId="1140" xr:uid="{00000000-0005-0000-0000-000074040000}"/>
    <cellStyle name="ปกติ 42" xfId="1141" xr:uid="{00000000-0005-0000-0000-000075040000}"/>
    <cellStyle name="ปกติ 42 2" xfId="1142" xr:uid="{00000000-0005-0000-0000-000076040000}"/>
    <cellStyle name="ปกติ 43" xfId="1143" xr:uid="{00000000-0005-0000-0000-000077040000}"/>
    <cellStyle name="ปกติ 43 2" xfId="1144" xr:uid="{00000000-0005-0000-0000-000078040000}"/>
    <cellStyle name="ปกติ 44" xfId="1145" xr:uid="{00000000-0005-0000-0000-000079040000}"/>
    <cellStyle name="ปกติ 44 2" xfId="1146" xr:uid="{00000000-0005-0000-0000-00007A040000}"/>
    <cellStyle name="ปกติ 45" xfId="1147" xr:uid="{00000000-0005-0000-0000-00007B040000}"/>
    <cellStyle name="ปกติ 45 2" xfId="1148" xr:uid="{00000000-0005-0000-0000-00007C040000}"/>
    <cellStyle name="ปกติ 46" xfId="1149" xr:uid="{00000000-0005-0000-0000-00007D040000}"/>
    <cellStyle name="ปกติ 46 2" xfId="1150" xr:uid="{00000000-0005-0000-0000-00007E040000}"/>
    <cellStyle name="ปกติ 47" xfId="1151" xr:uid="{00000000-0005-0000-0000-00007F040000}"/>
    <cellStyle name="ปกติ 47 2" xfId="1152" xr:uid="{00000000-0005-0000-0000-000080040000}"/>
    <cellStyle name="ปกติ 48" xfId="1153" xr:uid="{00000000-0005-0000-0000-000081040000}"/>
    <cellStyle name="ปกติ 48 2" xfId="1154" xr:uid="{00000000-0005-0000-0000-000082040000}"/>
    <cellStyle name="ปกติ 49" xfId="1155" xr:uid="{00000000-0005-0000-0000-000083040000}"/>
    <cellStyle name="ปกติ 49 2" xfId="1156" xr:uid="{00000000-0005-0000-0000-000084040000}"/>
    <cellStyle name="ปกติ 5" xfId="1157" xr:uid="{00000000-0005-0000-0000-000085040000}"/>
    <cellStyle name="ปกติ 5 2" xfId="1158" xr:uid="{00000000-0005-0000-0000-000086040000}"/>
    <cellStyle name="ปกติ 5 3" xfId="1159" xr:uid="{00000000-0005-0000-0000-000087040000}"/>
    <cellStyle name="ปกติ 5 4" xfId="1160" xr:uid="{00000000-0005-0000-0000-000088040000}"/>
    <cellStyle name="ปกติ 5_Conso worksheet (Dec'09)" xfId="1161" xr:uid="{00000000-0005-0000-0000-000089040000}"/>
    <cellStyle name="ปกติ 50" xfId="1162" xr:uid="{00000000-0005-0000-0000-00008A040000}"/>
    <cellStyle name="ปกติ 50 2" xfId="1163" xr:uid="{00000000-0005-0000-0000-00008B040000}"/>
    <cellStyle name="ปกติ 51" xfId="1164" xr:uid="{00000000-0005-0000-0000-00008C040000}"/>
    <cellStyle name="ปกติ 51 2" xfId="1165" xr:uid="{00000000-0005-0000-0000-00008D040000}"/>
    <cellStyle name="ปกติ 52" xfId="1166" xr:uid="{00000000-0005-0000-0000-00008E040000}"/>
    <cellStyle name="ปกติ 52 2" xfId="1167" xr:uid="{00000000-0005-0000-0000-00008F040000}"/>
    <cellStyle name="ปกติ 53" xfId="1168" xr:uid="{00000000-0005-0000-0000-000090040000}"/>
    <cellStyle name="ปกติ 53 2" xfId="1169" xr:uid="{00000000-0005-0000-0000-000091040000}"/>
    <cellStyle name="ปกติ 54" xfId="1170" xr:uid="{00000000-0005-0000-0000-000092040000}"/>
    <cellStyle name="ปกติ 54 2" xfId="1171" xr:uid="{00000000-0005-0000-0000-000093040000}"/>
    <cellStyle name="ปกติ 55" xfId="1172" xr:uid="{00000000-0005-0000-0000-000094040000}"/>
    <cellStyle name="ปกติ 55 2" xfId="1173" xr:uid="{00000000-0005-0000-0000-000095040000}"/>
    <cellStyle name="ปกติ 56" xfId="1174" xr:uid="{00000000-0005-0000-0000-000096040000}"/>
    <cellStyle name="ปกติ 56 2" xfId="1175" xr:uid="{00000000-0005-0000-0000-000097040000}"/>
    <cellStyle name="ปกติ 57" xfId="1176" xr:uid="{00000000-0005-0000-0000-000098040000}"/>
    <cellStyle name="ปกติ 57 2" xfId="1177" xr:uid="{00000000-0005-0000-0000-000099040000}"/>
    <cellStyle name="ปกติ 58" xfId="1178" xr:uid="{00000000-0005-0000-0000-00009A040000}"/>
    <cellStyle name="ปกติ 58 2" xfId="1179" xr:uid="{00000000-0005-0000-0000-00009B040000}"/>
    <cellStyle name="ปกติ 59" xfId="1180" xr:uid="{00000000-0005-0000-0000-00009C040000}"/>
    <cellStyle name="ปกติ 59 2" xfId="1181" xr:uid="{00000000-0005-0000-0000-00009D040000}"/>
    <cellStyle name="ปกติ 6" xfId="1182" xr:uid="{00000000-0005-0000-0000-00009E040000}"/>
    <cellStyle name="ปกติ 6 2" xfId="1183" xr:uid="{00000000-0005-0000-0000-00009F040000}"/>
    <cellStyle name="ปกติ 6_CPI_Y'52_TOP_GG 1" xfId="1184" xr:uid="{00000000-0005-0000-0000-0000A0040000}"/>
    <cellStyle name="ปกติ 60" xfId="1185" xr:uid="{00000000-0005-0000-0000-0000A1040000}"/>
    <cellStyle name="ปกติ 60 2" xfId="1186" xr:uid="{00000000-0005-0000-0000-0000A2040000}"/>
    <cellStyle name="ปกติ 61" xfId="1187" xr:uid="{00000000-0005-0000-0000-0000A3040000}"/>
    <cellStyle name="ปกติ 61 2" xfId="1188" xr:uid="{00000000-0005-0000-0000-0000A4040000}"/>
    <cellStyle name="ปกติ 62" xfId="1189" xr:uid="{00000000-0005-0000-0000-0000A5040000}"/>
    <cellStyle name="ปกติ 62 2" xfId="1190" xr:uid="{00000000-0005-0000-0000-0000A6040000}"/>
    <cellStyle name="ปกติ 63" xfId="1191" xr:uid="{00000000-0005-0000-0000-0000A7040000}"/>
    <cellStyle name="ปกติ 63 2" xfId="1192" xr:uid="{00000000-0005-0000-0000-0000A8040000}"/>
    <cellStyle name="ปกติ 64" xfId="1193" xr:uid="{00000000-0005-0000-0000-0000A9040000}"/>
    <cellStyle name="ปกติ 64 2" xfId="1194" xr:uid="{00000000-0005-0000-0000-0000AA040000}"/>
    <cellStyle name="ปกติ 65" xfId="1195" xr:uid="{00000000-0005-0000-0000-0000AB040000}"/>
    <cellStyle name="ปกติ 65 2" xfId="1196" xr:uid="{00000000-0005-0000-0000-0000AC040000}"/>
    <cellStyle name="ปกติ 66" xfId="1197" xr:uid="{00000000-0005-0000-0000-0000AD040000}"/>
    <cellStyle name="ปกติ 66 2" xfId="1198" xr:uid="{00000000-0005-0000-0000-0000AE040000}"/>
    <cellStyle name="ปกติ 67" xfId="1199" xr:uid="{00000000-0005-0000-0000-0000AF040000}"/>
    <cellStyle name="ปกติ 67 2" xfId="1200" xr:uid="{00000000-0005-0000-0000-0000B0040000}"/>
    <cellStyle name="ปกติ 68" xfId="1201" xr:uid="{00000000-0005-0000-0000-0000B1040000}"/>
    <cellStyle name="ปกติ 68 2" xfId="1202" xr:uid="{00000000-0005-0000-0000-0000B2040000}"/>
    <cellStyle name="ปกติ 69" xfId="1203" xr:uid="{00000000-0005-0000-0000-0000B3040000}"/>
    <cellStyle name="ปกติ 7" xfId="1204" xr:uid="{00000000-0005-0000-0000-0000B4040000}"/>
    <cellStyle name="ปกติ 7 2" xfId="1205" xr:uid="{00000000-0005-0000-0000-0000B5040000}"/>
    <cellStyle name="ปกติ 7 3" xfId="1206" xr:uid="{00000000-0005-0000-0000-0000B6040000}"/>
    <cellStyle name="ปกติ 7 4" xfId="1207" xr:uid="{00000000-0005-0000-0000-0000B7040000}"/>
    <cellStyle name="ปกติ 7 5" xfId="1208" xr:uid="{00000000-0005-0000-0000-0000B8040000}"/>
    <cellStyle name="ปกติ 7 6" xfId="1209" xr:uid="{00000000-0005-0000-0000-0000B9040000}"/>
    <cellStyle name="ปกติ 7 7" xfId="1210" xr:uid="{00000000-0005-0000-0000-0000BA040000}"/>
    <cellStyle name="ปกติ 7 8" xfId="1211" xr:uid="{00000000-0005-0000-0000-0000BB040000}"/>
    <cellStyle name="ปกติ 70" xfId="1212" xr:uid="{00000000-0005-0000-0000-0000BC040000}"/>
    <cellStyle name="ปกติ 71" xfId="1213" xr:uid="{00000000-0005-0000-0000-0000BD040000}"/>
    <cellStyle name="ปกติ 8" xfId="1214" xr:uid="{00000000-0005-0000-0000-0000BE040000}"/>
    <cellStyle name="ปกติ 8 2" xfId="1215" xr:uid="{00000000-0005-0000-0000-0000BF040000}"/>
    <cellStyle name="ปกติ 8 2 2" xfId="1216" xr:uid="{00000000-0005-0000-0000-0000C0040000}"/>
    <cellStyle name="ปกติ 8 3" xfId="1217" xr:uid="{00000000-0005-0000-0000-0000C1040000}"/>
    <cellStyle name="ปกติ 8_CPI_Y'52_TOP_GG 1" xfId="1218" xr:uid="{00000000-0005-0000-0000-0000C2040000}"/>
    <cellStyle name="ปกติ 9" xfId="1219" xr:uid="{00000000-0005-0000-0000-0000C3040000}"/>
    <cellStyle name="ปกติ 9 2" xfId="1220" xr:uid="{00000000-0005-0000-0000-0000C4040000}"/>
    <cellStyle name="ปกติ 9 3" xfId="1221" xr:uid="{00000000-0005-0000-0000-0000C5040000}"/>
    <cellStyle name="ปกติ 9 4" xfId="1222" xr:uid="{00000000-0005-0000-0000-0000C6040000}"/>
    <cellStyle name="ปกติ 9_CPI_Y'52_TOP_GG 1" xfId="1223" xr:uid="{00000000-0005-0000-0000-0000C7040000}"/>
    <cellStyle name="ป้อนค่า 2" xfId="1224" xr:uid="{00000000-0005-0000-0000-0000C8040000}"/>
    <cellStyle name="ปานกลาง 2" xfId="1225" xr:uid="{00000000-0005-0000-0000-0000C9040000}"/>
    <cellStyle name="เปอร์เซ็นต์ 10" xfId="923" xr:uid="{00000000-0005-0000-0000-00009B030000}"/>
    <cellStyle name="เปอร์เซ็นต์ 10 2" xfId="924" xr:uid="{00000000-0005-0000-0000-00009C030000}"/>
    <cellStyle name="เปอร์เซ็นต์ 11" xfId="925" xr:uid="{00000000-0005-0000-0000-00009D030000}"/>
    <cellStyle name="เปอร์เซ็นต์ 11 2" xfId="926" xr:uid="{00000000-0005-0000-0000-00009E030000}"/>
    <cellStyle name="เปอร์เซ็นต์ 12" xfId="927" xr:uid="{00000000-0005-0000-0000-00009F030000}"/>
    <cellStyle name="เปอร์เซ็นต์ 13" xfId="928" xr:uid="{00000000-0005-0000-0000-0000A0030000}"/>
    <cellStyle name="เปอร์เซ็นต์ 13 10" xfId="929" xr:uid="{00000000-0005-0000-0000-0000A1030000}"/>
    <cellStyle name="เปอร์เซ็นต์ 13 11" xfId="930" xr:uid="{00000000-0005-0000-0000-0000A2030000}"/>
    <cellStyle name="เปอร์เซ็นต์ 13 12" xfId="931" xr:uid="{00000000-0005-0000-0000-0000A3030000}"/>
    <cellStyle name="เปอร์เซ็นต์ 13 13" xfId="932" xr:uid="{00000000-0005-0000-0000-0000A4030000}"/>
    <cellStyle name="เปอร์เซ็นต์ 13 14" xfId="933" xr:uid="{00000000-0005-0000-0000-0000A5030000}"/>
    <cellStyle name="เปอร์เซ็นต์ 13 15" xfId="934" xr:uid="{00000000-0005-0000-0000-0000A6030000}"/>
    <cellStyle name="เปอร์เซ็นต์ 13 16" xfId="935" xr:uid="{00000000-0005-0000-0000-0000A7030000}"/>
    <cellStyle name="เปอร์เซ็นต์ 13 17" xfId="936" xr:uid="{00000000-0005-0000-0000-0000A8030000}"/>
    <cellStyle name="เปอร์เซ็นต์ 13 18" xfId="937" xr:uid="{00000000-0005-0000-0000-0000A9030000}"/>
    <cellStyle name="เปอร์เซ็นต์ 13 19" xfId="938" xr:uid="{00000000-0005-0000-0000-0000AA030000}"/>
    <cellStyle name="เปอร์เซ็นต์ 13 2" xfId="939" xr:uid="{00000000-0005-0000-0000-0000AB030000}"/>
    <cellStyle name="เปอร์เซ็นต์ 13 20" xfId="940" xr:uid="{00000000-0005-0000-0000-0000AC030000}"/>
    <cellStyle name="เปอร์เซ็นต์ 13 21" xfId="941" xr:uid="{00000000-0005-0000-0000-0000AD030000}"/>
    <cellStyle name="เปอร์เซ็นต์ 13 22" xfId="942" xr:uid="{00000000-0005-0000-0000-0000AE030000}"/>
    <cellStyle name="เปอร์เซ็นต์ 13 23" xfId="943" xr:uid="{00000000-0005-0000-0000-0000AF030000}"/>
    <cellStyle name="เปอร์เซ็นต์ 13 24" xfId="944" xr:uid="{00000000-0005-0000-0000-0000B0030000}"/>
    <cellStyle name="เปอร์เซ็นต์ 13 25" xfId="945" xr:uid="{00000000-0005-0000-0000-0000B1030000}"/>
    <cellStyle name="เปอร์เซ็นต์ 13 26" xfId="946" xr:uid="{00000000-0005-0000-0000-0000B2030000}"/>
    <cellStyle name="เปอร์เซ็นต์ 13 27" xfId="947" xr:uid="{00000000-0005-0000-0000-0000B3030000}"/>
    <cellStyle name="เปอร์เซ็นต์ 13 28" xfId="948" xr:uid="{00000000-0005-0000-0000-0000B4030000}"/>
    <cellStyle name="เปอร์เซ็นต์ 13 29" xfId="949" xr:uid="{00000000-0005-0000-0000-0000B5030000}"/>
    <cellStyle name="เปอร์เซ็นต์ 13 3" xfId="950" xr:uid="{00000000-0005-0000-0000-0000B6030000}"/>
    <cellStyle name="เปอร์เซ็นต์ 13 30" xfId="951" xr:uid="{00000000-0005-0000-0000-0000B7030000}"/>
    <cellStyle name="เปอร์เซ็นต์ 13 4" xfId="952" xr:uid="{00000000-0005-0000-0000-0000B8030000}"/>
    <cellStyle name="เปอร์เซ็นต์ 13 5" xfId="953" xr:uid="{00000000-0005-0000-0000-0000B9030000}"/>
    <cellStyle name="เปอร์เซ็นต์ 13 6" xfId="954" xr:uid="{00000000-0005-0000-0000-0000BA030000}"/>
    <cellStyle name="เปอร์เซ็นต์ 13 7" xfId="955" xr:uid="{00000000-0005-0000-0000-0000BB030000}"/>
    <cellStyle name="เปอร์เซ็นต์ 13 8" xfId="956" xr:uid="{00000000-0005-0000-0000-0000BC030000}"/>
    <cellStyle name="เปอร์เซ็นต์ 13 9" xfId="957" xr:uid="{00000000-0005-0000-0000-0000BD030000}"/>
    <cellStyle name="เปอร์เซ็นต์ 2" xfId="958" xr:uid="{00000000-0005-0000-0000-0000BE030000}"/>
    <cellStyle name="เปอร์เซ็นต์ 2 2" xfId="959" xr:uid="{00000000-0005-0000-0000-0000BF030000}"/>
    <cellStyle name="เปอร์เซ็นต์ 2 2 2" xfId="960" xr:uid="{00000000-0005-0000-0000-0000C0030000}"/>
    <cellStyle name="เปอร์เซ็นต์ 2 2 2 2" xfId="961" xr:uid="{00000000-0005-0000-0000-0000C1030000}"/>
    <cellStyle name="เปอร์เซ็นต์ 2 3" xfId="962" xr:uid="{00000000-0005-0000-0000-0000C2030000}"/>
    <cellStyle name="เปอร์เซ็นต์ 2 3 2" xfId="963" xr:uid="{00000000-0005-0000-0000-0000C3030000}"/>
    <cellStyle name="เปอร์เซ็นต์ 2 4" xfId="964" xr:uid="{00000000-0005-0000-0000-0000C4030000}"/>
    <cellStyle name="เปอร์เซ็นต์ 3" xfId="965" xr:uid="{00000000-0005-0000-0000-0000C5030000}"/>
    <cellStyle name="เปอร์เซ็นต์ 4" xfId="966" xr:uid="{00000000-0005-0000-0000-0000C6030000}"/>
    <cellStyle name="เปอร์เซ็นต์ 4 2" xfId="967" xr:uid="{00000000-0005-0000-0000-0000C7030000}"/>
    <cellStyle name="เปอร์เซ็นต์ 4 2 2" xfId="968" xr:uid="{00000000-0005-0000-0000-0000C8030000}"/>
    <cellStyle name="เปอร์เซ็นต์ 4 3" xfId="969" xr:uid="{00000000-0005-0000-0000-0000C9030000}"/>
    <cellStyle name="เปอร์เซ็นต์ 4 3 2" xfId="970" xr:uid="{00000000-0005-0000-0000-0000CA030000}"/>
    <cellStyle name="เปอร์เซ็นต์ 4 4" xfId="971" xr:uid="{00000000-0005-0000-0000-0000CB030000}"/>
    <cellStyle name="เปอร์เซ็นต์ 4 4 2" xfId="972" xr:uid="{00000000-0005-0000-0000-0000CC030000}"/>
    <cellStyle name="เปอร์เซ็นต์ 5" xfId="973" xr:uid="{00000000-0005-0000-0000-0000CD030000}"/>
    <cellStyle name="เปอร์เซ็นต์ 6" xfId="974" xr:uid="{00000000-0005-0000-0000-0000CE030000}"/>
    <cellStyle name="เปอร์เซ็นต์ 7" xfId="975" xr:uid="{00000000-0005-0000-0000-0000CF030000}"/>
    <cellStyle name="เปอร์เซ็นต์ 8" xfId="976" xr:uid="{00000000-0005-0000-0000-0000D0030000}"/>
    <cellStyle name="เปอร์เซ็นต์ 9" xfId="977" xr:uid="{00000000-0005-0000-0000-0000D1030000}"/>
    <cellStyle name="ผลรวม 2" xfId="1226" xr:uid="{00000000-0005-0000-0000-0000CA040000}"/>
    <cellStyle name="แย่ 2" xfId="978" xr:uid="{00000000-0005-0000-0000-0000D2030000}"/>
    <cellStyle name="ฤธถ [0]_95" xfId="1227" xr:uid="{00000000-0005-0000-0000-0000CB040000}"/>
    <cellStyle name="ฤธถ_95" xfId="1228" xr:uid="{00000000-0005-0000-0000-0000CC040000}"/>
    <cellStyle name="ล๋ศญ [0]_95" xfId="1229" xr:uid="{00000000-0005-0000-0000-0000CD040000}"/>
    <cellStyle name="ล๋ศญ_95" xfId="1230" xr:uid="{00000000-0005-0000-0000-0000CE040000}"/>
    <cellStyle name="วฅมุ_4ฟ๙ฝวภ๛" xfId="1231" xr:uid="{00000000-0005-0000-0000-0000CF040000}"/>
    <cellStyle name="ส่วนที่ถูกเน้น1 2" xfId="1232" xr:uid="{00000000-0005-0000-0000-0000D0040000}"/>
    <cellStyle name="ส่วนที่ถูกเน้น2 2" xfId="1233" xr:uid="{00000000-0005-0000-0000-0000D1040000}"/>
    <cellStyle name="ส่วนที่ถูกเน้น3 2" xfId="1234" xr:uid="{00000000-0005-0000-0000-0000D2040000}"/>
    <cellStyle name="ส่วนที่ถูกเน้น4 2" xfId="1235" xr:uid="{00000000-0005-0000-0000-0000D3040000}"/>
    <cellStyle name="ส่วนที่ถูกเน้น5 2" xfId="1236" xr:uid="{00000000-0005-0000-0000-0000D4040000}"/>
    <cellStyle name="ส่วนที่ถูกเน้น6 2" xfId="1237" xr:uid="{00000000-0005-0000-0000-0000D5040000}"/>
    <cellStyle name="แสดงผล 2" xfId="979" xr:uid="{00000000-0005-0000-0000-0000D3030000}"/>
    <cellStyle name="หมายเหตุ 2" xfId="1238" xr:uid="{00000000-0005-0000-0000-0000D6040000}"/>
    <cellStyle name="หัวเรื่อง 1 2" xfId="1239" xr:uid="{00000000-0005-0000-0000-0000D7040000}"/>
    <cellStyle name="หัวเรื่อง 2 2" xfId="1240" xr:uid="{00000000-0005-0000-0000-0000D8040000}"/>
    <cellStyle name="หัวเรื่อง 3 2" xfId="1241" xr:uid="{00000000-0005-0000-0000-0000D9040000}"/>
    <cellStyle name="หัวเรื่อง 4 2" xfId="1242" xr:uid="{00000000-0005-0000-0000-0000DA040000}"/>
    <cellStyle name="표준_학술대회참가자일정-최종" xfId="1243" xr:uid="{00000000-0005-0000-0000-0000DB040000}"/>
    <cellStyle name="標準_FIXED ASSET" xfId="1244" xr:uid="{00000000-0005-0000-0000-0000DC040000}"/>
  </cellStyles>
  <dxfs count="0"/>
  <tableStyles count="0" defaultTableStyle="TableStyleMedium9" defaultPivotStyle="PivotStyleLight16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view="pageBreakPreview" zoomScale="85" zoomScaleNormal="100" zoomScaleSheetLayoutView="85" workbookViewId="0">
      <selection activeCell="Q6" sqref="Q6"/>
    </sheetView>
  </sheetViews>
  <sheetFormatPr defaultColWidth="9" defaultRowHeight="21.5"/>
  <cols>
    <col min="1" max="4" width="1.36328125" style="25" customWidth="1"/>
    <col min="5" max="5" width="41.1796875" style="25" customWidth="1"/>
    <col min="6" max="6" width="6.90625" style="26" customWidth="1"/>
    <col min="7" max="7" width="1.08984375" style="27" customWidth="1"/>
    <col min="8" max="8" width="11.90625" style="5" customWidth="1"/>
    <col min="9" max="9" width="1.08984375" style="5" customWidth="1"/>
    <col min="10" max="10" width="11.90625" style="5" customWidth="1"/>
    <col min="11" max="11" width="1.08984375" style="5" customWidth="1"/>
    <col min="12" max="12" width="11.90625" style="4" customWidth="1"/>
    <col min="13" max="13" width="1.08984375" style="4" customWidth="1"/>
    <col min="14" max="14" width="11.90625" style="4" customWidth="1"/>
    <col min="15" max="15" width="9" style="225"/>
    <col min="16" max="16384" width="9" style="29"/>
  </cols>
  <sheetData>
    <row r="1" spans="1:15" s="37" customFormat="1" ht="22.5" customHeight="1">
      <c r="A1" s="203" t="s">
        <v>40</v>
      </c>
      <c r="H1" s="42"/>
      <c r="I1" s="42"/>
      <c r="J1" s="42"/>
      <c r="K1" s="42"/>
      <c r="L1" s="42"/>
      <c r="M1" s="42"/>
      <c r="N1" s="42"/>
      <c r="O1" s="227"/>
    </row>
    <row r="2" spans="1:15" s="37" customFormat="1" ht="22.5" customHeight="1">
      <c r="A2" s="203" t="s">
        <v>48</v>
      </c>
      <c r="H2" s="42"/>
      <c r="I2" s="42"/>
      <c r="J2" s="42"/>
      <c r="K2" s="42"/>
      <c r="L2" s="42"/>
      <c r="M2" s="42"/>
      <c r="N2" s="42"/>
      <c r="O2" s="227"/>
    </row>
    <row r="3" spans="1:15" s="37" customFormat="1" ht="15" customHeight="1">
      <c r="A3" s="204"/>
      <c r="B3" s="204"/>
      <c r="C3" s="204"/>
      <c r="D3" s="204"/>
      <c r="E3" s="204"/>
      <c r="F3" s="33"/>
      <c r="G3" s="34"/>
      <c r="H3" s="36"/>
      <c r="I3" s="36"/>
      <c r="J3" s="36"/>
      <c r="K3" s="36"/>
      <c r="L3" s="36"/>
      <c r="M3" s="36"/>
      <c r="N3" s="36"/>
      <c r="O3" s="227"/>
    </row>
    <row r="4" spans="1:15" s="37" customFormat="1" ht="22.5" customHeight="1">
      <c r="A4" s="204"/>
      <c r="B4" s="204"/>
      <c r="C4" s="204"/>
      <c r="D4" s="204"/>
      <c r="E4" s="204"/>
      <c r="F4" s="33"/>
      <c r="G4" s="34"/>
      <c r="H4" s="232" t="s">
        <v>14</v>
      </c>
      <c r="I4" s="232"/>
      <c r="J4" s="232"/>
      <c r="K4" s="36"/>
      <c r="L4" s="232" t="s">
        <v>15</v>
      </c>
      <c r="M4" s="232"/>
      <c r="N4" s="232"/>
      <c r="O4" s="227"/>
    </row>
    <row r="5" spans="1:15" s="37" customFormat="1" ht="22.5" customHeight="1">
      <c r="G5" s="205"/>
      <c r="H5" s="206" t="s">
        <v>202</v>
      </c>
      <c r="I5" s="206"/>
      <c r="J5" s="206" t="s">
        <v>111</v>
      </c>
      <c r="K5" s="207"/>
      <c r="L5" s="206" t="s">
        <v>202</v>
      </c>
      <c r="M5" s="206"/>
      <c r="N5" s="206" t="s">
        <v>111</v>
      </c>
      <c r="O5" s="227"/>
    </row>
    <row r="6" spans="1:15" s="37" customFormat="1" ht="22.5" customHeight="1">
      <c r="A6" s="203" t="s">
        <v>0</v>
      </c>
      <c r="B6" s="208"/>
      <c r="C6" s="208"/>
      <c r="D6" s="208"/>
      <c r="E6" s="208"/>
      <c r="F6" s="26" t="s">
        <v>1</v>
      </c>
      <c r="G6" s="205"/>
      <c r="H6" s="209" t="s">
        <v>196</v>
      </c>
      <c r="I6" s="209"/>
      <c r="J6" s="209" t="s">
        <v>146</v>
      </c>
      <c r="K6" s="209"/>
      <c r="L6" s="209" t="s">
        <v>196</v>
      </c>
      <c r="M6" s="209"/>
      <c r="N6" s="209" t="s">
        <v>146</v>
      </c>
      <c r="O6" s="227"/>
    </row>
    <row r="7" spans="1:15" s="37" customFormat="1" ht="22.5" customHeight="1">
      <c r="A7" s="203"/>
      <c r="B7" s="208"/>
      <c r="C7" s="208"/>
      <c r="D7" s="208"/>
      <c r="E7" s="208"/>
      <c r="F7" s="26"/>
      <c r="G7" s="205"/>
      <c r="H7" s="209" t="s">
        <v>61</v>
      </c>
      <c r="I7" s="209"/>
      <c r="J7" s="209"/>
      <c r="K7" s="209"/>
      <c r="L7" s="209" t="s">
        <v>61</v>
      </c>
      <c r="M7" s="209"/>
      <c r="N7" s="209"/>
      <c r="O7" s="227"/>
    </row>
    <row r="8" spans="1:15" s="37" customFormat="1" ht="22.5" customHeight="1">
      <c r="A8" s="210"/>
      <c r="B8" s="208"/>
      <c r="C8" s="208"/>
      <c r="D8" s="208"/>
      <c r="E8" s="208"/>
      <c r="F8" s="26"/>
      <c r="G8" s="205"/>
      <c r="H8" s="233" t="s">
        <v>49</v>
      </c>
      <c r="I8" s="233"/>
      <c r="J8" s="233"/>
      <c r="K8" s="233"/>
      <c r="L8" s="233"/>
      <c r="M8" s="233"/>
      <c r="N8" s="233"/>
      <c r="O8" s="227"/>
    </row>
    <row r="9" spans="1:15" ht="22.5" customHeight="1">
      <c r="A9" s="24" t="s">
        <v>2</v>
      </c>
      <c r="B9" s="49"/>
    </row>
    <row r="10" spans="1:15" ht="22.5" customHeight="1">
      <c r="A10" s="25" t="s">
        <v>3</v>
      </c>
      <c r="F10" s="30"/>
      <c r="H10" s="5">
        <v>1811399</v>
      </c>
      <c r="J10" s="5">
        <v>1615041</v>
      </c>
      <c r="L10" s="4">
        <v>626325</v>
      </c>
      <c r="N10" s="4">
        <v>744554</v>
      </c>
    </row>
    <row r="11" spans="1:15" ht="22.5" customHeight="1">
      <c r="A11" s="25" t="s">
        <v>147</v>
      </c>
      <c r="F11" s="39">
        <v>7</v>
      </c>
      <c r="H11" s="5">
        <v>781014</v>
      </c>
      <c r="J11" s="5">
        <v>669836</v>
      </c>
      <c r="L11" s="4">
        <v>781014</v>
      </c>
      <c r="N11" s="4">
        <v>669836</v>
      </c>
    </row>
    <row r="12" spans="1:15" ht="22.5" customHeight="1">
      <c r="A12" s="25" t="s">
        <v>99</v>
      </c>
      <c r="F12" s="39" t="s">
        <v>221</v>
      </c>
      <c r="H12" s="5">
        <v>276325</v>
      </c>
      <c r="J12" s="5">
        <v>312388</v>
      </c>
      <c r="L12" s="5">
        <v>33713</v>
      </c>
      <c r="N12" s="5">
        <v>36244</v>
      </c>
    </row>
    <row r="13" spans="1:15" ht="22.5" customHeight="1">
      <c r="A13" s="25" t="s">
        <v>197</v>
      </c>
      <c r="F13" s="39">
        <v>2</v>
      </c>
      <c r="H13" s="5">
        <v>29771</v>
      </c>
      <c r="J13" s="5">
        <v>50461</v>
      </c>
      <c r="L13" s="5">
        <v>5507</v>
      </c>
      <c r="N13" s="5">
        <v>7453</v>
      </c>
    </row>
    <row r="14" spans="1:15" ht="22.5" customHeight="1">
      <c r="A14" s="25" t="s">
        <v>145</v>
      </c>
      <c r="F14" s="39"/>
      <c r="L14" s="5"/>
      <c r="N14" s="5"/>
    </row>
    <row r="15" spans="1:15" ht="22.5" customHeight="1">
      <c r="B15" s="25" t="s">
        <v>148</v>
      </c>
      <c r="F15" s="39">
        <v>2</v>
      </c>
      <c r="H15" s="13">
        <v>0</v>
      </c>
      <c r="J15" s="5">
        <v>3730</v>
      </c>
      <c r="L15" s="27">
        <v>0</v>
      </c>
      <c r="N15" s="27">
        <v>0</v>
      </c>
    </row>
    <row r="16" spans="1:15" ht="22.5" customHeight="1">
      <c r="A16" s="25" t="s">
        <v>149</v>
      </c>
      <c r="F16" s="39"/>
      <c r="L16" s="27"/>
      <c r="N16" s="27"/>
    </row>
    <row r="17" spans="1:15" ht="22.5" customHeight="1">
      <c r="B17" s="25" t="s">
        <v>150</v>
      </c>
      <c r="F17" s="39"/>
      <c r="L17" s="27"/>
      <c r="N17" s="27"/>
    </row>
    <row r="18" spans="1:15" ht="22.5" customHeight="1">
      <c r="B18" s="25" t="s">
        <v>148</v>
      </c>
      <c r="F18" s="39">
        <v>2</v>
      </c>
      <c r="H18" s="5">
        <v>5222</v>
      </c>
      <c r="J18" s="5">
        <v>5239</v>
      </c>
      <c r="L18" s="27">
        <v>0</v>
      </c>
      <c r="N18" s="27">
        <v>0</v>
      </c>
    </row>
    <row r="19" spans="1:15" ht="22.5" customHeight="1">
      <c r="A19" s="25" t="s">
        <v>43</v>
      </c>
      <c r="F19" s="30"/>
      <c r="H19" s="5">
        <v>55790</v>
      </c>
      <c r="J19" s="5">
        <v>84819</v>
      </c>
      <c r="L19" s="4">
        <v>1910</v>
      </c>
      <c r="N19" s="4">
        <v>2528</v>
      </c>
    </row>
    <row r="20" spans="1:15" ht="22.5" customHeight="1">
      <c r="A20" s="25" t="s">
        <v>101</v>
      </c>
      <c r="F20" s="30"/>
      <c r="H20" s="5">
        <v>9728</v>
      </c>
      <c r="J20" s="5">
        <v>23977</v>
      </c>
      <c r="L20" s="50">
        <v>0</v>
      </c>
      <c r="N20" s="50">
        <v>8036</v>
      </c>
    </row>
    <row r="21" spans="1:15" s="37" customFormat="1" ht="22.5" customHeight="1">
      <c r="A21" s="32" t="s">
        <v>4</v>
      </c>
      <c r="B21" s="32"/>
      <c r="C21" s="32"/>
      <c r="D21" s="32"/>
      <c r="E21" s="32"/>
      <c r="F21" s="33"/>
      <c r="G21" s="34"/>
      <c r="H21" s="211">
        <f>SUM(H10:H20)</f>
        <v>2969249</v>
      </c>
      <c r="I21" s="36"/>
      <c r="J21" s="211">
        <f>SUM(J10:J20)</f>
        <v>2765491</v>
      </c>
      <c r="K21" s="36"/>
      <c r="L21" s="211">
        <f>SUM(L10:L20)</f>
        <v>1448469</v>
      </c>
      <c r="M21" s="42"/>
      <c r="N21" s="211">
        <f>SUM(N10:N20)</f>
        <v>1468651</v>
      </c>
      <c r="O21" s="227"/>
    </row>
    <row r="22" spans="1:15" s="37" customFormat="1" ht="15" customHeight="1">
      <c r="A22" s="32"/>
      <c r="B22" s="32"/>
      <c r="C22" s="32"/>
      <c r="D22" s="32"/>
      <c r="E22" s="32"/>
      <c r="F22" s="33"/>
      <c r="G22" s="34"/>
      <c r="H22" s="42"/>
      <c r="I22" s="36"/>
      <c r="J22" s="42"/>
      <c r="K22" s="36"/>
      <c r="L22" s="42"/>
      <c r="M22" s="42"/>
      <c r="N22" s="42"/>
      <c r="O22" s="227"/>
    </row>
    <row r="23" spans="1:15" ht="22.5" customHeight="1">
      <c r="A23" s="24" t="s">
        <v>5</v>
      </c>
    </row>
    <row r="24" spans="1:15" ht="22.5" customHeight="1">
      <c r="A24" s="25" t="s">
        <v>139</v>
      </c>
      <c r="F24" s="39">
        <v>4</v>
      </c>
      <c r="H24" s="5">
        <v>31504</v>
      </c>
      <c r="J24" s="5">
        <v>28360</v>
      </c>
      <c r="L24" s="29">
        <v>0</v>
      </c>
      <c r="N24" s="29">
        <v>0</v>
      </c>
    </row>
    <row r="25" spans="1:15" ht="22.5" customHeight="1">
      <c r="A25" s="25" t="s">
        <v>57</v>
      </c>
      <c r="F25" s="39"/>
      <c r="H25" s="212">
        <v>0</v>
      </c>
      <c r="J25" s="212">
        <v>0</v>
      </c>
      <c r="L25" s="5">
        <v>2295223</v>
      </c>
      <c r="N25" s="5">
        <v>2295223</v>
      </c>
    </row>
    <row r="26" spans="1:15" ht="22.5" customHeight="1">
      <c r="A26" s="25" t="s">
        <v>58</v>
      </c>
      <c r="F26" s="39">
        <v>4</v>
      </c>
      <c r="H26" s="5">
        <v>81552</v>
      </c>
      <c r="J26" s="5">
        <v>93098</v>
      </c>
      <c r="L26" s="5">
        <v>450</v>
      </c>
      <c r="M26" s="5"/>
      <c r="N26" s="5">
        <v>450</v>
      </c>
    </row>
    <row r="27" spans="1:15" ht="22.5" customHeight="1">
      <c r="A27" s="25" t="s">
        <v>151</v>
      </c>
      <c r="F27" s="39">
        <v>7</v>
      </c>
      <c r="H27" s="5">
        <v>42054</v>
      </c>
      <c r="J27" s="5">
        <v>41236</v>
      </c>
      <c r="L27" s="27">
        <v>0</v>
      </c>
      <c r="M27" s="27"/>
      <c r="N27" s="27">
        <v>0</v>
      </c>
    </row>
    <row r="28" spans="1:15" ht="22.5" customHeight="1">
      <c r="A28" s="25" t="s">
        <v>112</v>
      </c>
      <c r="F28" s="39"/>
      <c r="H28" s="206"/>
      <c r="J28" s="206"/>
      <c r="L28" s="5"/>
      <c r="M28" s="5"/>
      <c r="N28" s="5"/>
    </row>
    <row r="29" spans="1:15" ht="22.5" customHeight="1">
      <c r="B29" s="25" t="s">
        <v>113</v>
      </c>
      <c r="C29" s="29"/>
      <c r="F29" s="39">
        <v>2</v>
      </c>
      <c r="H29" s="180">
        <v>17000</v>
      </c>
      <c r="J29" s="180">
        <v>21200</v>
      </c>
      <c r="L29" s="50">
        <v>0</v>
      </c>
      <c r="M29" s="5"/>
      <c r="N29" s="50">
        <v>0</v>
      </c>
    </row>
    <row r="30" spans="1:15" ht="22.5" customHeight="1">
      <c r="A30" s="25" t="s">
        <v>59</v>
      </c>
      <c r="F30" s="39"/>
      <c r="H30" s="5">
        <v>928298</v>
      </c>
      <c r="J30" s="5">
        <v>982113</v>
      </c>
      <c r="L30" s="4">
        <v>653561</v>
      </c>
      <c r="N30" s="4">
        <v>666058</v>
      </c>
    </row>
    <row r="31" spans="1:15" ht="22.5" customHeight="1">
      <c r="A31" s="25" t="s">
        <v>87</v>
      </c>
      <c r="F31" s="39"/>
      <c r="H31" s="5">
        <v>205476</v>
      </c>
      <c r="J31" s="5">
        <v>217354</v>
      </c>
      <c r="L31" s="212">
        <v>0</v>
      </c>
      <c r="M31" s="212"/>
      <c r="N31" s="212">
        <v>0</v>
      </c>
    </row>
    <row r="32" spans="1:15" ht="22.5" customHeight="1">
      <c r="A32" s="25" t="s">
        <v>152</v>
      </c>
      <c r="F32" s="39"/>
      <c r="H32" s="5">
        <v>154722</v>
      </c>
      <c r="J32" s="180">
        <v>159653</v>
      </c>
      <c r="K32" s="50"/>
      <c r="L32" s="195">
        <v>8211</v>
      </c>
      <c r="M32" s="180"/>
      <c r="N32" s="180">
        <v>8374</v>
      </c>
    </row>
    <row r="33" spans="1:15" ht="22.5" customHeight="1">
      <c r="A33" s="25" t="s">
        <v>153</v>
      </c>
      <c r="C33" s="29"/>
      <c r="F33" s="39"/>
      <c r="H33" s="5">
        <v>465892</v>
      </c>
      <c r="J33" s="5">
        <v>495594</v>
      </c>
      <c r="L33" s="212">
        <v>0</v>
      </c>
      <c r="M33" s="212"/>
      <c r="N33" s="212">
        <v>0</v>
      </c>
    </row>
    <row r="34" spans="1:15" ht="22.5" customHeight="1">
      <c r="A34" s="25" t="s">
        <v>60</v>
      </c>
      <c r="F34" s="39"/>
      <c r="H34" s="5">
        <v>174163</v>
      </c>
      <c r="J34" s="5">
        <v>175889</v>
      </c>
      <c r="L34" s="206">
        <v>38757</v>
      </c>
      <c r="N34" s="206">
        <v>39462</v>
      </c>
    </row>
    <row r="35" spans="1:15" ht="22.5" customHeight="1">
      <c r="A35" s="25" t="s">
        <v>39</v>
      </c>
      <c r="F35" s="30"/>
      <c r="H35" s="5">
        <v>75176</v>
      </c>
      <c r="J35" s="5">
        <v>80677</v>
      </c>
      <c r="L35" s="212">
        <v>0</v>
      </c>
      <c r="N35" s="212">
        <v>0</v>
      </c>
    </row>
    <row r="36" spans="1:15" ht="22.5" customHeight="1">
      <c r="A36" s="25" t="s">
        <v>44</v>
      </c>
      <c r="H36" s="5">
        <v>105585</v>
      </c>
      <c r="J36" s="5">
        <v>93441</v>
      </c>
      <c r="L36" s="195">
        <v>22836</v>
      </c>
      <c r="N36" s="4">
        <v>14780</v>
      </c>
    </row>
    <row r="37" spans="1:15" s="37" customFormat="1" ht="22.5" customHeight="1">
      <c r="A37" s="32" t="s">
        <v>6</v>
      </c>
      <c r="B37" s="32"/>
      <c r="C37" s="32"/>
      <c r="D37" s="32"/>
      <c r="E37" s="32"/>
      <c r="F37" s="33"/>
      <c r="G37" s="34"/>
      <c r="H37" s="211">
        <f>SUM(H24:H36)</f>
        <v>2281422</v>
      </c>
      <c r="I37" s="36"/>
      <c r="J37" s="211">
        <f>SUM(J24:J36)</f>
        <v>2388615</v>
      </c>
      <c r="K37" s="36"/>
      <c r="L37" s="211">
        <f>SUM(L24:L36)</f>
        <v>3019038</v>
      </c>
      <c r="M37" s="42"/>
      <c r="N37" s="211">
        <f>SUM(N24:N36)</f>
        <v>3024347</v>
      </c>
      <c r="O37" s="227"/>
    </row>
    <row r="38" spans="1:15" s="37" customFormat="1" ht="15" customHeight="1">
      <c r="A38" s="32"/>
      <c r="B38" s="32"/>
      <c r="C38" s="32"/>
      <c r="D38" s="32"/>
      <c r="E38" s="32"/>
      <c r="F38" s="33"/>
      <c r="G38" s="34"/>
      <c r="H38" s="42"/>
      <c r="I38" s="36"/>
      <c r="J38" s="42"/>
      <c r="K38" s="36"/>
      <c r="L38" s="42"/>
      <c r="M38" s="42"/>
      <c r="N38" s="42"/>
      <c r="O38" s="227"/>
    </row>
    <row r="39" spans="1:15" s="37" customFormat="1" ht="22.5" customHeight="1" thickBot="1">
      <c r="A39" s="32" t="s">
        <v>7</v>
      </c>
      <c r="B39" s="32"/>
      <c r="C39" s="32"/>
      <c r="D39" s="32"/>
      <c r="E39" s="32"/>
      <c r="F39" s="33"/>
      <c r="G39" s="34"/>
      <c r="H39" s="213">
        <f>SUM(H21+H37)</f>
        <v>5250671</v>
      </c>
      <c r="I39" s="36"/>
      <c r="J39" s="213">
        <f>SUM(J21+J37)</f>
        <v>5154106</v>
      </c>
      <c r="K39" s="36"/>
      <c r="L39" s="213">
        <f>SUM(L21+L37)</f>
        <v>4467507</v>
      </c>
      <c r="M39" s="42"/>
      <c r="N39" s="213">
        <f>SUM(N21+N37)</f>
        <v>4492998</v>
      </c>
      <c r="O39" s="227"/>
    </row>
    <row r="40" spans="1:15" s="37" customFormat="1" ht="22.5" customHeight="1" thickTop="1">
      <c r="A40" s="32"/>
      <c r="B40" s="32"/>
      <c r="C40" s="32"/>
      <c r="D40" s="32"/>
      <c r="E40" s="32"/>
      <c r="F40" s="33"/>
      <c r="G40" s="34"/>
      <c r="H40" s="80"/>
      <c r="I40" s="36"/>
      <c r="J40" s="80"/>
      <c r="K40" s="36"/>
      <c r="L40" s="80"/>
      <c r="M40" s="42"/>
      <c r="N40" s="80"/>
      <c r="O40" s="227"/>
    </row>
    <row r="41" spans="1:15" s="15" customFormat="1" ht="22.5" customHeight="1">
      <c r="A41" s="203" t="s">
        <v>40</v>
      </c>
      <c r="B41" s="203"/>
      <c r="C41" s="203"/>
      <c r="D41" s="203"/>
      <c r="E41" s="203"/>
      <c r="F41" s="203"/>
      <c r="G41" s="203"/>
      <c r="H41" s="214"/>
      <c r="I41" s="214"/>
      <c r="J41" s="214"/>
      <c r="K41" s="214"/>
      <c r="L41" s="214"/>
      <c r="M41" s="214"/>
      <c r="N41" s="214"/>
      <c r="O41" s="228"/>
    </row>
    <row r="42" spans="1:15" s="15" customFormat="1" ht="22.5" customHeight="1">
      <c r="A42" s="203" t="s">
        <v>48</v>
      </c>
      <c r="B42" s="203"/>
      <c r="C42" s="203"/>
      <c r="D42" s="203"/>
      <c r="E42" s="203"/>
      <c r="F42" s="203"/>
      <c r="G42" s="203"/>
      <c r="H42" s="214"/>
      <c r="I42" s="214"/>
      <c r="J42" s="214"/>
      <c r="K42" s="214"/>
      <c r="L42" s="214"/>
      <c r="M42" s="214"/>
      <c r="N42" s="214"/>
      <c r="O42" s="228"/>
    </row>
    <row r="43" spans="1:15" s="37" customFormat="1" ht="15" customHeight="1">
      <c r="A43" s="204"/>
      <c r="B43" s="204"/>
      <c r="C43" s="204"/>
      <c r="D43" s="204"/>
      <c r="E43" s="204"/>
      <c r="F43" s="33"/>
      <c r="G43" s="34"/>
      <c r="H43" s="36"/>
      <c r="I43" s="36"/>
      <c r="J43" s="36"/>
      <c r="K43" s="36"/>
      <c r="L43" s="36"/>
      <c r="M43" s="36"/>
      <c r="N43" s="36"/>
      <c r="O43" s="227"/>
    </row>
    <row r="44" spans="1:15" s="37" customFormat="1" ht="22.5" customHeight="1">
      <c r="A44" s="204"/>
      <c r="B44" s="204"/>
      <c r="C44" s="204"/>
      <c r="D44" s="204"/>
      <c r="E44" s="204"/>
      <c r="F44" s="33"/>
      <c r="G44" s="34"/>
      <c r="H44" s="232" t="s">
        <v>14</v>
      </c>
      <c r="I44" s="232"/>
      <c r="J44" s="232"/>
      <c r="K44" s="36"/>
      <c r="L44" s="232" t="s">
        <v>15</v>
      </c>
      <c r="M44" s="232"/>
      <c r="N44" s="232"/>
      <c r="O44" s="227"/>
    </row>
    <row r="45" spans="1:15" s="37" customFormat="1" ht="22.5" customHeight="1">
      <c r="A45" s="204"/>
      <c r="B45" s="204"/>
      <c r="C45" s="204"/>
      <c r="D45" s="204"/>
      <c r="E45" s="204"/>
      <c r="F45" s="33"/>
      <c r="G45" s="34"/>
      <c r="H45" s="206" t="s">
        <v>202</v>
      </c>
      <c r="I45" s="206"/>
      <c r="J45" s="206" t="s">
        <v>111</v>
      </c>
      <c r="K45" s="207"/>
      <c r="L45" s="206" t="s">
        <v>202</v>
      </c>
      <c r="M45" s="206"/>
      <c r="N45" s="206" t="s">
        <v>111</v>
      </c>
      <c r="O45" s="227"/>
    </row>
    <row r="46" spans="1:15" s="37" customFormat="1" ht="22.5" customHeight="1">
      <c r="A46" s="203" t="s">
        <v>8</v>
      </c>
      <c r="B46" s="208"/>
      <c r="C46" s="208"/>
      <c r="D46" s="208"/>
      <c r="E46" s="208"/>
      <c r="F46" s="26" t="s">
        <v>1</v>
      </c>
      <c r="G46" s="205"/>
      <c r="H46" s="209" t="s">
        <v>196</v>
      </c>
      <c r="I46" s="209"/>
      <c r="J46" s="209" t="s">
        <v>146</v>
      </c>
      <c r="K46" s="209"/>
      <c r="L46" s="209" t="s">
        <v>196</v>
      </c>
      <c r="M46" s="209"/>
      <c r="N46" s="209" t="s">
        <v>146</v>
      </c>
      <c r="O46" s="227"/>
    </row>
    <row r="47" spans="1:15" s="37" customFormat="1" ht="22.5" customHeight="1">
      <c r="A47" s="203"/>
      <c r="B47" s="208"/>
      <c r="C47" s="208"/>
      <c r="D47" s="208"/>
      <c r="E47" s="208"/>
      <c r="F47" s="26"/>
      <c r="G47" s="205"/>
      <c r="H47" s="209" t="s">
        <v>61</v>
      </c>
      <c r="I47" s="209"/>
      <c r="J47" s="209"/>
      <c r="K47" s="209"/>
      <c r="L47" s="209" t="s">
        <v>61</v>
      </c>
      <c r="M47" s="209"/>
      <c r="N47" s="209"/>
      <c r="O47" s="227"/>
    </row>
    <row r="48" spans="1:15" s="37" customFormat="1" ht="22.5" customHeight="1">
      <c r="A48" s="210"/>
      <c r="B48" s="208"/>
      <c r="C48" s="208"/>
      <c r="D48" s="208"/>
      <c r="E48" s="208"/>
      <c r="F48" s="26"/>
      <c r="G48" s="205"/>
      <c r="H48" s="233" t="s">
        <v>49</v>
      </c>
      <c r="I48" s="233"/>
      <c r="J48" s="233"/>
      <c r="K48" s="233"/>
      <c r="L48" s="233"/>
      <c r="M48" s="233"/>
      <c r="N48" s="233"/>
      <c r="O48" s="227"/>
    </row>
    <row r="49" spans="1:15" ht="22.5" customHeight="1">
      <c r="A49" s="24" t="s">
        <v>9</v>
      </c>
    </row>
    <row r="50" spans="1:15" ht="22.5" customHeight="1">
      <c r="A50" s="25" t="s">
        <v>100</v>
      </c>
      <c r="F50" s="39">
        <v>2</v>
      </c>
      <c r="H50" s="5">
        <v>78651</v>
      </c>
      <c r="J50" s="5">
        <v>97394</v>
      </c>
      <c r="L50" s="4">
        <v>428</v>
      </c>
      <c r="N50" s="4">
        <v>318</v>
      </c>
    </row>
    <row r="51" spans="1:15" ht="22.5" customHeight="1">
      <c r="A51" s="25" t="s">
        <v>198</v>
      </c>
      <c r="F51" s="39">
        <v>2</v>
      </c>
      <c r="H51" s="5">
        <v>120334</v>
      </c>
      <c r="J51" s="5">
        <v>197324</v>
      </c>
      <c r="L51" s="4">
        <v>18957</v>
      </c>
      <c r="N51" s="4">
        <v>16998</v>
      </c>
    </row>
    <row r="52" spans="1:15" ht="22.5" customHeight="1">
      <c r="A52" s="25" t="s">
        <v>199</v>
      </c>
      <c r="F52" s="30"/>
      <c r="H52" s="195">
        <v>12434</v>
      </c>
      <c r="I52" s="29"/>
      <c r="J52" s="195">
        <v>2764</v>
      </c>
      <c r="K52" s="29"/>
      <c r="L52" s="29">
        <v>0</v>
      </c>
      <c r="M52" s="29"/>
      <c r="N52" s="29">
        <v>0</v>
      </c>
    </row>
    <row r="53" spans="1:15" ht="22.5" customHeight="1">
      <c r="A53" s="25" t="s">
        <v>154</v>
      </c>
      <c r="F53" s="39"/>
      <c r="H53" s="5">
        <v>12141</v>
      </c>
      <c r="J53" s="180">
        <v>11252</v>
      </c>
      <c r="L53" s="4">
        <v>2360</v>
      </c>
      <c r="N53" s="195">
        <v>2171</v>
      </c>
    </row>
    <row r="54" spans="1:15" ht="22.5" customHeight="1">
      <c r="A54" s="25" t="s">
        <v>155</v>
      </c>
      <c r="H54" s="5">
        <v>25781</v>
      </c>
      <c r="J54" s="5">
        <v>50</v>
      </c>
      <c r="L54" s="195">
        <v>528</v>
      </c>
      <c r="M54" s="206"/>
      <c r="N54" s="195">
        <v>0</v>
      </c>
    </row>
    <row r="55" spans="1:15" ht="22.5" customHeight="1">
      <c r="A55" s="25" t="s">
        <v>102</v>
      </c>
      <c r="F55" s="39">
        <v>2</v>
      </c>
      <c r="H55" s="5">
        <v>23838</v>
      </c>
      <c r="J55" s="5">
        <v>26469</v>
      </c>
      <c r="L55" s="206">
        <v>5147</v>
      </c>
      <c r="N55" s="206">
        <v>7648</v>
      </c>
    </row>
    <row r="56" spans="1:15" s="37" customFormat="1" ht="22.5" customHeight="1">
      <c r="A56" s="32" t="s">
        <v>10</v>
      </c>
      <c r="B56" s="32"/>
      <c r="C56" s="32"/>
      <c r="D56" s="32"/>
      <c r="E56" s="32"/>
      <c r="F56" s="26"/>
      <c r="G56" s="34"/>
      <c r="H56" s="211">
        <f>SUM(H50:H55)</f>
        <v>273179</v>
      </c>
      <c r="I56" s="36"/>
      <c r="J56" s="211">
        <f>SUM(J50:J55)</f>
        <v>335253</v>
      </c>
      <c r="K56" s="36"/>
      <c r="L56" s="211">
        <f>SUM(L50:L55)</f>
        <v>27420</v>
      </c>
      <c r="M56" s="42"/>
      <c r="N56" s="211">
        <f>SUM(N50:N55)</f>
        <v>27135</v>
      </c>
      <c r="O56" s="227"/>
    </row>
    <row r="57" spans="1:15" s="37" customFormat="1" ht="15" customHeight="1">
      <c r="A57" s="32"/>
      <c r="B57" s="32"/>
      <c r="C57" s="32"/>
      <c r="D57" s="32"/>
      <c r="E57" s="32"/>
      <c r="F57" s="26"/>
      <c r="G57" s="34"/>
      <c r="H57" s="42"/>
      <c r="I57" s="36"/>
      <c r="J57" s="42"/>
      <c r="K57" s="36"/>
      <c r="L57" s="42"/>
      <c r="M57" s="42"/>
      <c r="N57" s="42"/>
      <c r="O57" s="227"/>
    </row>
    <row r="58" spans="1:15" ht="22.5" customHeight="1">
      <c r="A58" s="24" t="s">
        <v>26</v>
      </c>
    </row>
    <row r="59" spans="1:15" ht="22.5" customHeight="1">
      <c r="A59" s="25" t="s">
        <v>156</v>
      </c>
      <c r="F59" s="39"/>
      <c r="H59" s="5">
        <v>172064</v>
      </c>
      <c r="J59" s="180">
        <v>175788</v>
      </c>
      <c r="L59" s="206">
        <v>7204</v>
      </c>
      <c r="N59" s="180">
        <v>7507</v>
      </c>
    </row>
    <row r="60" spans="1:15" ht="22.5" customHeight="1">
      <c r="A60" s="25" t="s">
        <v>114</v>
      </c>
      <c r="F60" s="30"/>
      <c r="H60" s="5">
        <v>22289</v>
      </c>
      <c r="J60" s="5">
        <v>17418</v>
      </c>
      <c r="L60" s="206">
        <v>22289</v>
      </c>
      <c r="N60" s="206">
        <v>17418</v>
      </c>
    </row>
    <row r="61" spans="1:15" ht="22.5" customHeight="1">
      <c r="A61" s="25" t="s">
        <v>200</v>
      </c>
      <c r="F61" s="39"/>
      <c r="H61" s="5">
        <v>128733</v>
      </c>
      <c r="J61" s="5">
        <v>121197</v>
      </c>
      <c r="L61" s="206">
        <v>25818</v>
      </c>
      <c r="N61" s="206">
        <v>24229</v>
      </c>
    </row>
    <row r="62" spans="1:15" s="37" customFormat="1" ht="22.5" customHeight="1">
      <c r="A62" s="32" t="s">
        <v>28</v>
      </c>
      <c r="B62" s="32"/>
      <c r="C62" s="32"/>
      <c r="D62" s="32"/>
      <c r="E62" s="32"/>
      <c r="F62" s="26"/>
      <c r="G62" s="34"/>
      <c r="H62" s="211">
        <f>SUM(H59:H61)</f>
        <v>323086</v>
      </c>
      <c r="I62" s="36"/>
      <c r="J62" s="211">
        <f>SUM(J59:J61)</f>
        <v>314403</v>
      </c>
      <c r="K62" s="36"/>
      <c r="L62" s="211">
        <f>SUM(L59:L61)</f>
        <v>55311</v>
      </c>
      <c r="M62" s="42"/>
      <c r="N62" s="211">
        <f>SUM(N59:N61)</f>
        <v>49154</v>
      </c>
      <c r="O62" s="227"/>
    </row>
    <row r="63" spans="1:15" s="37" customFormat="1" ht="15" customHeight="1">
      <c r="A63" s="32"/>
      <c r="B63" s="32"/>
      <c r="C63" s="32"/>
      <c r="D63" s="32"/>
      <c r="E63" s="32"/>
      <c r="F63" s="26"/>
      <c r="G63" s="34"/>
      <c r="H63" s="42"/>
      <c r="I63" s="36"/>
      <c r="J63" s="42"/>
      <c r="K63" s="36"/>
      <c r="L63" s="42"/>
      <c r="M63" s="42"/>
      <c r="N63" s="42"/>
      <c r="O63" s="227"/>
    </row>
    <row r="64" spans="1:15" s="37" customFormat="1" ht="22.5" customHeight="1">
      <c r="A64" s="32" t="s">
        <v>27</v>
      </c>
      <c r="B64" s="32"/>
      <c r="C64" s="32"/>
      <c r="D64" s="32"/>
      <c r="E64" s="32"/>
      <c r="F64" s="26"/>
      <c r="G64" s="34"/>
      <c r="H64" s="215">
        <f>SUM(H56+H62)</f>
        <v>596265</v>
      </c>
      <c r="I64" s="36"/>
      <c r="J64" s="215">
        <f>SUM(J56+J62)</f>
        <v>649656</v>
      </c>
      <c r="K64" s="36"/>
      <c r="L64" s="215">
        <f>SUM(L56+L62)</f>
        <v>82731</v>
      </c>
      <c r="M64" s="42"/>
      <c r="N64" s="215">
        <f>SUM(N56+N62)</f>
        <v>76289</v>
      </c>
      <c r="O64" s="227"/>
    </row>
    <row r="65" spans="1:15" s="37" customFormat="1" ht="22.5" customHeight="1">
      <c r="A65" s="32"/>
      <c r="B65" s="32"/>
      <c r="C65" s="32"/>
      <c r="D65" s="32"/>
      <c r="E65" s="32"/>
      <c r="F65" s="26"/>
      <c r="G65" s="34"/>
      <c r="H65" s="80"/>
      <c r="I65" s="36"/>
      <c r="J65" s="80"/>
      <c r="K65" s="36"/>
      <c r="L65" s="80"/>
      <c r="M65" s="42"/>
      <c r="N65" s="80"/>
      <c r="O65" s="227"/>
    </row>
    <row r="66" spans="1:15" s="37" customFormat="1" ht="22.5" customHeight="1">
      <c r="A66" s="203" t="s">
        <v>40</v>
      </c>
      <c r="B66" s="32"/>
      <c r="C66" s="32"/>
      <c r="D66" s="32"/>
      <c r="E66" s="32"/>
      <c r="F66" s="32"/>
      <c r="G66" s="32"/>
      <c r="H66" s="42"/>
      <c r="I66" s="42"/>
      <c r="J66" s="42"/>
      <c r="K66" s="42"/>
      <c r="L66" s="42"/>
      <c r="M66" s="42"/>
      <c r="N66" s="42"/>
      <c r="O66" s="227"/>
    </row>
    <row r="67" spans="1:15" s="37" customFormat="1" ht="22.5" customHeight="1">
      <c r="A67" s="203" t="s">
        <v>48</v>
      </c>
      <c r="B67" s="32"/>
      <c r="C67" s="32"/>
      <c r="D67" s="32"/>
      <c r="E67" s="32"/>
      <c r="F67" s="32"/>
      <c r="G67" s="32"/>
      <c r="H67" s="42"/>
      <c r="I67" s="42"/>
      <c r="J67" s="42"/>
      <c r="K67" s="42"/>
      <c r="L67" s="42"/>
      <c r="M67" s="42"/>
      <c r="N67" s="42"/>
      <c r="O67" s="227"/>
    </row>
    <row r="68" spans="1:15" s="37" customFormat="1" ht="15" customHeight="1">
      <c r="A68" s="204"/>
      <c r="B68" s="204"/>
      <c r="C68" s="204"/>
      <c r="D68" s="204"/>
      <c r="E68" s="204"/>
      <c r="F68" s="33"/>
      <c r="G68" s="34"/>
      <c r="H68" s="36"/>
      <c r="I68" s="36"/>
      <c r="J68" s="36"/>
      <c r="K68" s="36"/>
      <c r="L68" s="36"/>
      <c r="M68" s="36"/>
      <c r="N68" s="36"/>
      <c r="O68" s="227"/>
    </row>
    <row r="69" spans="1:15" s="37" customFormat="1" ht="22.5" customHeight="1">
      <c r="A69" s="204"/>
      <c r="B69" s="204"/>
      <c r="C69" s="204"/>
      <c r="D69" s="204"/>
      <c r="E69" s="204"/>
      <c r="F69" s="33"/>
      <c r="G69" s="34"/>
      <c r="H69" s="232" t="s">
        <v>14</v>
      </c>
      <c r="I69" s="232"/>
      <c r="J69" s="232"/>
      <c r="K69" s="36"/>
      <c r="L69" s="232" t="s">
        <v>15</v>
      </c>
      <c r="M69" s="232"/>
      <c r="N69" s="232"/>
      <c r="O69" s="227"/>
    </row>
    <row r="70" spans="1:15" s="37" customFormat="1" ht="22.5" customHeight="1">
      <c r="A70" s="204"/>
      <c r="B70" s="204"/>
      <c r="C70" s="204"/>
      <c r="D70" s="204"/>
      <c r="E70" s="204"/>
      <c r="F70" s="33"/>
      <c r="G70" s="34"/>
      <c r="H70" s="206" t="s">
        <v>202</v>
      </c>
      <c r="I70" s="206"/>
      <c r="J70" s="206" t="s">
        <v>111</v>
      </c>
      <c r="K70" s="207"/>
      <c r="L70" s="206" t="s">
        <v>202</v>
      </c>
      <c r="M70" s="206"/>
      <c r="N70" s="206" t="s">
        <v>111</v>
      </c>
      <c r="O70" s="227"/>
    </row>
    <row r="71" spans="1:15" s="37" customFormat="1" ht="22.5" customHeight="1">
      <c r="A71" s="203" t="s">
        <v>8</v>
      </c>
      <c r="B71" s="208"/>
      <c r="C71" s="208"/>
      <c r="D71" s="208"/>
      <c r="E71" s="208"/>
      <c r="F71" s="26"/>
      <c r="G71" s="205"/>
      <c r="H71" s="209" t="s">
        <v>196</v>
      </c>
      <c r="I71" s="209"/>
      <c r="J71" s="209" t="s">
        <v>146</v>
      </c>
      <c r="K71" s="209"/>
      <c r="L71" s="209" t="s">
        <v>196</v>
      </c>
      <c r="M71" s="209"/>
      <c r="N71" s="209" t="s">
        <v>146</v>
      </c>
      <c r="O71" s="227"/>
    </row>
    <row r="72" spans="1:15" s="37" customFormat="1" ht="22.5" customHeight="1">
      <c r="A72" s="203"/>
      <c r="B72" s="208"/>
      <c r="C72" s="208"/>
      <c r="D72" s="208"/>
      <c r="E72" s="208"/>
      <c r="F72" s="26"/>
      <c r="G72" s="205"/>
      <c r="H72" s="209" t="s">
        <v>61</v>
      </c>
      <c r="I72" s="209"/>
      <c r="J72" s="209"/>
      <c r="K72" s="209"/>
      <c r="L72" s="209" t="s">
        <v>61</v>
      </c>
      <c r="M72" s="209"/>
      <c r="N72" s="209"/>
      <c r="O72" s="227"/>
    </row>
    <row r="73" spans="1:15" s="37" customFormat="1" ht="22.5" customHeight="1">
      <c r="A73" s="210"/>
      <c r="B73" s="208"/>
      <c r="C73" s="208"/>
      <c r="D73" s="208"/>
      <c r="E73" s="208"/>
      <c r="F73" s="26"/>
      <c r="G73" s="205"/>
      <c r="H73" s="233" t="s">
        <v>49</v>
      </c>
      <c r="I73" s="233"/>
      <c r="J73" s="233"/>
      <c r="K73" s="233"/>
      <c r="L73" s="233"/>
      <c r="M73" s="233"/>
      <c r="N73" s="233"/>
      <c r="O73" s="227"/>
    </row>
    <row r="74" spans="1:15" ht="22.5" customHeight="1">
      <c r="A74" s="24" t="s">
        <v>11</v>
      </c>
    </row>
    <row r="75" spans="1:15" ht="22.5" customHeight="1">
      <c r="A75" s="25" t="s">
        <v>12</v>
      </c>
      <c r="F75" s="39"/>
    </row>
    <row r="76" spans="1:15" ht="22.5" customHeight="1">
      <c r="B76" s="25" t="s">
        <v>32</v>
      </c>
      <c r="F76" s="39"/>
    </row>
    <row r="77" spans="1:15" ht="22.5" customHeight="1" thickBot="1">
      <c r="B77" s="77" t="s">
        <v>201</v>
      </c>
      <c r="C77" s="216"/>
      <c r="H77" s="217">
        <v>452094</v>
      </c>
      <c r="J77" s="217">
        <v>452094</v>
      </c>
      <c r="L77" s="217">
        <v>452094</v>
      </c>
      <c r="M77" s="5"/>
      <c r="N77" s="217">
        <v>452094</v>
      </c>
    </row>
    <row r="78" spans="1:15" ht="22.5" customHeight="1" thickTop="1">
      <c r="B78" s="25" t="s">
        <v>33</v>
      </c>
      <c r="C78" s="216"/>
      <c r="H78" s="31"/>
      <c r="J78" s="31"/>
      <c r="L78" s="31"/>
      <c r="M78" s="5"/>
      <c r="N78" s="31"/>
    </row>
    <row r="79" spans="1:15" ht="22.5" customHeight="1">
      <c r="B79" s="77" t="s">
        <v>157</v>
      </c>
      <c r="C79" s="29"/>
      <c r="H79" s="4">
        <v>441560</v>
      </c>
      <c r="J79" s="4">
        <v>441560</v>
      </c>
      <c r="L79" s="4">
        <v>441560</v>
      </c>
      <c r="N79" s="4">
        <v>441560</v>
      </c>
    </row>
    <row r="80" spans="1:15" ht="22.5" customHeight="1">
      <c r="A80" s="25" t="s">
        <v>69</v>
      </c>
      <c r="B80" s="29"/>
      <c r="H80" s="5">
        <v>2832156</v>
      </c>
      <c r="J80" s="5">
        <v>2832156</v>
      </c>
      <c r="L80" s="4">
        <v>2832156</v>
      </c>
      <c r="N80" s="4">
        <v>2832156</v>
      </c>
    </row>
    <row r="81" spans="1:15" ht="22.5" customHeight="1">
      <c r="A81" s="25" t="s">
        <v>136</v>
      </c>
      <c r="H81" s="212">
        <v>0</v>
      </c>
      <c r="I81" s="27"/>
      <c r="J81" s="212">
        <v>0</v>
      </c>
      <c r="L81" s="4">
        <v>3805</v>
      </c>
      <c r="N81" s="4">
        <v>3805</v>
      </c>
    </row>
    <row r="82" spans="1:15" ht="22.5" customHeight="1">
      <c r="A82" s="25" t="s">
        <v>16</v>
      </c>
      <c r="B82" s="29"/>
    </row>
    <row r="83" spans="1:15" ht="22.5" customHeight="1">
      <c r="B83" s="25" t="s">
        <v>34</v>
      </c>
      <c r="D83" s="29"/>
    </row>
    <row r="84" spans="1:15" ht="22.5" customHeight="1">
      <c r="C84" s="25" t="s">
        <v>35</v>
      </c>
      <c r="D84" s="29"/>
      <c r="H84" s="5">
        <v>45209</v>
      </c>
      <c r="J84" s="5">
        <v>45209</v>
      </c>
      <c r="L84" s="5">
        <v>45209</v>
      </c>
      <c r="N84" s="5">
        <v>45209</v>
      </c>
    </row>
    <row r="85" spans="1:15" ht="22.5" customHeight="1">
      <c r="B85" s="25" t="s">
        <v>18</v>
      </c>
      <c r="D85" s="29"/>
      <c r="H85" s="5">
        <v>1341434</v>
      </c>
      <c r="J85" s="5">
        <v>1193070</v>
      </c>
      <c r="L85" s="4">
        <v>1062046</v>
      </c>
      <c r="N85" s="4">
        <v>1093979</v>
      </c>
    </row>
    <row r="86" spans="1:15" ht="22.5" customHeight="1">
      <c r="A86" s="25" t="s">
        <v>62</v>
      </c>
      <c r="D86" s="29"/>
      <c r="H86" s="5">
        <v>-5635</v>
      </c>
      <c r="J86" s="5">
        <v>-6290</v>
      </c>
      <c r="L86" s="29">
        <v>0</v>
      </c>
      <c r="M86" s="29"/>
      <c r="N86" s="29">
        <v>0</v>
      </c>
    </row>
    <row r="87" spans="1:15" s="37" customFormat="1" ht="22.5" customHeight="1">
      <c r="A87" s="32" t="s">
        <v>47</v>
      </c>
      <c r="B87" s="32"/>
      <c r="C87" s="32"/>
      <c r="D87" s="32"/>
      <c r="E87" s="32"/>
      <c r="F87" s="33"/>
      <c r="G87" s="34"/>
      <c r="H87" s="218">
        <f>SUM(H79:H86)</f>
        <v>4654724</v>
      </c>
      <c r="I87" s="36"/>
      <c r="J87" s="218">
        <f>SUM(J79:J86)</f>
        <v>4505705</v>
      </c>
      <c r="K87" s="36"/>
      <c r="L87" s="218">
        <f>SUM(L79:L86)</f>
        <v>4384776</v>
      </c>
      <c r="M87" s="42">
        <v>0</v>
      </c>
      <c r="N87" s="218">
        <f>SUM(N79:N86)</f>
        <v>4416709</v>
      </c>
      <c r="O87" s="227"/>
    </row>
    <row r="88" spans="1:15" ht="22.5" customHeight="1">
      <c r="A88" s="25" t="s">
        <v>103</v>
      </c>
      <c r="D88" s="32"/>
      <c r="H88" s="5">
        <v>-318</v>
      </c>
      <c r="J88" s="5">
        <v>-1255</v>
      </c>
      <c r="L88" s="212">
        <v>0</v>
      </c>
      <c r="M88" s="212"/>
      <c r="N88" s="212">
        <v>0</v>
      </c>
    </row>
    <row r="89" spans="1:15" s="37" customFormat="1" ht="22.5" customHeight="1">
      <c r="A89" s="32" t="s">
        <v>17</v>
      </c>
      <c r="B89" s="32"/>
      <c r="C89" s="32"/>
      <c r="D89" s="32"/>
      <c r="E89" s="32"/>
      <c r="F89" s="33"/>
      <c r="G89" s="34"/>
      <c r="H89" s="211">
        <f>SUM(H87:H88)</f>
        <v>4654406</v>
      </c>
      <c r="I89" s="36"/>
      <c r="J89" s="211">
        <f>SUM(J87:J88)</f>
        <v>4504450</v>
      </c>
      <c r="K89" s="36"/>
      <c r="L89" s="211">
        <f>SUM(L87:L88)</f>
        <v>4384776</v>
      </c>
      <c r="M89" s="42"/>
      <c r="N89" s="211">
        <f>SUM(N87:N88)</f>
        <v>4416709</v>
      </c>
      <c r="O89" s="227"/>
    </row>
    <row r="90" spans="1:15" s="37" customFormat="1" ht="15" customHeight="1">
      <c r="A90" s="32"/>
      <c r="B90" s="32"/>
      <c r="C90" s="32"/>
      <c r="D90" s="32"/>
      <c r="E90" s="32"/>
      <c r="F90" s="33"/>
      <c r="G90" s="34"/>
      <c r="H90" s="42"/>
      <c r="I90" s="36"/>
      <c r="J90" s="42"/>
      <c r="K90" s="36"/>
      <c r="L90" s="42"/>
      <c r="M90" s="42"/>
      <c r="N90" s="42"/>
      <c r="O90" s="227"/>
    </row>
    <row r="91" spans="1:15" s="37" customFormat="1" ht="22.5" customHeight="1" thickBot="1">
      <c r="A91" s="32" t="s">
        <v>13</v>
      </c>
      <c r="B91" s="32"/>
      <c r="C91" s="32"/>
      <c r="D91" s="32"/>
      <c r="E91" s="32"/>
      <c r="F91" s="33"/>
      <c r="G91" s="34"/>
      <c r="H91" s="213">
        <f>SUM(H64+H89)</f>
        <v>5250671</v>
      </c>
      <c r="I91" s="36"/>
      <c r="J91" s="213">
        <f>SUM(J64+J89)</f>
        <v>5154106</v>
      </c>
      <c r="K91" s="36"/>
      <c r="L91" s="213">
        <f>SUM(L64+L89)</f>
        <v>4467507</v>
      </c>
      <c r="M91" s="42"/>
      <c r="N91" s="213">
        <f>SUM(N64+N89)</f>
        <v>4492998</v>
      </c>
      <c r="O91" s="227"/>
    </row>
    <row r="92" spans="1:15" ht="22.5" customHeight="1" thickTop="1">
      <c r="H92" s="27"/>
      <c r="L92" s="27"/>
      <c r="N92" s="5"/>
    </row>
    <row r="93" spans="1:15" ht="22.5" customHeight="1">
      <c r="A93" s="25" t="s">
        <v>105</v>
      </c>
      <c r="H93" s="4">
        <f>H39-H91</f>
        <v>0</v>
      </c>
      <c r="J93" s="4">
        <f>J39-J91</f>
        <v>0</v>
      </c>
      <c r="L93" s="4">
        <f>L39-L91</f>
        <v>0</v>
      </c>
      <c r="N93" s="4">
        <f>N39-N91</f>
        <v>0</v>
      </c>
    </row>
  </sheetData>
  <mergeCells count="9">
    <mergeCell ref="H69:J69"/>
    <mergeCell ref="L69:N69"/>
    <mergeCell ref="H73:N73"/>
    <mergeCell ref="H4:J4"/>
    <mergeCell ref="L4:N4"/>
    <mergeCell ref="H8:N8"/>
    <mergeCell ref="H44:J44"/>
    <mergeCell ref="L44:N44"/>
    <mergeCell ref="H48:N48"/>
  </mergeCells>
  <pageMargins left="0.8" right="0.8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9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9"/>
  <sheetViews>
    <sheetView showGridLines="0" tabSelected="1" view="pageBreakPreview" zoomScale="85" zoomScaleNormal="100" zoomScaleSheetLayoutView="85" workbookViewId="0">
      <selection activeCell="P11" sqref="P11"/>
    </sheetView>
  </sheetViews>
  <sheetFormatPr defaultColWidth="9" defaultRowHeight="22.5" customHeight="1"/>
  <cols>
    <col min="1" max="4" width="1.453125" style="25" customWidth="1"/>
    <col min="5" max="5" width="39.90625" style="25" customWidth="1"/>
    <col min="6" max="6" width="6.90625" style="26" customWidth="1"/>
    <col min="7" max="7" width="1.08984375" style="27" customWidth="1"/>
    <col min="8" max="8" width="11.90625" style="27" customWidth="1"/>
    <col min="9" max="9" width="1.08984375" style="27" customWidth="1"/>
    <col min="10" max="10" width="11.90625" style="27" customWidth="1"/>
    <col min="11" max="11" width="1.08984375" style="27" customWidth="1"/>
    <col min="12" max="12" width="11.90625" style="29" customWidth="1"/>
    <col min="13" max="13" width="1.08984375" style="29" customWidth="1"/>
    <col min="14" max="14" width="11.90625" style="29" customWidth="1"/>
    <col min="15" max="15" width="11.90625" style="181" bestFit="1" customWidth="1"/>
    <col min="16" max="16384" width="9" style="29"/>
  </cols>
  <sheetData>
    <row r="1" spans="1:15" s="55" customFormat="1" ht="22.5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83"/>
    </row>
    <row r="2" spans="1:15" s="55" customFormat="1" ht="22.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83"/>
    </row>
    <row r="3" spans="1:15" s="55" customFormat="1" ht="2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83"/>
    </row>
    <row r="4" spans="1:15" s="19" customFormat="1" ht="22">
      <c r="A4" s="56"/>
      <c r="B4" s="21"/>
      <c r="C4" s="21"/>
      <c r="D4" s="21"/>
      <c r="E4" s="21"/>
      <c r="F4" s="57"/>
      <c r="G4" s="58"/>
      <c r="H4" s="236" t="s">
        <v>14</v>
      </c>
      <c r="I4" s="236"/>
      <c r="J4" s="236"/>
      <c r="K4" s="58"/>
      <c r="L4" s="236" t="s">
        <v>15</v>
      </c>
      <c r="M4" s="236"/>
      <c r="N4" s="236"/>
      <c r="O4" s="182"/>
    </row>
    <row r="5" spans="1:15" s="19" customFormat="1" ht="22">
      <c r="A5" s="56"/>
      <c r="B5" s="21"/>
      <c r="C5" s="21"/>
      <c r="D5" s="21"/>
      <c r="E5" s="21"/>
      <c r="F5" s="57"/>
      <c r="G5" s="58"/>
      <c r="H5" s="234" t="s">
        <v>51</v>
      </c>
      <c r="I5" s="234"/>
      <c r="J5" s="234"/>
      <c r="K5" s="20"/>
      <c r="L5" s="234" t="s">
        <v>51</v>
      </c>
      <c r="M5" s="234"/>
      <c r="N5" s="234"/>
      <c r="O5" s="182"/>
    </row>
    <row r="6" spans="1:15" s="19" customFormat="1" ht="22">
      <c r="A6" s="56"/>
      <c r="B6" s="21"/>
      <c r="C6" s="21"/>
      <c r="D6" s="21"/>
      <c r="E6" s="21"/>
      <c r="G6" s="20"/>
      <c r="H6" s="235" t="s">
        <v>118</v>
      </c>
      <c r="I6" s="235"/>
      <c r="J6" s="235"/>
      <c r="K6" s="20"/>
      <c r="L6" s="235" t="s">
        <v>118</v>
      </c>
      <c r="M6" s="235"/>
      <c r="N6" s="235"/>
      <c r="O6" s="182"/>
    </row>
    <row r="7" spans="1:15" s="61" customFormat="1" ht="22">
      <c r="A7" s="23"/>
      <c r="B7" s="23"/>
      <c r="C7" s="23"/>
      <c r="D7" s="23"/>
      <c r="E7" s="23"/>
      <c r="F7" s="59"/>
      <c r="G7" s="60"/>
      <c r="H7" s="209" t="s">
        <v>196</v>
      </c>
      <c r="I7" s="209"/>
      <c r="J7" s="209" t="s">
        <v>146</v>
      </c>
      <c r="K7" s="209"/>
      <c r="L7" s="209" t="s">
        <v>196</v>
      </c>
      <c r="M7" s="209"/>
      <c r="N7" s="209" t="s">
        <v>146</v>
      </c>
      <c r="O7" s="184"/>
    </row>
    <row r="8" spans="1:15" s="64" customFormat="1" ht="22">
      <c r="A8" s="62"/>
      <c r="B8" s="62"/>
      <c r="C8" s="62"/>
      <c r="D8" s="62"/>
      <c r="E8" s="62"/>
      <c r="F8" s="63"/>
      <c r="G8" s="60"/>
      <c r="H8" s="237" t="s">
        <v>49</v>
      </c>
      <c r="I8" s="237"/>
      <c r="J8" s="237"/>
      <c r="K8" s="237"/>
      <c r="L8" s="237"/>
      <c r="M8" s="237"/>
      <c r="N8" s="237"/>
      <c r="O8" s="185"/>
    </row>
    <row r="9" spans="1:15" s="67" customFormat="1" ht="22">
      <c r="A9" s="65" t="s">
        <v>50</v>
      </c>
      <c r="B9" s="65"/>
      <c r="C9" s="65"/>
      <c r="D9" s="65"/>
      <c r="E9" s="65"/>
      <c r="F9" s="81"/>
      <c r="G9" s="66"/>
      <c r="H9" s="3"/>
      <c r="I9" s="3"/>
      <c r="J9" s="3"/>
      <c r="K9" s="3"/>
      <c r="L9" s="3"/>
      <c r="M9" s="3"/>
      <c r="N9" s="3"/>
      <c r="O9" s="186"/>
    </row>
    <row r="10" spans="1:15" ht="21.5">
      <c r="A10" s="25" t="s">
        <v>19</v>
      </c>
      <c r="F10" s="81"/>
      <c r="H10" s="4">
        <v>558099</v>
      </c>
      <c r="I10" s="5"/>
      <c r="J10" s="4">
        <v>375614</v>
      </c>
      <c r="K10" s="5"/>
      <c r="L10" s="4">
        <v>343</v>
      </c>
      <c r="M10" s="69"/>
      <c r="N10" s="4">
        <v>348</v>
      </c>
    </row>
    <row r="11" spans="1:15" ht="21.5">
      <c r="A11" s="25" t="s">
        <v>90</v>
      </c>
      <c r="F11" s="72"/>
      <c r="H11" s="4">
        <v>987</v>
      </c>
      <c r="I11" s="5"/>
      <c r="J11" s="4">
        <v>4264</v>
      </c>
      <c r="K11" s="5"/>
      <c r="L11" s="1">
        <v>0</v>
      </c>
      <c r="M11" s="69"/>
      <c r="N11" s="1">
        <v>0</v>
      </c>
    </row>
    <row r="12" spans="1:15" ht="21.5">
      <c r="A12" s="25" t="s">
        <v>20</v>
      </c>
      <c r="F12" s="72"/>
      <c r="H12" s="4">
        <v>496</v>
      </c>
      <c r="I12" s="5"/>
      <c r="J12" s="4">
        <v>11288</v>
      </c>
      <c r="K12" s="5"/>
      <c r="L12" s="1">
        <v>0</v>
      </c>
      <c r="M12" s="4"/>
      <c r="N12" s="1">
        <v>0</v>
      </c>
    </row>
    <row r="13" spans="1:15" ht="21.5">
      <c r="A13" s="25" t="s">
        <v>115</v>
      </c>
      <c r="F13" s="81"/>
      <c r="H13" s="4">
        <v>128</v>
      </c>
      <c r="I13" s="5"/>
      <c r="J13" s="4">
        <v>96</v>
      </c>
      <c r="K13" s="5"/>
      <c r="L13" s="4">
        <v>53092</v>
      </c>
      <c r="M13" s="4"/>
      <c r="N13" s="4">
        <v>43958</v>
      </c>
    </row>
    <row r="14" spans="1:15" ht="21.5">
      <c r="A14" s="25" t="s">
        <v>106</v>
      </c>
      <c r="F14" s="81"/>
      <c r="H14" s="4">
        <v>16088</v>
      </c>
      <c r="I14" s="5"/>
      <c r="J14" s="4">
        <v>78017</v>
      </c>
      <c r="K14" s="5"/>
      <c r="L14" s="4">
        <v>41896</v>
      </c>
      <c r="M14" s="4"/>
      <c r="N14" s="4">
        <v>41275</v>
      </c>
    </row>
    <row r="15" spans="1:15" s="37" customFormat="1" ht="22">
      <c r="A15" s="32" t="s">
        <v>37</v>
      </c>
      <c r="B15" s="32"/>
      <c r="C15" s="32"/>
      <c r="D15" s="32"/>
      <c r="E15" s="32"/>
      <c r="F15" s="68"/>
      <c r="G15" s="34"/>
      <c r="H15" s="70">
        <f>SUM(H10:H14)</f>
        <v>575798</v>
      </c>
      <c r="I15" s="36"/>
      <c r="J15" s="70">
        <f>SUM(J10:J14)</f>
        <v>469279</v>
      </c>
      <c r="K15" s="36"/>
      <c r="L15" s="70">
        <f>SUM(L10:L14)</f>
        <v>95331</v>
      </c>
      <c r="M15" s="42"/>
      <c r="N15" s="70">
        <f>SUM(N10:N14)</f>
        <v>85581</v>
      </c>
      <c r="O15" s="181"/>
    </row>
    <row r="16" spans="1:15" s="37" customFormat="1" ht="12" customHeight="1">
      <c r="A16" s="32"/>
      <c r="B16" s="32"/>
      <c r="C16" s="32"/>
      <c r="D16" s="32"/>
      <c r="E16" s="32"/>
      <c r="F16" s="68"/>
      <c r="G16" s="34"/>
      <c r="H16" s="71"/>
      <c r="I16" s="36"/>
      <c r="J16" s="71"/>
      <c r="K16" s="36"/>
      <c r="L16" s="71"/>
      <c r="M16" s="42"/>
      <c r="N16" s="71"/>
      <c r="O16" s="181"/>
    </row>
    <row r="17" spans="1:15" s="67" customFormat="1" ht="22">
      <c r="A17" s="24" t="s">
        <v>63</v>
      </c>
      <c r="B17" s="24"/>
      <c r="C17" s="24"/>
      <c r="D17" s="24"/>
      <c r="E17" s="24"/>
      <c r="F17" s="72"/>
      <c r="G17" s="73"/>
      <c r="H17" s="74"/>
      <c r="I17" s="75"/>
      <c r="J17" s="74"/>
      <c r="K17" s="75"/>
      <c r="L17" s="74"/>
      <c r="M17" s="76"/>
      <c r="N17" s="74"/>
      <c r="O17" s="77"/>
    </row>
    <row r="18" spans="1:15" ht="21.5">
      <c r="A18" s="25" t="s">
        <v>22</v>
      </c>
      <c r="F18" s="81"/>
      <c r="H18" s="4">
        <v>-256966</v>
      </c>
      <c r="I18" s="31"/>
      <c r="J18" s="4">
        <v>-241520</v>
      </c>
      <c r="K18" s="31"/>
      <c r="L18" s="4">
        <v>-353</v>
      </c>
      <c r="M18" s="41"/>
      <c r="N18" s="4">
        <v>-244</v>
      </c>
    </row>
    <row r="19" spans="1:15" ht="21.5">
      <c r="A19" s="25" t="s">
        <v>91</v>
      </c>
      <c r="H19" s="4">
        <v>-5745</v>
      </c>
      <c r="I19" s="5"/>
      <c r="J19" s="4">
        <v>-7779</v>
      </c>
      <c r="K19" s="5"/>
      <c r="L19" s="1">
        <v>0</v>
      </c>
      <c r="M19" s="4"/>
      <c r="N19" s="1">
        <v>0</v>
      </c>
    </row>
    <row r="20" spans="1:15" ht="21.5">
      <c r="A20" s="25" t="s">
        <v>23</v>
      </c>
      <c r="H20" s="4">
        <v>-3521</v>
      </c>
      <c r="I20" s="31"/>
      <c r="J20" s="4">
        <v>-6080</v>
      </c>
      <c r="K20" s="41"/>
      <c r="L20" s="1">
        <v>0</v>
      </c>
      <c r="M20" s="41"/>
      <c r="N20" s="1">
        <v>0</v>
      </c>
    </row>
    <row r="21" spans="1:15" ht="21.5">
      <c r="A21" s="25" t="s">
        <v>116</v>
      </c>
      <c r="H21" s="1">
        <v>0</v>
      </c>
      <c r="I21" s="31"/>
      <c r="J21" s="1">
        <v>0</v>
      </c>
      <c r="K21" s="41"/>
      <c r="L21" s="4">
        <v>-29646</v>
      </c>
      <c r="M21" s="41"/>
      <c r="N21" s="4">
        <v>-29646</v>
      </c>
    </row>
    <row r="22" spans="1:15" ht="21.5">
      <c r="A22" s="25" t="s">
        <v>119</v>
      </c>
      <c r="F22" s="81"/>
      <c r="H22" s="4">
        <v>-7201</v>
      </c>
      <c r="I22" s="5"/>
      <c r="J22" s="4">
        <v>-16022</v>
      </c>
      <c r="K22" s="5"/>
      <c r="L22" s="4">
        <v>-10217</v>
      </c>
      <c r="M22" s="4"/>
      <c r="N22" s="4">
        <v>-11682</v>
      </c>
    </row>
    <row r="23" spans="1:15" s="37" customFormat="1" ht="22">
      <c r="A23" s="32" t="s">
        <v>38</v>
      </c>
      <c r="B23" s="32"/>
      <c r="C23" s="32"/>
      <c r="D23" s="32"/>
      <c r="E23" s="32"/>
      <c r="F23" s="33"/>
      <c r="G23" s="34"/>
      <c r="H23" s="78">
        <f>SUM(H18:H22)</f>
        <v>-273433</v>
      </c>
      <c r="I23" s="8"/>
      <c r="J23" s="78">
        <f>SUM(J18:J22)</f>
        <v>-271401</v>
      </c>
      <c r="K23" s="8"/>
      <c r="L23" s="78">
        <f>SUM(L18:L22)</f>
        <v>-40216</v>
      </c>
      <c r="M23" s="8"/>
      <c r="N23" s="78">
        <f>SUM(N18:N22)</f>
        <v>-41572</v>
      </c>
      <c r="O23" s="181"/>
    </row>
    <row r="24" spans="1:15" s="37" customFormat="1" ht="12" customHeight="1">
      <c r="A24" s="32"/>
      <c r="B24" s="32"/>
      <c r="C24" s="32"/>
      <c r="D24" s="32"/>
      <c r="E24" s="32"/>
      <c r="F24" s="68"/>
      <c r="G24" s="34"/>
      <c r="H24" s="71"/>
      <c r="I24" s="36"/>
      <c r="J24" s="71"/>
      <c r="K24" s="36"/>
      <c r="L24" s="71"/>
      <c r="M24" s="42"/>
      <c r="N24" s="71"/>
    </row>
    <row r="25" spans="1:15" s="37" customFormat="1" ht="22">
      <c r="A25" s="108" t="s">
        <v>31</v>
      </c>
      <c r="B25" s="32"/>
      <c r="C25" s="32"/>
      <c r="D25" s="32"/>
      <c r="E25" s="32"/>
      <c r="F25" s="68"/>
      <c r="G25" s="34"/>
      <c r="H25" s="79">
        <f>H15+H23</f>
        <v>302365</v>
      </c>
      <c r="I25" s="40"/>
      <c r="J25" s="79">
        <f>J15+J23</f>
        <v>197878</v>
      </c>
      <c r="K25" s="40"/>
      <c r="L25" s="79">
        <f>L15+L23</f>
        <v>55115</v>
      </c>
      <c r="M25" s="80"/>
      <c r="N25" s="79">
        <f>N15+N23</f>
        <v>44009</v>
      </c>
      <c r="O25" s="181"/>
    </row>
    <row r="26" spans="1:15" s="37" customFormat="1" ht="12" customHeight="1">
      <c r="A26" s="32"/>
      <c r="B26" s="32"/>
      <c r="C26" s="32"/>
      <c r="D26" s="32"/>
      <c r="E26" s="32"/>
      <c r="F26" s="68"/>
      <c r="G26" s="34"/>
      <c r="H26" s="79"/>
      <c r="I26" s="40"/>
      <c r="J26" s="79"/>
      <c r="K26" s="40"/>
      <c r="L26" s="79"/>
      <c r="M26" s="80"/>
      <c r="N26" s="79"/>
    </row>
    <row r="27" spans="1:15" ht="21.5">
      <c r="A27" s="25" t="s">
        <v>88</v>
      </c>
      <c r="F27" s="81"/>
      <c r="H27" s="1">
        <v>0</v>
      </c>
      <c r="I27" s="5"/>
      <c r="J27" s="4">
        <v>182</v>
      </c>
      <c r="K27" s="5"/>
      <c r="L27" s="1">
        <v>0</v>
      </c>
      <c r="M27" s="4"/>
      <c r="N27" s="196">
        <v>85</v>
      </c>
      <c r="O27" s="187"/>
    </row>
    <row r="28" spans="1:15" s="37" customFormat="1" ht="22">
      <c r="A28" s="25" t="s">
        <v>21</v>
      </c>
      <c r="B28" s="25"/>
      <c r="C28" s="25"/>
      <c r="D28" s="25"/>
      <c r="E28" s="25"/>
      <c r="F28" s="81"/>
      <c r="G28" s="27"/>
      <c r="H28" s="4">
        <v>16474</v>
      </c>
      <c r="I28" s="5"/>
      <c r="J28" s="4">
        <v>6309</v>
      </c>
      <c r="K28" s="5"/>
      <c r="L28" s="4">
        <v>2611</v>
      </c>
      <c r="M28" s="4"/>
      <c r="N28" s="4">
        <v>1681</v>
      </c>
      <c r="O28" s="181"/>
    </row>
    <row r="29" spans="1:15" ht="21.5">
      <c r="A29" s="25" t="s">
        <v>24</v>
      </c>
      <c r="F29" s="81"/>
      <c r="H29" s="4">
        <v>-58878</v>
      </c>
      <c r="I29" s="5"/>
      <c r="J29" s="4">
        <v>-91904</v>
      </c>
      <c r="K29" s="5"/>
      <c r="L29" s="4">
        <v>-41</v>
      </c>
      <c r="M29" s="4"/>
      <c r="N29" s="4">
        <v>-78</v>
      </c>
    </row>
    <row r="30" spans="1:15" ht="21.5">
      <c r="A30" s="25" t="s">
        <v>25</v>
      </c>
      <c r="F30" s="81"/>
      <c r="H30" s="188">
        <v>-62741</v>
      </c>
      <c r="I30" s="5"/>
      <c r="J30" s="188">
        <v>-106343</v>
      </c>
      <c r="K30" s="5"/>
      <c r="L30" s="7">
        <v>-29530</v>
      </c>
      <c r="M30" s="4"/>
      <c r="N30" s="7">
        <v>-33462</v>
      </c>
    </row>
    <row r="31" spans="1:15" ht="12" customHeight="1">
      <c r="H31" s="69"/>
      <c r="I31" s="5"/>
      <c r="J31" s="69"/>
      <c r="K31" s="5"/>
      <c r="L31" s="6"/>
      <c r="M31" s="4"/>
      <c r="N31" s="6"/>
    </row>
    <row r="32" spans="1:15" ht="22">
      <c r="A32" s="32" t="s">
        <v>176</v>
      </c>
      <c r="H32" s="174">
        <f>SUM(H25:H30)</f>
        <v>197220</v>
      </c>
      <c r="I32" s="5"/>
      <c r="J32" s="174">
        <f>SUM(J25:J30)</f>
        <v>6122</v>
      </c>
      <c r="K32" s="5"/>
      <c r="L32" s="174">
        <f>SUM(L25:L30)</f>
        <v>28155</v>
      </c>
      <c r="M32" s="4"/>
      <c r="N32" s="174">
        <f>SUM(N25:N30)</f>
        <v>12235</v>
      </c>
    </row>
    <row r="33" spans="1:15" ht="21.5">
      <c r="A33" s="25" t="s">
        <v>29</v>
      </c>
      <c r="H33" s="4">
        <v>-1923</v>
      </c>
      <c r="I33" s="5"/>
      <c r="J33" s="4">
        <v>-388</v>
      </c>
      <c r="K33" s="5"/>
      <c r="L33" s="4">
        <v>-88</v>
      </c>
      <c r="M33" s="4"/>
      <c r="N33" s="4">
        <v>-105</v>
      </c>
    </row>
    <row r="34" spans="1:15" ht="21.5">
      <c r="A34" s="25" t="s">
        <v>227</v>
      </c>
      <c r="H34" s="4"/>
      <c r="I34" s="5"/>
      <c r="J34" s="4"/>
      <c r="K34" s="5"/>
      <c r="L34" s="4"/>
      <c r="M34" s="4"/>
      <c r="N34" s="4"/>
    </row>
    <row r="35" spans="1:15" ht="21.5">
      <c r="B35" s="25" t="s">
        <v>206</v>
      </c>
      <c r="F35" s="81"/>
      <c r="H35" s="4">
        <v>-4290</v>
      </c>
      <c r="I35" s="5"/>
      <c r="J35" s="4">
        <v>-7417</v>
      </c>
      <c r="K35" s="5"/>
      <c r="L35" s="4">
        <v>-44</v>
      </c>
      <c r="M35" s="4"/>
      <c r="N35" s="4">
        <v>1240</v>
      </c>
    </row>
    <row r="36" spans="1:15" ht="21.5">
      <c r="A36" s="25" t="s">
        <v>223</v>
      </c>
      <c r="H36" s="69"/>
      <c r="I36" s="5"/>
      <c r="J36" s="69"/>
      <c r="K36" s="5"/>
      <c r="L36" s="6"/>
      <c r="M36" s="4"/>
      <c r="N36" s="6"/>
    </row>
    <row r="37" spans="1:15" ht="21.5">
      <c r="A37" s="29"/>
      <c r="B37" s="25" t="s">
        <v>177</v>
      </c>
      <c r="F37" s="81"/>
      <c r="H37" s="188">
        <v>4068</v>
      </c>
      <c r="I37" s="4"/>
      <c r="J37" s="177">
        <v>3209</v>
      </c>
      <c r="K37" s="5"/>
      <c r="L37" s="177">
        <v>0</v>
      </c>
      <c r="M37" s="1"/>
      <c r="N37" s="177">
        <v>0</v>
      </c>
    </row>
    <row r="38" spans="1:15" ht="12" customHeight="1">
      <c r="A38" s="29"/>
      <c r="F38" s="81"/>
      <c r="H38" s="6"/>
      <c r="I38" s="4"/>
      <c r="J38" s="6"/>
      <c r="K38" s="5"/>
      <c r="L38" s="47"/>
      <c r="M38" s="1"/>
      <c r="N38" s="47"/>
    </row>
    <row r="39" spans="1:15" s="37" customFormat="1" ht="22">
      <c r="A39" s="32" t="s">
        <v>120</v>
      </c>
      <c r="B39" s="32"/>
      <c r="C39" s="32"/>
      <c r="D39" s="32"/>
      <c r="E39" s="32"/>
      <c r="F39" s="33"/>
      <c r="G39" s="34"/>
      <c r="H39" s="2">
        <f>SUM(H32:H37)</f>
        <v>195075</v>
      </c>
      <c r="I39" s="40"/>
      <c r="J39" s="2">
        <f>SUM(J32:J37)</f>
        <v>1526</v>
      </c>
      <c r="K39" s="40"/>
      <c r="L39" s="2">
        <f>SUM(L32:L37)</f>
        <v>28023</v>
      </c>
      <c r="M39" s="80"/>
      <c r="N39" s="2">
        <f>SUM(N32:N37)</f>
        <v>13370</v>
      </c>
      <c r="O39" s="181"/>
    </row>
    <row r="40" spans="1:15" ht="21.5">
      <c r="A40" s="25" t="s">
        <v>104</v>
      </c>
      <c r="F40" s="39"/>
      <c r="H40" s="188">
        <v>-41249</v>
      </c>
      <c r="I40" s="8"/>
      <c r="J40" s="4">
        <v>-1223</v>
      </c>
      <c r="K40" s="8"/>
      <c r="L40" s="4">
        <v>-5827</v>
      </c>
      <c r="M40" s="8"/>
      <c r="N40" s="4">
        <v>-2583</v>
      </c>
    </row>
    <row r="41" spans="1:15" s="37" customFormat="1" thickBot="1">
      <c r="A41" s="32" t="s">
        <v>121</v>
      </c>
      <c r="B41" s="32"/>
      <c r="C41" s="32"/>
      <c r="D41" s="32"/>
      <c r="E41" s="32"/>
      <c r="F41" s="33"/>
      <c r="G41" s="34"/>
      <c r="H41" s="9">
        <f>SUM(H39:H40)</f>
        <v>153826</v>
      </c>
      <c r="I41" s="40"/>
      <c r="J41" s="9">
        <f>SUM(J39:J40)</f>
        <v>303</v>
      </c>
      <c r="K41" s="40"/>
      <c r="L41" s="9">
        <f>SUM(L39:L40)</f>
        <v>22196</v>
      </c>
      <c r="M41" s="40"/>
      <c r="N41" s="9">
        <f>SUM(N39:N40)</f>
        <v>10787</v>
      </c>
      <c r="O41" s="181"/>
    </row>
    <row r="42" spans="1:15" s="82" customFormat="1" ht="22.5" customHeight="1" thickTop="1">
      <c r="A42" s="14" t="s">
        <v>40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83"/>
    </row>
    <row r="43" spans="1:15" s="82" customFormat="1" ht="22.5" customHeight="1">
      <c r="A43" s="14" t="s">
        <v>64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83"/>
    </row>
    <row r="44" spans="1:15" s="82" customFormat="1" ht="21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83"/>
    </row>
    <row r="45" spans="1:15" s="19" customFormat="1" ht="21.9" customHeight="1">
      <c r="A45" s="56"/>
      <c r="B45" s="21"/>
      <c r="C45" s="21"/>
      <c r="D45" s="21"/>
      <c r="E45" s="21"/>
      <c r="F45" s="57"/>
      <c r="G45" s="58"/>
      <c r="H45" s="236" t="s">
        <v>14</v>
      </c>
      <c r="I45" s="236"/>
      <c r="J45" s="236"/>
      <c r="K45" s="58"/>
      <c r="L45" s="236" t="s">
        <v>15</v>
      </c>
      <c r="M45" s="236"/>
      <c r="N45" s="236"/>
      <c r="O45" s="182"/>
    </row>
    <row r="46" spans="1:15" s="19" customFormat="1" ht="21.9" customHeight="1">
      <c r="A46" s="56"/>
      <c r="B46" s="21"/>
      <c r="C46" s="21"/>
      <c r="D46" s="21"/>
      <c r="E46" s="21"/>
      <c r="F46" s="57"/>
      <c r="G46" s="58"/>
      <c r="H46" s="234" t="s">
        <v>51</v>
      </c>
      <c r="I46" s="234"/>
      <c r="J46" s="234"/>
      <c r="K46" s="20"/>
      <c r="L46" s="234" t="s">
        <v>51</v>
      </c>
      <c r="M46" s="234"/>
      <c r="N46" s="234"/>
      <c r="O46" s="182"/>
    </row>
    <row r="47" spans="1:15" s="19" customFormat="1" ht="21.9" customHeight="1">
      <c r="A47" s="56"/>
      <c r="B47" s="21"/>
      <c r="C47" s="21"/>
      <c r="D47" s="21"/>
      <c r="E47" s="21"/>
      <c r="G47" s="20"/>
      <c r="H47" s="235" t="s">
        <v>118</v>
      </c>
      <c r="I47" s="235"/>
      <c r="J47" s="235"/>
      <c r="K47" s="20"/>
      <c r="L47" s="235" t="s">
        <v>118</v>
      </c>
      <c r="M47" s="235"/>
      <c r="N47" s="235"/>
      <c r="O47" s="182"/>
    </row>
    <row r="48" spans="1:15" s="61" customFormat="1" ht="22.5" customHeight="1">
      <c r="A48" s="23"/>
      <c r="B48" s="23"/>
      <c r="C48" s="23"/>
      <c r="D48" s="23"/>
      <c r="E48" s="23"/>
      <c r="F48" s="59"/>
      <c r="G48" s="60"/>
      <c r="H48" s="209" t="s">
        <v>196</v>
      </c>
      <c r="I48" s="209"/>
      <c r="J48" s="209" t="s">
        <v>146</v>
      </c>
      <c r="K48" s="209"/>
      <c r="L48" s="209" t="s">
        <v>196</v>
      </c>
      <c r="M48" s="209"/>
      <c r="N48" s="209" t="s">
        <v>146</v>
      </c>
      <c r="O48" s="184"/>
    </row>
    <row r="49" spans="1:15" s="64" customFormat="1" ht="22.5" customHeight="1">
      <c r="A49" s="62"/>
      <c r="B49" s="62"/>
      <c r="C49" s="62"/>
      <c r="D49" s="62"/>
      <c r="E49" s="62"/>
      <c r="F49" s="63"/>
      <c r="G49" s="60"/>
      <c r="H49" s="237" t="s">
        <v>49</v>
      </c>
      <c r="I49" s="237"/>
      <c r="J49" s="237"/>
      <c r="K49" s="237"/>
      <c r="L49" s="237"/>
      <c r="M49" s="237"/>
      <c r="N49" s="237"/>
      <c r="O49" s="185"/>
    </row>
    <row r="50" spans="1:15" s="64" customFormat="1" ht="21" customHeight="1">
      <c r="A50" s="32" t="s">
        <v>121</v>
      </c>
      <c r="B50" s="62"/>
      <c r="C50" s="62"/>
      <c r="D50" s="62"/>
      <c r="E50" s="62"/>
      <c r="F50" s="63"/>
      <c r="G50" s="60"/>
      <c r="H50" s="176">
        <f>H41</f>
        <v>153826</v>
      </c>
      <c r="I50" s="12"/>
      <c r="J50" s="176">
        <f>J41</f>
        <v>303</v>
      </c>
      <c r="K50" s="12"/>
      <c r="L50" s="176">
        <f>L41</f>
        <v>22196</v>
      </c>
      <c r="M50" s="12"/>
      <c r="N50" s="119">
        <f>N41</f>
        <v>10787</v>
      </c>
      <c r="O50" s="185"/>
    </row>
    <row r="51" spans="1:15" s="64" customFormat="1" ht="22.5" customHeight="1">
      <c r="A51" s="32"/>
      <c r="B51" s="62"/>
      <c r="C51" s="62"/>
      <c r="D51" s="62"/>
      <c r="E51" s="62"/>
      <c r="F51" s="63"/>
      <c r="G51" s="60"/>
      <c r="H51" s="12"/>
      <c r="I51" s="12"/>
      <c r="J51" s="120"/>
      <c r="K51" s="12"/>
      <c r="L51" s="12"/>
      <c r="M51" s="12"/>
      <c r="N51" s="120"/>
      <c r="O51" s="185"/>
    </row>
    <row r="52" spans="1:15" s="64" customFormat="1" ht="21" customHeight="1">
      <c r="A52" s="45" t="s">
        <v>207</v>
      </c>
      <c r="B52" s="62"/>
      <c r="C52" s="62"/>
      <c r="D52" s="62"/>
      <c r="E52" s="62"/>
      <c r="F52" s="63"/>
      <c r="G52" s="60"/>
      <c r="H52" s="110"/>
      <c r="I52" s="121"/>
      <c r="J52" s="110"/>
      <c r="K52" s="121"/>
      <c r="L52" s="121"/>
      <c r="M52" s="121"/>
      <c r="N52" s="121"/>
      <c r="O52" s="181"/>
    </row>
    <row r="53" spans="1:15" s="64" customFormat="1" ht="21" customHeight="1">
      <c r="A53" s="65" t="s">
        <v>188</v>
      </c>
      <c r="B53" s="65"/>
      <c r="C53" s="62"/>
      <c r="D53" s="62"/>
      <c r="E53" s="62"/>
      <c r="F53" s="63"/>
      <c r="G53" s="60"/>
      <c r="H53" s="110"/>
      <c r="I53" s="109"/>
      <c r="J53" s="110"/>
      <c r="K53" s="109"/>
      <c r="L53" s="109"/>
      <c r="M53" s="109"/>
      <c r="N53" s="120"/>
      <c r="O53" s="192"/>
    </row>
    <row r="54" spans="1:15" s="64" customFormat="1" ht="21" customHeight="1">
      <c r="A54" s="52" t="s">
        <v>208</v>
      </c>
      <c r="B54" s="52"/>
      <c r="C54" s="111"/>
      <c r="D54" s="62"/>
      <c r="E54" s="62"/>
      <c r="F54" s="63"/>
      <c r="G54" s="60"/>
      <c r="H54" s="110"/>
      <c r="I54" s="121"/>
      <c r="J54" s="110"/>
      <c r="K54" s="121"/>
      <c r="L54" s="121"/>
      <c r="M54" s="121"/>
      <c r="N54" s="121"/>
      <c r="O54" s="185"/>
    </row>
    <row r="55" spans="1:15" s="64" customFormat="1" ht="21" customHeight="1">
      <c r="A55" s="52"/>
      <c r="B55" s="52" t="s">
        <v>180</v>
      </c>
      <c r="C55" s="111"/>
      <c r="D55" s="62"/>
      <c r="E55" s="62"/>
      <c r="F55" s="63"/>
      <c r="G55" s="60"/>
      <c r="H55" s="4">
        <v>-3678</v>
      </c>
      <c r="I55" s="106"/>
      <c r="J55" s="190">
        <v>2356</v>
      </c>
      <c r="K55" s="106"/>
      <c r="L55" s="106">
        <v>0</v>
      </c>
      <c r="M55" s="106"/>
      <c r="N55" s="106">
        <v>0</v>
      </c>
      <c r="O55" s="181"/>
    </row>
    <row r="56" spans="1:15" s="64" customFormat="1" ht="21" customHeight="1">
      <c r="A56" s="52" t="s">
        <v>137</v>
      </c>
      <c r="B56" s="65"/>
      <c r="C56" s="62"/>
      <c r="D56" s="62"/>
      <c r="E56" s="62"/>
      <c r="F56" s="63"/>
      <c r="G56" s="60"/>
      <c r="H56" s="110"/>
      <c r="I56" s="109"/>
      <c r="J56" s="110"/>
      <c r="K56" s="48"/>
      <c r="L56" s="48"/>
      <c r="M56" s="48"/>
      <c r="N56" s="48"/>
      <c r="O56" s="181"/>
    </row>
    <row r="57" spans="1:15" s="64" customFormat="1" ht="21" customHeight="1">
      <c r="A57" s="65"/>
      <c r="B57" s="52" t="s">
        <v>138</v>
      </c>
      <c r="C57" s="62"/>
      <c r="D57" s="62"/>
      <c r="E57" s="62"/>
      <c r="F57" s="63"/>
      <c r="G57" s="60"/>
      <c r="H57" s="188">
        <v>736</v>
      </c>
      <c r="I57" s="109"/>
      <c r="J57" s="112">
        <v>-471</v>
      </c>
      <c r="K57" s="48"/>
      <c r="L57" s="112">
        <v>0</v>
      </c>
      <c r="M57" s="48"/>
      <c r="N57" s="112">
        <v>0</v>
      </c>
      <c r="O57" s="181"/>
    </row>
    <row r="58" spans="1:15" s="64" customFormat="1" ht="21" customHeight="1">
      <c r="A58" s="45" t="s">
        <v>209</v>
      </c>
      <c r="B58" s="113"/>
      <c r="C58" s="62"/>
      <c r="D58" s="62"/>
      <c r="E58" s="62"/>
      <c r="F58" s="63"/>
      <c r="G58" s="60"/>
      <c r="H58" s="229">
        <f>SUM(H55:H57)</f>
        <v>-2942</v>
      </c>
      <c r="I58" s="109"/>
      <c r="J58" s="114">
        <f>SUM(J55:J57)</f>
        <v>1885</v>
      </c>
      <c r="K58" s="109"/>
      <c r="L58" s="114">
        <f>SUM(L55:L57)</f>
        <v>0</v>
      </c>
      <c r="M58" s="109"/>
      <c r="N58" s="114">
        <f>SUM(N55:N57)</f>
        <v>0</v>
      </c>
      <c r="O58" s="181"/>
    </row>
    <row r="59" spans="1:15" s="64" customFormat="1" ht="21" customHeight="1" thickBot="1">
      <c r="A59" s="32" t="s">
        <v>93</v>
      </c>
      <c r="B59" s="62"/>
      <c r="C59" s="62"/>
      <c r="D59" s="62"/>
      <c r="E59" s="62"/>
      <c r="F59" s="63"/>
      <c r="G59" s="60"/>
      <c r="H59" s="53">
        <f>H58+H50</f>
        <v>150884</v>
      </c>
      <c r="I59" s="12"/>
      <c r="J59" s="53">
        <f>J58+J50</f>
        <v>2188</v>
      </c>
      <c r="K59" s="12"/>
      <c r="L59" s="53">
        <f>L58+L50</f>
        <v>22196</v>
      </c>
      <c r="M59" s="12"/>
      <c r="N59" s="53">
        <f>N58+N50</f>
        <v>10787</v>
      </c>
      <c r="O59" s="181"/>
    </row>
    <row r="60" spans="1:15" s="64" customFormat="1" thickTop="1">
      <c r="A60" s="62"/>
      <c r="B60" s="62"/>
      <c r="C60" s="62"/>
      <c r="D60" s="62"/>
      <c r="E60" s="62"/>
      <c r="F60" s="63"/>
      <c r="G60" s="60"/>
      <c r="H60" s="12"/>
      <c r="I60" s="12"/>
      <c r="J60" s="200"/>
      <c r="K60" s="12"/>
      <c r="L60" s="12"/>
      <c r="M60" s="12"/>
      <c r="N60" s="200"/>
    </row>
    <row r="61" spans="1:15" s="64" customFormat="1" ht="22">
      <c r="A61" s="45" t="s">
        <v>178</v>
      </c>
      <c r="B61" s="62"/>
      <c r="C61" s="62"/>
      <c r="D61" s="62"/>
      <c r="E61" s="62"/>
      <c r="F61" s="63"/>
      <c r="G61" s="60"/>
      <c r="H61" s="12"/>
      <c r="I61" s="12"/>
      <c r="J61" s="200"/>
      <c r="K61" s="12"/>
      <c r="L61" s="12"/>
      <c r="M61" s="12"/>
      <c r="N61" s="200"/>
    </row>
    <row r="62" spans="1:15" s="64" customFormat="1" ht="22">
      <c r="A62" s="52"/>
      <c r="B62" s="52" t="s">
        <v>36</v>
      </c>
      <c r="C62" s="62"/>
      <c r="D62" s="62"/>
      <c r="E62" s="62"/>
      <c r="F62" s="63"/>
      <c r="G62" s="60"/>
      <c r="H62" s="4">
        <v>154158</v>
      </c>
      <c r="I62" s="12"/>
      <c r="J62" s="191">
        <v>2027</v>
      </c>
      <c r="K62" s="12"/>
      <c r="L62" s="4">
        <v>22196</v>
      </c>
      <c r="M62" s="12"/>
      <c r="N62" s="31">
        <v>10787</v>
      </c>
      <c r="O62" s="181"/>
    </row>
    <row r="63" spans="1:15" s="37" customFormat="1" ht="22">
      <c r="A63" s="25"/>
      <c r="B63" s="25" t="s">
        <v>30</v>
      </c>
      <c r="C63" s="32"/>
      <c r="D63" s="32"/>
      <c r="E63" s="32"/>
      <c r="F63" s="33"/>
      <c r="G63" s="34"/>
      <c r="H63" s="188">
        <v>-332</v>
      </c>
      <c r="I63" s="40"/>
      <c r="J63" s="191">
        <v>-1724</v>
      </c>
      <c r="K63" s="40"/>
      <c r="L63" s="1">
        <v>0</v>
      </c>
      <c r="M63" s="104"/>
      <c r="N63" s="47">
        <v>0</v>
      </c>
      <c r="O63" s="181"/>
    </row>
    <row r="64" spans="1:15" s="37" customFormat="1" thickBot="1">
      <c r="A64" s="32"/>
      <c r="B64" s="32"/>
      <c r="C64" s="32"/>
      <c r="D64" s="32"/>
      <c r="E64" s="32"/>
      <c r="F64" s="33"/>
      <c r="G64" s="34"/>
      <c r="H64" s="9">
        <f>SUM(H62:H63)</f>
        <v>153826</v>
      </c>
      <c r="I64" s="40"/>
      <c r="J64" s="9">
        <f>SUM(J62:J63)</f>
        <v>303</v>
      </c>
      <c r="K64" s="40"/>
      <c r="L64" s="9">
        <f>SUM(L62:L63)</f>
        <v>22196</v>
      </c>
      <c r="M64" s="40"/>
      <c r="N64" s="9">
        <f>SUM(N62:N63)</f>
        <v>10787</v>
      </c>
      <c r="O64" s="181"/>
    </row>
    <row r="65" spans="1:15" s="37" customFormat="1" thickTop="1">
      <c r="A65" s="25"/>
      <c r="B65" s="32"/>
      <c r="C65" s="32"/>
      <c r="D65" s="32"/>
      <c r="E65" s="32"/>
      <c r="F65" s="33"/>
      <c r="G65" s="34"/>
      <c r="H65" s="2"/>
      <c r="I65" s="40"/>
      <c r="J65" s="2"/>
      <c r="K65" s="40"/>
      <c r="L65" s="2"/>
      <c r="M65" s="40"/>
      <c r="N65" s="2"/>
    </row>
    <row r="66" spans="1:15" s="37" customFormat="1" ht="22">
      <c r="A66" s="45" t="s">
        <v>179</v>
      </c>
      <c r="B66" s="62"/>
      <c r="C66" s="62"/>
      <c r="D66" s="62"/>
      <c r="E66" s="62"/>
      <c r="F66" s="63"/>
      <c r="G66" s="60"/>
      <c r="H66" s="12"/>
      <c r="I66" s="12"/>
      <c r="J66" s="200"/>
      <c r="K66" s="12"/>
      <c r="L66" s="12"/>
      <c r="M66" s="12"/>
      <c r="N66" s="200"/>
    </row>
    <row r="67" spans="1:15" s="37" customFormat="1" ht="22">
      <c r="B67" s="52" t="s">
        <v>36</v>
      </c>
      <c r="C67" s="62"/>
      <c r="D67" s="62"/>
      <c r="E67" s="62"/>
      <c r="F67" s="63"/>
      <c r="G67" s="60"/>
      <c r="H67" s="4">
        <v>151216</v>
      </c>
      <c r="I67" s="12"/>
      <c r="J67" s="191">
        <v>3912</v>
      </c>
      <c r="K67" s="12"/>
      <c r="L67" s="4">
        <v>22196</v>
      </c>
      <c r="M67" s="12"/>
      <c r="N67" s="31">
        <v>10787</v>
      </c>
      <c r="O67" s="181"/>
    </row>
    <row r="68" spans="1:15" s="37" customFormat="1" ht="22">
      <c r="B68" s="25" t="s">
        <v>30</v>
      </c>
      <c r="C68" s="32"/>
      <c r="D68" s="32"/>
      <c r="E68" s="32"/>
      <c r="F68" s="33"/>
      <c r="G68" s="34"/>
      <c r="H68" s="188">
        <v>-332</v>
      </c>
      <c r="I68" s="40"/>
      <c r="J68" s="191">
        <v>-1724</v>
      </c>
      <c r="K68" s="40"/>
      <c r="L68" s="1">
        <v>0</v>
      </c>
      <c r="M68" s="104"/>
      <c r="N68" s="47">
        <v>0</v>
      </c>
      <c r="O68" s="182"/>
    </row>
    <row r="69" spans="1:15" s="64" customFormat="1" thickBot="1">
      <c r="A69" s="32"/>
      <c r="B69" s="32"/>
      <c r="C69" s="32"/>
      <c r="D69" s="32"/>
      <c r="E69" s="32"/>
      <c r="F69" s="33"/>
      <c r="G69" s="34"/>
      <c r="H69" s="9">
        <f>SUM(H67:H68)</f>
        <v>150884</v>
      </c>
      <c r="I69" s="40"/>
      <c r="J69" s="9">
        <f>SUM(J67:J68)</f>
        <v>2188</v>
      </c>
      <c r="K69" s="40"/>
      <c r="L69" s="9">
        <f>SUM(L67:L68)</f>
        <v>22196</v>
      </c>
      <c r="M69" s="40"/>
      <c r="N69" s="9">
        <f>SUM(N67:N68)</f>
        <v>10787</v>
      </c>
      <c r="O69" s="181"/>
    </row>
    <row r="70" spans="1:15" s="19" customFormat="1" thickTop="1">
      <c r="A70" s="83"/>
      <c r="B70" s="83"/>
      <c r="C70" s="83"/>
      <c r="D70" s="83"/>
      <c r="E70" s="83"/>
      <c r="F70" s="17"/>
      <c r="G70" s="18"/>
      <c r="H70" s="84"/>
      <c r="I70" s="40"/>
      <c r="J70" s="84"/>
      <c r="K70" s="40"/>
      <c r="L70" s="84"/>
      <c r="M70" s="84"/>
      <c r="N70" s="84"/>
    </row>
    <row r="71" spans="1:15" s="19" customFormat="1" ht="22">
      <c r="A71" s="83" t="s">
        <v>210</v>
      </c>
      <c r="B71" s="83"/>
      <c r="C71" s="83"/>
      <c r="D71" s="83"/>
      <c r="E71" s="83"/>
      <c r="F71" s="17"/>
      <c r="G71" s="202"/>
      <c r="H71" s="84"/>
      <c r="I71" s="119"/>
      <c r="J71" s="84"/>
      <c r="K71" s="119"/>
      <c r="L71" s="84"/>
      <c r="M71" s="84"/>
      <c r="N71" s="84"/>
    </row>
    <row r="72" spans="1:15" ht="27" customHeight="1" thickBot="1">
      <c r="A72" s="52" t="s">
        <v>211</v>
      </c>
      <c r="H72" s="231">
        <f>H62/'BS-3-5'!H79</f>
        <v>0.34912129721895097</v>
      </c>
      <c r="I72" s="85"/>
      <c r="J72" s="231">
        <v>4.5905322254456348E-3</v>
      </c>
      <c r="K72" s="85"/>
      <c r="L72" s="231">
        <f>L41/'BS-3-5'!L79</f>
        <v>5.0267234350937585E-2</v>
      </c>
      <c r="M72" s="85"/>
      <c r="N72" s="231">
        <v>2.4429240807045911E-2</v>
      </c>
    </row>
    <row r="73" spans="1:15" ht="22.5" customHeight="1" thickTop="1">
      <c r="H73" s="91"/>
      <c r="I73" s="85"/>
      <c r="J73" s="91"/>
      <c r="K73" s="85"/>
      <c r="L73" s="91"/>
      <c r="M73" s="85"/>
      <c r="N73" s="91"/>
    </row>
    <row r="74" spans="1:15" s="55" customFormat="1" ht="22.5" customHeight="1">
      <c r="A74" s="14" t="s">
        <v>40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83"/>
    </row>
    <row r="75" spans="1:15" s="55" customFormat="1" ht="22.5" customHeight="1">
      <c r="A75" s="14" t="s">
        <v>64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83"/>
    </row>
    <row r="76" spans="1:15" s="55" customFormat="1" ht="21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83"/>
    </row>
    <row r="77" spans="1:15" s="19" customFormat="1" ht="22">
      <c r="A77" s="56"/>
      <c r="B77" s="21"/>
      <c r="C77" s="21"/>
      <c r="D77" s="21"/>
      <c r="E77" s="21"/>
      <c r="F77" s="57"/>
      <c r="G77" s="58"/>
      <c r="H77" s="236" t="s">
        <v>14</v>
      </c>
      <c r="I77" s="236"/>
      <c r="J77" s="236"/>
      <c r="K77" s="58"/>
      <c r="L77" s="236" t="s">
        <v>15</v>
      </c>
      <c r="M77" s="236"/>
      <c r="N77" s="236"/>
      <c r="O77" s="182"/>
    </row>
    <row r="78" spans="1:15" s="19" customFormat="1" ht="22">
      <c r="A78" s="56"/>
      <c r="B78" s="21"/>
      <c r="C78" s="21"/>
      <c r="D78" s="21"/>
      <c r="E78" s="21"/>
      <c r="F78" s="57"/>
      <c r="G78" s="58"/>
      <c r="H78" s="234" t="s">
        <v>122</v>
      </c>
      <c r="I78" s="234"/>
      <c r="J78" s="234"/>
      <c r="K78" s="20"/>
      <c r="L78" s="234" t="s">
        <v>122</v>
      </c>
      <c r="M78" s="234"/>
      <c r="N78" s="234"/>
      <c r="O78" s="182"/>
    </row>
    <row r="79" spans="1:15" s="19" customFormat="1" ht="22">
      <c r="A79" s="56"/>
      <c r="B79" s="21"/>
      <c r="C79" s="21"/>
      <c r="D79" s="21"/>
      <c r="E79" s="21"/>
      <c r="G79" s="20"/>
      <c r="H79" s="235" t="s">
        <v>118</v>
      </c>
      <c r="I79" s="235"/>
      <c r="J79" s="235"/>
      <c r="K79" s="20"/>
      <c r="L79" s="235" t="s">
        <v>118</v>
      </c>
      <c r="M79" s="235"/>
      <c r="N79" s="235"/>
      <c r="O79" s="182"/>
    </row>
    <row r="80" spans="1:15" s="61" customFormat="1" ht="22">
      <c r="A80" s="23"/>
      <c r="B80" s="23"/>
      <c r="C80" s="23"/>
      <c r="D80" s="23"/>
      <c r="E80" s="23"/>
      <c r="F80" s="59" t="s">
        <v>1</v>
      </c>
      <c r="G80" s="60"/>
      <c r="H80" s="209" t="s">
        <v>196</v>
      </c>
      <c r="I80" s="209"/>
      <c r="J80" s="209" t="s">
        <v>146</v>
      </c>
      <c r="K80" s="209"/>
      <c r="L80" s="209" t="s">
        <v>196</v>
      </c>
      <c r="M80" s="209"/>
      <c r="N80" s="209" t="s">
        <v>146</v>
      </c>
      <c r="O80" s="184"/>
    </row>
    <row r="81" spans="1:15" s="64" customFormat="1" ht="22">
      <c r="A81" s="62"/>
      <c r="B81" s="62"/>
      <c r="C81" s="62"/>
      <c r="D81" s="62"/>
      <c r="E81" s="62"/>
      <c r="F81" s="63"/>
      <c r="G81" s="60"/>
      <c r="H81" s="237" t="s">
        <v>49</v>
      </c>
      <c r="I81" s="237"/>
      <c r="J81" s="237"/>
      <c r="K81" s="237"/>
      <c r="L81" s="237"/>
      <c r="M81" s="237"/>
      <c r="N81" s="237"/>
      <c r="O81" s="185"/>
    </row>
    <row r="82" spans="1:15" s="67" customFormat="1" ht="22">
      <c r="A82" s="65" t="s">
        <v>50</v>
      </c>
      <c r="B82" s="65"/>
      <c r="C82" s="65"/>
      <c r="D82" s="65"/>
      <c r="E82" s="65"/>
      <c r="F82" s="81">
        <v>5</v>
      </c>
      <c r="G82" s="66"/>
      <c r="H82" s="3"/>
      <c r="I82" s="3"/>
      <c r="J82" s="3"/>
      <c r="K82" s="3"/>
      <c r="L82" s="3"/>
      <c r="M82" s="3"/>
      <c r="N82" s="3"/>
      <c r="O82" s="186"/>
    </row>
    <row r="83" spans="1:15" ht="21.5">
      <c r="A83" s="25" t="s">
        <v>19</v>
      </c>
      <c r="F83" s="81">
        <v>2</v>
      </c>
      <c r="H83" s="69">
        <v>1113937</v>
      </c>
      <c r="I83" s="5"/>
      <c r="J83" s="69">
        <v>875776</v>
      </c>
      <c r="K83" s="5"/>
      <c r="L83" s="4">
        <v>487</v>
      </c>
      <c r="M83" s="69"/>
      <c r="N83" s="4">
        <v>395</v>
      </c>
    </row>
    <row r="84" spans="1:15" ht="21.5">
      <c r="A84" s="25" t="s">
        <v>90</v>
      </c>
      <c r="F84" s="72"/>
      <c r="H84" s="69">
        <v>3820</v>
      </c>
      <c r="I84" s="5"/>
      <c r="J84" s="69">
        <v>15575</v>
      </c>
      <c r="K84" s="5"/>
      <c r="L84" s="47">
        <v>0</v>
      </c>
      <c r="M84" s="101"/>
      <c r="N84" s="47">
        <v>0</v>
      </c>
    </row>
    <row r="85" spans="1:15" ht="21.5">
      <c r="A85" s="25" t="s">
        <v>20</v>
      </c>
      <c r="F85" s="72"/>
      <c r="H85" s="69">
        <v>8446</v>
      </c>
      <c r="I85" s="5"/>
      <c r="J85" s="69">
        <v>37862</v>
      </c>
      <c r="K85" s="5"/>
      <c r="L85" s="47">
        <v>0</v>
      </c>
      <c r="M85" s="1"/>
      <c r="N85" s="47">
        <v>0</v>
      </c>
    </row>
    <row r="86" spans="1:15" ht="21.5">
      <c r="A86" s="25" t="s">
        <v>115</v>
      </c>
      <c r="F86" s="81">
        <v>2</v>
      </c>
      <c r="H86" s="43">
        <v>256</v>
      </c>
      <c r="I86" s="5"/>
      <c r="J86" s="43">
        <v>192</v>
      </c>
      <c r="K86" s="5"/>
      <c r="L86" s="43">
        <v>106183</v>
      </c>
      <c r="M86" s="4"/>
      <c r="N86" s="43">
        <v>87859</v>
      </c>
    </row>
    <row r="87" spans="1:15" ht="21.5">
      <c r="A87" s="25" t="s">
        <v>106</v>
      </c>
      <c r="F87" s="81">
        <v>2</v>
      </c>
      <c r="H87" s="69">
        <v>28979</v>
      </c>
      <c r="I87" s="5"/>
      <c r="J87" s="69">
        <v>144959</v>
      </c>
      <c r="K87" s="5"/>
      <c r="L87" s="4">
        <v>86840</v>
      </c>
      <c r="M87" s="69"/>
      <c r="N87" s="4">
        <v>88713</v>
      </c>
    </row>
    <row r="88" spans="1:15" s="37" customFormat="1" ht="22">
      <c r="A88" s="32" t="s">
        <v>37</v>
      </c>
      <c r="B88" s="32"/>
      <c r="C88" s="32"/>
      <c r="D88" s="32"/>
      <c r="E88" s="32"/>
      <c r="F88" s="68"/>
      <c r="G88" s="34"/>
      <c r="H88" s="70">
        <f>SUM(H83:H87)</f>
        <v>1155438</v>
      </c>
      <c r="I88" s="36"/>
      <c r="J88" s="70">
        <f>SUM(J83:J87)</f>
        <v>1074364</v>
      </c>
      <c r="K88" s="36"/>
      <c r="L88" s="70">
        <f>SUM(L83:L87)</f>
        <v>193510</v>
      </c>
      <c r="M88" s="42"/>
      <c r="N88" s="70">
        <f>SUM(N83:N87)</f>
        <v>176967</v>
      </c>
      <c r="O88" s="181"/>
    </row>
    <row r="89" spans="1:15" s="37" customFormat="1" ht="12" customHeight="1">
      <c r="A89" s="32"/>
      <c r="B89" s="32"/>
      <c r="C89" s="32"/>
      <c r="D89" s="32"/>
      <c r="E89" s="32"/>
      <c r="F89" s="68"/>
      <c r="G89" s="34"/>
      <c r="H89" s="71"/>
      <c r="I89" s="36"/>
      <c r="J89" s="71"/>
      <c r="K89" s="36"/>
      <c r="L89" s="71"/>
      <c r="M89" s="42"/>
      <c r="N89" s="71"/>
      <c r="O89" s="181"/>
    </row>
    <row r="90" spans="1:15" s="67" customFormat="1" ht="22">
      <c r="A90" s="24" t="s">
        <v>63</v>
      </c>
      <c r="B90" s="24"/>
      <c r="C90" s="24"/>
      <c r="D90" s="24"/>
      <c r="E90" s="24"/>
      <c r="F90" s="72"/>
      <c r="G90" s="73"/>
      <c r="H90" s="74"/>
      <c r="I90" s="75"/>
      <c r="J90" s="74"/>
      <c r="K90" s="75"/>
      <c r="L90" s="74"/>
      <c r="M90" s="76"/>
      <c r="N90" s="74"/>
      <c r="O90" s="186"/>
    </row>
    <row r="91" spans="1:15" ht="21.5">
      <c r="A91" s="25" t="s">
        <v>22</v>
      </c>
      <c r="F91" s="81">
        <v>2</v>
      </c>
      <c r="H91" s="6">
        <v>-543544</v>
      </c>
      <c r="I91" s="31"/>
      <c r="J91" s="6">
        <v>-549132</v>
      </c>
      <c r="K91" s="31"/>
      <c r="L91" s="6">
        <v>-679</v>
      </c>
      <c r="M91" s="41"/>
      <c r="N91" s="6">
        <v>-461</v>
      </c>
    </row>
    <row r="92" spans="1:15" ht="21.5">
      <c r="A92" s="25" t="s">
        <v>91</v>
      </c>
      <c r="F92" s="81">
        <v>2</v>
      </c>
      <c r="H92" s="6">
        <v>-15766</v>
      </c>
      <c r="I92" s="5"/>
      <c r="J92" s="6">
        <v>-19221</v>
      </c>
      <c r="K92" s="5"/>
      <c r="L92" s="47">
        <v>0</v>
      </c>
      <c r="M92" s="1"/>
      <c r="N92" s="47">
        <v>0</v>
      </c>
    </row>
    <row r="93" spans="1:15" ht="21.5">
      <c r="A93" s="25" t="s">
        <v>23</v>
      </c>
      <c r="H93" s="6">
        <v>-10385</v>
      </c>
      <c r="I93" s="31"/>
      <c r="J93" s="6">
        <v>-25762</v>
      </c>
      <c r="K93" s="41"/>
      <c r="L93" s="47">
        <v>0</v>
      </c>
      <c r="M93" s="105"/>
      <c r="N93" s="47">
        <v>0</v>
      </c>
    </row>
    <row r="94" spans="1:15" ht="21.5">
      <c r="A94" s="25" t="s">
        <v>116</v>
      </c>
      <c r="H94" s="47">
        <v>0</v>
      </c>
      <c r="I94" s="106"/>
      <c r="J94" s="47">
        <v>0</v>
      </c>
      <c r="K94" s="41"/>
      <c r="L94" s="43">
        <v>-59292</v>
      </c>
      <c r="M94" s="41"/>
      <c r="N94" s="43">
        <v>-59292</v>
      </c>
    </row>
    <row r="95" spans="1:15" ht="21.5">
      <c r="A95" s="25" t="s">
        <v>119</v>
      </c>
      <c r="F95" s="81">
        <v>2</v>
      </c>
      <c r="H95" s="6">
        <v>-9850</v>
      </c>
      <c r="I95" s="5"/>
      <c r="J95" s="6">
        <v>-25428</v>
      </c>
      <c r="K95" s="5"/>
      <c r="L95" s="41">
        <v>-21942</v>
      </c>
      <c r="M95" s="4"/>
      <c r="N95" s="41">
        <v>-26249</v>
      </c>
    </row>
    <row r="96" spans="1:15" s="37" customFormat="1" ht="22">
      <c r="A96" s="32" t="s">
        <v>38</v>
      </c>
      <c r="B96" s="32"/>
      <c r="C96" s="32"/>
      <c r="D96" s="32"/>
      <c r="E96" s="32"/>
      <c r="F96" s="33"/>
      <c r="G96" s="34"/>
      <c r="H96" s="78">
        <f>SUM(H91:H95)</f>
        <v>-579545</v>
      </c>
      <c r="I96" s="8"/>
      <c r="J96" s="78">
        <f>SUM(J91:J95)</f>
        <v>-619543</v>
      </c>
      <c r="K96" s="8"/>
      <c r="L96" s="78">
        <f>SUM(L91:L95)</f>
        <v>-81913</v>
      </c>
      <c r="M96" s="8"/>
      <c r="N96" s="78">
        <f>SUM(N91:N95)</f>
        <v>-86002</v>
      </c>
      <c r="O96" s="181"/>
    </row>
    <row r="97" spans="1:15" s="37" customFormat="1" ht="12" customHeight="1">
      <c r="A97" s="32"/>
      <c r="B97" s="32"/>
      <c r="C97" s="32"/>
      <c r="D97" s="32"/>
      <c r="E97" s="32"/>
      <c r="F97" s="33"/>
      <c r="G97" s="34"/>
      <c r="H97" s="2"/>
      <c r="I97" s="8"/>
      <c r="J97" s="2"/>
      <c r="K97" s="8"/>
      <c r="L97" s="2"/>
      <c r="M97" s="8"/>
      <c r="N97" s="2"/>
      <c r="O97" s="181"/>
    </row>
    <row r="98" spans="1:15" s="37" customFormat="1" ht="22">
      <c r="A98" s="108" t="s">
        <v>31</v>
      </c>
      <c r="B98" s="32"/>
      <c r="C98" s="32"/>
      <c r="D98" s="32"/>
      <c r="E98" s="32"/>
      <c r="F98" s="68"/>
      <c r="G98" s="34"/>
      <c r="H98" s="79">
        <f>H88+H96</f>
        <v>575893</v>
      </c>
      <c r="I98" s="40"/>
      <c r="J98" s="79">
        <f>J88+J96</f>
        <v>454821</v>
      </c>
      <c r="K98" s="40"/>
      <c r="L98" s="79">
        <f>L88+L96</f>
        <v>111597</v>
      </c>
      <c r="M98" s="80"/>
      <c r="N98" s="79">
        <f>N88+N96</f>
        <v>90965</v>
      </c>
      <c r="O98" s="181"/>
    </row>
    <row r="99" spans="1:15" s="37" customFormat="1" ht="12" customHeight="1">
      <c r="A99" s="108"/>
      <c r="B99" s="32"/>
      <c r="C99" s="32"/>
      <c r="D99" s="32"/>
      <c r="E99" s="32"/>
      <c r="F99" s="68"/>
      <c r="G99" s="34"/>
      <c r="H99" s="86"/>
      <c r="I99" s="40"/>
      <c r="J99" s="86"/>
      <c r="K99" s="40"/>
      <c r="L99" s="79"/>
      <c r="M99" s="80"/>
      <c r="N99" s="79"/>
      <c r="O99" s="181"/>
    </row>
    <row r="100" spans="1:15" ht="21.5">
      <c r="A100" s="25" t="s">
        <v>88</v>
      </c>
      <c r="F100" s="81">
        <v>2</v>
      </c>
      <c r="H100" s="189">
        <v>0</v>
      </c>
      <c r="I100" s="13"/>
      <c r="J100" s="189">
        <v>880</v>
      </c>
      <c r="K100" s="5"/>
      <c r="L100" s="189">
        <v>46590</v>
      </c>
      <c r="M100" s="4"/>
      <c r="N100" s="189">
        <v>85</v>
      </c>
    </row>
    <row r="101" spans="1:15" s="37" customFormat="1" ht="22">
      <c r="A101" s="25" t="s">
        <v>21</v>
      </c>
      <c r="B101" s="25"/>
      <c r="C101" s="25"/>
      <c r="D101" s="25"/>
      <c r="E101" s="25"/>
      <c r="F101" s="81">
        <v>2</v>
      </c>
      <c r="G101" s="27"/>
      <c r="H101" s="6">
        <v>35906</v>
      </c>
      <c r="I101" s="5"/>
      <c r="J101" s="6">
        <v>15227</v>
      </c>
      <c r="K101" s="5"/>
      <c r="L101" s="5">
        <v>4558</v>
      </c>
      <c r="M101" s="4"/>
      <c r="N101" s="5">
        <v>4104</v>
      </c>
      <c r="O101" s="181"/>
    </row>
    <row r="102" spans="1:15" ht="21.5">
      <c r="A102" s="25" t="s">
        <v>24</v>
      </c>
      <c r="F102" s="81">
        <v>2</v>
      </c>
      <c r="H102" s="6">
        <v>-112028</v>
      </c>
      <c r="I102" s="5"/>
      <c r="J102" s="6">
        <v>-171681</v>
      </c>
      <c r="K102" s="5"/>
      <c r="L102" s="6">
        <v>-126</v>
      </c>
      <c r="M102" s="4"/>
      <c r="N102" s="6">
        <v>-306</v>
      </c>
    </row>
    <row r="103" spans="1:15" ht="21.5">
      <c r="A103" s="25" t="s">
        <v>25</v>
      </c>
      <c r="F103" s="81">
        <v>2</v>
      </c>
      <c r="H103" s="7">
        <v>-162403</v>
      </c>
      <c r="I103" s="5"/>
      <c r="J103" s="7">
        <v>-224925</v>
      </c>
      <c r="K103" s="5"/>
      <c r="L103" s="7">
        <v>-59377</v>
      </c>
      <c r="M103" s="4"/>
      <c r="N103" s="7">
        <v>-69989</v>
      </c>
    </row>
    <row r="104" spans="1:15" ht="12" customHeight="1">
      <c r="H104" s="69"/>
      <c r="I104" s="5"/>
      <c r="J104" s="69"/>
      <c r="K104" s="5"/>
      <c r="L104" s="6"/>
      <c r="M104" s="4"/>
      <c r="N104" s="6"/>
    </row>
    <row r="105" spans="1:15" ht="22">
      <c r="A105" s="32" t="s">
        <v>176</v>
      </c>
      <c r="H105" s="174">
        <f>SUM(H98:H103)</f>
        <v>337368</v>
      </c>
      <c r="I105" s="5"/>
      <c r="J105" s="174">
        <f>SUM(J98:J103)</f>
        <v>74322</v>
      </c>
      <c r="K105" s="5"/>
      <c r="L105" s="174">
        <f>SUM(L98:L103)</f>
        <v>103242</v>
      </c>
      <c r="M105" s="4"/>
      <c r="N105" s="174">
        <f>SUM(N98:N103)</f>
        <v>24859</v>
      </c>
    </row>
    <row r="106" spans="1:15" ht="21.5">
      <c r="A106" s="25" t="s">
        <v>29</v>
      </c>
      <c r="H106" s="6">
        <v>-3862</v>
      </c>
      <c r="I106" s="5"/>
      <c r="J106" s="6">
        <v>-1480</v>
      </c>
      <c r="K106" s="5"/>
      <c r="L106" s="6">
        <v>-176</v>
      </c>
      <c r="M106" s="4"/>
      <c r="N106" s="6">
        <v>-205</v>
      </c>
    </row>
    <row r="107" spans="1:15" ht="21.5" hidden="1">
      <c r="A107" s="25" t="s">
        <v>224</v>
      </c>
      <c r="H107" s="6"/>
      <c r="I107" s="5"/>
      <c r="J107" s="6"/>
      <c r="K107" s="5"/>
      <c r="L107" s="6"/>
      <c r="M107" s="4"/>
      <c r="N107" s="6"/>
    </row>
    <row r="108" spans="1:15" ht="21.5">
      <c r="A108" s="25" t="s">
        <v>225</v>
      </c>
      <c r="F108" s="81"/>
      <c r="H108" s="6">
        <v>-3341</v>
      </c>
      <c r="I108" s="5"/>
      <c r="J108" s="6">
        <v>-21737</v>
      </c>
      <c r="K108" s="5"/>
      <c r="L108" s="6">
        <v>-39</v>
      </c>
      <c r="M108" s="4"/>
      <c r="N108" s="6">
        <v>-17</v>
      </c>
    </row>
    <row r="109" spans="1:15" ht="21.5">
      <c r="A109" s="25" t="s">
        <v>223</v>
      </c>
      <c r="H109" s="6"/>
      <c r="I109" s="5"/>
      <c r="J109" s="6"/>
      <c r="K109" s="5"/>
      <c r="L109" s="6"/>
      <c r="M109" s="4"/>
      <c r="N109" s="6"/>
    </row>
    <row r="110" spans="1:15" ht="21.5">
      <c r="B110" s="25" t="s">
        <v>177</v>
      </c>
      <c r="F110" s="81">
        <v>4</v>
      </c>
      <c r="H110" s="7">
        <v>6865</v>
      </c>
      <c r="I110" s="4"/>
      <c r="J110" s="7">
        <v>1179</v>
      </c>
      <c r="K110" s="5"/>
      <c r="L110" s="177">
        <v>0</v>
      </c>
      <c r="M110" s="1"/>
      <c r="N110" s="177">
        <v>0</v>
      </c>
    </row>
    <row r="111" spans="1:15" ht="12" customHeight="1">
      <c r="F111" s="81"/>
      <c r="H111" s="6"/>
      <c r="I111" s="4"/>
      <c r="J111" s="6"/>
      <c r="K111" s="5"/>
      <c r="L111" s="47"/>
      <c r="M111" s="1"/>
      <c r="N111" s="47"/>
    </row>
    <row r="112" spans="1:15" s="37" customFormat="1" ht="22">
      <c r="A112" s="32" t="s">
        <v>120</v>
      </c>
      <c r="B112" s="32"/>
      <c r="C112" s="32"/>
      <c r="D112" s="32"/>
      <c r="E112" s="32"/>
      <c r="F112" s="33"/>
      <c r="G112" s="34"/>
      <c r="H112" s="2">
        <f>SUM(H104:H110)</f>
        <v>337030</v>
      </c>
      <c r="I112" s="119"/>
      <c r="J112" s="2">
        <f>SUM(J104:J110)</f>
        <v>52284</v>
      </c>
      <c r="K112" s="119"/>
      <c r="L112" s="2">
        <f>SUM(L104:L110)</f>
        <v>103027</v>
      </c>
      <c r="M112" s="80"/>
      <c r="N112" s="2">
        <f>SUM(N104:N110)</f>
        <v>24637</v>
      </c>
      <c r="O112" s="181"/>
    </row>
    <row r="113" spans="1:15" ht="21.5">
      <c r="A113" s="25" t="s">
        <v>104</v>
      </c>
      <c r="F113" s="39"/>
      <c r="H113" s="8">
        <v>-64096</v>
      </c>
      <c r="I113" s="8"/>
      <c r="J113" s="8">
        <v>-7853</v>
      </c>
      <c r="K113" s="8"/>
      <c r="L113" s="7">
        <v>-11327</v>
      </c>
      <c r="M113" s="8"/>
      <c r="N113" s="7">
        <v>-4192</v>
      </c>
    </row>
    <row r="114" spans="1:15" s="37" customFormat="1" thickBot="1">
      <c r="A114" s="32" t="s">
        <v>121</v>
      </c>
      <c r="B114" s="32"/>
      <c r="C114" s="32"/>
      <c r="D114" s="32"/>
      <c r="E114" s="32"/>
      <c r="F114" s="33"/>
      <c r="G114" s="34"/>
      <c r="H114" s="9">
        <f>SUM(H112:H113)</f>
        <v>272934</v>
      </c>
      <c r="I114" s="40"/>
      <c r="J114" s="9">
        <f>SUM(J112:J113)</f>
        <v>44431</v>
      </c>
      <c r="K114" s="40"/>
      <c r="L114" s="9">
        <f>SUM(L112:L113)</f>
        <v>91700</v>
      </c>
      <c r="M114" s="40"/>
      <c r="N114" s="9">
        <f>SUM(N112:N113)</f>
        <v>20445</v>
      </c>
      <c r="O114" s="181"/>
    </row>
    <row r="115" spans="1:15" s="19" customFormat="1" ht="22.5" customHeight="1" thickTop="1">
      <c r="A115" s="83"/>
      <c r="B115" s="83"/>
      <c r="C115" s="83"/>
      <c r="D115" s="83"/>
      <c r="E115" s="83"/>
      <c r="F115" s="17"/>
      <c r="G115" s="18"/>
      <c r="H115" s="2"/>
      <c r="I115" s="40"/>
      <c r="J115" s="2"/>
      <c r="K115" s="40"/>
      <c r="L115" s="2"/>
      <c r="M115" s="40"/>
      <c r="N115" s="2"/>
      <c r="O115" s="182"/>
    </row>
    <row r="116" spans="1:15" s="82" customFormat="1" ht="22.5" customHeight="1">
      <c r="A116" s="14" t="s">
        <v>40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83"/>
    </row>
    <row r="117" spans="1:15" s="82" customFormat="1" ht="22.5" customHeight="1">
      <c r="A117" s="14" t="s">
        <v>64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83"/>
    </row>
    <row r="118" spans="1:15" s="82" customFormat="1" ht="22.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83"/>
    </row>
    <row r="119" spans="1:15" s="19" customFormat="1" ht="21.9" customHeight="1">
      <c r="A119" s="56"/>
      <c r="B119" s="21"/>
      <c r="C119" s="21"/>
      <c r="D119" s="21"/>
      <c r="E119" s="21"/>
      <c r="F119" s="57"/>
      <c r="G119" s="58"/>
      <c r="H119" s="236" t="s">
        <v>14</v>
      </c>
      <c r="I119" s="236"/>
      <c r="J119" s="236"/>
      <c r="K119" s="58"/>
      <c r="L119" s="236" t="s">
        <v>15</v>
      </c>
      <c r="M119" s="236"/>
      <c r="N119" s="236"/>
      <c r="O119" s="182"/>
    </row>
    <row r="120" spans="1:15" s="19" customFormat="1" ht="21.9" customHeight="1">
      <c r="A120" s="56"/>
      <c r="B120" s="21"/>
      <c r="C120" s="21"/>
      <c r="D120" s="21"/>
      <c r="E120" s="21"/>
      <c r="F120" s="57"/>
      <c r="G120" s="58"/>
      <c r="H120" s="234" t="s">
        <v>122</v>
      </c>
      <c r="I120" s="234"/>
      <c r="J120" s="234"/>
      <c r="K120" s="20"/>
      <c r="L120" s="234" t="s">
        <v>122</v>
      </c>
      <c r="M120" s="234"/>
      <c r="N120" s="234"/>
      <c r="O120" s="182"/>
    </row>
    <row r="121" spans="1:15" s="19" customFormat="1" ht="21.9" customHeight="1">
      <c r="A121" s="56"/>
      <c r="B121" s="21"/>
      <c r="C121" s="21"/>
      <c r="D121" s="21"/>
      <c r="E121" s="21"/>
      <c r="G121" s="20"/>
      <c r="H121" s="235" t="s">
        <v>118</v>
      </c>
      <c r="I121" s="235"/>
      <c r="J121" s="235"/>
      <c r="K121" s="20"/>
      <c r="L121" s="235" t="s">
        <v>118</v>
      </c>
      <c r="M121" s="235"/>
      <c r="N121" s="235"/>
      <c r="O121" s="182"/>
    </row>
    <row r="122" spans="1:15" s="61" customFormat="1" ht="22.5" customHeight="1">
      <c r="A122" s="23"/>
      <c r="B122" s="23"/>
      <c r="C122" s="23"/>
      <c r="D122" s="23"/>
      <c r="E122" s="23"/>
      <c r="F122" s="59"/>
      <c r="G122" s="60"/>
      <c r="H122" s="209" t="s">
        <v>196</v>
      </c>
      <c r="I122" s="209"/>
      <c r="J122" s="209" t="s">
        <v>146</v>
      </c>
      <c r="K122" s="209"/>
      <c r="L122" s="209" t="s">
        <v>196</v>
      </c>
      <c r="M122" s="209"/>
      <c r="N122" s="209" t="s">
        <v>146</v>
      </c>
      <c r="O122" s="184"/>
    </row>
    <row r="123" spans="1:15" s="64" customFormat="1" ht="22.5" customHeight="1">
      <c r="A123" s="62"/>
      <c r="B123" s="62"/>
      <c r="C123" s="62"/>
      <c r="D123" s="62"/>
      <c r="E123" s="62"/>
      <c r="F123" s="63"/>
      <c r="G123" s="60"/>
      <c r="H123" s="237" t="s">
        <v>49</v>
      </c>
      <c r="I123" s="237"/>
      <c r="J123" s="237"/>
      <c r="K123" s="237"/>
      <c r="L123" s="237"/>
      <c r="M123" s="237"/>
      <c r="N123" s="237"/>
      <c r="O123" s="185"/>
    </row>
    <row r="124" spans="1:15" s="64" customFormat="1" ht="22.5" customHeight="1">
      <c r="A124" s="32" t="s">
        <v>121</v>
      </c>
      <c r="B124" s="62"/>
      <c r="C124" s="62"/>
      <c r="D124" s="62"/>
      <c r="E124" s="62"/>
      <c r="F124" s="63"/>
      <c r="G124" s="60"/>
      <c r="H124" s="119">
        <f>H114</f>
        <v>272934</v>
      </c>
      <c r="I124" s="12"/>
      <c r="J124" s="119">
        <f>J114</f>
        <v>44431</v>
      </c>
      <c r="K124" s="12"/>
      <c r="L124" s="119">
        <f>L114</f>
        <v>91700</v>
      </c>
      <c r="M124" s="12"/>
      <c r="N124" s="119">
        <f>N114</f>
        <v>20445</v>
      </c>
      <c r="O124" s="185"/>
    </row>
    <row r="125" spans="1:15" s="64" customFormat="1" ht="22.5" customHeight="1">
      <c r="A125" s="32"/>
      <c r="B125" s="62"/>
      <c r="C125" s="62"/>
      <c r="D125" s="62"/>
      <c r="E125" s="62"/>
      <c r="F125" s="63"/>
      <c r="G125" s="60"/>
      <c r="H125" s="12"/>
      <c r="I125" s="12"/>
      <c r="J125" s="120"/>
      <c r="K125" s="12"/>
      <c r="L125" s="12"/>
      <c r="M125" s="12"/>
      <c r="N125" s="120"/>
      <c r="O125" s="185"/>
    </row>
    <row r="126" spans="1:15" s="64" customFormat="1" ht="22.5" customHeight="1">
      <c r="A126" s="32" t="s">
        <v>123</v>
      </c>
      <c r="B126" s="62"/>
      <c r="C126" s="62"/>
      <c r="D126" s="62"/>
      <c r="E126" s="62"/>
      <c r="F126" s="59"/>
      <c r="G126" s="60"/>
      <c r="H126" s="12"/>
      <c r="I126" s="12"/>
      <c r="J126" s="120"/>
      <c r="K126" s="12"/>
      <c r="L126" s="12"/>
      <c r="M126" s="12"/>
      <c r="N126" s="120"/>
      <c r="O126" s="185"/>
    </row>
    <row r="127" spans="1:15" s="64" customFormat="1" ht="22.5" customHeight="1">
      <c r="A127" s="24" t="s">
        <v>188</v>
      </c>
      <c r="B127" s="62"/>
      <c r="C127" s="62"/>
      <c r="D127" s="62"/>
      <c r="E127" s="62"/>
      <c r="F127" s="59"/>
      <c r="G127" s="60"/>
      <c r="H127" s="12"/>
      <c r="I127" s="12"/>
      <c r="J127" s="120"/>
      <c r="K127" s="12"/>
      <c r="L127" s="12"/>
      <c r="M127" s="12"/>
      <c r="N127" s="120"/>
      <c r="O127" s="185"/>
    </row>
    <row r="128" spans="1:15" s="64" customFormat="1" ht="22.5" customHeight="1">
      <c r="A128" s="175" t="s">
        <v>230</v>
      </c>
      <c r="B128" s="52"/>
      <c r="C128" s="62"/>
      <c r="D128" s="62"/>
      <c r="E128" s="62"/>
      <c r="F128" s="59"/>
      <c r="G128" s="60"/>
      <c r="H128" s="121"/>
      <c r="I128" s="121"/>
      <c r="J128" s="121"/>
      <c r="K128" s="121"/>
      <c r="L128" s="121"/>
      <c r="M128" s="121"/>
      <c r="N128" s="121"/>
      <c r="O128" s="185"/>
    </row>
    <row r="129" spans="1:15" s="64" customFormat="1" ht="22.5" customHeight="1">
      <c r="A129" s="175"/>
      <c r="B129" s="52" t="s">
        <v>228</v>
      </c>
      <c r="C129" s="62"/>
      <c r="D129" s="62"/>
      <c r="E129" s="62"/>
      <c r="F129" s="59"/>
      <c r="G129" s="60"/>
      <c r="H129" s="190">
        <v>818</v>
      </c>
      <c r="I129" s="106"/>
      <c r="J129" s="190">
        <v>1326</v>
      </c>
      <c r="K129" s="106"/>
      <c r="L129" s="106">
        <v>0</v>
      </c>
      <c r="M129" s="106"/>
      <c r="N129" s="106">
        <v>0</v>
      </c>
      <c r="O129" s="185"/>
    </row>
    <row r="130" spans="1:15" s="64" customFormat="1" ht="22.5" customHeight="1">
      <c r="A130" s="87" t="s">
        <v>137</v>
      </c>
      <c r="B130" s="62"/>
      <c r="C130" s="62"/>
      <c r="D130" s="62"/>
      <c r="E130" s="62"/>
      <c r="F130" s="59"/>
      <c r="G130" s="60"/>
      <c r="H130" s="6"/>
      <c r="I130" s="12"/>
      <c r="J130" s="6"/>
      <c r="K130" s="12"/>
      <c r="L130" s="105"/>
      <c r="M130" s="12"/>
      <c r="N130" s="105"/>
      <c r="O130" s="185"/>
    </row>
    <row r="131" spans="1:15" s="64" customFormat="1" ht="22.5" customHeight="1">
      <c r="A131" s="87"/>
      <c r="B131" s="52" t="s">
        <v>138</v>
      </c>
      <c r="C131" s="62"/>
      <c r="D131" s="62"/>
      <c r="E131" s="62"/>
      <c r="F131" s="59"/>
      <c r="G131" s="60"/>
      <c r="H131" s="115">
        <v>-163</v>
      </c>
      <c r="I131" s="12"/>
      <c r="J131" s="115">
        <v>-265</v>
      </c>
      <c r="K131" s="12"/>
      <c r="L131" s="178">
        <v>0</v>
      </c>
      <c r="M131" s="12"/>
      <c r="N131" s="178">
        <v>0</v>
      </c>
      <c r="O131" s="185"/>
    </row>
    <row r="132" spans="1:15" s="64" customFormat="1" ht="22.5" customHeight="1">
      <c r="A132" s="32" t="s">
        <v>229</v>
      </c>
      <c r="B132" s="45"/>
      <c r="C132" s="62"/>
      <c r="D132" s="62"/>
      <c r="E132" s="62"/>
      <c r="F132" s="63"/>
      <c r="G132" s="60"/>
      <c r="H132" s="118">
        <f>SUM(H129:H131)</f>
        <v>655</v>
      </c>
      <c r="I132" s="116"/>
      <c r="J132" s="118">
        <f>SUM(J129:J131)</f>
        <v>1061</v>
      </c>
      <c r="K132" s="116"/>
      <c r="L132" s="118">
        <f>SUM(L129:L131)</f>
        <v>0</v>
      </c>
      <c r="M132" s="116"/>
      <c r="N132" s="118">
        <f>SUM(N129:N131)</f>
        <v>0</v>
      </c>
      <c r="O132" s="185"/>
    </row>
    <row r="133" spans="1:15" s="64" customFormat="1" ht="22.5" customHeight="1" thickBot="1">
      <c r="A133" s="32" t="s">
        <v>93</v>
      </c>
      <c r="B133" s="62"/>
      <c r="C133" s="62"/>
      <c r="D133" s="62"/>
      <c r="E133" s="62"/>
      <c r="F133" s="63"/>
      <c r="G133" s="60"/>
      <c r="H133" s="54">
        <f>+H124+H132</f>
        <v>273589</v>
      </c>
      <c r="I133" s="12"/>
      <c r="J133" s="54">
        <f>+J124+J132</f>
        <v>45492</v>
      </c>
      <c r="K133" s="12"/>
      <c r="L133" s="54">
        <f>+L124+L132</f>
        <v>91700</v>
      </c>
      <c r="M133" s="12"/>
      <c r="N133" s="54">
        <f>+N124+N132</f>
        <v>20445</v>
      </c>
      <c r="O133" s="185"/>
    </row>
    <row r="134" spans="1:15" s="64" customFormat="1" thickTop="1">
      <c r="A134" s="62"/>
      <c r="B134" s="62"/>
      <c r="C134" s="62"/>
      <c r="D134" s="62"/>
      <c r="E134" s="62"/>
      <c r="F134" s="63"/>
      <c r="G134" s="60"/>
      <c r="H134" s="12"/>
      <c r="I134" s="12"/>
      <c r="J134" s="200"/>
      <c r="K134" s="12"/>
      <c r="L134" s="12"/>
      <c r="M134" s="12"/>
      <c r="N134" s="200"/>
      <c r="O134" s="185"/>
    </row>
    <row r="135" spans="1:15" s="64" customFormat="1" ht="22.5" customHeight="1">
      <c r="A135" s="45" t="s">
        <v>178</v>
      </c>
      <c r="B135" s="62"/>
      <c r="C135" s="62"/>
      <c r="D135" s="62"/>
      <c r="E135" s="62"/>
      <c r="F135" s="63"/>
      <c r="G135" s="60"/>
      <c r="H135" s="12"/>
      <c r="I135" s="12"/>
      <c r="J135" s="200"/>
      <c r="K135" s="12"/>
      <c r="L135" s="12"/>
      <c r="M135" s="12"/>
      <c r="N135" s="200"/>
      <c r="O135" s="185"/>
    </row>
    <row r="136" spans="1:15" s="64" customFormat="1" ht="22.5" customHeight="1">
      <c r="A136" s="52"/>
      <c r="B136" s="52" t="s">
        <v>36</v>
      </c>
      <c r="C136" s="62"/>
      <c r="D136" s="62"/>
      <c r="E136" s="62"/>
      <c r="F136" s="63"/>
      <c r="G136" s="60"/>
      <c r="H136" s="6">
        <v>271997</v>
      </c>
      <c r="I136" s="12"/>
      <c r="J136" s="6">
        <v>48326</v>
      </c>
      <c r="K136" s="12"/>
      <c r="L136" s="31">
        <f>L114</f>
        <v>91700</v>
      </c>
      <c r="M136" s="12"/>
      <c r="N136" s="31">
        <v>20445</v>
      </c>
      <c r="O136" s="185"/>
    </row>
    <row r="137" spans="1:15" s="37" customFormat="1" ht="22.5" customHeight="1">
      <c r="A137" s="25"/>
      <c r="B137" s="25" t="s">
        <v>30</v>
      </c>
      <c r="C137" s="32"/>
      <c r="D137" s="32"/>
      <c r="E137" s="32"/>
      <c r="F137" s="33"/>
      <c r="G137" s="34"/>
      <c r="H137" s="6">
        <v>937</v>
      </c>
      <c r="I137" s="40"/>
      <c r="J137" s="6">
        <v>-3895</v>
      </c>
      <c r="K137" s="40"/>
      <c r="L137" s="47">
        <v>0</v>
      </c>
      <c r="M137" s="104"/>
      <c r="N137" s="47">
        <v>0</v>
      </c>
      <c r="O137" s="181"/>
    </row>
    <row r="138" spans="1:15" s="37" customFormat="1" ht="22.5" customHeight="1" thickBot="1">
      <c r="A138" s="32"/>
      <c r="B138" s="32"/>
      <c r="C138" s="32"/>
      <c r="D138" s="32"/>
      <c r="E138" s="32"/>
      <c r="F138" s="33"/>
      <c r="G138" s="34"/>
      <c r="H138" s="88">
        <f>SUM(H136:H137)</f>
        <v>272934</v>
      </c>
      <c r="I138" s="40"/>
      <c r="J138" s="88">
        <f>SUM(J136:J137)</f>
        <v>44431</v>
      </c>
      <c r="K138" s="40"/>
      <c r="L138" s="88">
        <f>SUM(L136:L137)</f>
        <v>91700</v>
      </c>
      <c r="M138" s="40"/>
      <c r="N138" s="88">
        <f>SUM(N136:N137)</f>
        <v>20445</v>
      </c>
      <c r="O138" s="181"/>
    </row>
    <row r="139" spans="1:15" s="37" customFormat="1" thickTop="1">
      <c r="A139" s="25"/>
      <c r="B139" s="32"/>
      <c r="C139" s="32"/>
      <c r="D139" s="32"/>
      <c r="E139" s="32"/>
      <c r="F139" s="33"/>
      <c r="G139" s="34"/>
      <c r="H139" s="2"/>
      <c r="I139" s="40"/>
      <c r="J139" s="2"/>
      <c r="K139" s="40"/>
      <c r="L139" s="2"/>
      <c r="M139" s="40"/>
      <c r="N139" s="2"/>
      <c r="O139" s="181"/>
    </row>
    <row r="140" spans="1:15" s="37" customFormat="1" ht="22.5" customHeight="1">
      <c r="A140" s="45" t="s">
        <v>179</v>
      </c>
      <c r="B140" s="62"/>
      <c r="C140" s="62"/>
      <c r="D140" s="62"/>
      <c r="E140" s="62"/>
      <c r="F140" s="63"/>
      <c r="G140" s="60"/>
      <c r="H140" s="12"/>
      <c r="I140" s="12"/>
      <c r="J140" s="200"/>
      <c r="K140" s="12"/>
      <c r="L140" s="12"/>
      <c r="M140" s="12"/>
      <c r="N140" s="200"/>
      <c r="O140" s="181"/>
    </row>
    <row r="141" spans="1:15" s="37" customFormat="1" ht="22.5" customHeight="1">
      <c r="B141" s="52" t="s">
        <v>36</v>
      </c>
      <c r="C141" s="62"/>
      <c r="D141" s="62"/>
      <c r="E141" s="62"/>
      <c r="F141" s="63"/>
      <c r="G141" s="60"/>
      <c r="H141" s="6">
        <v>272652</v>
      </c>
      <c r="I141" s="12"/>
      <c r="J141" s="6">
        <v>49387</v>
      </c>
      <c r="K141" s="12"/>
      <c r="L141" s="31">
        <f>L114</f>
        <v>91700</v>
      </c>
      <c r="M141" s="12"/>
      <c r="N141" s="31">
        <v>20445</v>
      </c>
      <c r="O141" s="181"/>
    </row>
    <row r="142" spans="1:15" s="37" customFormat="1" ht="22.5" customHeight="1">
      <c r="B142" s="25" t="s">
        <v>30</v>
      </c>
      <c r="C142" s="32"/>
      <c r="D142" s="32"/>
      <c r="E142" s="32"/>
      <c r="F142" s="33"/>
      <c r="G142" s="34"/>
      <c r="H142" s="6">
        <v>937</v>
      </c>
      <c r="I142" s="40"/>
      <c r="J142" s="6">
        <v>-3895</v>
      </c>
      <c r="K142" s="40"/>
      <c r="L142" s="47">
        <v>0</v>
      </c>
      <c r="M142" s="104"/>
      <c r="N142" s="47">
        <v>0</v>
      </c>
      <c r="O142" s="181"/>
    </row>
    <row r="143" spans="1:15" s="64" customFormat="1" ht="22.5" customHeight="1" thickBot="1">
      <c r="A143" s="32"/>
      <c r="B143" s="32"/>
      <c r="C143" s="32"/>
      <c r="D143" s="32"/>
      <c r="E143" s="32"/>
      <c r="F143" s="33"/>
      <c r="G143" s="34"/>
      <c r="H143" s="88">
        <f>SUM(H141:H142)</f>
        <v>273589</v>
      </c>
      <c r="I143" s="40"/>
      <c r="J143" s="88">
        <f>SUM(J141:J142)</f>
        <v>45492</v>
      </c>
      <c r="K143" s="40"/>
      <c r="L143" s="88">
        <f>SUM(L141:L142)</f>
        <v>91700</v>
      </c>
      <c r="M143" s="40"/>
      <c r="N143" s="88">
        <f>SUM(N141:N142)</f>
        <v>20445</v>
      </c>
      <c r="O143" s="185"/>
    </row>
    <row r="144" spans="1:15" s="19" customFormat="1" thickTop="1">
      <c r="A144" s="83"/>
      <c r="B144" s="83"/>
      <c r="C144" s="83"/>
      <c r="D144" s="83"/>
      <c r="E144" s="83"/>
      <c r="F144" s="17"/>
      <c r="G144" s="18"/>
      <c r="H144" s="84"/>
      <c r="I144" s="40"/>
      <c r="J144" s="84"/>
      <c r="K144" s="40"/>
      <c r="L144" s="84"/>
      <c r="M144" s="84"/>
      <c r="N144" s="84"/>
      <c r="O144" s="182"/>
    </row>
    <row r="145" spans="1:15" s="19" customFormat="1" ht="22">
      <c r="A145" s="83" t="s">
        <v>210</v>
      </c>
      <c r="B145" s="83"/>
      <c r="C145" s="83"/>
      <c r="D145" s="83"/>
      <c r="E145" s="83"/>
      <c r="F145" s="17"/>
      <c r="G145" s="202"/>
      <c r="H145" s="84"/>
      <c r="I145" s="119"/>
      <c r="J145" s="84"/>
      <c r="K145" s="119"/>
      <c r="L145" s="84"/>
      <c r="M145" s="84"/>
      <c r="N145" s="84"/>
      <c r="O145" s="182"/>
    </row>
    <row r="146" spans="1:15" ht="27" customHeight="1" thickBot="1">
      <c r="A146" s="25" t="s">
        <v>211</v>
      </c>
      <c r="H146" s="230">
        <f>H136/'BS-3-5'!H79</f>
        <v>0.61599103179635839</v>
      </c>
      <c r="I146" s="5"/>
      <c r="J146" s="230">
        <v>0.1094435423418282</v>
      </c>
      <c r="K146" s="31"/>
      <c r="L146" s="230">
        <f>L114/'BS-3-5'!L79</f>
        <v>0.2076727964489537</v>
      </c>
      <c r="M146" s="4"/>
      <c r="N146" s="230">
        <v>4.6301643487536265E-2</v>
      </c>
    </row>
    <row r="147" spans="1:15" ht="22.5" customHeight="1" thickTop="1">
      <c r="H147" s="89"/>
      <c r="I147" s="85"/>
      <c r="J147" s="91"/>
      <c r="K147" s="90"/>
      <c r="L147" s="89"/>
      <c r="M147" s="85"/>
      <c r="N147" s="89"/>
    </row>
    <row r="148" spans="1:15" ht="22.5" customHeight="1">
      <c r="N148" s="179"/>
    </row>
    <row r="149" spans="1:15" ht="22.5" customHeight="1">
      <c r="N149" s="179"/>
    </row>
  </sheetData>
  <mergeCells count="28">
    <mergeCell ref="H123:N123"/>
    <mergeCell ref="H81:N81"/>
    <mergeCell ref="H119:J119"/>
    <mergeCell ref="L119:N119"/>
    <mergeCell ref="H120:J120"/>
    <mergeCell ref="L120:N120"/>
    <mergeCell ref="H121:J121"/>
    <mergeCell ref="L121:N121"/>
    <mergeCell ref="H77:J77"/>
    <mergeCell ref="L77:N77"/>
    <mergeCell ref="H78:J78"/>
    <mergeCell ref="L78:N78"/>
    <mergeCell ref="H79:J79"/>
    <mergeCell ref="L79:N79"/>
    <mergeCell ref="H8:N8"/>
    <mergeCell ref="H45:J45"/>
    <mergeCell ref="L45:N45"/>
    <mergeCell ref="H49:N49"/>
    <mergeCell ref="H46:J46"/>
    <mergeCell ref="L46:N46"/>
    <mergeCell ref="H47:J47"/>
    <mergeCell ref="L47:N47"/>
    <mergeCell ref="H5:J5"/>
    <mergeCell ref="L5:N5"/>
    <mergeCell ref="H6:J6"/>
    <mergeCell ref="L6:N6"/>
    <mergeCell ref="H4:J4"/>
    <mergeCell ref="L4:N4"/>
  </mergeCells>
  <pageMargins left="0.8" right="0.8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41" max="16383" man="1"/>
    <brk id="7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view="pageBreakPreview" zoomScale="85" zoomScaleNormal="50" zoomScaleSheetLayoutView="85" workbookViewId="0">
      <selection activeCell="F20" sqref="F20"/>
    </sheetView>
  </sheetViews>
  <sheetFormatPr defaultColWidth="3.453125" defaultRowHeight="22.5" customHeight="1"/>
  <cols>
    <col min="1" max="4" width="1.81640625" style="130" customWidth="1"/>
    <col min="5" max="5" width="44.1796875" style="130" customWidth="1"/>
    <col min="6" max="6" width="8.1796875" style="135" customWidth="1"/>
    <col min="7" max="7" width="1.1796875" style="135" customWidth="1"/>
    <col min="8" max="8" width="11.90625" style="135" customWidth="1"/>
    <col min="9" max="9" width="1.1796875" style="135" customWidth="1"/>
    <col min="10" max="10" width="12" style="135" customWidth="1"/>
    <col min="11" max="11" width="1.1796875" style="135" customWidth="1"/>
    <col min="12" max="12" width="1.1796875" style="140" customWidth="1"/>
    <col min="13" max="13" width="12.08984375" style="135" customWidth="1"/>
    <col min="14" max="14" width="1.1796875" style="135" customWidth="1"/>
    <col min="15" max="15" width="12.453125" style="135" customWidth="1"/>
    <col min="16" max="16" width="1.1796875" style="135" customWidth="1"/>
    <col min="17" max="17" width="13.1796875" style="135" customWidth="1"/>
    <col min="18" max="18" width="1.1796875" style="135" customWidth="1"/>
    <col min="19" max="19" width="13.1796875" style="135" customWidth="1"/>
    <col min="20" max="20" width="1.1796875" style="135" customWidth="1"/>
    <col min="21" max="21" width="13.1796875" style="135" customWidth="1"/>
    <col min="22" max="22" width="1.1796875" style="135" customWidth="1"/>
    <col min="23" max="23" width="12.08984375" style="140" customWidth="1"/>
    <col min="24" max="24" width="1.1796875" style="140" customWidth="1"/>
    <col min="25" max="25" width="12.1796875" style="140" customWidth="1"/>
    <col min="26" max="26" width="1.1796875" style="140" customWidth="1"/>
    <col min="27" max="27" width="11.90625" style="140" customWidth="1"/>
    <col min="28" max="16384" width="3.453125" style="140"/>
  </cols>
  <sheetData>
    <row r="1" spans="1:27" ht="22.5" customHeight="1">
      <c r="A1" s="122" t="s">
        <v>40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ht="22.5" customHeight="1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</row>
    <row r="3" spans="1:27" ht="22.5" customHeight="1">
      <c r="A3" s="136"/>
      <c r="B3" s="136"/>
      <c r="C3" s="136"/>
      <c r="D3" s="136"/>
      <c r="E3" s="136"/>
      <c r="F3" s="142"/>
      <c r="G3" s="143"/>
      <c r="H3" s="239" t="s">
        <v>14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27" ht="22.5" customHeight="1">
      <c r="A4" s="125"/>
      <c r="B4" s="125"/>
      <c r="C4" s="125"/>
      <c r="D4" s="125"/>
      <c r="E4" s="125"/>
      <c r="F4" s="127"/>
      <c r="G4" s="201"/>
      <c r="H4" s="140"/>
      <c r="J4" s="140"/>
      <c r="L4" s="135"/>
      <c r="M4" s="240" t="s">
        <v>16</v>
      </c>
      <c r="N4" s="240"/>
      <c r="O4" s="240"/>
      <c r="Q4" s="240" t="s">
        <v>62</v>
      </c>
      <c r="R4" s="240"/>
      <c r="S4" s="240"/>
      <c r="T4" s="240"/>
      <c r="U4" s="240"/>
      <c r="V4" s="140"/>
      <c r="W4" s="135"/>
      <c r="X4" s="135"/>
      <c r="Y4" s="145"/>
      <c r="Z4" s="135"/>
      <c r="AA4" s="145"/>
    </row>
    <row r="5" spans="1:27" ht="22.5" customHeight="1">
      <c r="A5" s="125"/>
      <c r="B5" s="125"/>
      <c r="C5" s="125"/>
      <c r="D5" s="125"/>
      <c r="E5" s="125"/>
      <c r="F5" s="127"/>
      <c r="G5" s="201"/>
      <c r="H5" s="140"/>
      <c r="J5" s="140"/>
      <c r="L5" s="135"/>
      <c r="S5" s="135" t="s">
        <v>189</v>
      </c>
      <c r="V5" s="140"/>
      <c r="W5" s="135"/>
      <c r="X5" s="135"/>
      <c r="Y5" s="145"/>
      <c r="Z5" s="135"/>
      <c r="AA5" s="145"/>
    </row>
    <row r="6" spans="1:27" ht="22.5" customHeight="1">
      <c r="A6" s="125"/>
      <c r="B6" s="125"/>
      <c r="C6" s="125"/>
      <c r="D6" s="125"/>
      <c r="E6" s="125"/>
      <c r="F6" s="127"/>
      <c r="G6" s="201"/>
      <c r="H6" s="140"/>
      <c r="J6" s="140"/>
      <c r="L6" s="135"/>
      <c r="S6" s="135" t="s">
        <v>161</v>
      </c>
      <c r="V6" s="140"/>
      <c r="W6" s="135"/>
      <c r="X6" s="135"/>
      <c r="Y6" s="145"/>
      <c r="Z6" s="135"/>
      <c r="AA6" s="145"/>
    </row>
    <row r="7" spans="1:27" ht="22.5" customHeight="1">
      <c r="A7" s="125"/>
      <c r="B7" s="125"/>
      <c r="C7" s="125"/>
      <c r="D7" s="125"/>
      <c r="E7" s="125"/>
      <c r="F7" s="127"/>
      <c r="G7" s="201"/>
      <c r="H7" s="140"/>
      <c r="J7" s="140"/>
      <c r="L7" s="135"/>
      <c r="S7" s="135" t="s">
        <v>162</v>
      </c>
      <c r="V7" s="140"/>
      <c r="W7" s="135"/>
      <c r="X7" s="135"/>
      <c r="Y7" s="145"/>
      <c r="Z7" s="135"/>
      <c r="AA7" s="145"/>
    </row>
    <row r="8" spans="1:27" ht="22.5" customHeight="1">
      <c r="A8" s="125"/>
      <c r="B8" s="125"/>
      <c r="C8" s="125"/>
      <c r="D8" s="125"/>
      <c r="E8" s="125"/>
      <c r="F8" s="127"/>
      <c r="G8" s="201"/>
      <c r="H8" s="140"/>
      <c r="J8" s="140"/>
      <c r="L8" s="135"/>
      <c r="S8" s="135" t="s">
        <v>163</v>
      </c>
      <c r="U8" s="135" t="s">
        <v>164</v>
      </c>
      <c r="V8" s="140"/>
      <c r="W8" s="135"/>
      <c r="X8" s="135"/>
      <c r="Y8" s="145"/>
      <c r="Z8" s="135"/>
      <c r="AA8" s="145"/>
    </row>
    <row r="9" spans="1:27" ht="22.5" customHeight="1">
      <c r="A9" s="125"/>
      <c r="B9" s="125"/>
      <c r="C9" s="125"/>
      <c r="D9" s="125"/>
      <c r="E9" s="125"/>
      <c r="F9" s="127"/>
      <c r="G9" s="201"/>
      <c r="H9" s="140"/>
      <c r="J9" s="140"/>
      <c r="L9" s="135"/>
      <c r="Q9" s="135" t="s">
        <v>70</v>
      </c>
      <c r="S9" s="135" t="s">
        <v>165</v>
      </c>
      <c r="U9" s="135" t="s">
        <v>166</v>
      </c>
      <c r="V9" s="146"/>
      <c r="W9" s="146"/>
      <c r="X9" s="146"/>
      <c r="Y9" s="146" t="s">
        <v>74</v>
      </c>
      <c r="Z9" s="146"/>
      <c r="AA9" s="146"/>
    </row>
    <row r="10" spans="1:27" ht="22.5" customHeight="1">
      <c r="A10" s="125"/>
      <c r="B10" s="125"/>
      <c r="C10" s="125"/>
      <c r="D10" s="125"/>
      <c r="E10" s="125"/>
      <c r="F10" s="127"/>
      <c r="G10" s="201"/>
      <c r="H10" s="135" t="s">
        <v>12</v>
      </c>
      <c r="L10" s="135"/>
      <c r="Q10" s="135" t="s">
        <v>71</v>
      </c>
      <c r="S10" s="135" t="s">
        <v>167</v>
      </c>
      <c r="U10" s="135" t="s">
        <v>168</v>
      </c>
      <c r="V10" s="146"/>
      <c r="W10" s="146" t="s">
        <v>52</v>
      </c>
      <c r="X10" s="146"/>
      <c r="Y10" s="146" t="s">
        <v>73</v>
      </c>
      <c r="Z10" s="146"/>
      <c r="AA10" s="146"/>
    </row>
    <row r="11" spans="1:27" ht="22.5" customHeight="1">
      <c r="A11" s="125"/>
      <c r="B11" s="125"/>
      <c r="C11" s="125"/>
      <c r="D11" s="125"/>
      <c r="E11" s="125"/>
      <c r="F11" s="127"/>
      <c r="G11" s="201"/>
      <c r="H11" s="135" t="s">
        <v>66</v>
      </c>
      <c r="J11" s="135" t="s">
        <v>54</v>
      </c>
      <c r="L11" s="135"/>
      <c r="M11" s="135" t="s">
        <v>55</v>
      </c>
      <c r="O11" s="146"/>
      <c r="Q11" s="135" t="s">
        <v>73</v>
      </c>
      <c r="S11" s="135" t="s">
        <v>169</v>
      </c>
      <c r="U11" s="135" t="s">
        <v>74</v>
      </c>
      <c r="V11" s="146"/>
      <c r="W11" s="146" t="s">
        <v>53</v>
      </c>
      <c r="X11" s="146"/>
      <c r="Y11" s="146" t="s">
        <v>75</v>
      </c>
      <c r="Z11" s="146"/>
      <c r="AA11" s="146" t="s">
        <v>52</v>
      </c>
    </row>
    <row r="12" spans="1:27" ht="22.5" customHeight="1">
      <c r="A12" s="125"/>
      <c r="B12" s="125"/>
      <c r="C12" s="125"/>
      <c r="D12" s="125"/>
      <c r="E12" s="125"/>
      <c r="F12" s="127"/>
      <c r="G12" s="201"/>
      <c r="H12" s="135" t="s">
        <v>67</v>
      </c>
      <c r="J12" s="135" t="s">
        <v>68</v>
      </c>
      <c r="L12" s="135"/>
      <c r="M12" s="135" t="s">
        <v>56</v>
      </c>
      <c r="O12" s="146" t="s">
        <v>18</v>
      </c>
      <c r="Q12" s="135" t="s">
        <v>72</v>
      </c>
      <c r="S12" s="135" t="s">
        <v>170</v>
      </c>
      <c r="U12" s="135" t="s">
        <v>53</v>
      </c>
      <c r="V12" s="146"/>
      <c r="W12" s="146" t="s">
        <v>226</v>
      </c>
      <c r="X12" s="146"/>
      <c r="Y12" s="146" t="s">
        <v>76</v>
      </c>
      <c r="Z12" s="146"/>
      <c r="AA12" s="146" t="s">
        <v>53</v>
      </c>
    </row>
    <row r="13" spans="1:27" ht="22.5" customHeight="1">
      <c r="A13" s="125"/>
      <c r="B13" s="125"/>
      <c r="C13" s="125"/>
      <c r="D13" s="125"/>
      <c r="E13" s="125"/>
      <c r="F13" s="127"/>
      <c r="G13" s="201"/>
      <c r="H13" s="238" t="s">
        <v>49</v>
      </c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</row>
    <row r="14" spans="1:27" ht="22.5" customHeight="1">
      <c r="A14" s="147" t="s">
        <v>158</v>
      </c>
      <c r="B14" s="147"/>
      <c r="C14" s="147"/>
      <c r="D14" s="147"/>
      <c r="E14" s="147"/>
      <c r="F14" s="127"/>
      <c r="G14" s="201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98"/>
      <c r="X14" s="148"/>
      <c r="Y14" s="148"/>
      <c r="Z14" s="148"/>
      <c r="AA14" s="148"/>
    </row>
    <row r="15" spans="1:27" ht="22.5" customHeight="1">
      <c r="A15" s="147" t="s">
        <v>159</v>
      </c>
      <c r="B15" s="147"/>
      <c r="C15" s="147"/>
      <c r="D15" s="147"/>
      <c r="E15" s="147"/>
      <c r="F15" s="134"/>
      <c r="G15" s="201"/>
      <c r="H15" s="219">
        <v>441560</v>
      </c>
      <c r="I15" s="220"/>
      <c r="J15" s="219">
        <v>2832156</v>
      </c>
      <c r="K15" s="220"/>
      <c r="L15" s="220"/>
      <c r="M15" s="219">
        <v>45209</v>
      </c>
      <c r="N15" s="220"/>
      <c r="O15" s="219">
        <v>1161543</v>
      </c>
      <c r="P15" s="220"/>
      <c r="Q15" s="219">
        <v>-1735</v>
      </c>
      <c r="R15" s="220"/>
      <c r="S15" s="221">
        <v>0</v>
      </c>
      <c r="T15" s="220"/>
      <c r="U15" s="219">
        <f t="shared" ref="U15" si="0">SUM(Q15:T15)</f>
        <v>-1735</v>
      </c>
      <c r="V15" s="220"/>
      <c r="W15" s="219">
        <f>SUM(H15:P15,U15)</f>
        <v>4478733</v>
      </c>
      <c r="X15" s="220"/>
      <c r="Y15" s="219">
        <v>10585</v>
      </c>
      <c r="Z15" s="220"/>
      <c r="AA15" s="222">
        <f>SUM(W15:Z15)</f>
        <v>4489318</v>
      </c>
    </row>
    <row r="16" spans="1:27" ht="10.75" customHeight="1">
      <c r="A16" s="147"/>
      <c r="B16" s="147"/>
      <c r="C16" s="147"/>
      <c r="D16" s="147"/>
      <c r="E16" s="147"/>
      <c r="F16" s="134"/>
      <c r="G16" s="201"/>
      <c r="H16" s="124"/>
      <c r="I16" s="132"/>
      <c r="J16" s="124"/>
      <c r="K16" s="132"/>
      <c r="L16" s="132"/>
      <c r="M16" s="124"/>
      <c r="N16" s="132"/>
      <c r="O16" s="124"/>
      <c r="P16" s="132"/>
      <c r="Q16" s="124"/>
      <c r="R16" s="132"/>
      <c r="S16" s="124"/>
      <c r="T16" s="132"/>
      <c r="U16" s="124"/>
      <c r="V16" s="132"/>
      <c r="W16" s="124"/>
      <c r="X16" s="132"/>
      <c r="Y16" s="124"/>
      <c r="Z16" s="132"/>
      <c r="AA16" s="124"/>
    </row>
    <row r="17" spans="1:27" ht="22.5" customHeight="1">
      <c r="A17" s="147" t="s">
        <v>77</v>
      </c>
      <c r="B17" s="147"/>
      <c r="C17" s="147"/>
      <c r="D17" s="147"/>
      <c r="E17" s="147"/>
      <c r="F17" s="134"/>
      <c r="G17" s="201"/>
      <c r="H17" s="124"/>
      <c r="I17" s="132"/>
      <c r="J17" s="124"/>
      <c r="K17" s="132"/>
      <c r="L17" s="132"/>
      <c r="M17" s="124"/>
      <c r="N17" s="132"/>
      <c r="O17" s="124"/>
      <c r="P17" s="132"/>
      <c r="Q17" s="124"/>
      <c r="R17" s="132"/>
      <c r="S17" s="124"/>
      <c r="T17" s="132"/>
      <c r="U17" s="124"/>
      <c r="V17" s="132"/>
      <c r="W17" s="124"/>
      <c r="X17" s="132"/>
      <c r="Y17" s="124"/>
      <c r="Z17" s="132"/>
      <c r="AA17" s="124"/>
    </row>
    <row r="18" spans="1:27" ht="22.5" customHeight="1">
      <c r="A18" s="140"/>
      <c r="B18" s="150" t="s">
        <v>171</v>
      </c>
      <c r="C18" s="147"/>
      <c r="D18" s="147"/>
      <c r="E18" s="147"/>
      <c r="F18" s="134"/>
      <c r="G18" s="201"/>
      <c r="H18" s="124"/>
      <c r="I18" s="132"/>
      <c r="J18" s="124"/>
      <c r="K18" s="132"/>
      <c r="L18" s="132"/>
      <c r="M18" s="124"/>
      <c r="N18" s="132"/>
      <c r="O18" s="124"/>
      <c r="P18" s="132"/>
      <c r="Q18" s="124"/>
      <c r="R18" s="132"/>
      <c r="S18" s="124"/>
      <c r="T18" s="132"/>
      <c r="U18" s="124"/>
      <c r="V18" s="132"/>
      <c r="W18" s="124"/>
      <c r="X18" s="132"/>
      <c r="Y18" s="124"/>
      <c r="Z18" s="132"/>
      <c r="AA18" s="124"/>
    </row>
    <row r="19" spans="1:27" ht="22.5" customHeight="1">
      <c r="A19" s="147"/>
      <c r="B19" s="129" t="s">
        <v>172</v>
      </c>
      <c r="C19" s="147"/>
      <c r="D19" s="147"/>
      <c r="E19" s="147"/>
      <c r="F19" s="81"/>
      <c r="G19" s="201"/>
      <c r="H19" s="133">
        <v>0</v>
      </c>
      <c r="I19" s="133"/>
      <c r="J19" s="133">
        <v>0</v>
      </c>
      <c r="K19" s="133"/>
      <c r="L19" s="133"/>
      <c r="M19" s="133">
        <v>0</v>
      </c>
      <c r="N19" s="132"/>
      <c r="O19" s="132">
        <v>-132464</v>
      </c>
      <c r="P19" s="132"/>
      <c r="Q19" s="133">
        <v>0</v>
      </c>
      <c r="R19" s="132"/>
      <c r="S19" s="133">
        <v>0</v>
      </c>
      <c r="T19" s="132"/>
      <c r="U19" s="131">
        <f t="shared" ref="U19:U20" si="1">SUM(Q19:T19)</f>
        <v>0</v>
      </c>
      <c r="V19" s="132"/>
      <c r="W19" s="132">
        <f>SUM(H19:P19,U19)</f>
        <v>-132464</v>
      </c>
      <c r="X19" s="132"/>
      <c r="Y19" s="133">
        <v>0</v>
      </c>
      <c r="Z19" s="133"/>
      <c r="AA19" s="151">
        <f>SUM(W19:Z19)</f>
        <v>-132464</v>
      </c>
    </row>
    <row r="20" spans="1:27" ht="22.5" customHeight="1">
      <c r="A20" s="140"/>
      <c r="B20" s="150" t="s">
        <v>173</v>
      </c>
      <c r="C20" s="147"/>
      <c r="D20" s="147"/>
      <c r="E20" s="147"/>
      <c r="F20" s="134"/>
      <c r="G20" s="201"/>
      <c r="H20" s="149">
        <f>SUM(H19)</f>
        <v>0</v>
      </c>
      <c r="I20" s="132"/>
      <c r="J20" s="149">
        <f>SUM(J19)</f>
        <v>0</v>
      </c>
      <c r="K20" s="132"/>
      <c r="L20" s="132"/>
      <c r="M20" s="149">
        <f>SUM(M19)</f>
        <v>0</v>
      </c>
      <c r="N20" s="132"/>
      <c r="O20" s="137">
        <f>SUM(O19)</f>
        <v>-132464</v>
      </c>
      <c r="P20" s="132"/>
      <c r="Q20" s="149">
        <f>SUM(Q19)</f>
        <v>0</v>
      </c>
      <c r="R20" s="132"/>
      <c r="S20" s="149">
        <f>SUM(S19)</f>
        <v>0</v>
      </c>
      <c r="T20" s="132"/>
      <c r="U20" s="149">
        <f t="shared" si="1"/>
        <v>0</v>
      </c>
      <c r="V20" s="132"/>
      <c r="W20" s="137">
        <f>SUM(H20:P20,U20)</f>
        <v>-132464</v>
      </c>
      <c r="X20" s="132"/>
      <c r="Y20" s="149">
        <f>SUM(Y19)</f>
        <v>0</v>
      </c>
      <c r="Z20" s="132"/>
      <c r="AA20" s="152">
        <f>SUM(W20:Z20)</f>
        <v>-132464</v>
      </c>
    </row>
    <row r="21" spans="1:27" ht="10.75" customHeight="1">
      <c r="A21" s="147"/>
      <c r="B21" s="147"/>
      <c r="C21" s="147"/>
      <c r="D21" s="147"/>
      <c r="E21" s="147"/>
      <c r="F21" s="134"/>
      <c r="G21" s="201"/>
      <c r="H21" s="123"/>
      <c r="I21" s="132"/>
      <c r="J21" s="123"/>
      <c r="K21" s="132"/>
      <c r="L21" s="132"/>
      <c r="M21" s="123"/>
      <c r="N21" s="132"/>
      <c r="O21" s="124"/>
      <c r="P21" s="132"/>
      <c r="Q21" s="123"/>
      <c r="R21" s="132"/>
      <c r="S21" s="123"/>
      <c r="T21" s="132"/>
      <c r="U21" s="123"/>
      <c r="V21" s="132"/>
      <c r="W21" s="153"/>
      <c r="X21" s="132"/>
      <c r="Y21" s="123"/>
      <c r="Z21" s="132"/>
      <c r="AA21" s="123"/>
    </row>
    <row r="22" spans="1:27" ht="22.5" customHeight="1">
      <c r="A22" s="147"/>
      <c r="B22" s="150" t="s">
        <v>124</v>
      </c>
      <c r="C22" s="147"/>
      <c r="D22" s="147"/>
      <c r="E22" s="147"/>
      <c r="F22" s="134"/>
      <c r="G22" s="201"/>
      <c r="H22" s="123"/>
      <c r="I22" s="132"/>
      <c r="J22" s="123"/>
      <c r="K22" s="132"/>
      <c r="L22" s="132"/>
      <c r="M22" s="123"/>
      <c r="N22" s="132"/>
      <c r="O22" s="124"/>
      <c r="P22" s="132"/>
      <c r="Q22" s="123"/>
      <c r="R22" s="132"/>
      <c r="S22" s="123"/>
      <c r="T22" s="132"/>
      <c r="U22" s="123"/>
      <c r="V22" s="132"/>
      <c r="W22" s="153"/>
      <c r="X22" s="132"/>
      <c r="Y22" s="123"/>
      <c r="Z22" s="132"/>
      <c r="AA22" s="123"/>
    </row>
    <row r="23" spans="1:27" ht="22.5" customHeight="1">
      <c r="A23" s="147"/>
      <c r="B23" s="129" t="s">
        <v>174</v>
      </c>
      <c r="C23" s="147"/>
      <c r="D23" s="147"/>
      <c r="E23" s="147"/>
      <c r="F23" s="134"/>
      <c r="G23" s="201"/>
      <c r="H23" s="133">
        <v>0</v>
      </c>
      <c r="I23" s="132"/>
      <c r="J23" s="133">
        <v>0</v>
      </c>
      <c r="K23" s="132"/>
      <c r="L23" s="132"/>
      <c r="M23" s="133">
        <v>0</v>
      </c>
      <c r="N23" s="132"/>
      <c r="O23" s="133">
        <v>0</v>
      </c>
      <c r="P23" s="132"/>
      <c r="Q23" s="133">
        <v>0</v>
      </c>
      <c r="R23" s="132"/>
      <c r="S23" s="133">
        <v>0</v>
      </c>
      <c r="T23" s="132"/>
      <c r="U23" s="131">
        <f t="shared" ref="U23:U24" si="2">SUM(Q23:T23)</f>
        <v>0</v>
      </c>
      <c r="V23" s="132"/>
      <c r="W23" s="133">
        <f>SUM(H23:P23,U23)</f>
        <v>0</v>
      </c>
      <c r="X23" s="132"/>
      <c r="Y23" s="151">
        <v>-124</v>
      </c>
      <c r="Z23" s="132"/>
      <c r="AA23" s="151">
        <f>SUM(W23:Z23)</f>
        <v>-124</v>
      </c>
    </row>
    <row r="24" spans="1:27" ht="22.5" customHeight="1">
      <c r="A24" s="147"/>
      <c r="B24" s="150" t="s">
        <v>125</v>
      </c>
      <c r="C24" s="147"/>
      <c r="D24" s="147"/>
      <c r="E24" s="147"/>
      <c r="F24" s="134"/>
      <c r="G24" s="201"/>
      <c r="H24" s="149">
        <f>SUM(H23)</f>
        <v>0</v>
      </c>
      <c r="I24" s="132"/>
      <c r="J24" s="149">
        <f>SUM(J23)</f>
        <v>0</v>
      </c>
      <c r="K24" s="132"/>
      <c r="L24" s="132"/>
      <c r="M24" s="149">
        <f>SUM(M23)</f>
        <v>0</v>
      </c>
      <c r="N24" s="132"/>
      <c r="O24" s="149">
        <f>SUM(O23)</f>
        <v>0</v>
      </c>
      <c r="P24" s="132"/>
      <c r="Q24" s="149">
        <f>SUM(Q23)</f>
        <v>0</v>
      </c>
      <c r="R24" s="132"/>
      <c r="S24" s="149">
        <f>SUM(S23)</f>
        <v>0</v>
      </c>
      <c r="T24" s="132"/>
      <c r="U24" s="149">
        <f t="shared" si="2"/>
        <v>0</v>
      </c>
      <c r="V24" s="132"/>
      <c r="W24" s="149">
        <f>SUM(H24:P24,U24)</f>
        <v>0</v>
      </c>
      <c r="X24" s="132"/>
      <c r="Y24" s="152">
        <f>SUM(Y23)</f>
        <v>-124</v>
      </c>
      <c r="Z24" s="132"/>
      <c r="AA24" s="152">
        <f>SUM(W24:Z24)</f>
        <v>-124</v>
      </c>
    </row>
    <row r="25" spans="1:27" ht="10.75" customHeight="1">
      <c r="A25" s="147"/>
      <c r="B25" s="150"/>
      <c r="C25" s="147"/>
      <c r="D25" s="147"/>
      <c r="E25" s="147"/>
      <c r="F25" s="134"/>
      <c r="G25" s="201"/>
      <c r="H25" s="123"/>
      <c r="I25" s="132"/>
      <c r="J25" s="123"/>
      <c r="K25" s="132"/>
      <c r="L25" s="132"/>
      <c r="M25" s="123"/>
      <c r="N25" s="132"/>
      <c r="O25" s="124"/>
      <c r="P25" s="132"/>
      <c r="Q25" s="123"/>
      <c r="R25" s="132"/>
      <c r="S25" s="123"/>
      <c r="T25" s="132"/>
      <c r="U25" s="123"/>
      <c r="V25" s="132"/>
      <c r="W25" s="153"/>
      <c r="X25" s="132"/>
      <c r="Y25" s="123"/>
      <c r="Z25" s="132"/>
      <c r="AA25" s="123"/>
    </row>
    <row r="26" spans="1:27" ht="22.5" customHeight="1">
      <c r="A26" s="147" t="s">
        <v>84</v>
      </c>
      <c r="B26" s="147"/>
      <c r="C26" s="147"/>
      <c r="D26" s="147"/>
      <c r="E26" s="147"/>
      <c r="F26" s="134"/>
      <c r="G26" s="201"/>
      <c r="H26" s="154">
        <f>H20+H24</f>
        <v>0</v>
      </c>
      <c r="I26" s="124"/>
      <c r="J26" s="154">
        <f>J20+J24</f>
        <v>0</v>
      </c>
      <c r="K26" s="124"/>
      <c r="L26" s="124"/>
      <c r="M26" s="154">
        <f>M20+M24</f>
        <v>0</v>
      </c>
      <c r="N26" s="124"/>
      <c r="O26" s="141">
        <f>O20+O24</f>
        <v>-132464</v>
      </c>
      <c r="P26" s="124"/>
      <c r="Q26" s="154">
        <f>Q20+Q24</f>
        <v>0</v>
      </c>
      <c r="R26" s="124"/>
      <c r="S26" s="154">
        <f>S20+S24</f>
        <v>0</v>
      </c>
      <c r="T26" s="124"/>
      <c r="U26" s="154">
        <f t="shared" ref="U26" si="3">SUM(Q26:T26)</f>
        <v>0</v>
      </c>
      <c r="V26" s="124"/>
      <c r="W26" s="141">
        <f>SUM(H26:P26,U26)</f>
        <v>-132464</v>
      </c>
      <c r="X26" s="124"/>
      <c r="Y26" s="141">
        <f>Y20+Y24</f>
        <v>-124</v>
      </c>
      <c r="Z26" s="124"/>
      <c r="AA26" s="141">
        <f>AA20+AA24</f>
        <v>-132588</v>
      </c>
    </row>
    <row r="27" spans="1:27" ht="10.75" customHeight="1">
      <c r="A27" s="147"/>
      <c r="B27" s="147"/>
      <c r="C27" s="147"/>
      <c r="D27" s="147"/>
      <c r="E27" s="147"/>
      <c r="F27" s="134"/>
      <c r="G27" s="201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</row>
    <row r="28" spans="1:27" ht="22.5" customHeight="1">
      <c r="A28" s="147" t="s">
        <v>78</v>
      </c>
      <c r="B28" s="129"/>
      <c r="C28" s="129"/>
      <c r="D28" s="129"/>
      <c r="E28" s="129"/>
      <c r="F28" s="138"/>
      <c r="G28" s="201"/>
      <c r="H28" s="132"/>
      <c r="I28" s="132"/>
      <c r="J28" s="132"/>
      <c r="K28" s="132"/>
      <c r="L28" s="132"/>
      <c r="M28" s="133"/>
      <c r="N28" s="132"/>
      <c r="O28" s="140"/>
      <c r="P28" s="132"/>
      <c r="Q28" s="133"/>
      <c r="R28" s="132"/>
      <c r="S28" s="133"/>
      <c r="T28" s="132"/>
      <c r="U28" s="133"/>
      <c r="V28" s="132"/>
      <c r="W28" s="132"/>
      <c r="X28" s="132"/>
      <c r="Y28" s="132"/>
      <c r="Z28" s="132"/>
      <c r="AA28" s="133"/>
    </row>
    <row r="29" spans="1:27" ht="22.5" customHeight="1">
      <c r="B29" s="129" t="s">
        <v>175</v>
      </c>
      <c r="C29" s="129"/>
      <c r="D29" s="129"/>
      <c r="E29" s="129"/>
      <c r="F29" s="138"/>
      <c r="G29" s="201"/>
      <c r="H29" s="139">
        <v>0</v>
      </c>
      <c r="I29" s="139"/>
      <c r="J29" s="139">
        <v>0</v>
      </c>
      <c r="K29" s="139"/>
      <c r="L29" s="139"/>
      <c r="M29" s="139">
        <v>0</v>
      </c>
      <c r="N29" s="139"/>
      <c r="O29" s="132">
        <v>48326</v>
      </c>
      <c r="P29" s="132"/>
      <c r="Q29" s="139">
        <v>0</v>
      </c>
      <c r="R29" s="132"/>
      <c r="S29" s="139">
        <v>0</v>
      </c>
      <c r="T29" s="132"/>
      <c r="U29" s="131">
        <f t="shared" ref="U29:U31" si="4">SUM(Q29:T29)</f>
        <v>0</v>
      </c>
      <c r="V29" s="132"/>
      <c r="W29" s="140">
        <f>SUM(H29:Q29)</f>
        <v>48326</v>
      </c>
      <c r="X29" s="132"/>
      <c r="Y29" s="132">
        <v>-3895</v>
      </c>
      <c r="Z29" s="132"/>
      <c r="AA29" s="140">
        <f>SUM(W29:Y29)</f>
        <v>44431</v>
      </c>
    </row>
    <row r="30" spans="1:27" ht="22.5" customHeight="1">
      <c r="B30" s="129" t="s">
        <v>123</v>
      </c>
      <c r="C30" s="129"/>
      <c r="D30" s="129"/>
      <c r="E30" s="129"/>
      <c r="F30" s="138"/>
      <c r="G30" s="201"/>
      <c r="H30" s="155">
        <v>0</v>
      </c>
      <c r="I30" s="139"/>
      <c r="J30" s="155">
        <v>0</v>
      </c>
      <c r="K30" s="139"/>
      <c r="L30" s="139"/>
      <c r="M30" s="155">
        <v>0</v>
      </c>
      <c r="N30" s="139"/>
      <c r="O30" s="155">
        <v>0</v>
      </c>
      <c r="P30" s="132"/>
      <c r="Q30" s="155">
        <v>0</v>
      </c>
      <c r="R30" s="132"/>
      <c r="S30" s="156">
        <v>1061</v>
      </c>
      <c r="T30" s="132"/>
      <c r="U30" s="156">
        <f t="shared" si="4"/>
        <v>1061</v>
      </c>
      <c r="V30" s="132"/>
      <c r="W30" s="132">
        <f>SUM(H30:P30,U30)</f>
        <v>1061</v>
      </c>
      <c r="X30" s="132"/>
      <c r="Y30" s="157">
        <v>0</v>
      </c>
      <c r="Z30" s="132"/>
      <c r="AA30" s="158">
        <f>SUM(W30:Y30)</f>
        <v>1061</v>
      </c>
    </row>
    <row r="31" spans="1:27" ht="22.5" customHeight="1">
      <c r="A31" s="147" t="s">
        <v>79</v>
      </c>
      <c r="B31" s="129"/>
      <c r="C31" s="129"/>
      <c r="D31" s="129"/>
      <c r="E31" s="129"/>
      <c r="F31" s="138"/>
      <c r="G31" s="201"/>
      <c r="H31" s="159">
        <f>SUM(H29:H30)</f>
        <v>0</v>
      </c>
      <c r="I31" s="123"/>
      <c r="J31" s="159">
        <f>SUM(J29:J30)</f>
        <v>0</v>
      </c>
      <c r="K31" s="123"/>
      <c r="L31" s="124"/>
      <c r="M31" s="159">
        <f>SUM(M29:M30)</f>
        <v>0</v>
      </c>
      <c r="N31" s="124"/>
      <c r="O31" s="160">
        <f>SUM(O29:O30)</f>
        <v>48326</v>
      </c>
      <c r="P31" s="124"/>
      <c r="Q31" s="159">
        <f>SUM(Q29:Q30)</f>
        <v>0</v>
      </c>
      <c r="R31" s="124"/>
      <c r="S31" s="161">
        <f>SUM(S29:S30)</f>
        <v>1061</v>
      </c>
      <c r="T31" s="124"/>
      <c r="U31" s="161">
        <f t="shared" si="4"/>
        <v>1061</v>
      </c>
      <c r="V31" s="124"/>
      <c r="W31" s="137">
        <f>SUM(H31:P31,U31)</f>
        <v>49387</v>
      </c>
      <c r="X31" s="124"/>
      <c r="Y31" s="137">
        <f>SUM(Y29:Y30)</f>
        <v>-3895</v>
      </c>
      <c r="Z31" s="124"/>
      <c r="AA31" s="160">
        <f>SUM(AA29:AA30)</f>
        <v>45492</v>
      </c>
    </row>
    <row r="32" spans="1:27" ht="10.75" customHeight="1">
      <c r="F32" s="127"/>
      <c r="L32" s="135"/>
      <c r="S32" s="162"/>
      <c r="W32" s="135"/>
      <c r="X32" s="135"/>
    </row>
    <row r="33" spans="1:27" ht="22.5" customHeight="1" thickBot="1">
      <c r="A33" s="147" t="s">
        <v>160</v>
      </c>
      <c r="B33" s="147"/>
      <c r="C33" s="147"/>
      <c r="D33" s="147"/>
      <c r="E33" s="147"/>
      <c r="F33" s="127"/>
      <c r="G33" s="201"/>
      <c r="H33" s="163">
        <f>+H15+H31+H26</f>
        <v>441560</v>
      </c>
      <c r="I33" s="124"/>
      <c r="J33" s="163">
        <f>+J15+J31+J26</f>
        <v>2832156</v>
      </c>
      <c r="K33" s="199"/>
      <c r="L33" s="199"/>
      <c r="M33" s="163">
        <f>+M15+M31+M26</f>
        <v>45209</v>
      </c>
      <c r="N33" s="124"/>
      <c r="O33" s="163">
        <f>+O15+O31+O26</f>
        <v>1077405</v>
      </c>
      <c r="P33" s="124"/>
      <c r="Q33" s="163">
        <f>+Q15+Q31+Q26</f>
        <v>-1735</v>
      </c>
      <c r="R33" s="124"/>
      <c r="S33" s="164">
        <f>+S15+S31+S26</f>
        <v>1061</v>
      </c>
      <c r="T33" s="124"/>
      <c r="U33" s="164">
        <f t="shared" ref="U33" si="5">SUM(Q33:T33)</f>
        <v>-674</v>
      </c>
      <c r="V33" s="199"/>
      <c r="W33" s="163">
        <f>SUM(H33:P33,U33)</f>
        <v>4395656</v>
      </c>
      <c r="X33" s="124"/>
      <c r="Y33" s="163">
        <f>+Y15+Y31+Y26</f>
        <v>6566</v>
      </c>
      <c r="Z33" s="199"/>
      <c r="AA33" s="163">
        <f>SUM(W33:Y33)</f>
        <v>4402222</v>
      </c>
    </row>
    <row r="34" spans="1:27" ht="22.5" customHeight="1" thickTop="1">
      <c r="H34" s="135">
        <f>H33-'BS-3-5'!J79</f>
        <v>0</v>
      </c>
      <c r="J34" s="135">
        <f>J33-'BS-3-5'!J80</f>
        <v>0</v>
      </c>
      <c r="M34" s="135">
        <f>M33-'BS-3-5'!J84</f>
        <v>0</v>
      </c>
      <c r="U34" s="135">
        <f>U33-'BS-3-5'!J86</f>
        <v>5616</v>
      </c>
      <c r="W34" s="140">
        <f>W33-'BS-3-5'!J87</f>
        <v>-110049</v>
      </c>
      <c r="Y34" s="140">
        <f>Y33-'BS-3-5'!J88</f>
        <v>7821</v>
      </c>
      <c r="AA34" s="140">
        <f>AA33-'BS-3-5'!J89</f>
        <v>-102228</v>
      </c>
    </row>
  </sheetData>
  <mergeCells count="4">
    <mergeCell ref="H13:AA13"/>
    <mergeCell ref="H3:AA3"/>
    <mergeCell ref="M4:O4"/>
    <mergeCell ref="Q4:U4"/>
  </mergeCells>
  <pageMargins left="0.8" right="0.8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9E36-807C-41E7-9239-4DE39F4AA9B8}">
  <dimension ref="A1:AA34"/>
  <sheetViews>
    <sheetView showGridLines="0" view="pageBreakPreview" zoomScale="85" zoomScaleNormal="60" zoomScaleSheetLayoutView="85" workbookViewId="0">
      <selection activeCell="W12" sqref="W12"/>
    </sheetView>
  </sheetViews>
  <sheetFormatPr defaultColWidth="3.453125" defaultRowHeight="22.5" customHeight="1"/>
  <cols>
    <col min="1" max="4" width="1.81640625" style="130" customWidth="1"/>
    <col min="5" max="5" width="44.1796875" style="130" customWidth="1"/>
    <col min="6" max="6" width="8.1796875" style="135" customWidth="1"/>
    <col min="7" max="7" width="1.1796875" style="135" customWidth="1"/>
    <col min="8" max="8" width="11.90625" style="135" customWidth="1"/>
    <col min="9" max="9" width="1.1796875" style="135" customWidth="1"/>
    <col min="10" max="10" width="12" style="135" customWidth="1"/>
    <col min="11" max="11" width="1.1796875" style="135" customWidth="1"/>
    <col min="12" max="12" width="1.1796875" style="140" customWidth="1"/>
    <col min="13" max="13" width="12.08984375" style="135" customWidth="1"/>
    <col min="14" max="14" width="1.1796875" style="135" customWidth="1"/>
    <col min="15" max="15" width="12.453125" style="135" customWidth="1"/>
    <col min="16" max="16" width="1.1796875" style="135" customWidth="1"/>
    <col min="17" max="17" width="13.1796875" style="135" customWidth="1"/>
    <col min="18" max="18" width="1.1796875" style="135" customWidth="1"/>
    <col min="19" max="19" width="13.1796875" style="135" customWidth="1"/>
    <col min="20" max="20" width="1.1796875" style="135" customWidth="1"/>
    <col min="21" max="21" width="13.1796875" style="135" customWidth="1"/>
    <col min="22" max="22" width="1.1796875" style="135" customWidth="1"/>
    <col min="23" max="23" width="12.08984375" style="140" customWidth="1"/>
    <col min="24" max="24" width="1.1796875" style="140" customWidth="1"/>
    <col min="25" max="25" width="12.1796875" style="140" customWidth="1"/>
    <col min="26" max="26" width="1.1796875" style="140" customWidth="1"/>
    <col min="27" max="27" width="11.90625" style="140" customWidth="1"/>
    <col min="28" max="16384" width="3.453125" style="140"/>
  </cols>
  <sheetData>
    <row r="1" spans="1:27" ht="22.5" customHeight="1">
      <c r="A1" s="122" t="s">
        <v>40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ht="22.5" customHeight="1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</row>
    <row r="3" spans="1:27" ht="22.5" customHeight="1">
      <c r="A3" s="136"/>
      <c r="B3" s="136"/>
      <c r="C3" s="136"/>
      <c r="D3" s="136"/>
      <c r="E3" s="136"/>
      <c r="F3" s="142"/>
      <c r="G3" s="143"/>
      <c r="H3" s="239" t="s">
        <v>14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27" ht="22.5" customHeight="1">
      <c r="A4" s="125"/>
      <c r="B4" s="125"/>
      <c r="C4" s="125"/>
      <c r="D4" s="125"/>
      <c r="E4" s="125"/>
      <c r="F4" s="127"/>
      <c r="G4" s="144"/>
      <c r="H4" s="140"/>
      <c r="J4" s="140"/>
      <c r="L4" s="135"/>
      <c r="M4" s="240" t="s">
        <v>16</v>
      </c>
      <c r="N4" s="240"/>
      <c r="O4" s="240"/>
      <c r="Q4" s="240" t="s">
        <v>62</v>
      </c>
      <c r="R4" s="240"/>
      <c r="S4" s="240"/>
      <c r="T4" s="240"/>
      <c r="U4" s="240"/>
      <c r="V4" s="140"/>
      <c r="W4" s="135"/>
      <c r="X4" s="135"/>
      <c r="Y4" s="145"/>
      <c r="Z4" s="135"/>
      <c r="AA4" s="145"/>
    </row>
    <row r="5" spans="1:27" ht="22.5" customHeight="1">
      <c r="A5" s="125"/>
      <c r="B5" s="125"/>
      <c r="C5" s="125"/>
      <c r="D5" s="125"/>
      <c r="E5" s="125"/>
      <c r="F5" s="127"/>
      <c r="G5" s="144"/>
      <c r="H5" s="140"/>
      <c r="J5" s="140"/>
      <c r="L5" s="135"/>
      <c r="S5" s="50" t="s">
        <v>217</v>
      </c>
      <c r="V5" s="140"/>
      <c r="W5" s="135"/>
      <c r="X5" s="135"/>
      <c r="Y5" s="145"/>
      <c r="Z5" s="135"/>
      <c r="AA5" s="145"/>
    </row>
    <row r="6" spans="1:27" ht="22.5" customHeight="1">
      <c r="A6" s="125"/>
      <c r="B6" s="125"/>
      <c r="C6" s="125"/>
      <c r="D6" s="125"/>
      <c r="E6" s="125"/>
      <c r="F6" s="127"/>
      <c r="G6" s="144"/>
      <c r="H6" s="140"/>
      <c r="J6" s="140"/>
      <c r="L6" s="135"/>
      <c r="S6" s="135" t="s">
        <v>161</v>
      </c>
      <c r="V6" s="140"/>
      <c r="W6" s="135"/>
      <c r="X6" s="135"/>
      <c r="Y6" s="145"/>
      <c r="Z6" s="135"/>
      <c r="AA6" s="145"/>
    </row>
    <row r="7" spans="1:27" ht="22.5" customHeight="1">
      <c r="A7" s="125"/>
      <c r="B7" s="125"/>
      <c r="C7" s="125"/>
      <c r="D7" s="125"/>
      <c r="E7" s="125"/>
      <c r="F7" s="127"/>
      <c r="G7" s="144"/>
      <c r="H7" s="140"/>
      <c r="J7" s="140"/>
      <c r="L7" s="135"/>
      <c r="S7" s="135" t="s">
        <v>162</v>
      </c>
      <c r="V7" s="140"/>
      <c r="W7" s="135"/>
      <c r="X7" s="135"/>
      <c r="Y7" s="145"/>
      <c r="Z7" s="135"/>
      <c r="AA7" s="145"/>
    </row>
    <row r="8" spans="1:27" ht="22.5" customHeight="1">
      <c r="A8" s="125"/>
      <c r="B8" s="125"/>
      <c r="C8" s="125"/>
      <c r="D8" s="125"/>
      <c r="E8" s="125"/>
      <c r="F8" s="127"/>
      <c r="G8" s="144"/>
      <c r="H8" s="140"/>
      <c r="J8" s="140"/>
      <c r="L8" s="135"/>
      <c r="S8" s="135" t="s">
        <v>163</v>
      </c>
      <c r="U8" s="135" t="s">
        <v>164</v>
      </c>
      <c r="V8" s="140"/>
      <c r="W8" s="135"/>
      <c r="X8" s="135"/>
      <c r="Y8" s="145"/>
      <c r="Z8" s="135"/>
      <c r="AA8" s="145"/>
    </row>
    <row r="9" spans="1:27" ht="22.5" customHeight="1">
      <c r="A9" s="125"/>
      <c r="B9" s="125"/>
      <c r="C9" s="125"/>
      <c r="D9" s="125"/>
      <c r="E9" s="125"/>
      <c r="F9" s="127"/>
      <c r="G9" s="144"/>
      <c r="H9" s="140"/>
      <c r="J9" s="140"/>
      <c r="L9" s="135"/>
      <c r="Q9" s="135" t="s">
        <v>70</v>
      </c>
      <c r="S9" s="135" t="s">
        <v>165</v>
      </c>
      <c r="U9" s="135" t="s">
        <v>166</v>
      </c>
      <c r="V9" s="146"/>
      <c r="W9" s="146"/>
      <c r="X9" s="146"/>
      <c r="Y9" s="146" t="s">
        <v>74</v>
      </c>
      <c r="Z9" s="146"/>
      <c r="AA9" s="146"/>
    </row>
    <row r="10" spans="1:27" ht="22.5" customHeight="1">
      <c r="A10" s="125"/>
      <c r="B10" s="125"/>
      <c r="C10" s="125"/>
      <c r="D10" s="125"/>
      <c r="E10" s="125"/>
      <c r="F10" s="127"/>
      <c r="G10" s="144"/>
      <c r="H10" s="135" t="s">
        <v>12</v>
      </c>
      <c r="L10" s="135"/>
      <c r="Q10" s="135" t="s">
        <v>71</v>
      </c>
      <c r="S10" s="135" t="s">
        <v>167</v>
      </c>
      <c r="U10" s="135" t="s">
        <v>168</v>
      </c>
      <c r="V10" s="146"/>
      <c r="W10" s="146" t="s">
        <v>52</v>
      </c>
      <c r="X10" s="146"/>
      <c r="Y10" s="146" t="s">
        <v>73</v>
      </c>
      <c r="Z10" s="146"/>
      <c r="AA10" s="146"/>
    </row>
    <row r="11" spans="1:27" ht="22.5" customHeight="1">
      <c r="A11" s="125"/>
      <c r="B11" s="125"/>
      <c r="C11" s="125"/>
      <c r="D11" s="125"/>
      <c r="E11" s="125"/>
      <c r="F11" s="127"/>
      <c r="G11" s="144"/>
      <c r="H11" s="135" t="s">
        <v>66</v>
      </c>
      <c r="J11" s="135" t="s">
        <v>54</v>
      </c>
      <c r="L11" s="135"/>
      <c r="M11" s="135" t="s">
        <v>55</v>
      </c>
      <c r="O11" s="146"/>
      <c r="Q11" s="135" t="s">
        <v>73</v>
      </c>
      <c r="S11" s="135" t="s">
        <v>169</v>
      </c>
      <c r="U11" s="135" t="s">
        <v>74</v>
      </c>
      <c r="V11" s="146"/>
      <c r="W11" s="146" t="s">
        <v>53</v>
      </c>
      <c r="X11" s="146"/>
      <c r="Y11" s="146" t="s">
        <v>75</v>
      </c>
      <c r="Z11" s="146"/>
      <c r="AA11" s="146" t="s">
        <v>52</v>
      </c>
    </row>
    <row r="12" spans="1:27" ht="22.5" customHeight="1">
      <c r="A12" s="125"/>
      <c r="B12" s="125"/>
      <c r="C12" s="125"/>
      <c r="D12" s="125"/>
      <c r="E12" s="125"/>
      <c r="F12" s="127" t="s">
        <v>1</v>
      </c>
      <c r="G12" s="144"/>
      <c r="H12" s="135" t="s">
        <v>67</v>
      </c>
      <c r="J12" s="135" t="s">
        <v>68</v>
      </c>
      <c r="L12" s="135"/>
      <c r="M12" s="135" t="s">
        <v>56</v>
      </c>
      <c r="O12" s="146" t="s">
        <v>18</v>
      </c>
      <c r="Q12" s="135" t="s">
        <v>72</v>
      </c>
      <c r="S12" s="135" t="s">
        <v>170</v>
      </c>
      <c r="U12" s="135" t="s">
        <v>53</v>
      </c>
      <c r="V12" s="146"/>
      <c r="W12" s="146" t="s">
        <v>226</v>
      </c>
      <c r="X12" s="146"/>
      <c r="Y12" s="146" t="s">
        <v>76</v>
      </c>
      <c r="Z12" s="146"/>
      <c r="AA12" s="146" t="s">
        <v>53</v>
      </c>
    </row>
    <row r="13" spans="1:27" ht="22.5" customHeight="1">
      <c r="A13" s="125"/>
      <c r="B13" s="125"/>
      <c r="C13" s="125"/>
      <c r="D13" s="125"/>
      <c r="E13" s="125"/>
      <c r="F13" s="127"/>
      <c r="G13" s="144"/>
      <c r="H13" s="238" t="s">
        <v>49</v>
      </c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</row>
    <row r="14" spans="1:27" ht="22.5" customHeight="1">
      <c r="A14" s="147" t="s">
        <v>203</v>
      </c>
      <c r="B14" s="147"/>
      <c r="C14" s="147"/>
      <c r="D14" s="147"/>
      <c r="E14" s="147"/>
      <c r="F14" s="127"/>
      <c r="G14" s="144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28"/>
      <c r="X14" s="148"/>
      <c r="Y14" s="148"/>
      <c r="Z14" s="148"/>
      <c r="AA14" s="148"/>
    </row>
    <row r="15" spans="1:27" ht="22.5" customHeight="1">
      <c r="A15" s="147" t="s">
        <v>204</v>
      </c>
      <c r="B15" s="147"/>
      <c r="C15" s="147"/>
      <c r="D15" s="147"/>
      <c r="E15" s="147"/>
      <c r="F15" s="134"/>
      <c r="G15" s="144"/>
      <c r="H15" s="219">
        <v>441560</v>
      </c>
      <c r="I15" s="220"/>
      <c r="J15" s="219">
        <v>2832156</v>
      </c>
      <c r="K15" s="220"/>
      <c r="L15" s="220"/>
      <c r="M15" s="219">
        <v>45209</v>
      </c>
      <c r="N15" s="220"/>
      <c r="O15" s="219">
        <v>1193070</v>
      </c>
      <c r="P15" s="220"/>
      <c r="Q15" s="219">
        <v>-1735</v>
      </c>
      <c r="R15" s="220"/>
      <c r="S15" s="219">
        <v>-4555</v>
      </c>
      <c r="T15" s="220"/>
      <c r="U15" s="219">
        <f t="shared" ref="U15" si="0">SUM(Q15:T15)</f>
        <v>-6290</v>
      </c>
      <c r="V15" s="220"/>
      <c r="W15" s="219">
        <f>SUM(H15:P15,U15)</f>
        <v>4505705</v>
      </c>
      <c r="X15" s="220"/>
      <c r="Y15" s="219">
        <v>-1255</v>
      </c>
      <c r="Z15" s="220"/>
      <c r="AA15" s="222">
        <f>SUM(W15:Z15)</f>
        <v>4504450</v>
      </c>
    </row>
    <row r="16" spans="1:27" ht="10.75" customHeight="1">
      <c r="A16" s="147"/>
      <c r="B16" s="147"/>
      <c r="C16" s="147"/>
      <c r="D16" s="147"/>
      <c r="E16" s="147"/>
      <c r="F16" s="134"/>
      <c r="G16" s="144"/>
      <c r="H16" s="124"/>
      <c r="I16" s="132"/>
      <c r="J16" s="124"/>
      <c r="K16" s="132"/>
      <c r="L16" s="132"/>
      <c r="M16" s="124"/>
      <c r="N16" s="132"/>
      <c r="O16" s="124"/>
      <c r="P16" s="132"/>
      <c r="Q16" s="124"/>
      <c r="R16" s="132"/>
      <c r="S16" s="124"/>
      <c r="T16" s="132"/>
      <c r="U16" s="124"/>
      <c r="V16" s="132"/>
      <c r="W16" s="124"/>
      <c r="X16" s="132"/>
      <c r="Y16" s="124"/>
      <c r="Z16" s="132"/>
      <c r="AA16" s="124"/>
    </row>
    <row r="17" spans="1:27" ht="22.5" customHeight="1">
      <c r="A17" s="147" t="s">
        <v>77</v>
      </c>
      <c r="B17" s="147"/>
      <c r="C17" s="147"/>
      <c r="D17" s="147"/>
      <c r="E17" s="147"/>
      <c r="F17" s="134"/>
      <c r="G17" s="144"/>
      <c r="H17" s="124"/>
      <c r="I17" s="132"/>
      <c r="J17" s="124"/>
      <c r="K17" s="132"/>
      <c r="L17" s="132"/>
      <c r="M17" s="124"/>
      <c r="N17" s="132"/>
      <c r="O17" s="124"/>
      <c r="P17" s="132"/>
      <c r="Q17" s="124"/>
      <c r="R17" s="132"/>
      <c r="S17" s="124"/>
      <c r="T17" s="132"/>
      <c r="U17" s="124"/>
      <c r="V17" s="132"/>
      <c r="W17" s="124"/>
      <c r="X17" s="132"/>
      <c r="Y17" s="124"/>
      <c r="Z17" s="132"/>
      <c r="AA17" s="124"/>
    </row>
    <row r="18" spans="1:27" ht="22.5" customHeight="1">
      <c r="A18" s="140"/>
      <c r="B18" s="150" t="s">
        <v>171</v>
      </c>
      <c r="C18" s="147"/>
      <c r="D18" s="147"/>
      <c r="E18" s="147"/>
      <c r="F18" s="134"/>
      <c r="G18" s="144"/>
      <c r="H18" s="124"/>
      <c r="I18" s="132"/>
      <c r="J18" s="124"/>
      <c r="K18" s="132"/>
      <c r="L18" s="132"/>
      <c r="M18" s="124"/>
      <c r="N18" s="132"/>
      <c r="O18" s="124"/>
      <c r="P18" s="132"/>
      <c r="Q18" s="124"/>
      <c r="R18" s="132"/>
      <c r="S18" s="124"/>
      <c r="T18" s="132"/>
      <c r="U18" s="124"/>
      <c r="V18" s="132"/>
      <c r="W18" s="124"/>
      <c r="X18" s="132"/>
      <c r="Y18" s="124"/>
      <c r="Z18" s="132"/>
      <c r="AA18" s="124"/>
    </row>
    <row r="19" spans="1:27" ht="22.5" customHeight="1">
      <c r="A19" s="147"/>
      <c r="B19" s="129" t="s">
        <v>172</v>
      </c>
      <c r="C19" s="147"/>
      <c r="D19" s="147"/>
      <c r="E19" s="147"/>
      <c r="F19" s="81">
        <v>6</v>
      </c>
      <c r="G19" s="144"/>
      <c r="H19" s="133">
        <v>0</v>
      </c>
      <c r="I19" s="133"/>
      <c r="J19" s="133">
        <v>0</v>
      </c>
      <c r="K19" s="133"/>
      <c r="L19" s="133"/>
      <c r="M19" s="133">
        <v>0</v>
      </c>
      <c r="N19" s="132"/>
      <c r="O19" s="132">
        <v>-123633</v>
      </c>
      <c r="P19" s="132"/>
      <c r="Q19" s="133">
        <v>0</v>
      </c>
      <c r="R19" s="132"/>
      <c r="S19" s="133">
        <v>0</v>
      </c>
      <c r="T19" s="132"/>
      <c r="U19" s="131">
        <f t="shared" ref="U19:U20" si="1">SUM(Q19:T19)</f>
        <v>0</v>
      </c>
      <c r="V19" s="132"/>
      <c r="W19" s="132">
        <f>SUM(H19:P19,U19)</f>
        <v>-123633</v>
      </c>
      <c r="X19" s="132"/>
      <c r="Y19" s="133">
        <v>0</v>
      </c>
      <c r="Z19" s="133"/>
      <c r="AA19" s="151">
        <f>SUM(W19:Z19)</f>
        <v>-123633</v>
      </c>
    </row>
    <row r="20" spans="1:27" ht="22.25" customHeight="1">
      <c r="A20" s="140"/>
      <c r="B20" s="150" t="s">
        <v>173</v>
      </c>
      <c r="C20" s="147"/>
      <c r="D20" s="147"/>
      <c r="E20" s="147"/>
      <c r="F20" s="134"/>
      <c r="G20" s="144"/>
      <c r="H20" s="149">
        <f>SUM(H19)</f>
        <v>0</v>
      </c>
      <c r="I20" s="132"/>
      <c r="J20" s="149">
        <f>SUM(J19)</f>
        <v>0</v>
      </c>
      <c r="K20" s="132"/>
      <c r="L20" s="132"/>
      <c r="M20" s="149">
        <f>SUM(M19)</f>
        <v>0</v>
      </c>
      <c r="N20" s="132"/>
      <c r="O20" s="137">
        <f>SUM(O19)</f>
        <v>-123633</v>
      </c>
      <c r="P20" s="132"/>
      <c r="Q20" s="149">
        <f>SUM(Q19)</f>
        <v>0</v>
      </c>
      <c r="R20" s="132"/>
      <c r="S20" s="149">
        <f>SUM(S19)</f>
        <v>0</v>
      </c>
      <c r="T20" s="132"/>
      <c r="U20" s="149">
        <f t="shared" si="1"/>
        <v>0</v>
      </c>
      <c r="V20" s="132"/>
      <c r="W20" s="137">
        <f>SUM(H20:P20,U20)</f>
        <v>-123633</v>
      </c>
      <c r="X20" s="132"/>
      <c r="Y20" s="149">
        <f>SUM(Y19)</f>
        <v>0</v>
      </c>
      <c r="Z20" s="132"/>
      <c r="AA20" s="152">
        <f>SUM(W20:Z20)</f>
        <v>-123633</v>
      </c>
    </row>
    <row r="21" spans="1:27" ht="10.75" customHeight="1">
      <c r="A21" s="147"/>
      <c r="B21" s="147"/>
      <c r="C21" s="147"/>
      <c r="D21" s="147"/>
      <c r="E21" s="147"/>
      <c r="F21" s="134"/>
      <c r="G21" s="144"/>
      <c r="H21" s="123"/>
      <c r="I21" s="132"/>
      <c r="J21" s="123"/>
      <c r="K21" s="132"/>
      <c r="L21" s="132"/>
      <c r="M21" s="123"/>
      <c r="N21" s="132"/>
      <c r="O21" s="124"/>
      <c r="P21" s="132"/>
      <c r="Q21" s="123"/>
      <c r="R21" s="132"/>
      <c r="S21" s="123"/>
      <c r="T21" s="132"/>
      <c r="U21" s="123"/>
      <c r="V21" s="132"/>
      <c r="W21" s="153"/>
      <c r="X21" s="132"/>
      <c r="Y21" s="123"/>
      <c r="Z21" s="132"/>
      <c r="AA21" s="123"/>
    </row>
    <row r="22" spans="1:27" ht="22.5" hidden="1" customHeight="1">
      <c r="A22" s="147"/>
      <c r="B22" s="150" t="s">
        <v>124</v>
      </c>
      <c r="C22" s="147"/>
      <c r="D22" s="147"/>
      <c r="E22" s="147"/>
      <c r="F22" s="134"/>
      <c r="G22" s="144"/>
      <c r="H22" s="123"/>
      <c r="I22" s="132"/>
      <c r="J22" s="123"/>
      <c r="K22" s="132"/>
      <c r="L22" s="132"/>
      <c r="M22" s="123"/>
      <c r="N22" s="132"/>
      <c r="O22" s="124"/>
      <c r="P22" s="132"/>
      <c r="Q22" s="123"/>
      <c r="R22" s="132"/>
      <c r="S22" s="123"/>
      <c r="T22" s="132"/>
      <c r="U22" s="123"/>
      <c r="V22" s="132"/>
      <c r="W22" s="153"/>
      <c r="X22" s="132"/>
      <c r="Y22" s="123"/>
      <c r="Z22" s="132"/>
      <c r="AA22" s="123"/>
    </row>
    <row r="23" spans="1:27" ht="22.5" hidden="1" customHeight="1">
      <c r="A23" s="147"/>
      <c r="B23" s="129" t="s">
        <v>174</v>
      </c>
      <c r="C23" s="147"/>
      <c r="D23" s="147"/>
      <c r="E23" s="147"/>
      <c r="F23" s="134"/>
      <c r="G23" s="144"/>
      <c r="H23" s="133">
        <v>0</v>
      </c>
      <c r="I23" s="132"/>
      <c r="J23" s="133">
        <v>0</v>
      </c>
      <c r="K23" s="132"/>
      <c r="L23" s="132"/>
      <c r="M23" s="133">
        <v>0</v>
      </c>
      <c r="N23" s="132"/>
      <c r="O23" s="133">
        <v>0</v>
      </c>
      <c r="P23" s="132"/>
      <c r="Q23" s="133">
        <v>0</v>
      </c>
      <c r="R23" s="132"/>
      <c r="S23" s="133">
        <v>0</v>
      </c>
      <c r="T23" s="132"/>
      <c r="U23" s="131">
        <f t="shared" ref="U23:U24" si="2">SUM(Q23:T23)</f>
        <v>0</v>
      </c>
      <c r="V23" s="132"/>
      <c r="W23" s="133">
        <f>SUM(H23:P23,U23)</f>
        <v>0</v>
      </c>
      <c r="X23" s="132"/>
      <c r="Y23" s="151"/>
      <c r="Z23" s="132"/>
      <c r="AA23" s="151">
        <f>SUM(W23:Z23)</f>
        <v>0</v>
      </c>
    </row>
    <row r="24" spans="1:27" ht="22.5" hidden="1" customHeight="1">
      <c r="A24" s="147"/>
      <c r="B24" s="150" t="s">
        <v>125</v>
      </c>
      <c r="C24" s="147"/>
      <c r="D24" s="147"/>
      <c r="E24" s="147"/>
      <c r="F24" s="134"/>
      <c r="G24" s="144"/>
      <c r="H24" s="149">
        <f>SUM(H23)</f>
        <v>0</v>
      </c>
      <c r="I24" s="132"/>
      <c r="J24" s="149">
        <f>SUM(J23)</f>
        <v>0</v>
      </c>
      <c r="K24" s="132"/>
      <c r="L24" s="132"/>
      <c r="M24" s="149">
        <f>SUM(M23)</f>
        <v>0</v>
      </c>
      <c r="N24" s="132"/>
      <c r="O24" s="149">
        <f>SUM(O23)</f>
        <v>0</v>
      </c>
      <c r="P24" s="132"/>
      <c r="Q24" s="149">
        <f>SUM(Q23)</f>
        <v>0</v>
      </c>
      <c r="R24" s="132"/>
      <c r="S24" s="149">
        <f>SUM(S23)</f>
        <v>0</v>
      </c>
      <c r="T24" s="132"/>
      <c r="U24" s="149">
        <f t="shared" si="2"/>
        <v>0</v>
      </c>
      <c r="V24" s="132"/>
      <c r="W24" s="149">
        <f>SUM(H24:P24,U24)</f>
        <v>0</v>
      </c>
      <c r="X24" s="132"/>
      <c r="Y24" s="152">
        <f>SUM(Y23)</f>
        <v>0</v>
      </c>
      <c r="Z24" s="132"/>
      <c r="AA24" s="152">
        <f>SUM(W24:Z24)</f>
        <v>0</v>
      </c>
    </row>
    <row r="25" spans="1:27" ht="10.75" hidden="1" customHeight="1">
      <c r="A25" s="147"/>
      <c r="B25" s="150"/>
      <c r="C25" s="147"/>
      <c r="D25" s="147"/>
      <c r="E25" s="147"/>
      <c r="F25" s="134"/>
      <c r="G25" s="144"/>
      <c r="H25" s="123"/>
      <c r="I25" s="132"/>
      <c r="J25" s="123"/>
      <c r="K25" s="132"/>
      <c r="L25" s="132"/>
      <c r="M25" s="123"/>
      <c r="N25" s="132"/>
      <c r="O25" s="124"/>
      <c r="P25" s="132"/>
      <c r="Q25" s="123"/>
      <c r="R25" s="132"/>
      <c r="S25" s="123"/>
      <c r="T25" s="132"/>
      <c r="U25" s="123"/>
      <c r="V25" s="132"/>
      <c r="W25" s="153"/>
      <c r="X25" s="132"/>
      <c r="Y25" s="123"/>
      <c r="Z25" s="132"/>
      <c r="AA25" s="123"/>
    </row>
    <row r="26" spans="1:27" ht="22.5" hidden="1" customHeight="1">
      <c r="A26" s="147" t="s">
        <v>84</v>
      </c>
      <c r="B26" s="147"/>
      <c r="C26" s="147"/>
      <c r="D26" s="147"/>
      <c r="E26" s="147"/>
      <c r="F26" s="134"/>
      <c r="G26" s="144"/>
      <c r="H26" s="154">
        <f>H20+H24</f>
        <v>0</v>
      </c>
      <c r="I26" s="124"/>
      <c r="J26" s="154">
        <f>J20+J24</f>
        <v>0</v>
      </c>
      <c r="K26" s="124"/>
      <c r="L26" s="124"/>
      <c r="M26" s="154">
        <f>M20+M24</f>
        <v>0</v>
      </c>
      <c r="N26" s="124"/>
      <c r="O26" s="141">
        <f>O20+O24</f>
        <v>-123633</v>
      </c>
      <c r="P26" s="124"/>
      <c r="Q26" s="154">
        <f>Q20+Q24</f>
        <v>0</v>
      </c>
      <c r="R26" s="124"/>
      <c r="S26" s="154">
        <f>S20+S24</f>
        <v>0</v>
      </c>
      <c r="T26" s="124"/>
      <c r="U26" s="154">
        <f t="shared" ref="U26" si="3">SUM(Q26:T26)</f>
        <v>0</v>
      </c>
      <c r="V26" s="124"/>
      <c r="W26" s="141">
        <f>SUM(H26:P26,U26)</f>
        <v>-123633</v>
      </c>
      <c r="X26" s="124"/>
      <c r="Y26" s="141">
        <f>Y20+Y24</f>
        <v>0</v>
      </c>
      <c r="Z26" s="124"/>
      <c r="AA26" s="141">
        <f>AA20+AA24</f>
        <v>-123633</v>
      </c>
    </row>
    <row r="27" spans="1:27" ht="10.75" hidden="1" customHeight="1">
      <c r="A27" s="147"/>
      <c r="B27" s="147"/>
      <c r="C27" s="147"/>
      <c r="D27" s="147"/>
      <c r="E27" s="147"/>
      <c r="F27" s="134"/>
      <c r="G27" s="14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</row>
    <row r="28" spans="1:27" ht="22.5" customHeight="1">
      <c r="A28" s="147" t="s">
        <v>78</v>
      </c>
      <c r="B28" s="129"/>
      <c r="C28" s="129"/>
      <c r="D28" s="129"/>
      <c r="E28" s="129"/>
      <c r="F28" s="138"/>
      <c r="G28" s="144"/>
      <c r="H28" s="132"/>
      <c r="I28" s="132"/>
      <c r="J28" s="132"/>
      <c r="K28" s="132"/>
      <c r="L28" s="132"/>
      <c r="M28" s="133"/>
      <c r="N28" s="132"/>
      <c r="O28" s="140"/>
      <c r="P28" s="132"/>
      <c r="Q28" s="133"/>
      <c r="R28" s="132"/>
      <c r="S28" s="133"/>
      <c r="T28" s="132"/>
      <c r="U28" s="133"/>
      <c r="V28" s="132"/>
      <c r="W28" s="132"/>
      <c r="X28" s="132"/>
      <c r="Y28" s="132"/>
      <c r="Z28" s="132"/>
      <c r="AA28" s="133"/>
    </row>
    <row r="29" spans="1:27" ht="22.5" customHeight="1">
      <c r="B29" s="129" t="s">
        <v>175</v>
      </c>
      <c r="C29" s="129"/>
      <c r="D29" s="129"/>
      <c r="E29" s="129"/>
      <c r="F29" s="138"/>
      <c r="G29" s="144"/>
      <c r="H29" s="139">
        <v>0</v>
      </c>
      <c r="I29" s="139"/>
      <c r="J29" s="139">
        <v>0</v>
      </c>
      <c r="K29" s="139"/>
      <c r="L29" s="139"/>
      <c r="M29" s="139">
        <v>0</v>
      </c>
      <c r="N29" s="139"/>
      <c r="O29" s="132">
        <f>'PL6-9'!H136</f>
        <v>271997</v>
      </c>
      <c r="P29" s="132"/>
      <c r="Q29" s="139">
        <v>0</v>
      </c>
      <c r="R29" s="132"/>
      <c r="S29" s="139">
        <v>0</v>
      </c>
      <c r="T29" s="132"/>
      <c r="U29" s="131">
        <f t="shared" ref="U29:U31" si="4">SUM(Q29:T29)</f>
        <v>0</v>
      </c>
      <c r="V29" s="132"/>
      <c r="W29" s="140">
        <f>SUM(H29:Q29)</f>
        <v>271997</v>
      </c>
      <c r="X29" s="132"/>
      <c r="Y29" s="132">
        <v>937</v>
      </c>
      <c r="Z29" s="132"/>
      <c r="AA29" s="140">
        <f>SUM(W29:Y29)</f>
        <v>272934</v>
      </c>
    </row>
    <row r="30" spans="1:27" ht="22.5" customHeight="1">
      <c r="B30" s="129" t="s">
        <v>123</v>
      </c>
      <c r="C30" s="129"/>
      <c r="D30" s="129"/>
      <c r="E30" s="129"/>
      <c r="F30" s="138"/>
      <c r="G30" s="144"/>
      <c r="H30" s="155">
        <v>0</v>
      </c>
      <c r="I30" s="139"/>
      <c r="J30" s="155">
        <v>0</v>
      </c>
      <c r="K30" s="139"/>
      <c r="L30" s="139"/>
      <c r="M30" s="155">
        <v>0</v>
      </c>
      <c r="N30" s="139"/>
      <c r="O30" s="155">
        <v>0</v>
      </c>
      <c r="P30" s="132"/>
      <c r="Q30" s="155">
        <v>0</v>
      </c>
      <c r="R30" s="132"/>
      <c r="S30" s="156">
        <v>655</v>
      </c>
      <c r="T30" s="132"/>
      <c r="U30" s="156">
        <f t="shared" si="4"/>
        <v>655</v>
      </c>
      <c r="V30" s="132"/>
      <c r="W30" s="132">
        <f>SUM(H30:P30,U30)</f>
        <v>655</v>
      </c>
      <c r="X30" s="132"/>
      <c r="Y30" s="157">
        <v>0</v>
      </c>
      <c r="Z30" s="132"/>
      <c r="AA30" s="158">
        <f>SUM(W30:Y30)</f>
        <v>655</v>
      </c>
    </row>
    <row r="31" spans="1:27" ht="22.5" customHeight="1">
      <c r="A31" s="147" t="s">
        <v>79</v>
      </c>
      <c r="B31" s="129"/>
      <c r="C31" s="129"/>
      <c r="D31" s="129"/>
      <c r="E31" s="129"/>
      <c r="F31" s="138"/>
      <c r="G31" s="144"/>
      <c r="H31" s="159">
        <f>SUM(H29:H30)</f>
        <v>0</v>
      </c>
      <c r="I31" s="123"/>
      <c r="J31" s="159">
        <f>SUM(J29:J30)</f>
        <v>0</v>
      </c>
      <c r="K31" s="123"/>
      <c r="L31" s="124"/>
      <c r="M31" s="159">
        <f>SUM(M29:M30)</f>
        <v>0</v>
      </c>
      <c r="N31" s="124"/>
      <c r="O31" s="160">
        <f>SUM(O29:O30)</f>
        <v>271997</v>
      </c>
      <c r="P31" s="124"/>
      <c r="Q31" s="159">
        <f>SUM(Q29:Q30)</f>
        <v>0</v>
      </c>
      <c r="R31" s="124"/>
      <c r="S31" s="161">
        <f>SUM(S29:S30)</f>
        <v>655</v>
      </c>
      <c r="T31" s="124"/>
      <c r="U31" s="161">
        <f t="shared" si="4"/>
        <v>655</v>
      </c>
      <c r="V31" s="124"/>
      <c r="W31" s="137">
        <f>SUM(H31:P31,U31)</f>
        <v>272652</v>
      </c>
      <c r="X31" s="124"/>
      <c r="Y31" s="137">
        <f>SUM(Y29:Y30)</f>
        <v>937</v>
      </c>
      <c r="Z31" s="124"/>
      <c r="AA31" s="160">
        <f>SUM(AA29:AA30)</f>
        <v>273589</v>
      </c>
    </row>
    <row r="32" spans="1:27" ht="10.75" customHeight="1">
      <c r="F32" s="127"/>
      <c r="L32" s="135"/>
      <c r="S32" s="162"/>
      <c r="W32" s="135"/>
      <c r="X32" s="135"/>
    </row>
    <row r="33" spans="1:27" ht="22.5" customHeight="1" thickBot="1">
      <c r="A33" s="147" t="s">
        <v>205</v>
      </c>
      <c r="B33" s="147"/>
      <c r="C33" s="147"/>
      <c r="D33" s="147"/>
      <c r="E33" s="147"/>
      <c r="F33" s="127"/>
      <c r="G33" s="144"/>
      <c r="H33" s="163">
        <f>+H15+H31+H26</f>
        <v>441560</v>
      </c>
      <c r="I33" s="124"/>
      <c r="J33" s="163">
        <f>+J15+J31+J26</f>
        <v>2832156</v>
      </c>
      <c r="K33" s="126"/>
      <c r="L33" s="126"/>
      <c r="M33" s="163">
        <f>+M15+M31+M26</f>
        <v>45209</v>
      </c>
      <c r="N33" s="124"/>
      <c r="O33" s="163">
        <f>+O15+O31+O26</f>
        <v>1341434</v>
      </c>
      <c r="P33" s="124"/>
      <c r="Q33" s="163">
        <f>+Q15+Q31+Q26</f>
        <v>-1735</v>
      </c>
      <c r="R33" s="124"/>
      <c r="S33" s="164">
        <f>+S15+S31+S26</f>
        <v>-3900</v>
      </c>
      <c r="T33" s="124"/>
      <c r="U33" s="164">
        <f t="shared" ref="U33" si="5">SUM(Q33:T33)</f>
        <v>-5635</v>
      </c>
      <c r="V33" s="126"/>
      <c r="W33" s="163">
        <f>SUM(H33:P33,U33)</f>
        <v>4654724</v>
      </c>
      <c r="X33" s="124"/>
      <c r="Y33" s="163">
        <f>+Y15+Y31+Y26</f>
        <v>-318</v>
      </c>
      <c r="Z33" s="126"/>
      <c r="AA33" s="163">
        <f>SUM(W33:Y33)</f>
        <v>4654406</v>
      </c>
    </row>
    <row r="34" spans="1:27" ht="22.5" customHeight="1" thickTop="1">
      <c r="H34" s="135">
        <f>H33-'BS-3-5'!H79</f>
        <v>0</v>
      </c>
      <c r="J34" s="135">
        <f>J33-'BS-3-5'!H80</f>
        <v>0</v>
      </c>
      <c r="M34" s="135">
        <f>M33-'BS-3-5'!H84</f>
        <v>0</v>
      </c>
      <c r="O34" s="135">
        <f>O33-'BS-3-5'!H85</f>
        <v>0</v>
      </c>
      <c r="U34" s="135">
        <f>U33-'BS-3-5'!H86</f>
        <v>0</v>
      </c>
      <c r="W34" s="140">
        <f>W33-'BS-3-5'!H87</f>
        <v>0</v>
      </c>
      <c r="Y34" s="140">
        <f>Y33-'BS-3-5'!H88</f>
        <v>0</v>
      </c>
      <c r="AA34" s="140">
        <f>AA33-'BS-3-5'!H89</f>
        <v>0</v>
      </c>
    </row>
  </sheetData>
  <mergeCells count="4">
    <mergeCell ref="H3:AA3"/>
    <mergeCell ref="M4:O4"/>
    <mergeCell ref="Q4:U4"/>
    <mergeCell ref="H13:AA13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showGridLines="0" view="pageBreakPreview" zoomScale="85" zoomScaleNormal="70" zoomScaleSheetLayoutView="85" workbookViewId="0">
      <selection activeCell="F18" sqref="F18"/>
    </sheetView>
  </sheetViews>
  <sheetFormatPr defaultColWidth="3.453125" defaultRowHeight="22.5" customHeight="1"/>
  <cols>
    <col min="1" max="4" width="1.81640625" style="130" customWidth="1"/>
    <col min="5" max="5" width="47" style="130" customWidth="1"/>
    <col min="6" max="6" width="9.36328125" style="135" customWidth="1"/>
    <col min="7" max="7" width="1.1796875" style="135" customWidth="1"/>
    <col min="8" max="8" width="14.81640625" style="135" customWidth="1"/>
    <col min="9" max="9" width="1.1796875" style="135" customWidth="1"/>
    <col min="10" max="10" width="14.81640625" style="135" customWidth="1"/>
    <col min="11" max="11" width="1.1796875" style="135" customWidth="1"/>
    <col min="12" max="12" width="14.81640625" style="135" customWidth="1"/>
    <col min="13" max="13" width="1.1796875" style="135" customWidth="1"/>
    <col min="14" max="14" width="14.81640625" style="135" customWidth="1"/>
    <col min="15" max="15" width="1.1796875" style="135" customWidth="1"/>
    <col min="16" max="16" width="14.81640625" style="135" customWidth="1"/>
    <col min="17" max="17" width="1.1796875" style="135" customWidth="1"/>
    <col min="18" max="18" width="14.81640625" style="140" customWidth="1"/>
    <col min="19" max="19" width="14.81640625" style="140" bestFit="1" customWidth="1"/>
    <col min="20" max="20" width="3.453125" style="140"/>
    <col min="21" max="22" width="10.453125" style="140" bestFit="1" customWidth="1"/>
    <col min="23" max="16384" width="3.453125" style="140"/>
  </cols>
  <sheetData>
    <row r="1" spans="1:19" s="165" customFormat="1" ht="22.5" customHeight="1">
      <c r="A1" s="122" t="s">
        <v>40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43"/>
    </row>
    <row r="2" spans="1:19" s="165" customFormat="1" ht="22.5" customHeight="1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66"/>
    </row>
    <row r="3" spans="1:19" s="143" customFormat="1" ht="22.5" customHeight="1">
      <c r="A3" s="136"/>
      <c r="H3" s="239" t="s">
        <v>15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66"/>
    </row>
    <row r="4" spans="1:19" s="143" customFormat="1" ht="22.5" customHeight="1">
      <c r="A4" s="136"/>
      <c r="H4" s="201"/>
      <c r="I4" s="201"/>
      <c r="J4" s="201"/>
      <c r="K4" s="201"/>
      <c r="L4" s="201"/>
      <c r="M4" s="201"/>
      <c r="N4" s="240" t="s">
        <v>16</v>
      </c>
      <c r="O4" s="240"/>
      <c r="P4" s="240"/>
      <c r="Q4" s="201"/>
      <c r="R4" s="201"/>
      <c r="S4" s="166"/>
    </row>
    <row r="5" spans="1:19" s="143" customFormat="1" ht="22.5" customHeight="1">
      <c r="A5" s="125"/>
      <c r="H5" s="140"/>
      <c r="I5" s="135"/>
      <c r="J5" s="140"/>
      <c r="K5" s="135"/>
      <c r="L5" s="135" t="s">
        <v>94</v>
      </c>
      <c r="M5" s="135"/>
      <c r="N5" s="135"/>
      <c r="O5" s="135"/>
      <c r="P5" s="135"/>
      <c r="Q5" s="146"/>
      <c r="R5" s="146"/>
      <c r="S5" s="166"/>
    </row>
    <row r="6" spans="1:19" s="143" customFormat="1" ht="22.5" customHeight="1">
      <c r="A6" s="125"/>
      <c r="B6" s="125"/>
      <c r="C6" s="125"/>
      <c r="D6" s="125"/>
      <c r="E6" s="125"/>
      <c r="H6" s="135" t="s">
        <v>12</v>
      </c>
      <c r="I6" s="135"/>
      <c r="J6" s="135"/>
      <c r="K6" s="135"/>
      <c r="L6" s="135" t="s">
        <v>95</v>
      </c>
      <c r="M6" s="135"/>
      <c r="Q6" s="146"/>
      <c r="R6" s="146"/>
    </row>
    <row r="7" spans="1:19" s="143" customFormat="1" ht="22.5" customHeight="1">
      <c r="A7" s="125"/>
      <c r="B7" s="125"/>
      <c r="C7" s="125"/>
      <c r="D7" s="125"/>
      <c r="E7" s="125"/>
      <c r="H7" s="135" t="s">
        <v>66</v>
      </c>
      <c r="I7" s="135"/>
      <c r="J7" s="135" t="s">
        <v>54</v>
      </c>
      <c r="K7" s="135"/>
      <c r="L7" s="135" t="s">
        <v>96</v>
      </c>
      <c r="M7" s="135"/>
      <c r="N7" s="135" t="s">
        <v>55</v>
      </c>
      <c r="O7" s="135"/>
      <c r="P7" s="146"/>
      <c r="Q7" s="146"/>
      <c r="R7" s="146" t="s">
        <v>52</v>
      </c>
      <c r="S7" s="140"/>
    </row>
    <row r="8" spans="1:19" s="143" customFormat="1" ht="22.5" customHeight="1">
      <c r="A8" s="125"/>
      <c r="B8" s="125"/>
      <c r="C8" s="125"/>
      <c r="D8" s="125"/>
      <c r="E8" s="125"/>
      <c r="F8" s="127"/>
      <c r="H8" s="135" t="s">
        <v>67</v>
      </c>
      <c r="I8" s="135"/>
      <c r="J8" s="135" t="s">
        <v>68</v>
      </c>
      <c r="K8" s="135"/>
      <c r="L8" s="135" t="s">
        <v>97</v>
      </c>
      <c r="M8" s="135"/>
      <c r="N8" s="135" t="s">
        <v>56</v>
      </c>
      <c r="O8" s="135"/>
      <c r="P8" s="146" t="s">
        <v>18</v>
      </c>
      <c r="Q8" s="146"/>
      <c r="R8" s="146" t="s">
        <v>53</v>
      </c>
    </row>
    <row r="9" spans="1:19" s="143" customFormat="1" ht="22.5" customHeight="1">
      <c r="A9" s="125"/>
      <c r="B9" s="125"/>
      <c r="C9" s="125"/>
      <c r="D9" s="125"/>
      <c r="E9" s="125"/>
      <c r="F9" s="127"/>
      <c r="G9" s="167"/>
      <c r="H9" s="238" t="s">
        <v>49</v>
      </c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9" ht="22.5" customHeight="1">
      <c r="A10" s="147" t="s">
        <v>158</v>
      </c>
      <c r="B10" s="147"/>
      <c r="C10" s="147"/>
      <c r="D10" s="147"/>
      <c r="E10" s="147"/>
      <c r="F10" s="12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9" ht="22.5" customHeight="1">
      <c r="A11" s="147" t="s">
        <v>159</v>
      </c>
      <c r="B11" s="147"/>
      <c r="C11" s="147"/>
      <c r="D11" s="147"/>
      <c r="E11" s="147"/>
      <c r="F11" s="134"/>
      <c r="G11" s="143"/>
      <c r="H11" s="219">
        <v>441560</v>
      </c>
      <c r="I11" s="219"/>
      <c r="J11" s="219">
        <v>2832156</v>
      </c>
      <c r="K11" s="219"/>
      <c r="L11" s="219">
        <v>3805</v>
      </c>
      <c r="M11" s="219"/>
      <c r="N11" s="219">
        <v>45209</v>
      </c>
      <c r="O11" s="219"/>
      <c r="P11" s="219">
        <v>1098422</v>
      </c>
      <c r="Q11" s="219"/>
      <c r="R11" s="219">
        <f>SUM(H11:P11)</f>
        <v>4421152</v>
      </c>
    </row>
    <row r="12" spans="1:19" ht="11" customHeight="1">
      <c r="A12" s="147"/>
      <c r="B12" s="147"/>
      <c r="C12" s="147"/>
      <c r="D12" s="147"/>
      <c r="E12" s="147"/>
      <c r="F12" s="134"/>
      <c r="G12" s="143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ht="22">
      <c r="A13" s="147" t="s">
        <v>77</v>
      </c>
      <c r="B13" s="147"/>
      <c r="C13" s="147"/>
      <c r="D13" s="147"/>
      <c r="E13" s="147"/>
      <c r="F13" s="134"/>
      <c r="G13" s="143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9" ht="22">
      <c r="A14" s="147"/>
      <c r="B14" s="150" t="s">
        <v>171</v>
      </c>
      <c r="C14" s="147"/>
      <c r="D14" s="147"/>
      <c r="E14" s="147"/>
      <c r="F14" s="134"/>
      <c r="G14" s="143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9" ht="22">
      <c r="A15" s="147"/>
      <c r="B15" s="129" t="s">
        <v>172</v>
      </c>
      <c r="C15" s="147"/>
      <c r="D15" s="147"/>
      <c r="E15" s="147"/>
      <c r="F15" s="81"/>
      <c r="G15" s="143"/>
      <c r="H15" s="155">
        <v>0</v>
      </c>
      <c r="I15" s="139"/>
      <c r="J15" s="155">
        <v>0</v>
      </c>
      <c r="K15" s="139"/>
      <c r="L15" s="155">
        <v>0</v>
      </c>
      <c r="M15" s="139"/>
      <c r="N15" s="155">
        <v>0</v>
      </c>
      <c r="O15" s="124"/>
      <c r="P15" s="168">
        <v>-132464</v>
      </c>
      <c r="Q15" s="124"/>
      <c r="R15" s="162">
        <f>SUM(H15:P15)</f>
        <v>-132464</v>
      </c>
    </row>
    <row r="16" spans="1:19" ht="22">
      <c r="A16" s="147"/>
      <c r="B16" s="150" t="s">
        <v>173</v>
      </c>
      <c r="C16" s="147"/>
      <c r="D16" s="147"/>
      <c r="E16" s="147"/>
      <c r="F16" s="134"/>
      <c r="G16" s="143"/>
      <c r="H16" s="160">
        <f ca="1">SUM(H15:H16)</f>
        <v>0</v>
      </c>
      <c r="I16" s="169"/>
      <c r="J16" s="160">
        <f ca="1">SUM(J15:J16)</f>
        <v>0</v>
      </c>
      <c r="K16" s="169"/>
      <c r="L16" s="160">
        <f ca="1">SUM(L15:L16)</f>
        <v>0</v>
      </c>
      <c r="M16" s="169"/>
      <c r="N16" s="160">
        <f ca="1">SUM(N15:N16)</f>
        <v>0</v>
      </c>
      <c r="O16" s="124"/>
      <c r="P16" s="141">
        <f>SUM(P15)</f>
        <v>-132464</v>
      </c>
      <c r="Q16" s="124"/>
      <c r="R16" s="137">
        <f>SUM(R15)</f>
        <v>-132464</v>
      </c>
    </row>
    <row r="17" spans="1:18" ht="11" customHeight="1">
      <c r="A17" s="147"/>
      <c r="B17" s="147"/>
      <c r="C17" s="147"/>
      <c r="D17" s="147"/>
      <c r="E17" s="147"/>
      <c r="F17" s="134"/>
      <c r="G17" s="143"/>
      <c r="H17" s="140"/>
      <c r="I17" s="140"/>
      <c r="J17" s="140"/>
      <c r="K17" s="140"/>
      <c r="L17" s="140"/>
      <c r="M17" s="140"/>
      <c r="N17" s="140"/>
      <c r="O17" s="124"/>
      <c r="P17" s="124"/>
      <c r="Q17" s="124"/>
      <c r="R17" s="124"/>
    </row>
    <row r="18" spans="1:18" ht="22.5" customHeight="1">
      <c r="A18" s="147" t="s">
        <v>78</v>
      </c>
      <c r="B18" s="129"/>
      <c r="C18" s="129"/>
      <c r="D18" s="129"/>
      <c r="E18" s="129"/>
      <c r="F18" s="132"/>
      <c r="G18" s="143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</row>
    <row r="19" spans="1:18" ht="22.5" customHeight="1">
      <c r="A19" s="129"/>
      <c r="B19" s="129" t="s">
        <v>175</v>
      </c>
      <c r="C19" s="129"/>
      <c r="D19" s="129"/>
      <c r="E19" s="129"/>
      <c r="F19" s="132"/>
      <c r="G19" s="143"/>
      <c r="H19" s="155">
        <v>0</v>
      </c>
      <c r="I19" s="139"/>
      <c r="J19" s="155">
        <v>0</v>
      </c>
      <c r="K19" s="139"/>
      <c r="L19" s="155">
        <v>0</v>
      </c>
      <c r="M19" s="139"/>
      <c r="N19" s="155">
        <v>0</v>
      </c>
      <c r="O19" s="170"/>
      <c r="P19" s="171">
        <v>20445</v>
      </c>
      <c r="Q19" s="170"/>
      <c r="R19" s="172">
        <f>SUM(H19:P19)</f>
        <v>20445</v>
      </c>
    </row>
    <row r="20" spans="1:18" ht="22.5" hidden="1" customHeight="1">
      <c r="A20" s="129"/>
      <c r="B20" s="129" t="s">
        <v>123</v>
      </c>
      <c r="C20" s="129"/>
      <c r="D20" s="129"/>
      <c r="E20" s="129"/>
      <c r="F20" s="132"/>
      <c r="G20" s="143"/>
      <c r="H20" s="155"/>
      <c r="I20" s="139"/>
      <c r="J20" s="155"/>
      <c r="K20" s="139"/>
      <c r="L20" s="155"/>
      <c r="M20" s="139"/>
      <c r="N20" s="155"/>
      <c r="O20" s="170"/>
      <c r="P20" s="171"/>
      <c r="Q20" s="170"/>
      <c r="R20" s="173"/>
    </row>
    <row r="21" spans="1:18" ht="22.5" customHeight="1">
      <c r="A21" s="147" t="s">
        <v>79</v>
      </c>
      <c r="B21" s="129"/>
      <c r="C21" s="129"/>
      <c r="D21" s="129"/>
      <c r="E21" s="129"/>
      <c r="F21" s="143"/>
      <c r="G21" s="143"/>
      <c r="H21" s="160">
        <f>SUM(H19:H20)</f>
        <v>0</v>
      </c>
      <c r="I21" s="169"/>
      <c r="J21" s="160">
        <f>SUM(J19:J20)</f>
        <v>0</v>
      </c>
      <c r="K21" s="169"/>
      <c r="L21" s="160">
        <f>SUM(L19:L20)</f>
        <v>0</v>
      </c>
      <c r="M21" s="169"/>
      <c r="N21" s="160">
        <f>SUM(N19:N20)</f>
        <v>0</v>
      </c>
      <c r="O21" s="169"/>
      <c r="P21" s="160">
        <f>SUM(P19:P20)</f>
        <v>20445</v>
      </c>
      <c r="Q21" s="169"/>
      <c r="R21" s="137">
        <f>SUM(H21:P21)</f>
        <v>20445</v>
      </c>
    </row>
    <row r="22" spans="1:18" ht="11" customHeight="1">
      <c r="A22" s="150"/>
      <c r="B22" s="129"/>
      <c r="C22" s="129"/>
      <c r="D22" s="129"/>
      <c r="E22" s="129"/>
      <c r="F22" s="143"/>
      <c r="G22" s="143"/>
      <c r="H22" s="124"/>
      <c r="I22" s="132"/>
      <c r="J22" s="124"/>
      <c r="K22" s="132"/>
      <c r="L22" s="124"/>
      <c r="M22" s="132"/>
      <c r="N22" s="124"/>
      <c r="O22" s="132"/>
      <c r="P22" s="124"/>
      <c r="Q22" s="132"/>
      <c r="R22" s="124"/>
    </row>
    <row r="23" spans="1:18" ht="22.5" customHeight="1" thickBot="1">
      <c r="A23" s="147" t="s">
        <v>160</v>
      </c>
      <c r="B23" s="147"/>
      <c r="C23" s="147"/>
      <c r="D23" s="147"/>
      <c r="E23" s="147"/>
      <c r="F23" s="143"/>
      <c r="G23" s="143"/>
      <c r="H23" s="163">
        <f>SUM(H11,H21)</f>
        <v>441560</v>
      </c>
      <c r="I23" s="124"/>
      <c r="J23" s="163">
        <f>SUM(J11,J21)</f>
        <v>2832156</v>
      </c>
      <c r="K23" s="199"/>
      <c r="L23" s="163">
        <f>SUM(L11,L21)</f>
        <v>3805</v>
      </c>
      <c r="M23" s="199"/>
      <c r="N23" s="163">
        <f>SUM(N11,N21)</f>
        <v>45209</v>
      </c>
      <c r="O23" s="199"/>
      <c r="P23" s="163">
        <f>SUM(P11,P16,P21)</f>
        <v>986403</v>
      </c>
      <c r="Q23" s="199"/>
      <c r="R23" s="163">
        <f>SUM(R11,R16,R21)</f>
        <v>4309133</v>
      </c>
    </row>
    <row r="24" spans="1:18" ht="22.5" customHeight="1" thickTop="1">
      <c r="H24" s="135">
        <f>H23-'BS-3-5'!L79</f>
        <v>0</v>
      </c>
      <c r="J24" s="135">
        <f>J23-'BS-3-5'!L80</f>
        <v>0</v>
      </c>
      <c r="L24" s="135">
        <f>L23-'BS-3-5'!L81</f>
        <v>0</v>
      </c>
      <c r="N24" s="135">
        <f>N23-'BS-3-5'!L84</f>
        <v>0</v>
      </c>
      <c r="P24" s="135">
        <f>P23-'BS-3-5'!L85</f>
        <v>-75643</v>
      </c>
      <c r="R24" s="140">
        <f>R23-'BS-3-5'!L89</f>
        <v>-75643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8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9C85-E152-45AD-9D59-D878D68B9467}">
  <dimension ref="A1:S24"/>
  <sheetViews>
    <sheetView showGridLines="0" view="pageBreakPreview" zoomScale="85" zoomScaleNormal="70" zoomScaleSheetLayoutView="85" workbookViewId="0">
      <selection activeCell="P15" sqref="P15"/>
    </sheetView>
  </sheetViews>
  <sheetFormatPr defaultColWidth="3.453125" defaultRowHeight="22.5" customHeight="1"/>
  <cols>
    <col min="1" max="4" width="1.81640625" style="130" customWidth="1"/>
    <col min="5" max="5" width="47" style="130" customWidth="1"/>
    <col min="6" max="6" width="9.36328125" style="135" customWidth="1"/>
    <col min="7" max="7" width="1.1796875" style="135" customWidth="1"/>
    <col min="8" max="8" width="14.81640625" style="135" customWidth="1"/>
    <col min="9" max="9" width="1.1796875" style="135" customWidth="1"/>
    <col min="10" max="10" width="14.81640625" style="135" customWidth="1"/>
    <col min="11" max="11" width="1.1796875" style="135" customWidth="1"/>
    <col min="12" max="12" width="14.81640625" style="135" customWidth="1"/>
    <col min="13" max="13" width="1.1796875" style="135" customWidth="1"/>
    <col min="14" max="14" width="14.81640625" style="135" customWidth="1"/>
    <col min="15" max="15" width="1.1796875" style="135" customWidth="1"/>
    <col min="16" max="16" width="14.81640625" style="135" customWidth="1"/>
    <col min="17" max="17" width="1.1796875" style="135" customWidth="1"/>
    <col min="18" max="18" width="14.81640625" style="140" customWidth="1"/>
    <col min="19" max="19" width="14.81640625" style="140" bestFit="1" customWidth="1"/>
    <col min="20" max="20" width="3.453125" style="140"/>
    <col min="21" max="22" width="10.453125" style="140" bestFit="1" customWidth="1"/>
    <col min="23" max="16384" width="3.453125" style="140"/>
  </cols>
  <sheetData>
    <row r="1" spans="1:19" s="165" customFormat="1" ht="22.5" customHeight="1">
      <c r="A1" s="122" t="s">
        <v>40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43"/>
    </row>
    <row r="2" spans="1:19" s="165" customFormat="1" ht="22.5" customHeight="1">
      <c r="A2" s="122" t="s">
        <v>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66"/>
    </row>
    <row r="3" spans="1:19" s="143" customFormat="1" ht="22.5" customHeight="1">
      <c r="A3" s="136"/>
      <c r="H3" s="239" t="s">
        <v>15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66"/>
    </row>
    <row r="4" spans="1:19" s="143" customFormat="1" ht="22.5" customHeight="1">
      <c r="A4" s="136"/>
      <c r="H4" s="144"/>
      <c r="I4" s="144"/>
      <c r="J4" s="144"/>
      <c r="K4" s="144"/>
      <c r="L4" s="144"/>
      <c r="M4" s="144"/>
      <c r="N4" s="240" t="s">
        <v>16</v>
      </c>
      <c r="O4" s="240"/>
      <c r="P4" s="240"/>
      <c r="Q4" s="144"/>
      <c r="R4" s="144"/>
      <c r="S4" s="166"/>
    </row>
    <row r="5" spans="1:19" s="143" customFormat="1" ht="22.5" customHeight="1">
      <c r="A5" s="125"/>
      <c r="H5" s="140"/>
      <c r="I5" s="135"/>
      <c r="J5" s="140"/>
      <c r="K5" s="135"/>
      <c r="L5" s="135" t="s">
        <v>94</v>
      </c>
      <c r="M5" s="135"/>
      <c r="N5" s="135"/>
      <c r="O5" s="135"/>
      <c r="P5" s="135"/>
      <c r="Q5" s="146"/>
      <c r="R5" s="146"/>
      <c r="S5" s="166"/>
    </row>
    <row r="6" spans="1:19" s="143" customFormat="1" ht="22.5" customHeight="1">
      <c r="A6" s="125"/>
      <c r="B6" s="125"/>
      <c r="C6" s="125"/>
      <c r="D6" s="125"/>
      <c r="E6" s="125"/>
      <c r="H6" s="135" t="s">
        <v>12</v>
      </c>
      <c r="I6" s="135"/>
      <c r="J6" s="135"/>
      <c r="K6" s="135"/>
      <c r="L6" s="135" t="s">
        <v>95</v>
      </c>
      <c r="M6" s="135"/>
      <c r="Q6" s="146"/>
      <c r="R6" s="146"/>
    </row>
    <row r="7" spans="1:19" s="143" customFormat="1" ht="22.5" customHeight="1">
      <c r="A7" s="125"/>
      <c r="B7" s="125"/>
      <c r="C7" s="125"/>
      <c r="D7" s="125"/>
      <c r="E7" s="125"/>
      <c r="H7" s="135" t="s">
        <v>66</v>
      </c>
      <c r="I7" s="135"/>
      <c r="J7" s="135" t="s">
        <v>54</v>
      </c>
      <c r="K7" s="135"/>
      <c r="L7" s="135" t="s">
        <v>96</v>
      </c>
      <c r="M7" s="135"/>
      <c r="N7" s="135" t="s">
        <v>55</v>
      </c>
      <c r="O7" s="135"/>
      <c r="P7" s="146"/>
      <c r="Q7" s="146"/>
      <c r="R7" s="146" t="s">
        <v>52</v>
      </c>
      <c r="S7" s="140"/>
    </row>
    <row r="8" spans="1:19" s="143" customFormat="1" ht="22.5" customHeight="1">
      <c r="A8" s="125"/>
      <c r="B8" s="125"/>
      <c r="C8" s="125"/>
      <c r="D8" s="125"/>
      <c r="E8" s="125"/>
      <c r="F8" s="127" t="s">
        <v>1</v>
      </c>
      <c r="H8" s="135" t="s">
        <v>67</v>
      </c>
      <c r="I8" s="135"/>
      <c r="J8" s="135" t="s">
        <v>68</v>
      </c>
      <c r="K8" s="135"/>
      <c r="L8" s="135" t="s">
        <v>97</v>
      </c>
      <c r="M8" s="135"/>
      <c r="N8" s="135" t="s">
        <v>56</v>
      </c>
      <c r="O8" s="135"/>
      <c r="P8" s="146" t="s">
        <v>18</v>
      </c>
      <c r="Q8" s="146"/>
      <c r="R8" s="146" t="s">
        <v>53</v>
      </c>
    </row>
    <row r="9" spans="1:19" s="143" customFormat="1" ht="22.5" customHeight="1">
      <c r="A9" s="125"/>
      <c r="B9" s="125"/>
      <c r="C9" s="125"/>
      <c r="D9" s="125"/>
      <c r="E9" s="125"/>
      <c r="F9" s="127"/>
      <c r="G9" s="167"/>
      <c r="H9" s="238" t="s">
        <v>49</v>
      </c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9" ht="22.5" customHeight="1">
      <c r="A10" s="147" t="s">
        <v>203</v>
      </c>
      <c r="B10" s="147"/>
      <c r="C10" s="147"/>
      <c r="D10" s="147"/>
      <c r="E10" s="147"/>
      <c r="F10" s="12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19" ht="22.5" customHeight="1">
      <c r="A11" s="147" t="s">
        <v>204</v>
      </c>
      <c r="B11" s="147"/>
      <c r="C11" s="147"/>
      <c r="D11" s="147"/>
      <c r="E11" s="147"/>
      <c r="F11" s="134"/>
      <c r="G11" s="143"/>
      <c r="H11" s="219">
        <v>441560</v>
      </c>
      <c r="I11" s="219"/>
      <c r="J11" s="219">
        <v>2832156</v>
      </c>
      <c r="K11" s="219"/>
      <c r="L11" s="219">
        <v>3805</v>
      </c>
      <c r="M11" s="219"/>
      <c r="N11" s="219">
        <v>45209</v>
      </c>
      <c r="O11" s="219"/>
      <c r="P11" s="219">
        <v>1093979</v>
      </c>
      <c r="Q11" s="219"/>
      <c r="R11" s="219">
        <f>SUM(H11:P11)</f>
        <v>4416709</v>
      </c>
    </row>
    <row r="12" spans="1:19" ht="11" customHeight="1">
      <c r="A12" s="147"/>
      <c r="B12" s="147"/>
      <c r="C12" s="147"/>
      <c r="D12" s="147"/>
      <c r="E12" s="147"/>
      <c r="F12" s="134"/>
      <c r="G12" s="143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9" ht="22">
      <c r="A13" s="147" t="s">
        <v>77</v>
      </c>
      <c r="B13" s="147"/>
      <c r="C13" s="147"/>
      <c r="D13" s="147"/>
      <c r="E13" s="147"/>
      <c r="F13" s="134"/>
      <c r="G13" s="143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9" ht="22">
      <c r="A14" s="147"/>
      <c r="B14" s="150" t="s">
        <v>171</v>
      </c>
      <c r="C14" s="147"/>
      <c r="D14" s="147"/>
      <c r="E14" s="147"/>
      <c r="F14" s="134"/>
      <c r="G14" s="143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9" ht="22">
      <c r="A15" s="147"/>
      <c r="B15" s="129" t="s">
        <v>172</v>
      </c>
      <c r="C15" s="147"/>
      <c r="D15" s="147"/>
      <c r="E15" s="147"/>
      <c r="F15" s="81">
        <v>6</v>
      </c>
      <c r="G15" s="143"/>
      <c r="H15" s="155">
        <v>0</v>
      </c>
      <c r="I15" s="139"/>
      <c r="J15" s="155">
        <v>0</v>
      </c>
      <c r="K15" s="139"/>
      <c r="L15" s="155">
        <v>0</v>
      </c>
      <c r="M15" s="139"/>
      <c r="N15" s="155">
        <v>0</v>
      </c>
      <c r="O15" s="124"/>
      <c r="P15" s="168">
        <v>-123633</v>
      </c>
      <c r="Q15" s="124"/>
      <c r="R15" s="162">
        <f>SUM(H15:P15)</f>
        <v>-123633</v>
      </c>
    </row>
    <row r="16" spans="1:19" ht="22">
      <c r="A16" s="147"/>
      <c r="B16" s="150" t="s">
        <v>173</v>
      </c>
      <c r="C16" s="147"/>
      <c r="D16" s="147"/>
      <c r="E16" s="147"/>
      <c r="F16" s="134"/>
      <c r="G16" s="143"/>
      <c r="H16" s="160">
        <f ca="1">SUM(H15:H16)</f>
        <v>0</v>
      </c>
      <c r="I16" s="169"/>
      <c r="J16" s="160">
        <f ca="1">SUM(J15:J16)</f>
        <v>0</v>
      </c>
      <c r="K16" s="169"/>
      <c r="L16" s="160">
        <f ca="1">SUM(L15:L16)</f>
        <v>0</v>
      </c>
      <c r="M16" s="169"/>
      <c r="N16" s="160">
        <f ca="1">SUM(N15:N16)</f>
        <v>0</v>
      </c>
      <c r="O16" s="124"/>
      <c r="P16" s="141">
        <f>SUM(P15)</f>
        <v>-123633</v>
      </c>
      <c r="Q16" s="124"/>
      <c r="R16" s="137">
        <f>SUM(R15)</f>
        <v>-123633</v>
      </c>
    </row>
    <row r="17" spans="1:18" ht="11" customHeight="1">
      <c r="A17" s="147"/>
      <c r="B17" s="147"/>
      <c r="C17" s="147"/>
      <c r="D17" s="147"/>
      <c r="E17" s="147"/>
      <c r="F17" s="134"/>
      <c r="G17" s="143"/>
      <c r="H17" s="140"/>
      <c r="I17" s="140"/>
      <c r="J17" s="140"/>
      <c r="K17" s="140"/>
      <c r="L17" s="140"/>
      <c r="M17" s="140"/>
      <c r="N17" s="140"/>
      <c r="O17" s="124"/>
      <c r="P17" s="124"/>
      <c r="Q17" s="124"/>
      <c r="R17" s="124"/>
    </row>
    <row r="18" spans="1:18" ht="22.5" customHeight="1">
      <c r="A18" s="147" t="s">
        <v>78</v>
      </c>
      <c r="B18" s="129"/>
      <c r="C18" s="129"/>
      <c r="D18" s="129"/>
      <c r="E18" s="129"/>
      <c r="F18" s="132"/>
      <c r="G18" s="143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</row>
    <row r="19" spans="1:18" ht="22.5" customHeight="1">
      <c r="A19" s="129"/>
      <c r="B19" s="129" t="s">
        <v>175</v>
      </c>
      <c r="C19" s="129"/>
      <c r="D19" s="129"/>
      <c r="E19" s="129"/>
      <c r="F19" s="132"/>
      <c r="G19" s="143"/>
      <c r="H19" s="155">
        <v>0</v>
      </c>
      <c r="I19" s="139"/>
      <c r="J19" s="155">
        <v>0</v>
      </c>
      <c r="K19" s="139"/>
      <c r="L19" s="155">
        <v>0</v>
      </c>
      <c r="M19" s="139"/>
      <c r="N19" s="155">
        <v>0</v>
      </c>
      <c r="O19" s="170"/>
      <c r="P19" s="171">
        <f>'PL6-9'!L114</f>
        <v>91700</v>
      </c>
      <c r="Q19" s="170"/>
      <c r="R19" s="172">
        <f>SUM(H19:P19)</f>
        <v>91700</v>
      </c>
    </row>
    <row r="20" spans="1:18" ht="22.5" hidden="1" customHeight="1">
      <c r="A20" s="129"/>
      <c r="B20" s="129" t="s">
        <v>123</v>
      </c>
      <c r="C20" s="129"/>
      <c r="D20" s="129"/>
      <c r="E20" s="129"/>
      <c r="F20" s="132"/>
      <c r="G20" s="143"/>
      <c r="H20" s="155"/>
      <c r="I20" s="139"/>
      <c r="J20" s="155"/>
      <c r="K20" s="139"/>
      <c r="L20" s="155"/>
      <c r="M20" s="139"/>
      <c r="N20" s="155"/>
      <c r="O20" s="170"/>
      <c r="P20" s="171"/>
      <c r="Q20" s="170"/>
      <c r="R20" s="173"/>
    </row>
    <row r="21" spans="1:18" ht="22.5" customHeight="1">
      <c r="A21" s="147" t="s">
        <v>79</v>
      </c>
      <c r="B21" s="129"/>
      <c r="C21" s="129"/>
      <c r="D21" s="129"/>
      <c r="E21" s="129"/>
      <c r="F21" s="143"/>
      <c r="G21" s="143"/>
      <c r="H21" s="160">
        <f>SUM(H19:H20)</f>
        <v>0</v>
      </c>
      <c r="I21" s="169"/>
      <c r="J21" s="160">
        <f>SUM(J19:J20)</f>
        <v>0</v>
      </c>
      <c r="K21" s="169"/>
      <c r="L21" s="160">
        <f>SUM(L19:L20)</f>
        <v>0</v>
      </c>
      <c r="M21" s="169"/>
      <c r="N21" s="160">
        <f>SUM(N19:N20)</f>
        <v>0</v>
      </c>
      <c r="O21" s="169"/>
      <c r="P21" s="160">
        <f>SUM(P19:P20)</f>
        <v>91700</v>
      </c>
      <c r="Q21" s="169"/>
      <c r="R21" s="137">
        <f>SUM(H21:P21)</f>
        <v>91700</v>
      </c>
    </row>
    <row r="22" spans="1:18" ht="11" customHeight="1">
      <c r="A22" s="150"/>
      <c r="B22" s="129"/>
      <c r="C22" s="129"/>
      <c r="D22" s="129"/>
      <c r="E22" s="129"/>
      <c r="F22" s="143"/>
      <c r="G22" s="143"/>
      <c r="H22" s="124"/>
      <c r="I22" s="132"/>
      <c r="J22" s="124"/>
      <c r="K22" s="132"/>
      <c r="L22" s="124"/>
      <c r="M22" s="132"/>
      <c r="N22" s="124"/>
      <c r="O22" s="132"/>
      <c r="P22" s="124"/>
      <c r="Q22" s="132"/>
      <c r="R22" s="124"/>
    </row>
    <row r="23" spans="1:18" ht="22.5" customHeight="1" thickBot="1">
      <c r="A23" s="147" t="s">
        <v>205</v>
      </c>
      <c r="B23" s="147"/>
      <c r="C23" s="147"/>
      <c r="D23" s="147"/>
      <c r="E23" s="147"/>
      <c r="F23" s="143"/>
      <c r="G23" s="143"/>
      <c r="H23" s="163">
        <f>SUM(H11,H21)</f>
        <v>441560</v>
      </c>
      <c r="I23" s="124"/>
      <c r="J23" s="163">
        <f>SUM(J11,J21)</f>
        <v>2832156</v>
      </c>
      <c r="K23" s="126"/>
      <c r="L23" s="163">
        <f>SUM(L11,L21)</f>
        <v>3805</v>
      </c>
      <c r="M23" s="126"/>
      <c r="N23" s="163">
        <f>SUM(N11,N21)</f>
        <v>45209</v>
      </c>
      <c r="O23" s="126"/>
      <c r="P23" s="163">
        <f>SUM(P11,P16,P21)</f>
        <v>1062046</v>
      </c>
      <c r="Q23" s="126"/>
      <c r="R23" s="163">
        <f>SUM(R11,R16,R21)</f>
        <v>4384776</v>
      </c>
    </row>
    <row r="24" spans="1:18" ht="22.5" customHeight="1" thickTop="1">
      <c r="H24" s="135">
        <f>H23-'BS-3-5'!L79</f>
        <v>0</v>
      </c>
      <c r="J24" s="135">
        <f>J23-'BS-3-5'!L80</f>
        <v>0</v>
      </c>
      <c r="L24" s="135">
        <f>L23-'BS-3-5'!L81</f>
        <v>0</v>
      </c>
      <c r="N24" s="135">
        <f>N23-'BS-3-5'!L84</f>
        <v>0</v>
      </c>
      <c r="P24" s="135">
        <f>P23-'BS-3-5'!L85</f>
        <v>0</v>
      </c>
      <c r="R24" s="140">
        <f>R23-'BS-3-5'!L89</f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95"/>
  <sheetViews>
    <sheetView showGridLines="0" view="pageBreakPreview" zoomScale="85" zoomScaleNormal="100" zoomScaleSheetLayoutView="85" workbookViewId="0">
      <selection activeCell="M65" sqref="M65"/>
    </sheetView>
  </sheetViews>
  <sheetFormatPr defaultColWidth="9" defaultRowHeight="22.5" customHeight="1"/>
  <cols>
    <col min="1" max="4" width="1.6328125" style="25" customWidth="1"/>
    <col min="5" max="5" width="37" style="25" customWidth="1"/>
    <col min="6" max="6" width="10.6328125" style="25" customWidth="1"/>
    <col min="7" max="7" width="11.90625" style="27" customWidth="1"/>
    <col min="8" max="8" width="1.08984375" style="27" customWidth="1"/>
    <col min="9" max="9" width="11.90625" style="27" customWidth="1"/>
    <col min="10" max="10" width="1.08984375" style="27" customWidth="1"/>
    <col min="11" max="11" width="11.90625" style="29" customWidth="1"/>
    <col min="12" max="12" width="1.08984375" style="46" customWidth="1"/>
    <col min="13" max="13" width="11.90625" style="29" customWidth="1"/>
    <col min="14" max="14" width="15.36328125" style="29" bestFit="1" customWidth="1"/>
    <col min="15" max="16384" width="9" style="29"/>
  </cols>
  <sheetData>
    <row r="1" spans="1:13" s="15" customFormat="1" ht="22.5" customHeight="1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 ht="22.5" customHeight="1">
      <c r="A2" s="14" t="s">
        <v>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5" customFormat="1" ht="22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9" customFormat="1" ht="22">
      <c r="A4" s="56"/>
      <c r="B4" s="21"/>
      <c r="C4" s="21"/>
      <c r="D4" s="21"/>
      <c r="E4" s="21"/>
      <c r="F4" s="21"/>
      <c r="G4" s="236" t="s">
        <v>14</v>
      </c>
      <c r="H4" s="236"/>
      <c r="I4" s="236"/>
      <c r="J4" s="18"/>
      <c r="K4" s="236" t="s">
        <v>15</v>
      </c>
      <c r="L4" s="236"/>
      <c r="M4" s="236"/>
    </row>
    <row r="5" spans="1:13" s="19" customFormat="1" ht="22">
      <c r="A5" s="56"/>
      <c r="B5" s="21"/>
      <c r="C5" s="21"/>
      <c r="D5" s="21"/>
      <c r="E5" s="21"/>
      <c r="F5" s="21"/>
      <c r="G5" s="234" t="s">
        <v>122</v>
      </c>
      <c r="H5" s="234"/>
      <c r="I5" s="234"/>
      <c r="J5" s="20"/>
      <c r="K5" s="234" t="s">
        <v>122</v>
      </c>
      <c r="L5" s="234"/>
      <c r="M5" s="234"/>
    </row>
    <row r="6" spans="1:13" s="19" customFormat="1" ht="22">
      <c r="A6" s="23"/>
      <c r="B6" s="23"/>
      <c r="C6" s="23"/>
      <c r="D6" s="23"/>
      <c r="E6" s="23"/>
      <c r="F6" s="23"/>
      <c r="G6" s="235" t="s">
        <v>118</v>
      </c>
      <c r="H6" s="235"/>
      <c r="I6" s="235"/>
      <c r="J6" s="20"/>
      <c r="K6" s="235" t="s">
        <v>118</v>
      </c>
      <c r="L6" s="235"/>
      <c r="M6" s="235"/>
    </row>
    <row r="7" spans="1:13" s="19" customFormat="1" ht="22">
      <c r="A7" s="23"/>
      <c r="B7" s="23"/>
      <c r="C7" s="23"/>
      <c r="D7" s="23"/>
      <c r="E7" s="23"/>
      <c r="F7" s="22"/>
      <c r="G7" s="209" t="s">
        <v>196</v>
      </c>
      <c r="H7" s="209"/>
      <c r="I7" s="209" t="s">
        <v>146</v>
      </c>
      <c r="J7" s="209"/>
      <c r="K7" s="209" t="s">
        <v>196</v>
      </c>
      <c r="L7" s="209"/>
      <c r="M7" s="209" t="s">
        <v>146</v>
      </c>
    </row>
    <row r="8" spans="1:13" s="37" customFormat="1" ht="22">
      <c r="A8" s="23"/>
      <c r="B8" s="23"/>
      <c r="C8" s="23"/>
      <c r="D8" s="23"/>
      <c r="E8" s="23"/>
      <c r="F8" s="23"/>
      <c r="G8" s="237" t="s">
        <v>49</v>
      </c>
      <c r="H8" s="237"/>
      <c r="I8" s="237"/>
      <c r="J8" s="237"/>
      <c r="K8" s="237"/>
      <c r="L8" s="237"/>
      <c r="M8" s="237"/>
    </row>
    <row r="9" spans="1:13" s="46" customFormat="1" ht="22">
      <c r="A9" s="92" t="s">
        <v>41</v>
      </c>
      <c r="B9" s="93"/>
      <c r="C9" s="94"/>
      <c r="D9" s="94"/>
      <c r="E9" s="94"/>
      <c r="F9" s="94"/>
      <c r="G9" s="28"/>
      <c r="H9" s="28"/>
      <c r="I9" s="28"/>
      <c r="J9" s="28"/>
      <c r="K9" s="28"/>
      <c r="L9" s="28"/>
      <c r="M9" s="28"/>
    </row>
    <row r="10" spans="1:13" s="46" customFormat="1" ht="21.5">
      <c r="A10" s="94" t="s">
        <v>121</v>
      </c>
      <c r="B10" s="94"/>
      <c r="C10" s="94"/>
      <c r="D10" s="94"/>
      <c r="E10" s="94"/>
      <c r="F10" s="94"/>
      <c r="G10" s="6">
        <f>'PL6-9'!H114</f>
        <v>272934</v>
      </c>
      <c r="H10" s="4"/>
      <c r="I10" s="6">
        <f>'PL6-9'!J114</f>
        <v>44431</v>
      </c>
      <c r="J10" s="4"/>
      <c r="K10" s="6">
        <f>'PL6-9'!L114</f>
        <v>91700</v>
      </c>
      <c r="L10" s="6"/>
      <c r="M10" s="6">
        <f>'PL6-9'!N114</f>
        <v>20445</v>
      </c>
    </row>
    <row r="11" spans="1:13" s="46" customFormat="1" ht="21.5">
      <c r="A11" s="95" t="s">
        <v>126</v>
      </c>
      <c r="B11" s="94"/>
      <c r="C11" s="94"/>
      <c r="D11" s="94"/>
      <c r="E11" s="94"/>
      <c r="F11" s="94"/>
      <c r="G11" s="28"/>
      <c r="H11" s="4"/>
      <c r="I11" s="28"/>
      <c r="J11" s="4"/>
      <c r="K11" s="6"/>
      <c r="L11" s="41"/>
      <c r="M11" s="6"/>
    </row>
    <row r="12" spans="1:13" s="46" customFormat="1" ht="21.5">
      <c r="A12" s="94" t="s">
        <v>98</v>
      </c>
      <c r="B12" s="94"/>
      <c r="C12" s="94"/>
      <c r="D12" s="94"/>
      <c r="E12" s="94"/>
      <c r="F12" s="94"/>
      <c r="G12" s="28">
        <f>-'PL6-9'!H113</f>
        <v>64096</v>
      </c>
      <c r="H12" s="41"/>
      <c r="I12" s="28">
        <f>-'PL6-9'!J113</f>
        <v>7853</v>
      </c>
      <c r="J12" s="41"/>
      <c r="K12" s="28">
        <f>-'PL6-9'!L113</f>
        <v>11327</v>
      </c>
      <c r="L12" s="41"/>
      <c r="M12" s="28">
        <f>-'PL6-9'!N113</f>
        <v>4192</v>
      </c>
    </row>
    <row r="13" spans="1:13" s="46" customFormat="1" ht="21.5">
      <c r="A13" s="94" t="s">
        <v>29</v>
      </c>
      <c r="B13" s="94"/>
      <c r="C13" s="94"/>
      <c r="D13" s="94"/>
      <c r="E13" s="94"/>
      <c r="F13" s="94"/>
      <c r="G13" s="28">
        <f>-'PL6-9'!H106</f>
        <v>3862</v>
      </c>
      <c r="H13" s="4"/>
      <c r="I13" s="28">
        <v>1480</v>
      </c>
      <c r="J13" s="4"/>
      <c r="K13" s="28">
        <f>-'PL6-9'!L106</f>
        <v>176</v>
      </c>
      <c r="L13" s="41"/>
      <c r="M13" s="28">
        <v>205</v>
      </c>
    </row>
    <row r="14" spans="1:13" s="46" customFormat="1" ht="21.5">
      <c r="A14" s="94" t="s">
        <v>92</v>
      </c>
      <c r="B14" s="94"/>
      <c r="C14" s="94"/>
      <c r="D14" s="94"/>
      <c r="E14" s="94"/>
      <c r="F14" s="94"/>
      <c r="G14" s="6">
        <v>177140</v>
      </c>
      <c r="H14" s="4"/>
      <c r="I14" s="6">
        <v>224611</v>
      </c>
      <c r="J14" s="4"/>
      <c r="K14" s="28">
        <v>24309</v>
      </c>
      <c r="L14" s="41"/>
      <c r="M14" s="28">
        <v>27101</v>
      </c>
    </row>
    <row r="15" spans="1:13" s="46" customFormat="1" ht="21.5">
      <c r="A15" s="25" t="s">
        <v>127</v>
      </c>
      <c r="B15" s="94"/>
      <c r="C15" s="94"/>
      <c r="D15" s="94"/>
      <c r="E15" s="94"/>
      <c r="F15" s="94"/>
      <c r="G15" s="28">
        <v>9670</v>
      </c>
      <c r="H15" s="4"/>
      <c r="I15" s="28">
        <v>1525</v>
      </c>
      <c r="J15" s="4"/>
      <c r="K15" s="46">
        <v>0</v>
      </c>
      <c r="L15" s="41"/>
      <c r="M15" s="103">
        <v>0</v>
      </c>
    </row>
    <row r="16" spans="1:13" s="46" customFormat="1" ht="21.5">
      <c r="A16" s="25" t="s">
        <v>222</v>
      </c>
      <c r="B16" s="94"/>
      <c r="C16" s="94"/>
      <c r="D16" s="94"/>
      <c r="E16" s="94"/>
      <c r="F16" s="94"/>
      <c r="G16" s="28">
        <f>-'PL6-9'!H108</f>
        <v>3341</v>
      </c>
      <c r="H16" s="4"/>
      <c r="I16" s="28">
        <v>21737</v>
      </c>
      <c r="J16" s="4"/>
      <c r="K16" s="99">
        <v>39</v>
      </c>
      <c r="L16" s="41"/>
      <c r="M16" s="99">
        <v>17</v>
      </c>
    </row>
    <row r="17" spans="1:13" s="46" customFormat="1" ht="21.5">
      <c r="A17" s="94" t="s">
        <v>190</v>
      </c>
      <c r="B17" s="94"/>
      <c r="C17" s="94"/>
      <c r="D17" s="94"/>
      <c r="E17" s="94"/>
      <c r="F17" s="94"/>
      <c r="G17" s="28">
        <v>7536</v>
      </c>
      <c r="H17" s="4"/>
      <c r="I17" s="6">
        <v>4973</v>
      </c>
      <c r="J17" s="4"/>
      <c r="K17" s="41">
        <v>1589</v>
      </c>
      <c r="L17" s="41"/>
      <c r="M17" s="41">
        <v>-494</v>
      </c>
    </row>
    <row r="18" spans="1:13" s="46" customFormat="1" ht="21.5">
      <c r="A18" s="94" t="s">
        <v>219</v>
      </c>
      <c r="B18" s="94"/>
      <c r="C18" s="94"/>
      <c r="D18" s="94"/>
      <c r="E18" s="94"/>
      <c r="F18" s="94"/>
    </row>
    <row r="19" spans="1:13" s="46" customFormat="1" ht="21.5">
      <c r="A19" s="94"/>
      <c r="B19" s="94" t="s">
        <v>187</v>
      </c>
      <c r="C19" s="94"/>
      <c r="D19" s="94"/>
      <c r="E19" s="94"/>
      <c r="F19" s="94"/>
      <c r="G19" s="28">
        <f>-'PL6-9'!H110</f>
        <v>-6865</v>
      </c>
      <c r="H19" s="4"/>
      <c r="I19" s="28">
        <v>-1179</v>
      </c>
      <c r="J19" s="4"/>
      <c r="K19" s="46">
        <v>0</v>
      </c>
      <c r="L19" s="41"/>
      <c r="M19" s="46">
        <v>0</v>
      </c>
    </row>
    <row r="20" spans="1:13" s="46" customFormat="1" ht="21.5">
      <c r="A20" s="94" t="s">
        <v>218</v>
      </c>
      <c r="B20" s="94"/>
      <c r="C20" s="94"/>
      <c r="D20" s="94"/>
      <c r="E20" s="94"/>
      <c r="F20" s="94"/>
      <c r="G20" s="28">
        <v>-3490</v>
      </c>
      <c r="H20" s="4"/>
      <c r="I20" s="99">
        <v>5193</v>
      </c>
      <c r="J20" s="4"/>
      <c r="K20" s="28">
        <v>-3490</v>
      </c>
      <c r="L20" s="41"/>
      <c r="M20" s="99">
        <v>5193</v>
      </c>
    </row>
    <row r="21" spans="1:13" s="46" customFormat="1" ht="21.5">
      <c r="A21" s="94" t="s">
        <v>181</v>
      </c>
      <c r="B21" s="94"/>
      <c r="C21" s="94"/>
      <c r="D21" s="94"/>
      <c r="E21" s="94"/>
      <c r="F21" s="94"/>
      <c r="G21" s="28">
        <v>-302</v>
      </c>
      <c r="H21" s="4"/>
      <c r="I21" s="28">
        <v>3</v>
      </c>
      <c r="J21" s="4"/>
      <c r="K21" s="46">
        <v>0</v>
      </c>
      <c r="L21" s="41"/>
      <c r="M21" s="46">
        <v>0</v>
      </c>
    </row>
    <row r="22" spans="1:13" s="46" customFormat="1" ht="21.5">
      <c r="A22" s="94" t="s">
        <v>88</v>
      </c>
      <c r="B22" s="94"/>
      <c r="C22" s="94"/>
      <c r="D22" s="94"/>
      <c r="E22" s="94"/>
      <c r="F22" s="94"/>
      <c r="G22" s="103">
        <v>0</v>
      </c>
      <c r="H22" s="4"/>
      <c r="I22" s="28">
        <v>-880</v>
      </c>
      <c r="J22" s="4"/>
      <c r="K22" s="28">
        <v>-46590</v>
      </c>
      <c r="L22" s="41"/>
      <c r="M22" s="28">
        <v>-85</v>
      </c>
    </row>
    <row r="23" spans="1:13" s="46" customFormat="1" ht="21.5">
      <c r="A23" s="107" t="s">
        <v>182</v>
      </c>
      <c r="B23" s="94"/>
      <c r="C23" s="94"/>
      <c r="D23" s="94"/>
      <c r="E23" s="94"/>
      <c r="F23" s="94"/>
      <c r="G23" s="28">
        <v>527</v>
      </c>
      <c r="H23" s="4"/>
      <c r="I23" s="28">
        <v>743</v>
      </c>
      <c r="J23" s="4"/>
      <c r="K23" s="6">
        <v>522</v>
      </c>
      <c r="L23" s="41"/>
      <c r="M23" s="6">
        <v>671</v>
      </c>
    </row>
    <row r="24" spans="1:13" s="46" customFormat="1" ht="21.5">
      <c r="A24" s="107" t="s">
        <v>195</v>
      </c>
      <c r="B24" s="94"/>
      <c r="C24" s="94"/>
      <c r="D24" s="94"/>
      <c r="E24" s="94"/>
      <c r="F24" s="94"/>
      <c r="G24" s="28">
        <v>-506</v>
      </c>
      <c r="H24" s="4"/>
      <c r="I24" s="28">
        <v>-1803</v>
      </c>
      <c r="J24" s="4"/>
      <c r="K24" s="6">
        <v>398</v>
      </c>
      <c r="L24" s="41"/>
      <c r="M24" s="6">
        <v>427</v>
      </c>
    </row>
    <row r="25" spans="1:13" s="46" customFormat="1" ht="21.5">
      <c r="A25" s="94" t="s">
        <v>220</v>
      </c>
      <c r="B25" s="94"/>
      <c r="C25" s="94"/>
      <c r="D25" s="94"/>
      <c r="E25" s="94"/>
      <c r="F25" s="94"/>
      <c r="G25" s="6">
        <v>327</v>
      </c>
      <c r="H25" s="4"/>
      <c r="I25" s="6">
        <v>1287</v>
      </c>
      <c r="J25" s="4"/>
      <c r="K25" s="6">
        <v>157</v>
      </c>
      <c r="L25" s="41"/>
      <c r="M25" s="6">
        <v>944</v>
      </c>
    </row>
    <row r="26" spans="1:13" s="46" customFormat="1" ht="21.5">
      <c r="A26" s="94" t="s">
        <v>42</v>
      </c>
      <c r="B26" s="94"/>
      <c r="C26" s="94"/>
      <c r="D26" s="94"/>
      <c r="E26" s="94"/>
      <c r="F26" s="94"/>
      <c r="G26" s="51">
        <v>-1500</v>
      </c>
      <c r="H26" s="4"/>
      <c r="I26" s="51">
        <v>-3133</v>
      </c>
      <c r="J26" s="4"/>
      <c r="K26" s="51">
        <v>-346</v>
      </c>
      <c r="L26" s="41"/>
      <c r="M26" s="51">
        <v>-2840</v>
      </c>
    </row>
    <row r="27" spans="1:13" s="46" customFormat="1" ht="21.5">
      <c r="A27" s="94"/>
      <c r="B27" s="94"/>
      <c r="C27" s="94"/>
      <c r="D27" s="94"/>
      <c r="E27" s="94"/>
      <c r="F27" s="94"/>
      <c r="G27" s="28">
        <f>SUM(G10:G26)</f>
        <v>526770</v>
      </c>
      <c r="H27" s="28"/>
      <c r="I27" s="28">
        <f>SUM(I10:I26)</f>
        <v>306841</v>
      </c>
      <c r="J27" s="4"/>
      <c r="K27" s="28">
        <f>SUM(K10:K26)</f>
        <v>79791</v>
      </c>
      <c r="L27" s="41"/>
      <c r="M27" s="28">
        <f>SUM(M10:M26)</f>
        <v>55776</v>
      </c>
    </row>
    <row r="28" spans="1:13" s="46" customFormat="1" ht="21.5">
      <c r="A28" s="95" t="s">
        <v>81</v>
      </c>
      <c r="B28" s="94"/>
      <c r="C28" s="94"/>
      <c r="D28" s="94"/>
      <c r="E28" s="94"/>
      <c r="F28" s="94"/>
      <c r="G28" s="28"/>
      <c r="H28" s="4"/>
      <c r="I28" s="28"/>
      <c r="J28" s="4"/>
      <c r="K28" s="28"/>
      <c r="L28" s="41"/>
      <c r="M28" s="28"/>
    </row>
    <row r="29" spans="1:13" s="46" customFormat="1" ht="21.5">
      <c r="A29" s="94" t="s">
        <v>212</v>
      </c>
      <c r="B29" s="94"/>
      <c r="C29" s="94"/>
      <c r="D29" s="94"/>
      <c r="E29" s="94"/>
      <c r="F29" s="94"/>
      <c r="G29" s="28">
        <v>62283</v>
      </c>
      <c r="H29" s="4"/>
      <c r="I29" s="28">
        <f>101537-1606</f>
        <v>99931</v>
      </c>
      <c r="J29" s="4"/>
      <c r="K29" s="28">
        <v>4482</v>
      </c>
      <c r="L29" s="41"/>
      <c r="M29" s="28">
        <v>4974</v>
      </c>
    </row>
    <row r="30" spans="1:13" s="46" customFormat="1" ht="21.5">
      <c r="A30" s="94" t="s">
        <v>43</v>
      </c>
      <c r="B30" s="94"/>
      <c r="C30" s="94"/>
      <c r="D30" s="94"/>
      <c r="E30" s="94"/>
      <c r="F30" s="94"/>
      <c r="G30" s="28">
        <v>28502</v>
      </c>
      <c r="H30" s="4"/>
      <c r="I30" s="28">
        <v>14659</v>
      </c>
      <c r="J30" s="4"/>
      <c r="K30" s="28">
        <v>96</v>
      </c>
      <c r="L30" s="41"/>
      <c r="M30" s="28">
        <v>2682</v>
      </c>
    </row>
    <row r="31" spans="1:13" s="46" customFormat="1" ht="21.5">
      <c r="A31" s="94" t="s">
        <v>101</v>
      </c>
      <c r="B31" s="94"/>
      <c r="C31" s="94"/>
      <c r="D31" s="94"/>
      <c r="E31" s="94"/>
      <c r="F31" s="94"/>
      <c r="G31" s="28">
        <v>230</v>
      </c>
      <c r="H31" s="4"/>
      <c r="I31" s="28">
        <v>2380</v>
      </c>
      <c r="J31" s="4"/>
      <c r="K31" s="103">
        <v>0</v>
      </c>
      <c r="L31" s="41"/>
      <c r="M31" s="103">
        <v>0</v>
      </c>
    </row>
    <row r="32" spans="1:13" s="46" customFormat="1" ht="21.5">
      <c r="A32" s="94" t="s">
        <v>44</v>
      </c>
      <c r="B32" s="94"/>
      <c r="C32" s="94"/>
      <c r="D32" s="94"/>
      <c r="E32" s="94"/>
      <c r="F32" s="94"/>
      <c r="G32" s="28">
        <v>3673</v>
      </c>
      <c r="H32" s="4"/>
      <c r="I32" s="28">
        <v>3665</v>
      </c>
      <c r="J32" s="4"/>
      <c r="K32" s="28">
        <v>-20</v>
      </c>
      <c r="L32" s="41"/>
      <c r="M32" s="28">
        <v>29</v>
      </c>
    </row>
    <row r="33" spans="1:13" s="46" customFormat="1" ht="21.5">
      <c r="A33" s="94" t="s">
        <v>213</v>
      </c>
      <c r="B33" s="94"/>
      <c r="C33" s="94"/>
      <c r="D33" s="94"/>
      <c r="E33" s="94"/>
      <c r="F33" s="94"/>
      <c r="G33" s="28">
        <v>-107893</v>
      </c>
      <c r="H33" s="41"/>
      <c r="I33" s="28">
        <f>-21519-14430</f>
        <v>-35949</v>
      </c>
      <c r="J33" s="41"/>
      <c r="K33" s="28">
        <v>-660</v>
      </c>
      <c r="L33" s="41"/>
      <c r="M33" s="28">
        <v>2576</v>
      </c>
    </row>
    <row r="34" spans="1:13" s="46" customFormat="1" ht="21.5">
      <c r="A34" s="94" t="s">
        <v>102</v>
      </c>
      <c r="B34" s="94"/>
      <c r="C34" s="94"/>
      <c r="D34" s="94"/>
      <c r="E34" s="94"/>
      <c r="F34" s="94"/>
      <c r="G34" s="28">
        <v>-2631</v>
      </c>
      <c r="H34" s="41"/>
      <c r="I34" s="28">
        <v>-9691</v>
      </c>
      <c r="J34" s="41"/>
      <c r="K34" s="28">
        <v>-2501</v>
      </c>
      <c r="L34" s="41"/>
      <c r="M34" s="28">
        <v>1311</v>
      </c>
    </row>
    <row r="35" spans="1:13" s="46" customFormat="1" ht="21.5">
      <c r="A35" s="94" t="s">
        <v>117</v>
      </c>
      <c r="B35" s="94"/>
      <c r="C35" s="94"/>
      <c r="D35" s="94"/>
      <c r="E35" s="94"/>
      <c r="F35" s="94"/>
      <c r="G35" s="226">
        <v>0</v>
      </c>
      <c r="H35" s="4"/>
      <c r="I35" s="51">
        <v>-57631</v>
      </c>
      <c r="J35" s="4"/>
      <c r="K35" s="226">
        <v>0</v>
      </c>
      <c r="L35" s="41"/>
      <c r="M35" s="51">
        <v>-57631</v>
      </c>
    </row>
    <row r="36" spans="1:13" s="46" customFormat="1" ht="22">
      <c r="A36" s="83" t="s">
        <v>183</v>
      </c>
      <c r="B36" s="94"/>
      <c r="C36" s="94"/>
      <c r="D36" s="94"/>
      <c r="E36" s="94"/>
      <c r="F36" s="94"/>
      <c r="G36" s="38">
        <f>SUM(G27,G29:G35)</f>
        <v>510934</v>
      </c>
      <c r="H36" s="4"/>
      <c r="I36" s="38">
        <f>SUM(I27,I29:I35)</f>
        <v>324205</v>
      </c>
      <c r="J36" s="4"/>
      <c r="K36" s="38">
        <f>SUM(K27,K29:K35)</f>
        <v>81188</v>
      </c>
      <c r="L36" s="41"/>
      <c r="M36" s="38">
        <f>SUM(M27,M29:M35)</f>
        <v>9717</v>
      </c>
    </row>
    <row r="37" spans="1:13" s="46" customFormat="1" ht="21.5">
      <c r="A37" s="94" t="s">
        <v>135</v>
      </c>
      <c r="B37" s="94"/>
      <c r="C37" s="94"/>
      <c r="D37" s="94"/>
      <c r="E37" s="94"/>
      <c r="F37" s="94"/>
      <c r="G37" s="28">
        <v>-29954</v>
      </c>
      <c r="H37" s="4"/>
      <c r="I37" s="28">
        <v>-27749</v>
      </c>
      <c r="J37" s="4"/>
      <c r="K37" s="28">
        <v>-5928</v>
      </c>
      <c r="L37" s="41"/>
      <c r="M37" s="28">
        <v>-4173</v>
      </c>
    </row>
    <row r="38" spans="1:13" s="46" customFormat="1" ht="22">
      <c r="A38" s="83" t="s">
        <v>128</v>
      </c>
      <c r="B38" s="94"/>
      <c r="C38" s="94"/>
      <c r="D38" s="94"/>
      <c r="E38" s="94"/>
      <c r="F38" s="94"/>
      <c r="G38" s="35">
        <f>SUM(G36:G37)</f>
        <v>480980</v>
      </c>
      <c r="H38" s="42"/>
      <c r="I38" s="35">
        <f>SUM(I36:I37)</f>
        <v>296456</v>
      </c>
      <c r="J38" s="42"/>
      <c r="K38" s="35">
        <f>SUM(K36:K37)</f>
        <v>75260</v>
      </c>
      <c r="L38" s="80"/>
      <c r="M38" s="35">
        <f>SUM(M36:M37)</f>
        <v>5544</v>
      </c>
    </row>
    <row r="39" spans="1:13" s="46" customFormat="1" ht="19.5" customHeight="1">
      <c r="A39" s="83"/>
      <c r="B39" s="94"/>
      <c r="C39" s="94"/>
      <c r="D39" s="94"/>
      <c r="E39" s="94"/>
      <c r="F39" s="94"/>
      <c r="G39" s="38"/>
      <c r="H39" s="42"/>
      <c r="I39" s="38"/>
      <c r="J39" s="42"/>
      <c r="K39" s="38"/>
      <c r="L39" s="80"/>
      <c r="M39" s="38"/>
    </row>
    <row r="40" spans="1:13" s="46" customFormat="1" ht="19.5" customHeight="1">
      <c r="A40" s="14" t="s">
        <v>40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s="46" customFormat="1" ht="21" customHeight="1">
      <c r="A41" s="14" t="s">
        <v>80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s="15" customFormat="1" ht="22.5" customHeight="1">
      <c r="A42" s="16"/>
      <c r="B42" s="16"/>
      <c r="C42" s="16"/>
      <c r="D42" s="16"/>
      <c r="E42" s="16"/>
      <c r="F42" s="16"/>
      <c r="G42" s="224"/>
      <c r="H42" s="18"/>
      <c r="I42" s="18"/>
      <c r="J42" s="18"/>
      <c r="K42" s="18"/>
      <c r="L42" s="18"/>
      <c r="M42" s="18"/>
    </row>
    <row r="43" spans="1:13" s="15" customFormat="1" ht="22.5" customHeight="1">
      <c r="A43" s="56"/>
      <c r="B43" s="21"/>
      <c r="C43" s="21"/>
      <c r="D43" s="21"/>
      <c r="E43" s="21"/>
      <c r="F43" s="21"/>
      <c r="G43" s="236" t="s">
        <v>14</v>
      </c>
      <c r="H43" s="236"/>
      <c r="I43" s="236"/>
      <c r="J43" s="18"/>
      <c r="K43" s="236" t="s">
        <v>15</v>
      </c>
      <c r="L43" s="236"/>
      <c r="M43" s="236"/>
    </row>
    <row r="44" spans="1:13" s="19" customFormat="1" ht="22.5" customHeight="1">
      <c r="A44" s="56"/>
      <c r="B44" s="21"/>
      <c r="C44" s="21"/>
      <c r="D44" s="21"/>
      <c r="E44" s="21"/>
      <c r="F44" s="21"/>
      <c r="G44" s="234" t="s">
        <v>122</v>
      </c>
      <c r="H44" s="234"/>
      <c r="I44" s="234"/>
      <c r="J44" s="20"/>
      <c r="K44" s="234" t="s">
        <v>122</v>
      </c>
      <c r="L44" s="234"/>
      <c r="M44" s="234"/>
    </row>
    <row r="45" spans="1:13" s="19" customFormat="1" ht="22.5" customHeight="1">
      <c r="A45" s="23"/>
      <c r="B45" s="23"/>
      <c r="C45" s="23"/>
      <c r="D45" s="23"/>
      <c r="E45" s="23"/>
      <c r="F45" s="23"/>
      <c r="G45" s="235" t="s">
        <v>118</v>
      </c>
      <c r="H45" s="235"/>
      <c r="I45" s="235"/>
      <c r="J45" s="20"/>
      <c r="K45" s="235" t="s">
        <v>118</v>
      </c>
      <c r="L45" s="235"/>
      <c r="M45" s="235"/>
    </row>
    <row r="46" spans="1:13" s="19" customFormat="1" ht="22.5" customHeight="1">
      <c r="A46" s="23"/>
      <c r="B46" s="23"/>
      <c r="C46" s="23"/>
      <c r="D46" s="23"/>
      <c r="E46" s="23"/>
      <c r="F46" s="22"/>
      <c r="G46" s="209" t="s">
        <v>196</v>
      </c>
      <c r="H46" s="209"/>
      <c r="I46" s="209" t="s">
        <v>146</v>
      </c>
      <c r="J46" s="209"/>
      <c r="K46" s="209" t="s">
        <v>196</v>
      </c>
      <c r="L46" s="209"/>
      <c r="M46" s="209" t="s">
        <v>146</v>
      </c>
    </row>
    <row r="47" spans="1:13" s="19" customFormat="1" ht="22.5" customHeight="1">
      <c r="A47" s="23"/>
      <c r="B47" s="23"/>
      <c r="C47" s="23"/>
      <c r="D47" s="23"/>
      <c r="E47" s="23"/>
      <c r="F47" s="23"/>
      <c r="G47" s="237" t="s">
        <v>49</v>
      </c>
      <c r="H47" s="237"/>
      <c r="I47" s="237"/>
      <c r="J47" s="237"/>
      <c r="K47" s="237"/>
      <c r="L47" s="237"/>
      <c r="M47" s="237"/>
    </row>
    <row r="48" spans="1:13" s="19" customFormat="1" ht="22">
      <c r="A48" s="92" t="s">
        <v>45</v>
      </c>
      <c r="B48" s="94"/>
      <c r="C48" s="94"/>
      <c r="D48" s="94"/>
      <c r="E48" s="94"/>
      <c r="F48" s="94"/>
      <c r="G48" s="28"/>
      <c r="H48" s="4"/>
      <c r="I48" s="28"/>
      <c r="J48" s="4"/>
      <c r="K48" s="28"/>
      <c r="L48" s="41"/>
      <c r="M48" s="28"/>
    </row>
    <row r="49" spans="1:14" s="19" customFormat="1" ht="22">
      <c r="A49" s="94" t="s">
        <v>131</v>
      </c>
      <c r="B49" s="94"/>
      <c r="C49" s="94"/>
      <c r="D49" s="94"/>
      <c r="E49" s="94"/>
      <c r="F49" s="94"/>
      <c r="G49" s="28">
        <v>1418</v>
      </c>
      <c r="H49" s="4"/>
      <c r="I49" s="28">
        <v>3197</v>
      </c>
      <c r="J49" s="4"/>
      <c r="K49" s="28">
        <v>344</v>
      </c>
      <c r="L49" s="41"/>
      <c r="M49" s="28">
        <v>3497</v>
      </c>
      <c r="N49" s="46"/>
    </row>
    <row r="50" spans="1:14" s="37" customFormat="1" ht="22">
      <c r="A50" s="94" t="s">
        <v>214</v>
      </c>
      <c r="B50" s="94"/>
      <c r="C50" s="94"/>
      <c r="D50" s="94"/>
      <c r="E50" s="94"/>
      <c r="F50" s="94"/>
      <c r="G50" s="28">
        <v>-107686</v>
      </c>
      <c r="H50" s="4"/>
      <c r="I50" s="28">
        <v>439558</v>
      </c>
      <c r="J50" s="4"/>
      <c r="K50" s="28">
        <v>-107686</v>
      </c>
      <c r="L50" s="41"/>
      <c r="M50" s="28">
        <v>439558</v>
      </c>
      <c r="N50" s="46"/>
    </row>
    <row r="51" spans="1:14" s="37" customFormat="1" ht="22">
      <c r="A51" s="94" t="s">
        <v>184</v>
      </c>
      <c r="B51" s="94"/>
      <c r="C51" s="94"/>
      <c r="D51" s="94"/>
      <c r="E51" s="94"/>
      <c r="F51" s="94"/>
      <c r="G51" s="28"/>
      <c r="H51" s="4"/>
      <c r="I51" s="28"/>
      <c r="J51" s="4"/>
      <c r="K51" s="28"/>
      <c r="L51" s="41"/>
      <c r="M51" s="28"/>
      <c r="N51" s="46"/>
    </row>
    <row r="52" spans="1:14" s="37" customFormat="1" ht="22">
      <c r="A52" s="94"/>
      <c r="B52" s="94" t="s">
        <v>185</v>
      </c>
      <c r="C52" s="94"/>
      <c r="D52" s="94"/>
      <c r="E52" s="94"/>
      <c r="F52" s="94"/>
      <c r="G52" s="103">
        <v>0</v>
      </c>
      <c r="H52" s="4"/>
      <c r="I52" s="28">
        <v>2640</v>
      </c>
      <c r="J52" s="4"/>
      <c r="K52" s="47">
        <v>0</v>
      </c>
      <c r="L52" s="41"/>
      <c r="M52" s="28">
        <v>92700</v>
      </c>
      <c r="N52" s="46"/>
    </row>
    <row r="53" spans="1:14" s="37" customFormat="1" ht="22">
      <c r="A53" s="94" t="s">
        <v>144</v>
      </c>
      <c r="B53" s="94"/>
      <c r="C53" s="94"/>
      <c r="D53" s="94"/>
      <c r="E53" s="94"/>
      <c r="F53" s="94"/>
      <c r="G53" s="28">
        <v>-4600</v>
      </c>
      <c r="H53" s="4"/>
      <c r="I53" s="103">
        <v>0</v>
      </c>
      <c r="J53" s="4"/>
      <c r="K53" s="47">
        <v>0</v>
      </c>
      <c r="L53" s="41"/>
      <c r="M53" s="47">
        <v>0</v>
      </c>
      <c r="N53" s="46"/>
    </row>
    <row r="54" spans="1:14" s="46" customFormat="1" ht="21.5">
      <c r="A54" s="94" t="s">
        <v>109</v>
      </c>
      <c r="B54" s="94"/>
      <c r="C54" s="94"/>
      <c r="D54" s="94"/>
      <c r="E54" s="94"/>
      <c r="F54" s="94"/>
      <c r="G54" s="28"/>
      <c r="H54" s="4"/>
      <c r="I54" s="28"/>
    </row>
    <row r="55" spans="1:14" s="46" customFormat="1" ht="21.5">
      <c r="A55" s="94"/>
      <c r="B55" s="94" t="s">
        <v>113</v>
      </c>
      <c r="C55" s="94"/>
      <c r="D55" s="94"/>
      <c r="E55" s="94"/>
      <c r="F55" s="94"/>
      <c r="G55" s="28">
        <v>4200</v>
      </c>
      <c r="H55" s="4"/>
      <c r="I55" s="28">
        <v>6000</v>
      </c>
      <c r="J55" s="4"/>
      <c r="K55" s="102">
        <v>0</v>
      </c>
      <c r="L55" s="41"/>
      <c r="M55" s="102">
        <v>0</v>
      </c>
    </row>
    <row r="56" spans="1:14" s="46" customFormat="1" ht="21.5">
      <c r="A56" s="94" t="s">
        <v>130</v>
      </c>
      <c r="B56" s="94"/>
      <c r="C56" s="94"/>
      <c r="D56" s="94"/>
      <c r="E56" s="94"/>
      <c r="F56" s="94"/>
      <c r="G56" s="28">
        <v>-44</v>
      </c>
      <c r="H56" s="4"/>
      <c r="I56" s="28">
        <v>-47</v>
      </c>
      <c r="J56" s="4"/>
      <c r="K56" s="28">
        <v>-44</v>
      </c>
      <c r="L56" s="41"/>
      <c r="M56" s="28">
        <v>-26547</v>
      </c>
    </row>
    <row r="57" spans="1:14" s="46" customFormat="1" ht="21.5">
      <c r="A57" s="94" t="s">
        <v>89</v>
      </c>
      <c r="B57" s="94"/>
      <c r="C57" s="94"/>
      <c r="D57" s="94"/>
      <c r="E57" s="94"/>
      <c r="F57" s="94"/>
      <c r="G57" s="28">
        <v>3</v>
      </c>
      <c r="H57" s="4"/>
      <c r="I57" s="103">
        <v>0</v>
      </c>
      <c r="J57" s="4"/>
      <c r="K57" s="28">
        <v>3</v>
      </c>
      <c r="L57" s="41"/>
      <c r="M57" s="103">
        <v>0</v>
      </c>
    </row>
    <row r="58" spans="1:14" s="46" customFormat="1" ht="21.5">
      <c r="A58" s="94" t="s">
        <v>191</v>
      </c>
      <c r="B58" s="94"/>
      <c r="C58" s="94"/>
      <c r="D58" s="94"/>
      <c r="E58" s="94"/>
      <c r="F58" s="94"/>
      <c r="G58" s="28">
        <v>-13388</v>
      </c>
      <c r="H58" s="4"/>
      <c r="I58" s="28">
        <v>-19760</v>
      </c>
      <c r="J58" s="4"/>
      <c r="K58" s="28">
        <v>-3630</v>
      </c>
      <c r="L58" s="41"/>
      <c r="M58" s="28">
        <v>-4968</v>
      </c>
    </row>
    <row r="59" spans="1:14" s="46" customFormat="1" ht="21.5">
      <c r="A59" s="96" t="s">
        <v>132</v>
      </c>
      <c r="B59" s="94"/>
      <c r="C59" s="94"/>
      <c r="D59" s="94"/>
      <c r="E59" s="94"/>
      <c r="F59" s="94"/>
      <c r="G59" s="103">
        <v>0</v>
      </c>
      <c r="H59" s="4"/>
      <c r="I59" s="28">
        <v>-198</v>
      </c>
      <c r="K59" s="102">
        <v>0</v>
      </c>
      <c r="M59" s="103">
        <v>0</v>
      </c>
    </row>
    <row r="60" spans="1:14" s="46" customFormat="1" ht="21.5">
      <c r="A60" s="96" t="s">
        <v>133</v>
      </c>
      <c r="B60" s="94"/>
      <c r="C60" s="94"/>
      <c r="D60" s="94"/>
      <c r="E60" s="94"/>
      <c r="F60" s="94"/>
      <c r="G60" s="28">
        <v>-47185</v>
      </c>
      <c r="H60" s="4"/>
      <c r="I60" s="28">
        <v>-54829</v>
      </c>
      <c r="K60" s="41">
        <v>-3658</v>
      </c>
      <c r="M60" s="41">
        <v>-7714</v>
      </c>
    </row>
    <row r="61" spans="1:14" s="46" customFormat="1" ht="21.5">
      <c r="A61" s="96" t="s">
        <v>186</v>
      </c>
      <c r="B61" s="94"/>
      <c r="C61" s="94"/>
      <c r="D61" s="94"/>
      <c r="E61" s="94"/>
      <c r="F61" s="94"/>
      <c r="G61" s="103">
        <v>0</v>
      </c>
      <c r="H61" s="4"/>
      <c r="I61" s="103">
        <v>0</v>
      </c>
      <c r="K61" s="103">
        <v>0</v>
      </c>
      <c r="M61" s="41">
        <v>113</v>
      </c>
    </row>
    <row r="62" spans="1:14" s="46" customFormat="1" ht="21.5">
      <c r="A62" s="96" t="s">
        <v>140</v>
      </c>
      <c r="B62" s="94"/>
      <c r="C62" s="94"/>
      <c r="D62" s="94"/>
      <c r="E62" s="94"/>
      <c r="F62" s="22"/>
      <c r="G62" s="28">
        <v>-798</v>
      </c>
      <c r="H62" s="4"/>
      <c r="I62" s="28">
        <v>-42216</v>
      </c>
      <c r="J62" s="4"/>
      <c r="K62" s="41">
        <v>-398</v>
      </c>
      <c r="L62" s="41"/>
      <c r="M62" s="41">
        <v>-427</v>
      </c>
    </row>
    <row r="63" spans="1:14" s="46" customFormat="1" ht="21.5">
      <c r="A63" s="94" t="s">
        <v>107</v>
      </c>
      <c r="B63" s="94"/>
      <c r="C63" s="94"/>
      <c r="D63" s="94"/>
      <c r="E63" s="94"/>
      <c r="F63" s="22"/>
      <c r="G63" s="28">
        <v>9371</v>
      </c>
      <c r="H63" s="4"/>
      <c r="I63" s="28">
        <v>4875</v>
      </c>
      <c r="J63" s="4"/>
      <c r="K63" s="44">
        <v>0</v>
      </c>
      <c r="L63" s="41"/>
      <c r="M63" s="44">
        <v>0</v>
      </c>
    </row>
    <row r="64" spans="1:14" s="46" customFormat="1" ht="21.5">
      <c r="A64" s="223" t="s">
        <v>216</v>
      </c>
      <c r="B64" s="94"/>
      <c r="C64" s="94"/>
      <c r="D64" s="94"/>
      <c r="E64" s="94"/>
      <c r="F64" s="94"/>
      <c r="G64" s="103">
        <v>0</v>
      </c>
      <c r="H64" s="4"/>
      <c r="I64" s="103">
        <v>0</v>
      </c>
      <c r="J64" s="4"/>
      <c r="K64" s="103">
        <v>0</v>
      </c>
      <c r="L64" s="41"/>
      <c r="M64" s="28">
        <v>-92500</v>
      </c>
    </row>
    <row r="65" spans="1:16" s="46" customFormat="1" ht="21.5">
      <c r="A65" s="94" t="s">
        <v>108</v>
      </c>
      <c r="B65" s="94"/>
      <c r="C65" s="94"/>
      <c r="D65" s="94"/>
      <c r="E65" s="94"/>
      <c r="F65" s="94"/>
      <c r="G65" s="197">
        <v>7200</v>
      </c>
      <c r="H65" s="4"/>
      <c r="I65" s="197">
        <v>965</v>
      </c>
      <c r="J65" s="4"/>
      <c r="K65" s="41">
        <v>46590</v>
      </c>
      <c r="L65" s="41"/>
      <c r="M65" s="28">
        <v>85</v>
      </c>
    </row>
    <row r="66" spans="1:16" s="46" customFormat="1" ht="22">
      <c r="A66" s="83" t="s">
        <v>143</v>
      </c>
      <c r="B66" s="94"/>
      <c r="C66" s="94"/>
      <c r="D66" s="94"/>
      <c r="E66" s="94"/>
      <c r="F66" s="94"/>
      <c r="G66" s="35">
        <f>SUM(G49:G65)</f>
        <v>-151509</v>
      </c>
      <c r="H66" s="42"/>
      <c r="I66" s="35">
        <f>SUM(I49:I65)</f>
        <v>340185</v>
      </c>
      <c r="J66" s="42"/>
      <c r="K66" s="35">
        <f>SUM(K49:K65)</f>
        <v>-68479</v>
      </c>
      <c r="L66" s="80"/>
      <c r="M66" s="35">
        <f>SUM(M49:M65)</f>
        <v>403797</v>
      </c>
    </row>
    <row r="67" spans="1:16" s="46" customFormat="1" ht="15" customHeight="1">
      <c r="A67" s="94"/>
      <c r="B67" s="94"/>
      <c r="C67" s="94"/>
      <c r="D67" s="94"/>
      <c r="E67" s="94"/>
      <c r="F67" s="94"/>
      <c r="G67" s="28"/>
      <c r="H67" s="4"/>
      <c r="I67" s="28"/>
      <c r="J67" s="4"/>
      <c r="K67" s="28"/>
      <c r="L67" s="41"/>
      <c r="M67" s="28"/>
    </row>
    <row r="68" spans="1:16" s="46" customFormat="1" ht="22">
      <c r="A68" s="92" t="s">
        <v>46</v>
      </c>
      <c r="B68" s="94"/>
      <c r="C68" s="94"/>
      <c r="D68" s="94"/>
      <c r="E68" s="94"/>
      <c r="F68" s="94"/>
      <c r="G68" s="28"/>
      <c r="H68" s="4"/>
      <c r="I68" s="28"/>
      <c r="J68" s="4"/>
      <c r="K68" s="28"/>
      <c r="L68" s="41"/>
      <c r="M68" s="28"/>
    </row>
    <row r="69" spans="1:16" s="46" customFormat="1" ht="21.5">
      <c r="A69" s="94" t="s">
        <v>82</v>
      </c>
      <c r="B69" s="94"/>
      <c r="C69" s="94"/>
      <c r="D69" s="94"/>
      <c r="E69" s="94"/>
      <c r="F69" s="94"/>
      <c r="G69" s="28">
        <v>-3862</v>
      </c>
      <c r="H69" s="4"/>
      <c r="I69" s="28">
        <v>-1480</v>
      </c>
      <c r="J69" s="4"/>
      <c r="K69" s="117">
        <v>-176</v>
      </c>
      <c r="L69" s="41"/>
      <c r="M69" s="117">
        <v>-205</v>
      </c>
    </row>
    <row r="70" spans="1:16" s="19" customFormat="1" ht="22">
      <c r="A70" s="94" t="s">
        <v>215</v>
      </c>
      <c r="B70" s="95"/>
      <c r="C70" s="94"/>
      <c r="D70" s="94"/>
      <c r="E70" s="94"/>
      <c r="F70" s="94"/>
      <c r="G70" s="28">
        <v>-5618</v>
      </c>
      <c r="H70" s="4"/>
      <c r="I70" s="28">
        <v>-5310</v>
      </c>
      <c r="J70" s="4"/>
      <c r="K70" s="117">
        <v>-1201</v>
      </c>
      <c r="L70" s="41"/>
      <c r="M70" s="117">
        <v>-589</v>
      </c>
      <c r="N70" s="46"/>
    </row>
    <row r="71" spans="1:16" s="37" customFormat="1" ht="22">
      <c r="A71" s="94" t="s">
        <v>129</v>
      </c>
      <c r="B71" s="94"/>
      <c r="C71" s="94"/>
      <c r="D71" s="94"/>
      <c r="E71" s="94"/>
      <c r="F71" s="94"/>
      <c r="G71" s="100">
        <v>-123633</v>
      </c>
      <c r="H71" s="4"/>
      <c r="I71" s="100">
        <v>-132464</v>
      </c>
      <c r="J71" s="4"/>
      <c r="K71" s="100">
        <v>-123633</v>
      </c>
      <c r="L71" s="41"/>
      <c r="M71" s="100">
        <v>-132464</v>
      </c>
      <c r="N71" s="46"/>
    </row>
    <row r="72" spans="1:16" s="37" customFormat="1" ht="22" hidden="1">
      <c r="A72" s="94" t="s">
        <v>134</v>
      </c>
      <c r="B72" s="94"/>
      <c r="C72" s="94"/>
      <c r="D72" s="94"/>
      <c r="E72" s="94"/>
      <c r="F72" s="94"/>
      <c r="G72" s="28"/>
      <c r="H72" s="4"/>
      <c r="I72" s="28"/>
      <c r="J72" s="4"/>
      <c r="K72" s="47"/>
      <c r="L72" s="41"/>
      <c r="M72" s="47"/>
      <c r="N72" s="46"/>
    </row>
    <row r="73" spans="1:16" s="37" customFormat="1" ht="22" hidden="1">
      <c r="B73" s="94" t="s">
        <v>103</v>
      </c>
      <c r="C73" s="94"/>
      <c r="D73" s="94"/>
      <c r="E73" s="94"/>
      <c r="F73" s="94"/>
      <c r="G73" s="103"/>
      <c r="H73" s="4"/>
      <c r="I73" s="103">
        <v>0</v>
      </c>
      <c r="J73" s="1"/>
      <c r="K73" s="47"/>
      <c r="L73" s="105"/>
      <c r="M73" s="47">
        <v>0</v>
      </c>
      <c r="N73" s="46"/>
    </row>
    <row r="74" spans="1:16" s="46" customFormat="1" ht="21.5" hidden="1">
      <c r="A74" s="94" t="s">
        <v>110</v>
      </c>
      <c r="B74" s="94"/>
      <c r="C74" s="94"/>
      <c r="D74" s="94"/>
      <c r="E74" s="94"/>
      <c r="F74" s="94"/>
      <c r="G74" s="103"/>
      <c r="H74" s="4"/>
      <c r="I74" s="103">
        <v>0</v>
      </c>
      <c r="J74" s="4"/>
      <c r="K74" s="47"/>
      <c r="M74" s="47">
        <v>0</v>
      </c>
    </row>
    <row r="75" spans="1:16" s="46" customFormat="1" ht="21.5">
      <c r="A75" s="94" t="s">
        <v>174</v>
      </c>
      <c r="B75" s="94"/>
      <c r="C75" s="94"/>
      <c r="D75" s="94"/>
      <c r="E75" s="94"/>
      <c r="F75" s="94"/>
      <c r="G75" s="103">
        <v>0</v>
      </c>
      <c r="H75" s="4"/>
      <c r="I75" s="28">
        <v>-124</v>
      </c>
      <c r="J75" s="4"/>
      <c r="K75" s="103">
        <v>0</v>
      </c>
      <c r="M75" s="47">
        <v>0</v>
      </c>
    </row>
    <row r="76" spans="1:16" s="46" customFormat="1" ht="22">
      <c r="A76" s="83" t="s">
        <v>192</v>
      </c>
      <c r="B76" s="94"/>
      <c r="C76" s="94"/>
      <c r="D76" s="94"/>
      <c r="E76" s="94"/>
      <c r="F76" s="94"/>
      <c r="G76" s="35">
        <f>SUM(G69:G75)</f>
        <v>-133113</v>
      </c>
      <c r="H76" s="42"/>
      <c r="I76" s="35">
        <f>SUM(I69:I75)</f>
        <v>-139378</v>
      </c>
      <c r="J76" s="42"/>
      <c r="K76" s="35">
        <f>SUM(K69:K75)</f>
        <v>-125010</v>
      </c>
      <c r="L76" s="80"/>
      <c r="M76" s="35">
        <f>SUM(M69:M75)</f>
        <v>-133258</v>
      </c>
    </row>
    <row r="77" spans="1:16" s="46" customFormat="1" ht="22">
      <c r="A77" s="83"/>
      <c r="B77" s="94"/>
      <c r="C77" s="94"/>
      <c r="D77" s="94"/>
      <c r="E77" s="94"/>
      <c r="F77" s="94"/>
      <c r="G77" s="28"/>
      <c r="H77" s="4"/>
      <c r="I77" s="28"/>
      <c r="J77" s="4"/>
      <c r="K77" s="28"/>
      <c r="L77" s="41"/>
      <c r="M77" s="28"/>
    </row>
    <row r="78" spans="1:16" s="46" customFormat="1" ht="22">
      <c r="A78" s="83" t="s">
        <v>193</v>
      </c>
      <c r="B78" s="94"/>
      <c r="C78" s="94"/>
      <c r="D78" s="94"/>
      <c r="E78" s="94"/>
      <c r="F78" s="94"/>
      <c r="G78" s="38">
        <f>G38+G66+G76</f>
        <v>196358</v>
      </c>
      <c r="H78" s="42"/>
      <c r="I78" s="38">
        <f>I38+I66+I76</f>
        <v>497263</v>
      </c>
      <c r="J78" s="42"/>
      <c r="K78" s="38">
        <f>K38+K66+K76</f>
        <v>-118229</v>
      </c>
      <c r="L78" s="80"/>
      <c r="M78" s="38">
        <f>M38+M66+M76</f>
        <v>276083</v>
      </c>
    </row>
    <row r="79" spans="1:16" s="46" customFormat="1" ht="21.5">
      <c r="A79" s="94" t="s">
        <v>141</v>
      </c>
      <c r="B79" s="94"/>
      <c r="C79" s="94"/>
      <c r="D79" s="94"/>
      <c r="E79" s="94"/>
      <c r="F79" s="94"/>
      <c r="G79" s="28">
        <f>'BS-3-5'!J10</f>
        <v>1615041</v>
      </c>
      <c r="H79" s="4"/>
      <c r="I79" s="28">
        <v>1236334</v>
      </c>
      <c r="J79" s="4"/>
      <c r="K79" s="28">
        <f>'BS-3-5'!N10</f>
        <v>744554</v>
      </c>
      <c r="L79" s="41"/>
      <c r="M79" s="28">
        <v>767971</v>
      </c>
    </row>
    <row r="80" spans="1:16" s="46" customFormat="1" thickBot="1">
      <c r="A80" s="83" t="s">
        <v>142</v>
      </c>
      <c r="B80" s="94"/>
      <c r="C80" s="94"/>
      <c r="D80" s="94"/>
      <c r="E80" s="94"/>
      <c r="F80" s="94"/>
      <c r="G80" s="97">
        <f>SUM(G78:G79)</f>
        <v>1811399</v>
      </c>
      <c r="H80" s="42"/>
      <c r="I80" s="97">
        <f>SUM(I78:I79)</f>
        <v>1733597</v>
      </c>
      <c r="J80" s="42"/>
      <c r="K80" s="97">
        <f>SUM(K78:K79)</f>
        <v>626325</v>
      </c>
      <c r="L80" s="80"/>
      <c r="M80" s="97">
        <f>SUM(M78:M79)</f>
        <v>1044054</v>
      </c>
      <c r="P80" s="46">
        <f>K80-'BS-3-5'!L10</f>
        <v>0</v>
      </c>
    </row>
    <row r="81" spans="1:14" s="46" customFormat="1" ht="15" customHeight="1" thickTop="1">
      <c r="A81" s="83"/>
      <c r="B81" s="94"/>
      <c r="C81" s="94"/>
      <c r="D81" s="94"/>
      <c r="E81" s="94"/>
      <c r="F81" s="94"/>
      <c r="G81" s="38"/>
      <c r="H81" s="42"/>
      <c r="I81" s="38"/>
      <c r="J81" s="42"/>
      <c r="K81" s="38"/>
      <c r="L81" s="80"/>
      <c r="M81" s="38"/>
    </row>
    <row r="82" spans="1:14" s="46" customFormat="1" ht="22" hidden="1">
      <c r="A82" s="10" t="s">
        <v>85</v>
      </c>
      <c r="B82" s="83"/>
      <c r="C82" s="83"/>
      <c r="D82" s="83"/>
      <c r="E82" s="98"/>
      <c r="F82" s="94"/>
      <c r="G82" s="38"/>
      <c r="H82" s="42"/>
      <c r="I82" s="38"/>
      <c r="J82" s="42"/>
      <c r="K82" s="38"/>
      <c r="L82" s="80"/>
      <c r="M82" s="38"/>
    </row>
    <row r="83" spans="1:14" s="46" customFormat="1" ht="22">
      <c r="A83" s="10" t="s">
        <v>83</v>
      </c>
      <c r="B83" s="83"/>
      <c r="C83" s="83"/>
      <c r="D83" s="83"/>
      <c r="E83" s="98"/>
      <c r="F83" s="94"/>
      <c r="G83" s="28"/>
      <c r="H83" s="4"/>
      <c r="I83" s="28"/>
      <c r="J83" s="4"/>
      <c r="K83" s="28"/>
      <c r="L83" s="41"/>
      <c r="M83" s="28"/>
    </row>
    <row r="84" spans="1:14" s="46" customFormat="1" ht="22">
      <c r="A84" s="11" t="s">
        <v>194</v>
      </c>
      <c r="B84" s="83"/>
      <c r="C84" s="83"/>
      <c r="D84" s="83"/>
      <c r="E84" s="98"/>
      <c r="F84" s="94"/>
      <c r="G84" s="103">
        <v>0</v>
      </c>
      <c r="H84" s="4"/>
      <c r="I84" s="28">
        <v>14430</v>
      </c>
      <c r="J84" s="1"/>
      <c r="K84" s="103">
        <v>0</v>
      </c>
      <c r="L84" s="105"/>
      <c r="M84" s="103">
        <v>0</v>
      </c>
    </row>
    <row r="85" spans="1:14" s="46" customFormat="1" ht="21.5">
      <c r="A85" s="11" t="s">
        <v>86</v>
      </c>
      <c r="B85" s="94"/>
      <c r="C85" s="94"/>
      <c r="D85" s="94"/>
      <c r="E85" s="98"/>
      <c r="F85" s="25"/>
      <c r="G85" s="50">
        <v>12062</v>
      </c>
      <c r="H85" s="27"/>
      <c r="I85" s="50">
        <v>62750</v>
      </c>
      <c r="J85" s="27"/>
      <c r="K85" s="50">
        <v>2729</v>
      </c>
      <c r="M85" s="50">
        <v>3401</v>
      </c>
    </row>
    <row r="86" spans="1:14" s="46" customFormat="1" ht="22.5" customHeight="1">
      <c r="A86" s="25"/>
      <c r="B86" s="25"/>
      <c r="C86" s="25"/>
      <c r="D86" s="25"/>
      <c r="E86" s="25"/>
      <c r="F86" s="25"/>
      <c r="G86" s="194">
        <f>G80-'BS-3-5'!H10</f>
        <v>0</v>
      </c>
      <c r="H86" s="27"/>
      <c r="I86" s="50"/>
      <c r="J86" s="27"/>
      <c r="K86" s="193">
        <f>K80-'BS-3-5'!L10</f>
        <v>0</v>
      </c>
      <c r="M86" s="195"/>
    </row>
    <row r="87" spans="1:14" s="46" customFormat="1" ht="22.5" customHeight="1">
      <c r="A87" s="25"/>
      <c r="B87" s="25"/>
      <c r="C87" s="25"/>
      <c r="D87" s="25"/>
      <c r="E87" s="25"/>
      <c r="F87" s="25"/>
      <c r="G87" s="27"/>
      <c r="H87" s="27"/>
      <c r="I87" s="27"/>
      <c r="J87" s="27"/>
      <c r="K87" s="29"/>
      <c r="M87" s="29"/>
    </row>
    <row r="88" spans="1:14" s="46" customFormat="1" ht="22.5" customHeight="1">
      <c r="A88" s="25"/>
      <c r="B88" s="25"/>
      <c r="C88" s="25"/>
      <c r="D88" s="25"/>
      <c r="E88" s="25"/>
      <c r="F88" s="25"/>
      <c r="G88" s="27"/>
      <c r="H88" s="27"/>
      <c r="I88" s="27"/>
      <c r="J88" s="27"/>
      <c r="K88" s="29"/>
      <c r="M88" s="29"/>
    </row>
    <row r="89" spans="1:14" s="46" customFormat="1" ht="22.5" customHeight="1">
      <c r="A89" s="25"/>
      <c r="B89" s="25"/>
      <c r="C89" s="25"/>
      <c r="D89" s="25"/>
      <c r="E89" s="25"/>
      <c r="F89" s="25"/>
      <c r="G89" s="27"/>
      <c r="H89" s="27"/>
      <c r="I89" s="27"/>
      <c r="J89" s="27"/>
      <c r="K89" s="29"/>
      <c r="M89" s="29"/>
    </row>
    <row r="90" spans="1:14" s="46" customFormat="1" ht="22.5" customHeight="1">
      <c r="A90" s="25"/>
      <c r="B90" s="25"/>
      <c r="C90" s="25"/>
      <c r="D90" s="25"/>
      <c r="E90" s="25"/>
      <c r="F90" s="25"/>
      <c r="G90" s="27"/>
      <c r="H90" s="27"/>
      <c r="I90" s="27"/>
      <c r="J90" s="27"/>
      <c r="K90" s="29"/>
      <c r="M90" s="29"/>
      <c r="N90" s="19"/>
    </row>
    <row r="91" spans="1:14" s="46" customFormat="1" ht="22.5" customHeight="1">
      <c r="A91" s="25"/>
      <c r="B91" s="25"/>
      <c r="C91" s="25"/>
      <c r="D91" s="25"/>
      <c r="E91" s="25"/>
      <c r="F91" s="25"/>
      <c r="G91" s="27"/>
      <c r="H91" s="27"/>
      <c r="I91" s="27"/>
      <c r="J91" s="27"/>
      <c r="K91" s="29"/>
      <c r="M91" s="29"/>
    </row>
    <row r="92" spans="1:14" s="46" customFormat="1" ht="22.5" customHeight="1">
      <c r="A92" s="25"/>
      <c r="B92" s="25"/>
      <c r="C92" s="25"/>
      <c r="D92" s="25"/>
      <c r="E92" s="25"/>
      <c r="F92" s="25"/>
      <c r="G92" s="27"/>
      <c r="H92" s="27"/>
      <c r="I92" s="27"/>
      <c r="J92" s="27"/>
      <c r="K92" s="29"/>
      <c r="M92" s="29"/>
    </row>
    <row r="93" spans="1:14" s="46" customFormat="1" ht="22.5" customHeight="1">
      <c r="A93" s="25"/>
      <c r="B93" s="25"/>
      <c r="C93" s="25"/>
      <c r="D93" s="25"/>
      <c r="E93" s="25"/>
      <c r="F93" s="25"/>
      <c r="G93" s="27"/>
      <c r="H93" s="27"/>
      <c r="I93" s="27"/>
      <c r="J93" s="27"/>
      <c r="K93" s="29"/>
      <c r="M93" s="29"/>
    </row>
    <row r="94" spans="1:14" s="46" customFormat="1" ht="22.5" customHeight="1">
      <c r="A94" s="25"/>
      <c r="B94" s="25"/>
      <c r="C94" s="25"/>
      <c r="D94" s="25"/>
      <c r="E94" s="25"/>
      <c r="F94" s="25"/>
      <c r="G94" s="27"/>
      <c r="H94" s="27"/>
      <c r="I94" s="27"/>
      <c r="J94" s="27"/>
      <c r="K94" s="29"/>
      <c r="M94" s="29"/>
    </row>
    <row r="95" spans="1:14" s="46" customFormat="1" ht="22.5" customHeight="1">
      <c r="A95" s="25"/>
      <c r="B95" s="25"/>
      <c r="C95" s="25"/>
      <c r="D95" s="25"/>
      <c r="E95" s="25"/>
      <c r="F95" s="25"/>
      <c r="G95" s="27"/>
      <c r="H95" s="27"/>
      <c r="I95" s="27"/>
      <c r="J95" s="27"/>
      <c r="K95" s="29"/>
      <c r="M95" s="29"/>
    </row>
  </sheetData>
  <mergeCells count="14">
    <mergeCell ref="G45:I45"/>
    <mergeCell ref="K45:M45"/>
    <mergeCell ref="G47:M47"/>
    <mergeCell ref="G8:M8"/>
    <mergeCell ref="G43:I43"/>
    <mergeCell ref="K43:M43"/>
    <mergeCell ref="G44:I44"/>
    <mergeCell ref="K44:M44"/>
    <mergeCell ref="G4:I4"/>
    <mergeCell ref="K4:M4"/>
    <mergeCell ref="G5:I5"/>
    <mergeCell ref="K5:M5"/>
    <mergeCell ref="G6:I6"/>
    <mergeCell ref="K6:M6"/>
  </mergeCells>
  <phoneticPr fontId="63" type="noConversion"/>
  <pageMargins left="0.8" right="0.8" top="0.48" bottom="0.5" header="0.48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SH10</vt:lpstr>
      <vt:lpstr>SH11</vt:lpstr>
      <vt:lpstr>SH12</vt:lpstr>
      <vt:lpstr>SH13</vt:lpstr>
      <vt:lpstr>SCF14-15</vt:lpstr>
      <vt:lpstr>'BS-3-5'!Print_Area</vt:lpstr>
      <vt:lpstr>'PL6-9'!Print_Area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Orathai, Nuchprasert</cp:lastModifiedBy>
  <cp:lastPrinted>2021-08-10T09:36:37Z</cp:lastPrinted>
  <dcterms:created xsi:type="dcterms:W3CDTF">2009-05-01T22:35:11Z</dcterms:created>
  <dcterms:modified xsi:type="dcterms:W3CDTF">2021-08-10T09:36:43Z</dcterms:modified>
</cp:coreProperties>
</file>