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1\Aug\"/>
    </mc:Choice>
  </mc:AlternateContent>
  <bookViews>
    <workbookView xWindow="-105" yWindow="-105" windowWidth="23250" windowHeight="12570"/>
  </bookViews>
  <sheets>
    <sheet name="BS 1-3" sheetId="10" r:id="rId1"/>
    <sheet name="PL 3M" sheetId="19" r:id="rId2"/>
    <sheet name="PL 6M" sheetId="3" r:id="rId3"/>
    <sheet name="SH8 Conso" sheetId="17" r:id="rId4"/>
    <sheet name="SH9 Sepa" sheetId="18" r:id="rId5"/>
    <sheet name="CF10-11" sheetId="15" r:id="rId6"/>
  </sheets>
  <definedNames>
    <definedName name="_xlnm._FilterDatabase" localSheetId="1" hidden="1">'PL 3M'!#REF!</definedName>
    <definedName name="_xlnm._FilterDatabase" localSheetId="2" hidden="1">'PL 6M'!#REF!</definedName>
    <definedName name="_xlnm.Print_Area" localSheetId="0">'BS 1-3'!$A$1:$N$98</definedName>
    <definedName name="_xlnm.Print_Area" localSheetId="5">'CF10-11'!$A$1:$K$81</definedName>
    <definedName name="_xlnm.Print_Area" localSheetId="1">'PL 3M'!$A$1:$L$70</definedName>
    <definedName name="_xlnm.Print_Area" localSheetId="2">'PL 6M'!$A$1:$L$71</definedName>
    <definedName name="_xlnm.Print_Area" localSheetId="3">'SH8 Conso'!$A$1:$W$27</definedName>
    <definedName name="_xlnm.Print_Area" localSheetId="4">'SH9 Sepa'!$A$1:$O$24</definedName>
  </definedNames>
  <calcPr calcId="162913"/>
</workbook>
</file>

<file path=xl/calcChain.xml><?xml version="1.0" encoding="utf-8"?>
<calcChain xmlns="http://schemas.openxmlformats.org/spreadsheetml/2006/main">
  <c r="L32" i="3" l="1"/>
  <c r="J32" i="3"/>
  <c r="E58" i="15"/>
  <c r="K58" i="15"/>
  <c r="I58" i="15"/>
  <c r="G58" i="15"/>
  <c r="Q18" i="17"/>
  <c r="Q19" i="17" s="1"/>
  <c r="O18" i="17"/>
  <c r="O19" i="17" s="1"/>
  <c r="M18" i="17"/>
  <c r="M19" i="17" s="1"/>
  <c r="I18" i="17"/>
  <c r="I19" i="17" s="1"/>
  <c r="G18" i="17"/>
  <c r="G19" i="17" s="1"/>
  <c r="E18" i="17"/>
  <c r="E19" i="17" s="1"/>
  <c r="L63" i="3" l="1"/>
  <c r="J63" i="3"/>
  <c r="H63" i="3"/>
  <c r="F63" i="3"/>
  <c r="U18" i="17" s="1"/>
  <c r="U19" i="17" s="1"/>
  <c r="H59" i="3"/>
  <c r="H64" i="3" s="1"/>
  <c r="F59" i="3"/>
  <c r="F64" i="3" s="1"/>
  <c r="L69" i="3"/>
  <c r="L52" i="3"/>
  <c r="J52" i="3"/>
  <c r="H52" i="3"/>
  <c r="F52" i="3"/>
  <c r="L69" i="19"/>
  <c r="J69" i="19"/>
  <c r="L67" i="19"/>
  <c r="J67" i="19"/>
  <c r="L63" i="19"/>
  <c r="J63" i="19"/>
  <c r="H63" i="19"/>
  <c r="F63" i="19"/>
  <c r="H59" i="19"/>
  <c r="L52" i="19"/>
  <c r="J52" i="19"/>
  <c r="H52" i="19"/>
  <c r="F52" i="19"/>
  <c r="H64" i="19" l="1"/>
  <c r="U25" i="17" l="1"/>
  <c r="F24" i="19"/>
  <c r="K32" i="19" l="1"/>
  <c r="I32" i="19"/>
  <c r="G32" i="19"/>
  <c r="L24" i="19"/>
  <c r="J24" i="19"/>
  <c r="H24" i="19"/>
  <c r="L15" i="19"/>
  <c r="J15" i="19"/>
  <c r="H15" i="19"/>
  <c r="F15" i="19"/>
  <c r="F26" i="19" s="1"/>
  <c r="F28" i="19" s="1"/>
  <c r="A5" i="17"/>
  <c r="A5" i="18" s="1"/>
  <c r="A5" i="15" s="1"/>
  <c r="A44" i="15" s="1"/>
  <c r="A70" i="10"/>
  <c r="A69" i="10"/>
  <c r="F24" i="3"/>
  <c r="H37" i="10"/>
  <c r="F32" i="19" l="1"/>
  <c r="H26" i="19"/>
  <c r="H28" i="19" s="1"/>
  <c r="H46" i="19" s="1"/>
  <c r="L26" i="19"/>
  <c r="L28" i="19" s="1"/>
  <c r="L46" i="19" s="1"/>
  <c r="L48" i="19" s="1"/>
  <c r="J26" i="19"/>
  <c r="J28" i="19" s="1"/>
  <c r="L59" i="10"/>
  <c r="K64" i="15"/>
  <c r="E64" i="15"/>
  <c r="G32" i="3"/>
  <c r="I32" i="3"/>
  <c r="K32" i="3"/>
  <c r="H59" i="10"/>
  <c r="H95" i="10"/>
  <c r="H48" i="19" l="1"/>
  <c r="H69" i="19"/>
  <c r="F48" i="19"/>
  <c r="F67" i="19" s="1"/>
  <c r="F69" i="19"/>
  <c r="J46" i="19"/>
  <c r="J48" i="19" s="1"/>
  <c r="J32" i="19"/>
  <c r="L32" i="19"/>
  <c r="H32" i="19"/>
  <c r="H53" i="19" l="1"/>
  <c r="H67" i="19"/>
  <c r="G64" i="15"/>
  <c r="I23" i="18" l="1"/>
  <c r="G23" i="18"/>
  <c r="E23" i="18"/>
  <c r="M22" i="18"/>
  <c r="M23" i="18" s="1"/>
  <c r="I17" i="18"/>
  <c r="L91" i="10" s="1"/>
  <c r="G17" i="18"/>
  <c r="E17" i="18"/>
  <c r="I26" i="17"/>
  <c r="G26" i="17"/>
  <c r="E26" i="17"/>
  <c r="O25" i="17"/>
  <c r="O26" i="17" s="1"/>
  <c r="M25" i="17"/>
  <c r="M26" i="17" s="1"/>
  <c r="Q25" i="17"/>
  <c r="Q26" i="17" l="1"/>
  <c r="U26" i="17"/>
  <c r="L24" i="3" l="1"/>
  <c r="J24" i="3"/>
  <c r="H24" i="3"/>
  <c r="F15" i="3"/>
  <c r="F26" i="3" s="1"/>
  <c r="J15" i="3"/>
  <c r="L15" i="3"/>
  <c r="H15" i="3"/>
  <c r="H26" i="3" l="1"/>
  <c r="G14" i="15" s="1"/>
  <c r="G34" i="15" s="1"/>
  <c r="E14" i="15" l="1"/>
  <c r="E34" i="15" s="1"/>
  <c r="G38" i="15"/>
  <c r="I64" i="15" l="1"/>
  <c r="I67" i="15"/>
  <c r="E67" i="15"/>
  <c r="H93" i="10" l="1"/>
  <c r="N66" i="10" l="1"/>
  <c r="L66" i="10"/>
  <c r="L67" i="10" s="1"/>
  <c r="H66" i="10"/>
  <c r="J66" i="10"/>
  <c r="M16" i="18" l="1"/>
  <c r="M17" i="18" s="1"/>
  <c r="L93" i="10" s="1"/>
  <c r="N37" i="10"/>
  <c r="L37" i="10"/>
  <c r="J37" i="10"/>
  <c r="N94" i="10" l="1"/>
  <c r="N96" i="10" s="1"/>
  <c r="J94" i="10"/>
  <c r="J96" i="10" s="1"/>
  <c r="N59" i="10"/>
  <c r="J59" i="10"/>
  <c r="L26" i="3" l="1"/>
  <c r="J26" i="3"/>
  <c r="F28" i="3"/>
  <c r="J67" i="10"/>
  <c r="J97" i="10" s="1"/>
  <c r="H67" i="10"/>
  <c r="N67" i="10"/>
  <c r="N97" i="10" s="1"/>
  <c r="N23" i="10"/>
  <c r="N38" i="10" s="1"/>
  <c r="L23" i="10"/>
  <c r="H23" i="10"/>
  <c r="H38" i="10" s="1"/>
  <c r="J23" i="10"/>
  <c r="F32" i="3" l="1"/>
  <c r="J28" i="3"/>
  <c r="L28" i="3"/>
  <c r="H28" i="3"/>
  <c r="L38" i="10"/>
  <c r="J38" i="10"/>
  <c r="H32" i="3" l="1"/>
  <c r="H48" i="3"/>
  <c r="K14" i="15"/>
  <c r="K34" i="15" s="1"/>
  <c r="K38" i="15" s="1"/>
  <c r="I14" i="15"/>
  <c r="F48" i="3"/>
  <c r="F69" i="3"/>
  <c r="L48" i="3"/>
  <c r="E38" i="15"/>
  <c r="H69" i="3" l="1"/>
  <c r="K18" i="17"/>
  <c r="K19" i="17" s="1"/>
  <c r="I34" i="15"/>
  <c r="I38" i="15" s="1"/>
  <c r="I66" i="15" s="1"/>
  <c r="I68" i="15" s="1"/>
  <c r="L53" i="3"/>
  <c r="L57" i="3" s="1"/>
  <c r="L59" i="3" s="1"/>
  <c r="L67" i="3"/>
  <c r="J48" i="3"/>
  <c r="J69" i="3"/>
  <c r="H53" i="3"/>
  <c r="H67" i="3"/>
  <c r="F53" i="3"/>
  <c r="F67" i="3"/>
  <c r="E66" i="15"/>
  <c r="E68" i="15" s="1"/>
  <c r="K66" i="15"/>
  <c r="K68" i="15" s="1"/>
  <c r="K25" i="17"/>
  <c r="K26" i="17" s="1"/>
  <c r="L64" i="3" l="1"/>
  <c r="W18" i="17"/>
  <c r="W19" i="17" s="1"/>
  <c r="S18" i="17"/>
  <c r="S19" i="17" s="1"/>
  <c r="J53" i="3"/>
  <c r="J57" i="3" s="1"/>
  <c r="J59" i="3" s="1"/>
  <c r="J67" i="3"/>
  <c r="S25" i="17"/>
  <c r="S26" i="17" s="1"/>
  <c r="J64" i="3" l="1"/>
  <c r="W25" i="17"/>
  <c r="W26" i="17" s="1"/>
  <c r="H92" i="10"/>
  <c r="G66" i="15"/>
  <c r="G68" i="15" s="1"/>
  <c r="K16" i="18" l="1"/>
  <c r="K17" i="18" s="1"/>
  <c r="L92" i="10" s="1"/>
  <c r="L94" i="10" s="1"/>
  <c r="L96" i="10" s="1"/>
  <c r="O16" i="18"/>
  <c r="O17" i="18" s="1"/>
  <c r="H94" i="10"/>
  <c r="H96" i="10" s="1"/>
  <c r="H97" i="10" s="1"/>
  <c r="L97" i="10" l="1"/>
  <c r="K22" i="18" l="1"/>
  <c r="O22" i="18" l="1"/>
  <c r="O23" i="18" s="1"/>
  <c r="K23" i="18"/>
  <c r="L53" i="19" l="1"/>
  <c r="L57" i="19" s="1"/>
  <c r="L59" i="19" s="1"/>
  <c r="L64" i="19" s="1"/>
  <c r="J53" i="19"/>
  <c r="J57" i="19" s="1"/>
  <c r="J59" i="19" s="1"/>
  <c r="J64" i="19" s="1"/>
  <c r="F53" i="19"/>
  <c r="F59" i="19"/>
  <c r="F64" i="19" s="1"/>
</calcChain>
</file>

<file path=xl/sharedStrings.xml><?xml version="1.0" encoding="utf-8"?>
<sst xmlns="http://schemas.openxmlformats.org/spreadsheetml/2006/main" count="427" uniqueCount="219">
  <si>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</si>
  <si>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</si>
  <si>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</si>
  <si>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</si>
  <si>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</si>
  <si>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</si>
  <si>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</si>
  <si>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</si>
  <si>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</si>
  <si>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</si>
  <si>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</si>
  <si>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</si>
  <si>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</si>
  <si>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</si>
  <si>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</si>
  <si>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</si>
  <si>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</si>
  <si>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</si>
  <si>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</si>
  <si>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</si>
  <si>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</si>
  <si>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</si>
  <si>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</si>
  <si>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</si>
  <si>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</si>
  <si>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</si>
  <si>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</si>
  <si>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</si>
  <si>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</si>
  <si>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</si>
  <si>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</si>
  <si>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</si>
  <si>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</si>
  <si>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</si>
  <si>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</si>
  <si>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</si>
  <si>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</si>
  <si>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</si>
  <si>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</si>
  <si>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</si>
  <si>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</si>
  <si>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</si>
  <si>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</si>
  <si>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</si>
  <si>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</si>
  <si>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</si>
  <si>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</si>
  <si>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</si>
  <si>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</si>
  <si>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</si>
  <si>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</si>
  <si>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</si>
  <si>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 xml:space="preserve"> common control </t>
  </si>
  <si>
    <t xml:space="preserve"> combination under </t>
  </si>
  <si>
    <t>Surplus from Business</t>
  </si>
  <si>
    <t>to owners of</t>
  </si>
  <si>
    <t>Equity attributable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</si>
  <si>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</si>
  <si>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</si>
  <si>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</si>
  <si>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</si>
  <si>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</si>
  <si>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</si>
  <si>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</si>
  <si>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</si>
  <si>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</si>
  <si>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</si>
  <si>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</si>
  <si>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</si>
  <si>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</si>
  <si>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</si>
  <si>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</si>
  <si>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</si>
  <si>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</si>
  <si>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</si>
  <si>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</si>
  <si>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other  components</t>
  </si>
  <si>
    <t>of equity</t>
  </si>
  <si>
    <t>Retained earnings (deficit)</t>
  </si>
  <si>
    <t>Land</t>
  </si>
  <si>
    <t xml:space="preserve">revaluation </t>
  </si>
  <si>
    <t>December 31,</t>
  </si>
  <si>
    <t>Goodwill</t>
  </si>
  <si>
    <t>Contract liabilities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</si>
  <si>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</si>
  <si>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</si>
  <si>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</si>
  <si>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</si>
  <si>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</si>
  <si>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</si>
  <si>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</si>
  <si>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</si>
  <si>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</si>
  <si>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</si>
  <si>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</si>
  <si>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</si>
  <si>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Right-of-use assets</t>
  </si>
  <si>
    <t>Basic earnings (loss)  per share of the parent company shareholders</t>
  </si>
  <si>
    <t>Basic earnings (loss)  per share (Baht : Share)</t>
  </si>
  <si>
    <t xml:space="preserve">Profit (loss) before corporate income tax </t>
  </si>
  <si>
    <t>Trade and other current payables</t>
  </si>
  <si>
    <t xml:space="preserve">Cost of sales </t>
  </si>
  <si>
    <t>Cost of rendering  services</t>
  </si>
  <si>
    <t xml:space="preserve">4,240,294,744 Ordinary shares </t>
  </si>
  <si>
    <t>Notes</t>
  </si>
  <si>
    <t>Appropriated - Legal reserve</t>
  </si>
  <si>
    <t>Unappropriated</t>
  </si>
  <si>
    <t>Current portion of lease liabilities</t>
  </si>
  <si>
    <t xml:space="preserve">Net cash provided by (used in) operation </t>
  </si>
  <si>
    <t>Other current financial assets</t>
  </si>
  <si>
    <t>Other non-current financial assets</t>
  </si>
  <si>
    <t>Lease liabilities</t>
  </si>
  <si>
    <t>Right of return products</t>
  </si>
  <si>
    <t>Other current provisions</t>
  </si>
  <si>
    <t>Net cash provided by (used in) operation activities</t>
  </si>
  <si>
    <t>Investments in associates</t>
  </si>
  <si>
    <t>Investments in joint ventures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</si>
  <si>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</si>
  <si>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</si>
  <si>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</si>
  <si>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</si>
  <si>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</si>
  <si>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</si>
  <si>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</si>
  <si>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other liabilities (increase) decrease</t>
  </si>
  <si>
    <t>Depreciation and amortization charge</t>
  </si>
  <si>
    <t>Impairment loss on assets (reversal)</t>
  </si>
  <si>
    <t>Adjustment on provisions liabilities (reversal)</t>
  </si>
  <si>
    <t>Share (profit) loss from associates and joint ventures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</si>
  <si>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</si>
  <si>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</si>
  <si>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</si>
  <si>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</si>
  <si>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</si>
  <si>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</si>
  <si>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investment since establishment of a subsidiary</t>
  </si>
  <si>
    <t>Cash paid for purchase of property, plant and equipment</t>
  </si>
  <si>
    <t>Short-term loans to related party</t>
  </si>
  <si>
    <t>Short-term borrowings from related parties</t>
  </si>
  <si>
    <t>Losses  from disposal of subsidiaries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</si>
  <si>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</si>
  <si>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</si>
  <si>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</si>
  <si>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</si>
  <si>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</si>
  <si>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</si>
  <si>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Bad debts and allowance for doubtful accounts (reversal)</t>
  </si>
  <si>
    <t>"UNAUDITED"</t>
  </si>
  <si>
    <t>"REVIEWED"</t>
  </si>
  <si>
    <t>"AUDITED"</t>
  </si>
  <si>
    <t>(Unit : Thousand Baht)</t>
  </si>
  <si>
    <t>Weighted average number of ordinary share (Thousand Shares)</t>
  </si>
  <si>
    <t>Total comprehensive income (expense) for the period</t>
  </si>
  <si>
    <t>Profit (loss) for the period</t>
  </si>
  <si>
    <t>.</t>
  </si>
  <si>
    <t>Balance at January 1, 2021</t>
  </si>
  <si>
    <t>Comprehensive income for the period</t>
  </si>
  <si>
    <t>Balance at January 1, 2020</t>
  </si>
  <si>
    <t>Total comprehensive income for the period</t>
  </si>
  <si>
    <t>Cash paid for capital increase in subsidiaries</t>
  </si>
  <si>
    <t>Cash paid to purchase intangible assets</t>
  </si>
  <si>
    <t>Cash received from the issuance of equity shares</t>
  </si>
  <si>
    <t>Cash paid for financial costs</t>
  </si>
  <si>
    <t>Unrealized loss (profit) from exchange rate</t>
  </si>
  <si>
    <t>Statement of financial position (cont.)</t>
  </si>
  <si>
    <t>Statement of cash flows (cont.)</t>
  </si>
  <si>
    <t>Share capital</t>
  </si>
  <si>
    <t>As at June 30,2021</t>
  </si>
  <si>
    <t>June 30,</t>
  </si>
  <si>
    <t>For the three-month period ended June 30,2021</t>
  </si>
  <si>
    <t>For the six-month period ended June 30,2021</t>
  </si>
  <si>
    <t>Balance at June 30, 2020</t>
  </si>
  <si>
    <t>Balance at June 30, 2021</t>
  </si>
  <si>
    <t xml:space="preserve"> </t>
  </si>
  <si>
    <t>Cash received from the sale of subsidiaries net of cash paid</t>
  </si>
  <si>
    <t>Cash received from the sale of property, plant and equipment</t>
  </si>
  <si>
    <t>Advance payments and loans to other persons or related parties</t>
  </si>
  <si>
    <t>Contract assets</t>
  </si>
  <si>
    <t>Discontinued operation</t>
  </si>
  <si>
    <t>Profit (loss) for the period from continuing operations</t>
  </si>
  <si>
    <t>Profit (loss) for the period attributable to non-controlling interests</t>
  </si>
  <si>
    <t>Profit (loss) for the period  from discontinued operations</t>
  </si>
  <si>
    <t>Profit (loss) for the period  attributable to equity holders of the Company</t>
  </si>
  <si>
    <t>Profit (loss) for the period  from continuing operations</t>
  </si>
  <si>
    <t xml:space="preserve">Basic earnings (loss)  per share from continuing operations </t>
  </si>
  <si>
    <t>(Baht : Share)</t>
  </si>
  <si>
    <t>Statement of comprehensive income (cont.)</t>
  </si>
  <si>
    <t>Ordinary shares increase (decrease) - subsidiary</t>
  </si>
  <si>
    <t>Loss of non-controlling interests due to a change in control</t>
  </si>
  <si>
    <t xml:space="preserve">Profit (loss) for the period from continuing operations before corporate income tax </t>
  </si>
  <si>
    <t>Profit (loss) for the period from discontinued operation</t>
  </si>
  <si>
    <t>13,14,15,16</t>
  </si>
  <si>
    <t>11,12</t>
  </si>
  <si>
    <t>Loss (profit) from disposal of investment in subsidiary</t>
  </si>
  <si>
    <t>Cash and cash equivalents, at ending of period (Note 6)</t>
  </si>
  <si>
    <t>Cash and cash equivalents, at beginning of period (Note 6)</t>
  </si>
  <si>
    <t>2.</t>
  </si>
  <si>
    <t xml:space="preserve">During the period 2021, the Company has reversed the impairment of music copyright amount of Baht 0.15 million and eliminated the music copyright accounts 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</si>
  <si>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</si>
  <si>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</si>
  <si>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3.</t>
  </si>
  <si>
    <t>applying the lease standard for the first time, Which has financial lease in the consolidated financial statements in the amount of Baht 2.83 million</t>
  </si>
  <si>
    <t>4.</t>
  </si>
  <si>
    <t>Baht 0.28 million.</t>
  </si>
  <si>
    <t>5.</t>
  </si>
  <si>
    <t>as a result of the termination of the contract.</t>
  </si>
  <si>
    <t>Liabilities and equity (Cont.)</t>
  </si>
  <si>
    <t>Adjustment with loss (profit) on disposal of non-current assets</t>
  </si>
  <si>
    <t>Cash paid other investing activities - financial assets</t>
  </si>
  <si>
    <t>Cash paid by the lessee to reduce the amount of debt arising from the finance lease</t>
  </si>
  <si>
    <t xml:space="preserve">During the period 2020, the Group has a contract to lease building space has reclassified liabilities under lease on January 1, 2020, which is part of the process of </t>
  </si>
  <si>
    <t xml:space="preserve">During the period 2020,the Group records higher right than usage under financial lease liabilities because the Group made advance deposit payment amount of </t>
  </si>
  <si>
    <t xml:space="preserve">During the period 2020, the Company has offset between the rights recorded in the intangible assets (Note 16) and the copyright purchase payable (Note 17) </t>
  </si>
  <si>
    <t>1.</t>
  </si>
  <si>
    <t xml:space="preserve">  with par value of Baht 0.10 each</t>
  </si>
  <si>
    <t>Total equity attributable to owners of the parent</t>
  </si>
  <si>
    <t>Profit (loss) for the period from discontinued operation - Net of tax</t>
  </si>
  <si>
    <t xml:space="preserve">that have been purchased during the period 2019 Without the expense of the company. Because it is deducted from the outstanding debt that must be paid in </t>
  </si>
  <si>
    <t>the amount of Baht 0.15 million . (Note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</si>
</sst>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dd\ mmmm"/>
    <numFmt numFmtId="199" formatCode="_-* #,##0_-;\-* #,##0_-;_-* &quot;-&quot;??_-;_-@_-"/>
    <numFmt numFmtId="200" formatCode="_ * #,##0.00_ ;_ * \-#,##0.00_ ;_ * &quot;-&quot;??_ ;_ @_ "/>
    <numFmt numFmtId="201" formatCode="#,###.00;\(#,###.00\)"/>
    <numFmt numFmtId="202" formatCode="0.0"/>
    <numFmt numFmtId="203" formatCode="_(* #,##0.000_);_(* \(#,##0.000\);_(* &quot;-&quot;_);_(@_)"/>
    <numFmt numFmtId="204" formatCode="_-* #,##0.0_-;\-* #,##0.0_-;_-* &quot;-&quot;??_-;_-@_-"/>
    <numFmt numFmtId="205" formatCode="#,##0.000_);\(#,##0.000\)"/>
    <numFmt numFmtId="206" formatCode="#,##0.00;[Red]\(#,##0.00\)"/>
    <numFmt numFmtId="207" formatCode="#,##0.00;\(#,##0.00\)"/>
    <numFmt numFmtId="208" formatCode="#,##0.00_);[Black]\(#,##0.0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_ &quot;R&quot;\ * #,##0.00_ ;_ &quot;R&quot;\ * \-#,##0.00_ ;_ &quot;R&quot;\ * &quot;-&quot;??_ ;_ @_ "/>
    <numFmt numFmtId="222" formatCode="0.000"/>
    <numFmt numFmtId="223" formatCode="#,##0.0_);\(#,##0.0\)"/>
    <numFmt numFmtId="224" formatCode="_ &quot;R&quot;\ * #,##0_ ;_ &quot;R&quot;\ * \-#,##0_ ;_ &quot;R&quot;\ * &quot;-&quot;_ ;_ @_ "/>
    <numFmt numFmtId="225" formatCode="_ &quot;$&quot;\ * #,##0.0_ ;_ &quot;$&quot;\ * \-#,##0.0_ ;_ &quot;$&quot;\ * &quot;-&quot;??_ ;_ @_ "/>
    <numFmt numFmtId="226" formatCode="0&quot;  &quot;"/>
    <numFmt numFmtId="227" formatCode="* \(#,##0\);* #,##0_);&quot;-&quot;??_);@"/>
    <numFmt numFmtId="228" formatCode="\ว\ \ด\ด\ด\ด\ &quot;ค.ศ.&quot;\ \ค\ค\ค\ค"/>
    <numFmt numFmtId="229" formatCode="#,##0\ &quot;FB&quot;;[Red]\-#,##0\ &quot;FB&quot;"/>
    <numFmt numFmtId="230" formatCode="#,##0.00&quot; F&quot;_);\(#,##0.00&quot; F&quot;\)"/>
    <numFmt numFmtId="231" formatCode="* #,##0_);* \(#,##0\);&quot;-&quot;??_);@"/>
    <numFmt numFmtId="232" formatCode="#,##0.00\ &quot;FB&quot;;[Red]\-#,##0.00\ &quot;FB&quot;"/>
    <numFmt numFmtId="233" formatCode="#,##0\ \ ;\(#,##0\)\ ;\—\ \ \ \ "/>
    <numFmt numFmtId="234" formatCode="0.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0.00_)"/>
    <numFmt numFmtId="240" formatCode="#,##0&quot; F&quot;_);[Red]\(#,##0&quot; F&quot;\)"/>
    <numFmt numFmtId="241" formatCode="&quot;US$&quot;#,##0_);[Red]\(&quot;US$&quot;#,##0\)"/>
    <numFmt numFmtId="242" formatCode="0%_);\(0%\)"/>
    <numFmt numFmtId="243" formatCode="&quot;£&quot;#,##0.00;\-&quot;£&quot;#,##0.00"/>
    <numFmt numFmtId="244" formatCode="#,##0&quot;£&quot;_);[Red]\(#,##0&quot;£&quot;\)"/>
    <numFmt numFmtId="245" formatCode="####"/>
    <numFmt numFmtId="246" formatCode="_ &quot;$&quot;\ * #,##0_ ;_ &quot;$&quot;\ * \-#,##0_ ;_ &quot;$&quot;\ * &quot;-&quot;??_ ;_ @_ "/>
    <numFmt numFmtId="247" formatCode="_-&quot;$&quot;* #,##0.00_-;\-&quot;$&quot;* #,##0.00_-;_-&quot;$&quot;* &quot;-&quot;??_-;_-@_-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General_)"/>
    <numFmt numFmtId="251" formatCode="_-&quot;$&quot;* #,##0_-;\-&quot;$&quot;* #,##0_-;_-&quot;$&quot;* &quot;-&quot;_-;_-@_-"/>
    <numFmt numFmtId="252" formatCode="\t#\ ?/?"/>
    <numFmt numFmtId="253" formatCode="\t0%"/>
    <numFmt numFmtId="254" formatCode="d/mm/yy\ "/>
    <numFmt numFmtId="255" formatCode="_-* #,##0.0000_-;\-* #,##0.0000_-;_-* &quot;-&quot;??_-;_-@_-"/>
    <numFmt numFmtId="256" formatCode="#,##0.0_);[Red]\(#,##0.0\)"/>
    <numFmt numFmtId="257" formatCode="0.00_);\(0.00\)"/>
    <numFmt numFmtId="258" formatCode="#,##0,;\(#,##0,\)"/>
    <numFmt numFmtId="259" formatCode="#,##0;[Red]\(#,##0\)"/>
    <numFmt numFmtId="260" formatCode="[$-409]d\-mmm;@"/>
    <numFmt numFmtId="261" formatCode="#,##0.0000;\(#,##0.00000000\)"/>
    <numFmt numFmtId="262" formatCode="_-[$€-2]* #,##0.00_-;\-[$€-2]* #,##0.00_-;_-[$€-2]* &quot;-&quot;??_-"/>
    <numFmt numFmtId="263" formatCode="&quot;$&quot;#,##0;[Red]\-&quot;$&quot;#,##0"/>
    <numFmt numFmtId="264" formatCode="&quot;$&quot;#,##0.00;[Red]\-&quot;$&quot;#,##0.00"/>
    <numFmt numFmtId="265" formatCode="\t&quot;$&quot;#,##0_);\(\t&quot;$&quot;#,##0\)"/>
    <numFmt numFmtId="266" formatCode="_-&quot;ﾟ&quot;* #,##0_-;\-&quot;ﾟ&quot;* #,##0_-;_-&quot;ﾟ&quot;* &quot;-&quot;_-;_-@_-"/>
    <numFmt numFmtId="267" formatCode="_-&quot;ﾟ&quot;* #,##0.00_-;\-&quot;ﾟ&quot;* #,##0.00_-;_-&quot;ﾟ&quot;* &quot;-&quot;??_-;_-@_-"/>
    <numFmt numFmtId="268" formatCode="\t&quot;฿&quot;#,##0.00_);[Red]\(\t&quot;฿&quot;#,##0.00\)"/>
    <numFmt numFmtId="269" formatCode="&quot;$&quot;\t#,##0_);[Red]\(&quot;$&quot;\t#,##0\)"/>
    <numFmt numFmtId="270" formatCode="[$¥-411]#,##0.00"/>
    <numFmt numFmtId="271" formatCode="[$-409]mmm/yy;@"/>
    <numFmt numFmtId="272" formatCode="_-* #,##0.00_-;\-* #,##0.00_-;_-* \-??_-;_-@_-"/>
    <numFmt numFmtId="273" formatCode="_(* #,##0.000_);_(* \(#,##0.000\);_(* &quot;-&quot;??_);_(@_)"/>
    <numFmt numFmtId="274" formatCode="_-* #,##0_-;_-* \(#,##0\);_-* &quot;-&quot;??_-;_-@_-"/>
  </numFmts>
  <fonts count="201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sz val="14"/>
      <name val="BrowalliaUPC"/>
      <family val="2"/>
      <charset val="222"/>
    </font>
    <font>
      <sz val="13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3387">
    <xf numFmtId="0" fontId="0" fillId="0" borderId="0"/>
    <xf numFmtId="4" fontId="2" fillId="0" borderId="0" applyFill="0" applyBorder="0" applyAlignment="0" applyProtection="0"/>
    <xf numFmtId="19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5" fillId="0" borderId="0"/>
    <xf numFmtId="0" fontId="8" fillId="0" borderId="0"/>
    <xf numFmtId="0" fontId="8" fillId="0" borderId="0">
      <alignment vertical="center"/>
    </xf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8" fillId="5" borderId="9" applyNumberFormat="0" applyAlignment="0" applyProtection="0"/>
    <xf numFmtId="0" fontId="49" fillId="6" borderId="10" applyNumberFormat="0" applyAlignment="0" applyProtection="0"/>
    <xf numFmtId="0" fontId="50" fillId="6" borderId="9" applyNumberFormat="0" applyAlignment="0" applyProtection="0"/>
    <xf numFmtId="0" fontId="51" fillId="0" borderId="11" applyNumberFormat="0" applyFill="0" applyAlignment="0" applyProtection="0"/>
    <xf numFmtId="0" fontId="52" fillId="7" borderId="12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4" applyNumberFormat="0" applyFill="0" applyAlignment="0" applyProtection="0"/>
    <xf numFmtId="0" fontId="56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56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56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56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56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56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0" borderId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1" fillId="0" borderId="0"/>
    <xf numFmtId="0" fontId="4" fillId="0" borderId="0"/>
    <xf numFmtId="43" fontId="57" fillId="0" borderId="0" applyFont="0" applyFill="0" applyBorder="0" applyAlignment="0" applyProtection="0"/>
    <xf numFmtId="0" fontId="57" fillId="0" borderId="0"/>
    <xf numFmtId="43" fontId="4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0" fontId="57" fillId="0" borderId="0"/>
    <xf numFmtId="0" fontId="57" fillId="0" borderId="0"/>
    <xf numFmtId="209" fontId="57" fillId="0" borderId="0" applyFont="0" applyFill="0" applyBorder="0" applyAlignment="0" applyProtection="0"/>
    <xf numFmtId="0" fontId="68" fillId="0" borderId="0"/>
    <xf numFmtId="210" fontId="57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3" fontId="57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214" fontId="57" fillId="0" borderId="0" applyFont="0" applyFill="0" applyBorder="0" applyAlignment="0" applyProtection="0"/>
    <xf numFmtId="0" fontId="73" fillId="0" borderId="0">
      <alignment vertical="top"/>
    </xf>
    <xf numFmtId="0" fontId="73" fillId="0" borderId="0">
      <alignment vertical="top"/>
    </xf>
    <xf numFmtId="0" fontId="8" fillId="0" borderId="0"/>
    <xf numFmtId="37" fontId="74" fillId="0" borderId="0"/>
    <xf numFmtId="0" fontId="73" fillId="0" borderId="0">
      <alignment vertical="top"/>
    </xf>
    <xf numFmtId="0" fontId="57" fillId="0" borderId="0"/>
    <xf numFmtId="215" fontId="70" fillId="0" borderId="0" applyFont="0" applyFill="0" applyBorder="0" applyAlignment="0" applyProtection="0"/>
    <xf numFmtId="216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0" fontId="57" fillId="0" borderId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5" fillId="0" borderId="0"/>
    <xf numFmtId="0" fontId="57" fillId="0" borderId="0"/>
    <xf numFmtId="0" fontId="8" fillId="0" borderId="0"/>
    <xf numFmtId="0" fontId="70" fillId="0" borderId="0" applyFont="0" applyFill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190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7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37" borderId="0" applyNumberFormat="0" applyBorder="0" applyAlignment="0" applyProtection="0"/>
    <xf numFmtId="0" fontId="62" fillId="40" borderId="0" applyNumberFormat="0" applyBorder="0" applyAlignment="0" applyProtection="0"/>
    <xf numFmtId="0" fontId="62" fillId="43" borderId="0" applyNumberFormat="0" applyBorder="0" applyAlignment="0" applyProtection="0"/>
    <xf numFmtId="43" fontId="76" fillId="0" borderId="23">
      <alignment horizontal="right" vertical="center"/>
    </xf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160" fillId="44" borderId="0" applyNumberFormat="0" applyBorder="0" applyAlignment="0" applyProtection="0"/>
    <xf numFmtId="0" fontId="160" fillId="41" borderId="0" applyNumberFormat="0" applyBorder="0" applyAlignment="0" applyProtection="0"/>
    <xf numFmtId="0" fontId="160" fillId="42" borderId="0" applyNumberFormat="0" applyBorder="0" applyAlignment="0" applyProtection="0"/>
    <xf numFmtId="0" fontId="160" fillId="45" borderId="0" applyNumberFormat="0" applyBorder="0" applyAlignment="0" applyProtection="0"/>
    <xf numFmtId="0" fontId="160" fillId="46" borderId="0" applyNumberFormat="0" applyBorder="0" applyAlignment="0" applyProtection="0"/>
    <xf numFmtId="0" fontId="160" fillId="47" borderId="0" applyNumberFormat="0" applyBorder="0" applyAlignment="0" applyProtection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0" fontId="78" fillId="0" borderId="0" applyFont="0" applyFill="0" applyBorder="0" applyAlignment="0" applyProtection="0"/>
    <xf numFmtId="0" fontId="79" fillId="0" borderId="15">
      <alignment horizontal="center"/>
    </xf>
    <xf numFmtId="0" fontId="80" fillId="0" borderId="0"/>
    <xf numFmtId="0" fontId="80" fillId="0" borderId="19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48" borderId="0"/>
    <xf numFmtId="0" fontId="79" fillId="0" borderId="0">
      <protection locked="0"/>
    </xf>
    <xf numFmtId="0" fontId="79" fillId="0" borderId="0"/>
    <xf numFmtId="218" fontId="79" fillId="0" borderId="0"/>
    <xf numFmtId="219" fontId="79" fillId="0" borderId="0"/>
    <xf numFmtId="0" fontId="80" fillId="49" borderId="0">
      <alignment horizontal="right"/>
    </xf>
    <xf numFmtId="0" fontId="79" fillId="0" borderId="0"/>
    <xf numFmtId="0" fontId="7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45" borderId="0" applyNumberFormat="0" applyBorder="0" applyAlignment="0" applyProtection="0"/>
    <xf numFmtId="0" fontId="67" fillId="60" borderId="0" applyNumberFormat="0" applyBorder="0" applyAlignment="0" applyProtection="0"/>
    <xf numFmtId="0" fontId="67" fillId="60" borderId="0" applyNumberFormat="0" applyBorder="0" applyAlignment="0" applyProtection="0"/>
    <xf numFmtId="0" fontId="77" fillId="61" borderId="0" applyNumberFormat="0" applyBorder="0" applyAlignment="0" applyProtection="0"/>
    <xf numFmtId="0" fontId="77" fillId="46" borderId="0" applyNumberFormat="0" applyBorder="0" applyAlignment="0" applyProtection="0"/>
    <xf numFmtId="0" fontId="67" fillId="62" borderId="0" applyNumberFormat="0" applyBorder="0" applyAlignment="0" applyProtection="0"/>
    <xf numFmtId="0" fontId="67" fillId="52" borderId="0" applyNumberFormat="0" applyBorder="0" applyAlignment="0" applyProtection="0"/>
    <xf numFmtId="0" fontId="77" fillId="63" borderId="0" applyNumberFormat="0" applyBorder="0" applyAlignment="0" applyProtection="0"/>
    <xf numFmtId="0" fontId="7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66" borderId="0" applyNumberFormat="0" applyBorder="0" applyAlignment="0" applyProtection="0"/>
    <xf numFmtId="0" fontId="77" fillId="67" borderId="0" applyNumberFormat="0" applyBorder="0" applyAlignment="0" applyProtection="0"/>
    <xf numFmtId="0" fontId="81" fillId="35" borderId="0" applyNumberFormat="0" applyBorder="0" applyAlignment="0" applyProtection="0"/>
    <xf numFmtId="187" fontId="82" fillId="0" borderId="5" applyAlignment="0" applyProtection="0"/>
    <xf numFmtId="220" fontId="57" fillId="0" borderId="0" applyFill="0" applyBorder="0" applyAlignment="0"/>
    <xf numFmtId="221" fontId="70" fillId="0" borderId="0" applyFill="0" applyBorder="0" applyAlignment="0"/>
    <xf numFmtId="222" fontId="83" fillId="0" borderId="0" applyFill="0" applyBorder="0" applyAlignment="0"/>
    <xf numFmtId="223" fontId="84" fillId="0" borderId="0" applyFill="0" applyBorder="0" applyAlignment="0"/>
    <xf numFmtId="205" fontId="84" fillId="0" borderId="0" applyFill="0" applyBorder="0" applyAlignment="0"/>
    <xf numFmtId="224" fontId="70" fillId="0" borderId="0" applyFill="0" applyBorder="0" applyAlignment="0"/>
    <xf numFmtId="225" fontId="70" fillId="0" borderId="0" applyFill="0" applyBorder="0" applyAlignment="0"/>
    <xf numFmtId="221" fontId="70" fillId="0" borderId="0" applyFill="0" applyBorder="0" applyAlignment="0"/>
    <xf numFmtId="0" fontId="85" fillId="68" borderId="26" applyNumberFormat="0" applyAlignment="0" applyProtection="0"/>
    <xf numFmtId="0" fontId="86" fillId="69" borderId="27" applyNumberFormat="0" applyAlignment="0" applyProtection="0"/>
    <xf numFmtId="0" fontId="87" fillId="70" borderId="28">
      <alignment horizontal="center" wrapText="1"/>
    </xf>
    <xf numFmtId="43" fontId="5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41" fontId="57" fillId="0" borderId="0" applyFont="0" applyFill="0" applyBorder="0" applyAlignment="0" applyProtection="0"/>
    <xf numFmtId="224" fontId="70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5" fontId="57" fillId="0" borderId="0" applyFont="0" applyFill="0" applyBorder="0" applyAlignment="0" applyProtection="0"/>
    <xf numFmtId="25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260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61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226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" fontId="57" fillId="0" borderId="0" applyFont="0" applyFill="0" applyBorder="0" applyAlignment="0" applyProtection="0"/>
    <xf numFmtId="0" fontId="89" fillId="0" borderId="0" applyNumberFormat="0" applyAlignment="0">
      <alignment horizontal="left"/>
    </xf>
    <xf numFmtId="227" fontId="6" fillId="0" borderId="0" applyFill="0" applyBorder="0" applyProtection="0"/>
    <xf numFmtId="0" fontId="90" fillId="0" borderId="0"/>
    <xf numFmtId="0" fontId="90" fillId="0" borderId="0"/>
    <xf numFmtId="221" fontId="70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30" fontId="57" fillId="0" borderId="0"/>
    <xf numFmtId="0" fontId="60" fillId="71" borderId="0" applyNumberFormat="0" applyFont="0" applyFill="0" applyBorder="0" applyProtection="0">
      <alignment horizontal="left"/>
    </xf>
    <xf numFmtId="0" fontId="57" fillId="0" borderId="0" applyFont="0" applyFill="0" applyBorder="0" applyAlignment="0" applyProtection="0"/>
    <xf numFmtId="14" fontId="73" fillId="0" borderId="0" applyFill="0" applyBorder="0" applyAlignment="0"/>
    <xf numFmtId="15" fontId="57" fillId="0" borderId="0"/>
    <xf numFmtId="231" fontId="6" fillId="0" borderId="0" applyFill="0" applyBorder="0" applyProtection="0"/>
    <xf numFmtId="38" fontId="91" fillId="0" borderId="25">
      <alignment vertical="center"/>
    </xf>
    <xf numFmtId="232" fontId="70" fillId="0" borderId="0"/>
    <xf numFmtId="237" fontId="70" fillId="0" borderId="0"/>
    <xf numFmtId="237" fontId="70" fillId="0" borderId="0"/>
    <xf numFmtId="237" fontId="70" fillId="0" borderId="0"/>
    <xf numFmtId="237" fontId="70" fillId="0" borderId="0"/>
    <xf numFmtId="237" fontId="70" fillId="0" borderId="0"/>
    <xf numFmtId="0" fontId="144" fillId="0" borderId="0" applyNumberFormat="0" applyFill="0" applyBorder="0" applyAlignment="0" applyProtection="0"/>
    <xf numFmtId="0" fontId="145" fillId="72" borderId="0" applyNumberFormat="0" applyBorder="0" applyAlignment="0" applyProtection="0"/>
    <xf numFmtId="0" fontId="145" fillId="73" borderId="0" applyNumberFormat="0" applyBorder="0" applyAlignment="0" applyProtection="0"/>
    <xf numFmtId="0" fontId="145" fillId="74" borderId="0" applyNumberFormat="0" applyBorder="0" applyAlignment="0" applyProtection="0"/>
    <xf numFmtId="224" fontId="70" fillId="0" borderId="0" applyFill="0" applyBorder="0" applyAlignment="0"/>
    <xf numFmtId="221" fontId="70" fillId="0" borderId="0" applyFill="0" applyBorder="0" applyAlignment="0"/>
    <xf numFmtId="224" fontId="70" fillId="0" borderId="0" applyFill="0" applyBorder="0" applyAlignment="0"/>
    <xf numFmtId="225" fontId="70" fillId="0" borderId="0" applyFill="0" applyBorder="0" applyAlignment="0"/>
    <xf numFmtId="221" fontId="70" fillId="0" borderId="0" applyFill="0" applyBorder="0" applyAlignment="0"/>
    <xf numFmtId="0" fontId="92" fillId="0" borderId="0" applyNumberFormat="0" applyAlignment="0">
      <alignment horizontal="left"/>
    </xf>
    <xf numFmtId="262" fontId="15" fillId="0" borderId="0" applyFont="0" applyFill="0" applyBorder="0" applyAlignment="0" applyProtection="0"/>
    <xf numFmtId="0" fontId="93" fillId="0" borderId="0" applyNumberFormat="0" applyFill="0" applyBorder="0" applyAlignment="0" applyProtection="0"/>
    <xf numFmtId="2" fontId="57" fillId="0" borderId="0" applyFont="0" applyFill="0" applyBorder="0" applyAlignment="0" applyProtection="0"/>
    <xf numFmtId="233" fontId="5" fillId="0" borderId="0">
      <alignment horizontal="right"/>
    </xf>
    <xf numFmtId="0" fontId="94" fillId="36" borderId="0" applyNumberFormat="0" applyBorder="0" applyAlignment="0" applyProtection="0"/>
    <xf numFmtId="38" fontId="58" fillId="71" borderId="0" applyNumberFormat="0" applyBorder="0" applyAlignment="0" applyProtection="0"/>
    <xf numFmtId="0" fontId="146" fillId="75" borderId="20"/>
    <xf numFmtId="0" fontId="63" fillId="0" borderId="17" applyNumberFormat="0" applyAlignment="0" applyProtection="0">
      <alignment horizontal="left" vertical="center"/>
    </xf>
    <xf numFmtId="0" fontId="63" fillId="0" borderId="17" applyNumberFormat="0" applyAlignment="0" applyProtection="0">
      <alignment horizontal="left" vertical="center"/>
    </xf>
    <xf numFmtId="0" fontId="63" fillId="0" borderId="17" applyNumberFormat="0" applyAlignment="0" applyProtection="0">
      <alignment horizontal="left" vertical="center"/>
    </xf>
    <xf numFmtId="0" fontId="63" fillId="0" borderId="17" applyNumberFormat="0" applyAlignment="0" applyProtection="0">
      <alignment horizontal="left" vertical="center"/>
    </xf>
    <xf numFmtId="0" fontId="63" fillId="0" borderId="17" applyNumberFormat="0" applyAlignment="0" applyProtection="0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234" fontId="95" fillId="70" borderId="0">
      <alignment horizontal="left" vertical="top"/>
    </xf>
    <xf numFmtId="0" fontId="9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0" applyNumberFormat="0" applyFill="0" applyBorder="0" applyAlignment="0" applyProtection="0"/>
    <xf numFmtId="0" fontId="96" fillId="0" borderId="0" applyProtection="0"/>
    <xf numFmtId="0" fontId="63" fillId="0" borderId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98" fillId="70" borderId="0">
      <alignment horizontal="left" wrapText="1"/>
    </xf>
    <xf numFmtId="235" fontId="57" fillId="0" borderId="0" applyBorder="0" applyAlignment="0"/>
    <xf numFmtId="0" fontId="99" fillId="39" borderId="26" applyNumberFormat="0" applyAlignment="0" applyProtection="0"/>
    <xf numFmtId="10" fontId="58" fillId="70" borderId="15" applyNumberFormat="0" applyBorder="0" applyAlignment="0" applyProtection="0"/>
    <xf numFmtId="236" fontId="57" fillId="0" borderId="0"/>
    <xf numFmtId="237" fontId="100" fillId="0" borderId="0"/>
    <xf numFmtId="38" fontId="101" fillId="0" borderId="0"/>
    <xf numFmtId="38" fontId="102" fillId="0" borderId="0"/>
    <xf numFmtId="38" fontId="103" fillId="0" borderId="0"/>
    <xf numFmtId="38" fontId="104" fillId="0" borderId="0"/>
    <xf numFmtId="0" fontId="5" fillId="0" borderId="0"/>
    <xf numFmtId="0" fontId="5" fillId="0" borderId="0"/>
    <xf numFmtId="0" fontId="6" fillId="0" borderId="0" applyNumberFormat="0" applyFont="0" applyFill="0" applyBorder="0" applyProtection="0">
      <alignment horizontal="left" vertical="center"/>
    </xf>
    <xf numFmtId="224" fontId="70" fillId="0" borderId="0" applyFill="0" applyBorder="0" applyAlignment="0"/>
    <xf numFmtId="221" fontId="70" fillId="0" borderId="0" applyFill="0" applyBorder="0" applyAlignment="0"/>
    <xf numFmtId="224" fontId="70" fillId="0" borderId="0" applyFill="0" applyBorder="0" applyAlignment="0"/>
    <xf numFmtId="225" fontId="70" fillId="0" borderId="0" applyFill="0" applyBorder="0" applyAlignment="0"/>
    <xf numFmtId="221" fontId="70" fillId="0" borderId="0" applyFill="0" applyBorder="0" applyAlignment="0"/>
    <xf numFmtId="0" fontId="105" fillId="0" borderId="30" applyNumberFormat="0" applyFill="0" applyAlignment="0" applyProtection="0"/>
    <xf numFmtId="0" fontId="106" fillId="0" borderId="15">
      <alignment horizontal="center"/>
    </xf>
    <xf numFmtId="0" fontId="107" fillId="0" borderId="0"/>
    <xf numFmtId="0" fontId="108" fillId="0" borderId="0"/>
    <xf numFmtId="0" fontId="107" fillId="0" borderId="0"/>
    <xf numFmtId="0" fontId="108" fillId="0" borderId="0"/>
    <xf numFmtId="0" fontId="109" fillId="0" borderId="0"/>
    <xf numFmtId="238" fontId="7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263" fontId="91" fillId="0" borderId="0" applyFont="0" applyFill="0" applyBorder="0" applyAlignment="0" applyProtection="0"/>
    <xf numFmtId="264" fontId="91" fillId="0" borderId="0" applyFont="0" applyFill="0" applyBorder="0" applyAlignment="0" applyProtection="0"/>
    <xf numFmtId="0" fontId="111" fillId="76" borderId="0" applyNumberFormat="0" applyBorder="0" applyAlignment="0" applyProtection="0"/>
    <xf numFmtId="0" fontId="6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0" fontId="107" fillId="0" borderId="0"/>
    <xf numFmtId="0" fontId="108" fillId="0" borderId="0"/>
    <xf numFmtId="0" fontId="108" fillId="0" borderId="0"/>
    <xf numFmtId="239" fontId="11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67" fillId="0" borderId="0"/>
    <xf numFmtId="0" fontId="41" fillId="0" borderId="0"/>
    <xf numFmtId="0" fontId="4" fillId="0" borderId="0"/>
    <xf numFmtId="0" fontId="57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1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57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4" fillId="0" borderId="0"/>
    <xf numFmtId="0" fontId="4" fillId="0" borderId="0"/>
    <xf numFmtId="0" fontId="3" fillId="0" borderId="0"/>
    <xf numFmtId="0" fontId="73" fillId="0" borderId="0">
      <alignment vertical="top"/>
    </xf>
    <xf numFmtId="0" fontId="67" fillId="0" borderId="0"/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57" fillId="0" borderId="0"/>
    <xf numFmtId="0" fontId="57" fillId="0" borderId="0"/>
    <xf numFmtId="0" fontId="4" fillId="0" borderId="0"/>
    <xf numFmtId="0" fontId="73" fillId="0" borderId="0">
      <alignment vertical="top"/>
    </xf>
    <xf numFmtId="0" fontId="183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4" fillId="0" borderId="0"/>
    <xf numFmtId="0" fontId="57" fillId="0" borderId="0"/>
    <xf numFmtId="0" fontId="147" fillId="0" borderId="0"/>
    <xf numFmtId="0" fontId="57" fillId="0" borderId="0"/>
    <xf numFmtId="0" fontId="4" fillId="0" borderId="0"/>
    <xf numFmtId="0" fontId="62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240" fontId="57" fillId="0" borderId="0"/>
    <xf numFmtId="0" fontId="148" fillId="0" borderId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241" fontId="114" fillId="0" borderId="0" applyFont="0" applyFill="0" applyBorder="0" applyAlignment="0" applyProtection="0"/>
    <xf numFmtId="192" fontId="114" fillId="0" borderId="0" applyFont="0" applyFill="0" applyBorder="0" applyAlignment="0" applyProtection="0"/>
    <xf numFmtId="215" fontId="70" fillId="0" borderId="0" applyFont="0" applyFill="0" applyBorder="0" applyAlignment="0" applyProtection="0"/>
    <xf numFmtId="0" fontId="115" fillId="68" borderId="32" applyNumberFormat="0" applyAlignment="0" applyProtection="0"/>
    <xf numFmtId="40" fontId="116" fillId="78" borderId="0">
      <alignment horizontal="right"/>
    </xf>
    <xf numFmtId="0" fontId="117" fillId="78" borderId="0">
      <alignment horizontal="right"/>
    </xf>
    <xf numFmtId="0" fontId="118" fillId="78" borderId="21"/>
    <xf numFmtId="0" fontId="119" fillId="79" borderId="0" applyBorder="0">
      <alignment horizontal="centerContinuous"/>
    </xf>
    <xf numFmtId="0" fontId="120" fillId="79" borderId="0" applyBorder="0">
      <alignment horizontal="centerContinuous"/>
    </xf>
    <xf numFmtId="0" fontId="121" fillId="0" borderId="0">
      <alignment horizontal="center"/>
    </xf>
    <xf numFmtId="0" fontId="122" fillId="0" borderId="0">
      <alignment horizontal="center"/>
    </xf>
    <xf numFmtId="42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205" fontId="84" fillId="0" borderId="0" applyFont="0" applyFill="0" applyBorder="0" applyAlignment="0" applyProtection="0"/>
    <xf numFmtId="243" fontId="70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18" applyNumberFormat="0" applyBorder="0"/>
    <xf numFmtId="3" fontId="123" fillId="0" borderId="0" applyNumberFormat="0" applyFill="0" applyBorder="0" applyAlignment="0" applyProtection="0"/>
    <xf numFmtId="224" fontId="70" fillId="0" borderId="0" applyFill="0" applyBorder="0" applyAlignment="0"/>
    <xf numFmtId="221" fontId="70" fillId="0" borderId="0" applyFill="0" applyBorder="0" applyAlignment="0"/>
    <xf numFmtId="224" fontId="70" fillId="0" borderId="0" applyFill="0" applyBorder="0" applyAlignment="0"/>
    <xf numFmtId="225" fontId="70" fillId="0" borderId="0" applyFill="0" applyBorder="0" applyAlignment="0"/>
    <xf numFmtId="221" fontId="70" fillId="0" borderId="0" applyFill="0" applyBorder="0" applyAlignment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82" fillId="0" borderId="19">
      <alignment horizontal="center"/>
    </xf>
    <xf numFmtId="3" fontId="91" fillId="0" borderId="0" applyFont="0" applyFill="0" applyBorder="0" applyAlignment="0" applyProtection="0"/>
    <xf numFmtId="0" fontId="91" fillId="80" borderId="0" applyNumberFormat="0" applyFont="0" applyBorder="0" applyAlignment="0" applyProtection="0"/>
    <xf numFmtId="37" fontId="8" fillId="0" borderId="0"/>
    <xf numFmtId="0" fontId="57" fillId="0" borderId="0">
      <alignment vertical="justify"/>
    </xf>
    <xf numFmtId="0" fontId="70" fillId="0" borderId="0" applyFont="0" applyFill="0" applyBorder="0" applyAlignment="0" applyProtection="0"/>
    <xf numFmtId="1" fontId="57" fillId="0" borderId="16" applyNumberFormat="0" applyFill="0" applyAlignment="0" applyProtection="0">
      <alignment horizontal="center" vertical="center"/>
    </xf>
    <xf numFmtId="1" fontId="57" fillId="0" borderId="16" applyNumberFormat="0" applyFill="0" applyAlignment="0" applyProtection="0">
      <alignment horizontal="center" vertical="center"/>
    </xf>
    <xf numFmtId="1" fontId="57" fillId="0" borderId="16" applyNumberFormat="0" applyFill="0" applyAlignment="0" applyProtection="0">
      <alignment horizontal="center" vertical="center"/>
    </xf>
    <xf numFmtId="1" fontId="57" fillId="0" borderId="16" applyNumberFormat="0" applyFill="0" applyAlignment="0" applyProtection="0">
      <alignment horizontal="center" vertical="center"/>
    </xf>
    <xf numFmtId="1" fontId="57" fillId="0" borderId="16" applyNumberFormat="0" applyFill="0" applyAlignment="0" applyProtection="0">
      <alignment horizontal="center" vertical="center"/>
    </xf>
    <xf numFmtId="244" fontId="57" fillId="0" borderId="0" applyNumberFormat="0" applyFill="0" applyBorder="0" applyAlignment="0" applyProtection="0">
      <alignment horizontal="left"/>
    </xf>
    <xf numFmtId="256" fontId="57" fillId="0" borderId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0" fontId="150" fillId="0" borderId="0" applyNumberFormat="0" applyProtection="0"/>
    <xf numFmtId="4" fontId="151" fillId="83" borderId="32" applyNumberFormat="0" applyProtection="0">
      <alignment horizontal="right" vertical="center"/>
    </xf>
    <xf numFmtId="38" fontId="6" fillId="0" borderId="0" applyNumberFormat="0" applyFont="0" applyFill="0" applyBorder="0" applyAlignment="0"/>
    <xf numFmtId="0" fontId="129" fillId="0" borderId="0" applyNumberFormat="0" applyFill="0" applyBorder="0" applyAlignment="0" applyProtection="0"/>
    <xf numFmtId="0" fontId="6" fillId="0" borderId="22" applyAlignment="0">
      <alignment horizontal="centerContinuous"/>
    </xf>
    <xf numFmtId="12" fontId="124" fillId="0" borderId="15">
      <alignment horizontal="center"/>
    </xf>
    <xf numFmtId="37" fontId="74" fillId="0" borderId="0"/>
    <xf numFmtId="0" fontId="125" fillId="0" borderId="0" applyNumberFormat="0" applyBorder="0"/>
    <xf numFmtId="0" fontId="126" fillId="70" borderId="0">
      <alignment wrapText="1"/>
    </xf>
    <xf numFmtId="40" fontId="127" fillId="0" borderId="0" applyBorder="0">
      <alignment horizontal="right"/>
    </xf>
    <xf numFmtId="3" fontId="57" fillId="0" borderId="15" applyNumberFormat="0" applyFont="0" applyFill="0" applyAlignment="0" applyProtection="0">
      <alignment vertical="center"/>
    </xf>
    <xf numFmtId="49" fontId="73" fillId="0" borderId="0" applyFill="0" applyBorder="0" applyAlignment="0"/>
    <xf numFmtId="245" fontId="70" fillId="0" borderId="0" applyFill="0" applyBorder="0" applyAlignment="0"/>
    <xf numFmtId="246" fontId="70" fillId="0" borderId="0" applyFill="0" applyBorder="0" applyAlignment="0"/>
    <xf numFmtId="0" fontId="128" fillId="0" borderId="0">
      <alignment horizontal="center" vertical="top"/>
    </xf>
    <xf numFmtId="40" fontId="152" fillId="0" borderId="0"/>
    <xf numFmtId="0" fontId="129" fillId="0" borderId="0" applyNumberFormat="0" applyFill="0" applyBorder="0" applyAlignment="0" applyProtection="0"/>
    <xf numFmtId="0" fontId="57" fillId="0" borderId="24" applyNumberFormat="0" applyFont="0" applyFill="0" applyAlignment="0" applyProtection="0"/>
    <xf numFmtId="41" fontId="57" fillId="0" borderId="0" applyFont="0" applyFill="0" applyBorder="0" applyAlignment="0" applyProtection="0"/>
    <xf numFmtId="40" fontId="148" fillId="0" borderId="0" applyFont="0" applyFill="0" applyBorder="0" applyAlignment="0" applyProtection="0"/>
    <xf numFmtId="188" fontId="91" fillId="0" borderId="0" applyFont="0" applyFill="0" applyBorder="0" applyAlignment="0" applyProtection="0"/>
    <xf numFmtId="8" fontId="153" fillId="0" borderId="0" applyFont="0" applyFill="0" applyBorder="0" applyAlignment="0" applyProtection="0"/>
    <xf numFmtId="0" fontId="57" fillId="0" borderId="0">
      <alignment horizontal="centerContinuous" vertical="center"/>
    </xf>
    <xf numFmtId="0" fontId="130" fillId="0" borderId="0" applyNumberFormat="0" applyFill="0" applyBorder="0" applyAlignment="0" applyProtection="0"/>
    <xf numFmtId="0" fontId="108" fillId="0" borderId="34"/>
    <xf numFmtId="0" fontId="110" fillId="0" borderId="0" applyNumberFormat="0" applyFont="0" applyFill="0" applyBorder="0" applyProtection="0">
      <alignment horizontal="center" vertical="center" wrapText="1"/>
    </xf>
    <xf numFmtId="0" fontId="135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169" fillId="68" borderId="26" applyNumberFormat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07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08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20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65" fillId="69" borderId="27" applyNumberFormat="0" applyAlignment="0" applyProtection="0"/>
    <xf numFmtId="0" fontId="166" fillId="0" borderId="30" applyNumberFormat="0" applyFill="0" applyAlignment="0" applyProtection="0"/>
    <xf numFmtId="247" fontId="132" fillId="0" borderId="0" applyFont="0" applyFill="0" applyBorder="0" applyAlignment="0" applyProtection="0"/>
    <xf numFmtId="0" fontId="29" fillId="2" borderId="0" applyNumberFormat="0" applyBorder="0" applyAlignment="0" applyProtection="0"/>
    <xf numFmtId="0" fontId="173" fillId="3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</xf>
    <xf numFmtId="0" fontId="183" fillId="0" borderId="0"/>
    <xf numFmtId="0" fontId="183" fillId="0" borderId="0"/>
    <xf numFmtId="0" fontId="184" fillId="0" borderId="0"/>
    <xf numFmtId="0" fontId="73" fillId="0" borderId="0">
      <alignment vertical="top"/>
    </xf>
    <xf numFmtId="0" fontId="62" fillId="0" borderId="0"/>
    <xf numFmtId="0" fontId="62" fillId="0" borderId="0"/>
    <xf numFmtId="0" fontId="73" fillId="0" borderId="0">
      <alignment vertical="top"/>
    </xf>
    <xf numFmtId="0" fontId="57" fillId="0" borderId="0"/>
    <xf numFmtId="0" fontId="57" fillId="0" borderId="0"/>
    <xf numFmtId="0" fontId="73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183" fillId="0" borderId="0"/>
    <xf numFmtId="0" fontId="57" fillId="0" borderId="0"/>
    <xf numFmtId="0" fontId="3" fillId="0" borderId="0"/>
    <xf numFmtId="0" fontId="57" fillId="0" borderId="0"/>
    <xf numFmtId="0" fontId="155" fillId="0" borderId="0"/>
    <xf numFmtId="0" fontId="183" fillId="0" borderId="0"/>
    <xf numFmtId="0" fontId="162" fillId="0" borderId="0"/>
    <xf numFmtId="0" fontId="183" fillId="0" borderId="0"/>
    <xf numFmtId="0" fontId="183" fillId="0" borderId="0"/>
    <xf numFmtId="0" fontId="4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4" fillId="0" borderId="0"/>
    <xf numFmtId="0" fontId="183" fillId="0" borderId="0"/>
    <xf numFmtId="0" fontId="4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155" fillId="0" borderId="0"/>
    <xf numFmtId="0" fontId="4" fillId="0" borderId="0"/>
    <xf numFmtId="0" fontId="4" fillId="0" borderId="0"/>
    <xf numFmtId="0" fontId="155" fillId="0" borderId="0"/>
    <xf numFmtId="0" fontId="155" fillId="0" borderId="0"/>
    <xf numFmtId="0" fontId="98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163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76" fillId="39" borderId="26" applyNumberFormat="0" applyAlignment="0" applyProtection="0"/>
    <xf numFmtId="0" fontId="66" fillId="4" borderId="0" applyNumberFormat="0" applyBorder="0" applyAlignment="0" applyProtection="0"/>
    <xf numFmtId="0" fontId="177" fillId="76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8" fillId="0" borderId="35" applyNumberFormat="0" applyFill="0" applyAlignment="0" applyProtection="0"/>
    <xf numFmtId="0" fontId="167" fillId="35" borderId="0" applyNumberFormat="0" applyBorder="0" applyAlignment="0" applyProtection="0"/>
    <xf numFmtId="188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248" fontId="134" fillId="0" borderId="0" applyFont="0" applyFill="0" applyBorder="0" applyAlignment="0" applyProtection="0"/>
    <xf numFmtId="249" fontId="134" fillId="0" borderId="0" applyFont="0" applyFill="0" applyBorder="0" applyAlignment="0" applyProtection="0"/>
    <xf numFmtId="37" fontId="108" fillId="0" borderId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/>
    <xf numFmtId="0" fontId="160" fillId="50" borderId="0" applyNumberFormat="0" applyBorder="0" applyAlignment="0" applyProtection="0"/>
    <xf numFmtId="0" fontId="160" fillId="54" borderId="0" applyNumberFormat="0" applyBorder="0" applyAlignment="0" applyProtection="0"/>
    <xf numFmtId="0" fontId="160" fillId="57" borderId="0" applyNumberFormat="0" applyBorder="0" applyAlignment="0" applyProtection="0"/>
    <xf numFmtId="0" fontId="160" fillId="45" borderId="0" applyNumberFormat="0" applyBorder="0" applyAlignment="0" applyProtection="0"/>
    <xf numFmtId="0" fontId="160" fillId="46" borderId="0" applyNumberFormat="0" applyBorder="0" applyAlignment="0" applyProtection="0"/>
    <xf numFmtId="0" fontId="160" fillId="64" borderId="0" applyNumberFormat="0" applyBorder="0" applyAlignment="0" applyProtection="0"/>
    <xf numFmtId="0" fontId="168" fillId="68" borderId="32" applyNumberFormat="0" applyAlignment="0" applyProtection="0"/>
    <xf numFmtId="0" fontId="4" fillId="77" borderId="31" applyNumberFormat="0" applyFont="0" applyAlignment="0" applyProtection="0"/>
    <xf numFmtId="0" fontId="179" fillId="0" borderId="36" applyNumberFormat="0" applyFill="0" applyAlignment="0" applyProtection="0"/>
    <xf numFmtId="0" fontId="180" fillId="0" borderId="37" applyNumberFormat="0" applyFill="0" applyAlignment="0" applyProtection="0"/>
    <xf numFmtId="0" fontId="181" fillId="0" borderId="29" applyNumberFormat="0" applyFill="0" applyAlignment="0" applyProtection="0"/>
    <xf numFmtId="0" fontId="181" fillId="0" borderId="0" applyNumberFormat="0" applyFill="0" applyBorder="0" applyAlignment="0" applyProtection="0"/>
    <xf numFmtId="0" fontId="143" fillId="0" borderId="0" applyFont="0" applyFill="0" applyBorder="0" applyAlignment="0" applyProtection="0"/>
    <xf numFmtId="215" fontId="70" fillId="0" borderId="0" applyFont="0" applyFill="0" applyBorder="0" applyAlignment="0" applyProtection="0"/>
    <xf numFmtId="215" fontId="70" fillId="0" borderId="0" applyFont="0" applyFill="0" applyBorder="0" applyAlignment="0" applyProtection="0"/>
    <xf numFmtId="215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190" fontId="137" fillId="0" borderId="0" applyFont="0" applyFill="0" applyBorder="0" applyAlignment="0" applyProtection="0"/>
    <xf numFmtId="192" fontId="137" fillId="0" borderId="0" applyFont="0" applyFill="0" applyBorder="0" applyAlignment="0" applyProtection="0"/>
    <xf numFmtId="0" fontId="57" fillId="0" borderId="0"/>
    <xf numFmtId="250" fontId="136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8" fillId="0" borderId="0"/>
    <xf numFmtId="43" fontId="57" fillId="0" borderId="0" applyFont="0" applyFill="0" applyBorder="0" applyAlignment="0" applyProtection="0"/>
    <xf numFmtId="38" fontId="139" fillId="0" borderId="0" applyFont="0" applyFill="0" applyBorder="0" applyAlignment="0" applyProtection="0"/>
    <xf numFmtId="0" fontId="140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251" fontId="142" fillId="0" borderId="0" applyFont="0" applyFill="0" applyBorder="0" applyAlignment="0" applyProtection="0"/>
    <xf numFmtId="251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0" fontId="77" fillId="50" borderId="0" applyNumberFormat="0" applyBorder="0" applyAlignment="0" applyProtection="0"/>
    <xf numFmtId="0" fontId="77" fillId="54" borderId="0" applyNumberFormat="0" applyBorder="0" applyAlignment="0" applyProtection="0"/>
    <xf numFmtId="0" fontId="77" fillId="57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64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9" fillId="39" borderId="26" applyNumberFormat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44" fontId="41" fillId="0" borderId="0" applyFont="0" applyFill="0" applyBorder="0" applyAlignment="0" applyProtection="0"/>
    <xf numFmtId="0" fontId="57" fillId="0" borderId="0"/>
    <xf numFmtId="0" fontId="61" fillId="0" borderId="0"/>
    <xf numFmtId="43" fontId="6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7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9" fontId="12" fillId="0" borderId="0"/>
    <xf numFmtId="0" fontId="79" fillId="0" borderId="15">
      <alignment horizontal="center"/>
    </xf>
    <xf numFmtId="0" fontId="81" fillId="35" borderId="0" applyNumberFormat="0" applyBorder="0" applyAlignment="0" applyProtection="0"/>
    <xf numFmtId="187" fontId="82" fillId="0" borderId="5" applyAlignment="0" applyProtection="0"/>
    <xf numFmtId="187" fontId="185" fillId="0" borderId="5" applyAlignment="0" applyProtection="0"/>
    <xf numFmtId="220" fontId="57" fillId="0" borderId="0" applyFill="0" applyBorder="0" applyAlignment="0"/>
    <xf numFmtId="0" fontId="85" fillId="68" borderId="26" applyNumberFormat="0" applyAlignment="0" applyProtection="0"/>
    <xf numFmtId="0" fontId="86" fillId="69" borderId="27" applyNumberFormat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12" fillId="0" borderId="0"/>
    <xf numFmtId="3" fontId="57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12" fillId="0" borderId="0"/>
    <xf numFmtId="230" fontId="57" fillId="0" borderId="0"/>
    <xf numFmtId="0" fontId="57" fillId="0" borderId="0" applyFont="0" applyFill="0" applyBorder="0" applyAlignment="0" applyProtection="0"/>
    <xf numFmtId="14" fontId="73" fillId="0" borderId="0" applyFill="0" applyBorder="0" applyAlignment="0"/>
    <xf numFmtId="38" fontId="148" fillId="0" borderId="25">
      <alignment vertical="center"/>
    </xf>
    <xf numFmtId="237" fontId="12" fillId="0" borderId="0"/>
    <xf numFmtId="0" fontId="93" fillId="0" borderId="0" applyNumberFormat="0" applyFill="0" applyBorder="0" applyAlignment="0" applyProtection="0"/>
    <xf numFmtId="2" fontId="57" fillId="0" borderId="0" applyFont="0" applyFill="0" applyBorder="0" applyAlignment="0" applyProtection="0"/>
    <xf numFmtId="0" fontId="94" fillId="36" borderId="0" applyNumberFormat="0" applyBorder="0" applyAlignment="0" applyProtection="0"/>
    <xf numFmtId="38" fontId="58" fillId="71" borderId="0" applyNumberFormat="0" applyBorder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9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0" applyNumberFormat="0" applyFill="0" applyBorder="0" applyAlignment="0" applyProtection="0"/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236" fontId="57" fillId="0" borderId="0"/>
    <xf numFmtId="0" fontId="5" fillId="0" borderId="0"/>
    <xf numFmtId="0" fontId="5" fillId="0" borderId="0"/>
    <xf numFmtId="0" fontId="105" fillId="0" borderId="30" applyNumberFormat="0" applyFill="0" applyAlignment="0" applyProtection="0"/>
    <xf numFmtId="0" fontId="106" fillId="0" borderId="15">
      <alignment horizontal="center"/>
    </xf>
    <xf numFmtId="23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111" fillId="76" borderId="0" applyNumberFormat="0" applyBorder="0" applyAlignment="0" applyProtection="0"/>
    <xf numFmtId="0" fontId="6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1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6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62" fillId="0" borderId="0"/>
    <xf numFmtId="0" fontId="57" fillId="0" borderId="0"/>
    <xf numFmtId="0" fontId="57" fillId="0" borderId="0"/>
    <xf numFmtId="0" fontId="6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40" fontId="57" fillId="0" borderId="0"/>
    <xf numFmtId="0" fontId="115" fillId="68" borderId="32" applyNumberFormat="0" applyAlignment="0" applyProtection="0"/>
    <xf numFmtId="4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1" fillId="0" borderId="18" applyNumberFormat="0" applyBorder="0"/>
    <xf numFmtId="0" fontId="148" fillId="0" borderId="0" applyNumberFormat="0" applyFont="0" applyFill="0" applyBorder="0" applyAlignment="0" applyProtection="0">
      <alignment horizontal="left"/>
    </xf>
    <xf numFmtId="15" fontId="148" fillId="0" borderId="0" applyFont="0" applyFill="0" applyBorder="0" applyAlignment="0" applyProtection="0"/>
    <xf numFmtId="4" fontId="148" fillId="0" borderId="0" applyFont="0" applyFill="0" applyBorder="0" applyAlignment="0" applyProtection="0"/>
    <xf numFmtId="0" fontId="185" fillId="0" borderId="19">
      <alignment horizontal="center"/>
    </xf>
    <xf numFmtId="3" fontId="148" fillId="0" borderId="0" applyFont="0" applyFill="0" applyBorder="0" applyAlignment="0" applyProtection="0"/>
    <xf numFmtId="0" fontId="148" fillId="80" borderId="0" applyNumberFormat="0" applyFont="0" applyBorder="0" applyAlignment="0" applyProtection="0"/>
    <xf numFmtId="244" fontId="57" fillId="0" borderId="0" applyNumberFormat="0" applyFill="0" applyBorder="0" applyAlignment="0" applyProtection="0">
      <alignment horizontal="left"/>
    </xf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49" fontId="73" fillId="0" borderId="0" applyFill="0" applyBorder="0" applyAlignment="0"/>
    <xf numFmtId="0" fontId="129" fillId="0" borderId="0" applyNumberFormat="0" applyFill="0" applyBorder="0" applyAlignment="0" applyProtection="0"/>
    <xf numFmtId="0" fontId="57" fillId="0" borderId="24" applyNumberFormat="0" applyFont="0" applyFill="0" applyAlignment="0" applyProtection="0"/>
    <xf numFmtId="188" fontId="14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97" fontId="57" fillId="0" borderId="0" applyFont="0" applyFill="0" applyBorder="0" applyAlignment="0" applyProtection="0"/>
    <xf numFmtId="26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268" fontId="98" fillId="0" borderId="0" applyFont="0" applyFill="0" applyBorder="0" applyAlignment="0" applyProtection="0"/>
    <xf numFmtId="0" fontId="186" fillId="0" borderId="0" applyNumberFormat="0" applyFill="0" applyBorder="0" applyProtection="0">
      <alignment vertical="center"/>
    </xf>
    <xf numFmtId="9" fontId="62" fillId="0" borderId="0" applyFont="0" applyFill="0" applyBorder="0" applyAlignment="0" applyProtection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</xf>
    <xf numFmtId="0" fontId="73" fillId="0" borderId="0">
      <alignment vertical="top"/>
    </xf>
    <xf numFmtId="0" fontId="12" fillId="0" borderId="0"/>
    <xf numFmtId="0" fontId="57" fillId="0" borderId="0"/>
    <xf numFmtId="0" fontId="4" fillId="0" borderId="0"/>
    <xf numFmtId="0" fontId="73" fillId="0" borderId="0">
      <alignment vertical="top"/>
    </xf>
    <xf numFmtId="0" fontId="57" fillId="0" borderId="0"/>
    <xf numFmtId="0" fontId="1" fillId="0" borderId="0"/>
    <xf numFmtId="0" fontId="57" fillId="0" borderId="0"/>
    <xf numFmtId="0" fontId="62" fillId="0" borderId="0"/>
    <xf numFmtId="0" fontId="57" fillId="0" borderId="0"/>
    <xf numFmtId="0" fontId="77" fillId="50" borderId="0" applyNumberFormat="0" applyBorder="0" applyAlignment="0" applyProtection="0"/>
    <xf numFmtId="0" fontId="77" fillId="54" borderId="0" applyNumberFormat="0" applyBorder="0" applyAlignment="0" applyProtection="0"/>
    <xf numFmtId="0" fontId="77" fillId="50" borderId="0" applyNumberFormat="0" applyBorder="0" applyAlignment="0" applyProtection="0"/>
    <xf numFmtId="0" fontId="77" fillId="57" borderId="0" applyNumberFormat="0" applyBorder="0" applyAlignment="0" applyProtection="0"/>
    <xf numFmtId="0" fontId="77" fillId="54" borderId="0" applyNumberFormat="0" applyBorder="0" applyAlignment="0" applyProtection="0"/>
    <xf numFmtId="0" fontId="77" fillId="45" borderId="0" applyNumberFormat="0" applyBorder="0" applyAlignment="0" applyProtection="0"/>
    <xf numFmtId="0" fontId="77" fillId="57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7" fillId="64" borderId="0" applyNumberFormat="0" applyBorder="0" applyAlignment="0" applyProtection="0"/>
    <xf numFmtId="0" fontId="77" fillId="46" borderId="0" applyNumberFormat="0" applyBorder="0" applyAlignment="0" applyProtection="0"/>
    <xf numFmtId="0" fontId="77" fillId="45" borderId="0" applyNumberFormat="0" applyBorder="0" applyAlignment="0" applyProtection="0"/>
    <xf numFmtId="0" fontId="77" fillId="57" borderId="0" applyNumberFormat="0" applyBorder="0" applyAlignment="0" applyProtection="0"/>
    <xf numFmtId="0" fontId="77" fillId="54" borderId="0" applyNumberFormat="0" applyBorder="0" applyAlignment="0" applyProtection="0"/>
    <xf numFmtId="0" fontId="77" fillId="50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40" fillId="13" borderId="0" applyNumberFormat="0" applyBorder="0" applyAlignment="0" applyProtection="0"/>
    <xf numFmtId="0" fontId="40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27" fillId="0" borderId="7" applyNumberFormat="0" applyFill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0" fontId="61" fillId="0" borderId="0"/>
    <xf numFmtId="0" fontId="59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0" fillId="28" borderId="0" applyNumberFormat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0" borderId="0"/>
    <xf numFmtId="44" fontId="41" fillId="0" borderId="0" applyFont="0" applyFill="0" applyBorder="0" applyAlignment="0" applyProtection="0"/>
    <xf numFmtId="0" fontId="7" fillId="0" borderId="0"/>
    <xf numFmtId="0" fontId="1" fillId="16" borderId="0" applyNumberFormat="0" applyBorder="0" applyAlignment="0" applyProtection="0"/>
    <xf numFmtId="4" fontId="2" fillId="0" borderId="0" applyFill="0" applyBorder="0" applyAlignment="0" applyProtection="0"/>
    <xf numFmtId="0" fontId="40" fillId="9" borderId="0" applyNumberFormat="0" applyBorder="0" applyAlignment="0" applyProtection="0"/>
    <xf numFmtId="44" fontId="4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89" fillId="0" borderId="0"/>
    <xf numFmtId="0" fontId="30" fillId="3" borderId="0" applyNumberFormat="0" applyBorder="0" applyAlignment="0" applyProtection="0"/>
    <xf numFmtId="0" fontId="40" fillId="25" borderId="0" applyNumberFormat="0" applyBorder="0" applyAlignment="0" applyProtection="0"/>
    <xf numFmtId="0" fontId="33" fillId="6" borderId="10" applyNumberFormat="0" applyAlignment="0" applyProtection="0"/>
    <xf numFmtId="44" fontId="4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40" fillId="20" borderId="0" applyNumberFormat="0" applyBorder="0" applyAlignment="0" applyProtection="0"/>
    <xf numFmtId="0" fontId="41" fillId="0" borderId="0"/>
    <xf numFmtId="4" fontId="2" fillId="0" borderId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1" fillId="18" borderId="0" applyNumberFormat="0" applyBorder="0" applyAlignment="0" applyProtection="0"/>
    <xf numFmtId="0" fontId="40" fillId="16" borderId="0" applyNumberFormat="0" applyBorder="0" applyAlignment="0" applyProtection="0"/>
    <xf numFmtId="43" fontId="61" fillId="0" borderId="0" applyFont="0" applyFill="0" applyBorder="0" applyAlignment="0" applyProtection="0"/>
    <xf numFmtId="0" fontId="40" fillId="29" borderId="0" applyNumberFormat="0" applyBorder="0" applyAlignment="0" applyProtection="0"/>
    <xf numFmtId="44" fontId="41" fillId="0" borderId="0" applyFont="0" applyFill="0" applyBorder="0" applyAlignment="0" applyProtection="0"/>
    <xf numFmtId="270" fontId="187" fillId="0" borderId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38" fillId="0" borderId="0" applyNumberFormat="0" applyFill="0" applyBorder="0" applyAlignment="0" applyProtection="0"/>
    <xf numFmtId="0" fontId="41" fillId="0" borderId="0"/>
    <xf numFmtId="0" fontId="40" fillId="12" borderId="0" applyNumberFormat="0" applyBorder="0" applyAlignment="0" applyProtection="0"/>
    <xf numFmtId="0" fontId="2" fillId="0" borderId="0"/>
    <xf numFmtId="207" fontId="4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41" fillId="0" borderId="0"/>
    <xf numFmtId="0" fontId="41" fillId="0" borderId="0"/>
    <xf numFmtId="0" fontId="1" fillId="24" borderId="0" applyNumberFormat="0" applyBorder="0" applyAlignment="0" applyProtection="0"/>
    <xf numFmtId="0" fontId="25" fillId="0" borderId="0" applyNumberFormat="0" applyFill="0" applyBorder="0" applyAlignment="0" applyProtection="0"/>
    <xf numFmtId="0" fontId="188" fillId="0" borderId="0"/>
    <xf numFmtId="0" fontId="15" fillId="0" borderId="0"/>
    <xf numFmtId="0" fontId="31" fillId="4" borderId="0" applyNumberFormat="0" applyBorder="0" applyAlignment="0" applyProtection="0"/>
    <xf numFmtId="0" fontId="40" fillId="24" borderId="0" applyNumberFormat="0" applyBorder="0" applyAlignment="0" applyProtection="0"/>
    <xf numFmtId="0" fontId="1" fillId="22" borderId="0" applyNumberFormat="0" applyBorder="0" applyAlignment="0" applyProtection="0"/>
    <xf numFmtId="0" fontId="39" fillId="0" borderId="14" applyNumberFormat="0" applyFill="0" applyAlignment="0" applyProtection="0"/>
    <xf numFmtId="0" fontId="1" fillId="8" borderId="13" applyNumberFormat="0" applyFont="0" applyAlignment="0" applyProtection="0"/>
    <xf numFmtId="0" fontId="37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4" fillId="6" borderId="9" applyNumberFormat="0" applyAlignment="0" applyProtection="0"/>
    <xf numFmtId="0" fontId="66" fillId="4" borderId="0" applyNumberFormat="0" applyBorder="0" applyAlignment="0" applyProtection="0"/>
    <xf numFmtId="0" fontId="29" fillId="2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6" applyNumberFormat="0" applyFill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2" fillId="0" borderId="0"/>
    <xf numFmtId="0" fontId="7" fillId="0" borderId="0"/>
    <xf numFmtId="0" fontId="40" fillId="21" borderId="0" applyNumberFormat="0" applyBorder="0" applyAlignment="0" applyProtection="0"/>
    <xf numFmtId="44" fontId="41" fillId="0" borderId="0" applyFont="0" applyFill="0" applyBorder="0" applyAlignment="0" applyProtection="0"/>
    <xf numFmtId="0" fontId="57" fillId="0" borderId="0"/>
    <xf numFmtId="43" fontId="15" fillId="0" borderId="0" applyFont="0" applyFill="0" applyBorder="0" applyAlignment="0" applyProtection="0"/>
    <xf numFmtId="0" fontId="1" fillId="28" borderId="0" applyNumberFormat="0" applyBorder="0" applyAlignment="0" applyProtection="0"/>
    <xf numFmtId="0" fontId="40" fillId="17" borderId="0" applyNumberFormat="0" applyBorder="0" applyAlignment="0" applyProtection="0"/>
    <xf numFmtId="0" fontId="36" fillId="7" borderId="12" applyNumberFormat="0" applyAlignment="0" applyProtection="0"/>
    <xf numFmtId="44" fontId="41" fillId="0" borderId="0" applyFont="0" applyFill="0" applyBorder="0" applyAlignment="0" applyProtection="0"/>
    <xf numFmtId="0" fontId="41" fillId="0" borderId="0"/>
    <xf numFmtId="0" fontId="1" fillId="30" borderId="0" applyNumberFormat="0" applyBorder="0" applyAlignment="0" applyProtection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32" fillId="5" borderId="9" applyNumberFormat="0" applyAlignment="0" applyProtection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15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15" fillId="0" borderId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15" fillId="0" borderId="0"/>
    <xf numFmtId="0" fontId="15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15" fillId="0" borderId="0"/>
    <xf numFmtId="0" fontId="15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15" fillId="0" borderId="0"/>
    <xf numFmtId="0" fontId="15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9" fontId="41" fillId="0" borderId="0" applyFont="0" applyFill="0" applyBorder="0" applyAlignment="0" applyProtection="0"/>
    <xf numFmtId="0" fontId="41" fillId="8" borderId="13" applyNumberFormat="0" applyFont="0" applyAlignment="0" applyProtection="0"/>
    <xf numFmtId="271" fontId="41" fillId="0" borderId="0"/>
    <xf numFmtId="200" fontId="41" fillId="0" borderId="0" applyFont="0" applyFill="0" applyBorder="0" applyAlignment="0" applyProtection="0">
      <alignment vertical="center"/>
    </xf>
    <xf numFmtId="0" fontId="190" fillId="4" borderId="0" applyNumberFormat="0" applyBorder="0" applyAlignment="0" applyProtection="0"/>
    <xf numFmtId="0" fontId="56" fillId="12" borderId="0" applyNumberFormat="0" applyBorder="0" applyAlignment="0" applyProtection="0"/>
    <xf numFmtId="0" fontId="56" fillId="16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56" fillId="28" borderId="0" applyNumberFormat="0" applyBorder="0" applyAlignment="0" applyProtection="0"/>
    <xf numFmtId="0" fontId="56" fillId="32" borderId="0" applyNumberFormat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154" fillId="0" borderId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99" fillId="39" borderId="26" applyNumberFormat="0" applyAlignment="0" applyProtection="0"/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99" fillId="39" borderId="26" applyNumberFormat="0" applyAlignment="0" applyProtection="0"/>
    <xf numFmtId="0" fontId="106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108" fillId="0" borderId="34"/>
    <xf numFmtId="0" fontId="168" fillId="68" borderId="32" applyNumberFormat="0" applyAlignment="0" applyProtection="0"/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32" fillId="5" borderId="9" applyNumberFormat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0" fontId="15" fillId="0" borderId="0"/>
    <xf numFmtId="0" fontId="85" fillId="68" borderId="26" applyNumberFormat="0" applyAlignment="0" applyProtection="0"/>
    <xf numFmtId="44" fontId="41" fillId="0" borderId="0" applyFont="0" applyFill="0" applyBorder="0" applyAlignment="0" applyProtection="0"/>
    <xf numFmtId="0" fontId="99" fillId="39" borderId="26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5" fillId="0" borderId="0"/>
    <xf numFmtId="0" fontId="168" fillId="68" borderId="32" applyNumberFormat="0" applyAlignment="0" applyProtection="0"/>
    <xf numFmtId="0" fontId="99" fillId="39" borderId="26" applyNumberFormat="0" applyAlignment="0" applyProtection="0"/>
    <xf numFmtId="44" fontId="41" fillId="0" borderId="0" applyFont="0" applyFill="0" applyBorder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57" fillId="0" borderId="0"/>
    <xf numFmtId="0" fontId="15" fillId="0" borderId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4" fillId="77" borderId="31" applyNumberFormat="0" applyFont="0" applyAlignment="0" applyProtection="0"/>
    <xf numFmtId="0" fontId="15" fillId="0" borderId="0"/>
    <xf numFmtId="0" fontId="99" fillId="39" borderId="26" applyNumberFormat="0" applyAlignment="0" applyProtection="0"/>
    <xf numFmtId="44" fontId="41" fillId="0" borderId="0" applyFont="0" applyFill="0" applyBorder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44" fontId="41" fillId="0" borderId="0" applyFont="0" applyFill="0" applyBorder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" fillId="0" borderId="0"/>
    <xf numFmtId="9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0"/>
    <xf numFmtId="0" fontId="193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5" fillId="86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61" fillId="0" borderId="0"/>
    <xf numFmtId="0" fontId="59" fillId="0" borderId="0"/>
    <xf numFmtId="0" fontId="59" fillId="0" borderId="0"/>
    <xf numFmtId="0" fontId="41" fillId="0" borderId="0"/>
    <xf numFmtId="0" fontId="5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197" fillId="0" borderId="0">
      <alignment vertical="top"/>
    </xf>
    <xf numFmtId="272" fontId="4" fillId="0" borderId="0" applyFill="0" applyBorder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4" fillId="0" borderId="0" applyFill="0" applyBorder="0" applyProtection="0">
      <alignment vertical="top"/>
    </xf>
    <xf numFmtId="0" fontId="1" fillId="0" borderId="0"/>
    <xf numFmtId="272" fontId="4" fillId="0" borderId="0" applyFill="0" applyBorder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5" borderId="9" applyNumberFormat="0" applyAlignment="0" applyProtection="0"/>
    <xf numFmtId="0" fontId="40" fillId="9" borderId="0" applyNumberFormat="0" applyBorder="0" applyAlignment="0" applyProtection="0"/>
    <xf numFmtId="0" fontId="32" fillId="5" borderId="9" applyNumberFormat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13" borderId="0" applyNumberFormat="0" applyBorder="0" applyAlignment="0" applyProtection="0"/>
    <xf numFmtId="0" fontId="40" fillId="25" borderId="0" applyNumberFormat="0" applyBorder="0" applyAlignment="0" applyProtection="0"/>
    <xf numFmtId="0" fontId="40" fillId="13" borderId="0" applyNumberFormat="0" applyBorder="0" applyAlignment="0" applyProtection="0"/>
    <xf numFmtId="0" fontId="40" fillId="25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1" fillId="0" borderId="0"/>
    <xf numFmtId="0" fontId="40" fillId="9" borderId="0" applyNumberFormat="0" applyBorder="0" applyAlignment="0" applyProtection="0"/>
    <xf numFmtId="43" fontId="1" fillId="0" borderId="0" applyFont="0" applyFill="0" applyBorder="0" applyAlignment="0" applyProtection="0"/>
    <xf numFmtId="0" fontId="40" fillId="2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29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59" fillId="0" borderId="0"/>
    <xf numFmtId="0" fontId="198" fillId="0" borderId="0" applyNumberForma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" fillId="0" borderId="0"/>
    <xf numFmtId="0" fontId="41" fillId="0" borderId="0"/>
    <xf numFmtId="43" fontId="1" fillId="0" borderId="0" applyFont="0" applyFill="0" applyBorder="0" applyAlignment="0" applyProtection="0"/>
    <xf numFmtId="0" fontId="192" fillId="0" borderId="0"/>
    <xf numFmtId="0" fontId="194" fillId="0" borderId="0" applyNumberForma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61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73" fillId="0" borderId="0" applyFill="0" applyBorder="0" applyAlignment="0"/>
    <xf numFmtId="0" fontId="1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4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49" fontId="73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5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4" fontId="73" fillId="0" borderId="0" applyFill="0" applyBorder="0" applyAlignment="0"/>
    <xf numFmtId="49" fontId="73" fillId="0" borderId="0" applyFill="0" applyBorder="0" applyAlignment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0" fontId="59" fillId="0" borderId="0"/>
    <xf numFmtId="0" fontId="7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2" fillId="0" borderId="0"/>
    <xf numFmtId="0" fontId="2" fillId="0" borderId="0"/>
    <xf numFmtId="0" fontId="41" fillId="0" borderId="0"/>
    <xf numFmtId="0" fontId="15" fillId="0" borderId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" fontId="2" fillId="0" borderId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41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99" fillId="39" borderId="26" applyNumberFormat="0" applyAlignment="0" applyProtection="0"/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99" fillId="39" borderId="26" applyNumberFormat="0" applyAlignment="0" applyProtection="0"/>
    <xf numFmtId="0" fontId="106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168" fillId="68" borderId="32" applyNumberFormat="0" applyAlignment="0" applyProtection="0"/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99" fillId="39" borderId="26" applyNumberFormat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92" fillId="0" borderId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99" fillId="39" borderId="26" applyNumberFormat="0" applyAlignment="0" applyProtection="0"/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99" fillId="39" borderId="26" applyNumberFormat="0" applyAlignment="0" applyProtection="0"/>
    <xf numFmtId="0" fontId="106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168" fillId="68" borderId="32" applyNumberFormat="0" applyAlignment="0" applyProtection="0"/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99" fillId="39" borderId="26" applyNumberFormat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2" fillId="0" borderId="5" applyAlignment="0" applyProtection="0"/>
    <xf numFmtId="187" fontId="185" fillId="0" borderId="5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85" fillId="68" borderId="26" applyNumberFormat="0" applyAlignment="0" applyProtection="0"/>
    <xf numFmtId="0" fontId="99" fillId="39" borderId="26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99" fillId="39" borderId="26" applyNumberFormat="0" applyAlignment="0" applyProtection="0"/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115" fillId="68" borderId="32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115" fillId="68" borderId="32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65" fillId="0" borderId="0"/>
    <xf numFmtId="0" fontId="65" fillId="0" borderId="0"/>
    <xf numFmtId="0" fontId="65" fillId="0" borderId="0"/>
    <xf numFmtId="43" fontId="1" fillId="0" borderId="0" applyFont="0" applyFill="0" applyBorder="0" applyAlignment="0" applyProtection="0"/>
    <xf numFmtId="0" fontId="84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65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6" fillId="0" borderId="23">
      <alignment horizontal="right" vertical="center"/>
    </xf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0" borderId="0"/>
    <xf numFmtId="44" fontId="41" fillId="0" borderId="0" applyFont="0" applyFill="0" applyBorder="0" applyAlignment="0" applyProtection="0"/>
    <xf numFmtId="0" fontId="1" fillId="16" borderId="0" applyNumberFormat="0" applyBorder="0" applyAlignment="0" applyProtection="0"/>
    <xf numFmtId="44" fontId="4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1" fillId="0" borderId="0" applyFont="0" applyFill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28" borderId="0" applyNumberFormat="0" applyBorder="0" applyAlignment="0" applyProtection="0"/>
    <xf numFmtId="44" fontId="41" fillId="0" borderId="0" applyFont="0" applyFill="0" applyBorder="0" applyAlignment="0" applyProtection="0"/>
    <xf numFmtId="0" fontId="1" fillId="30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5" borderId="9" applyNumberFormat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7" fillId="0" borderId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48" fillId="5" borderId="9" applyNumberFormat="0" applyAlignment="0" applyProtection="0"/>
    <xf numFmtId="0" fontId="48" fillId="5" borderId="9" applyNumberFormat="0" applyAlignment="0" applyProtection="0"/>
    <xf numFmtId="0" fontId="56" fillId="13" borderId="0" applyNumberFormat="0" applyBorder="0" applyAlignment="0" applyProtection="0"/>
    <xf numFmtId="0" fontId="7" fillId="0" borderId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9" borderId="0" applyNumberFormat="0" applyBorder="0" applyAlignment="0" applyProtection="0"/>
    <xf numFmtId="0" fontId="7" fillId="0" borderId="0"/>
    <xf numFmtId="0" fontId="48" fillId="5" borderId="9" applyNumberFormat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7" fillId="0" borderId="0"/>
    <xf numFmtId="0" fontId="48" fillId="5" borderId="9" applyNumberFormat="0" applyAlignment="0" applyProtection="0"/>
    <xf numFmtId="0" fontId="48" fillId="5" borderId="9" applyNumberFormat="0" applyAlignment="0" applyProtection="0"/>
    <xf numFmtId="0" fontId="56" fillId="21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13" borderId="0" applyNumberFormat="0" applyBorder="0" applyAlignment="0" applyProtection="0"/>
    <xf numFmtId="0" fontId="7" fillId="0" borderId="0"/>
    <xf numFmtId="0" fontId="56" fillId="17" borderId="0" applyNumberFormat="0" applyBorder="0" applyAlignment="0" applyProtection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48" fillId="5" borderId="9" applyNumberFormat="0" applyAlignment="0" applyProtection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43" fontId="15" fillId="0" borderId="0" applyFont="0" applyFill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48" fillId="5" borderId="9" applyNumberFormat="0" applyAlignment="0" applyProtection="0"/>
    <xf numFmtId="0" fontId="56" fillId="29" borderId="0" applyNumberFormat="0" applyBorder="0" applyAlignment="0" applyProtection="0"/>
    <xf numFmtId="0" fontId="56" fillId="9" borderId="0" applyNumberFormat="0" applyBorder="0" applyAlignment="0" applyProtection="0"/>
    <xf numFmtId="0" fontId="48" fillId="5" borderId="9" applyNumberFormat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21" borderId="0" applyNumberFormat="0" applyBorder="0" applyAlignment="0" applyProtection="0"/>
    <xf numFmtId="0" fontId="48" fillId="5" borderId="9" applyNumberFormat="0" applyAlignment="0" applyProtection="0"/>
    <xf numFmtId="0" fontId="56" fillId="13" borderId="0" applyNumberFormat="0" applyBorder="0" applyAlignment="0" applyProtection="0"/>
    <xf numFmtId="0" fontId="7" fillId="0" borderId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0" fontId="56" fillId="29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43" fontId="15" fillId="0" borderId="0" applyFont="0" applyFill="0" applyBorder="0" applyAlignment="0" applyProtection="0"/>
    <xf numFmtId="0" fontId="48" fillId="5" borderId="9" applyNumberFormat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48" fillId="5" borderId="9" applyNumberFormat="0" applyAlignment="0" applyProtection="0"/>
    <xf numFmtId="0" fontId="56" fillId="17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48" fillId="5" borderId="9" applyNumberFormat="0" applyAlignment="0" applyProtection="0"/>
    <xf numFmtId="0" fontId="56" fillId="29" borderId="0" applyNumberFormat="0" applyBorder="0" applyAlignment="0" applyProtection="0"/>
    <xf numFmtId="43" fontId="15" fillId="0" borderId="0" applyFont="0" applyFill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13" borderId="0" applyNumberFormat="0" applyBorder="0" applyAlignment="0" applyProtection="0"/>
    <xf numFmtId="0" fontId="48" fillId="5" borderId="9" applyNumberFormat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9" borderId="0" applyNumberFormat="0" applyBorder="0" applyAlignment="0" applyProtection="0"/>
    <xf numFmtId="0" fontId="7" fillId="0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6" fillId="2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43" fontId="15" fillId="0" borderId="0" applyFont="0" applyFill="0" applyBorder="0" applyAlignment="0" applyProtection="0"/>
    <xf numFmtId="0" fontId="56" fillId="29" borderId="0" applyNumberFormat="0" applyBorder="0" applyAlignment="0" applyProtection="0"/>
    <xf numFmtId="193" fontId="199" fillId="0" borderId="0" applyFont="0" applyFill="0" applyBorder="0" applyAlignment="0" applyProtection="0"/>
  </cellStyleXfs>
  <cellXfs count="379">
    <xf numFmtId="0" fontId="0" fillId="0" borderId="0" xfId="0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37" fontId="3" fillId="0" borderId="0" xfId="1" applyNumberFormat="1" applyFont="1" applyFill="1" applyAlignment="1"/>
    <xf numFmtId="37" fontId="3" fillId="0" borderId="0" xfId="0" applyNumberFormat="1" applyFont="1" applyFill="1" applyAlignment="1"/>
    <xf numFmtId="37" fontId="9" fillId="0" borderId="0" xfId="0" applyNumberFormat="1" applyFont="1" applyFill="1" applyAlignment="1"/>
    <xf numFmtId="37" fontId="3" fillId="0" borderId="0" xfId="0" applyNumberFormat="1" applyFont="1" applyFill="1" applyBorder="1" applyAlignment="1"/>
    <xf numFmtId="191" fontId="3" fillId="0" borderId="0" xfId="0" applyNumberFormat="1" applyFont="1" applyFill="1" applyAlignment="1">
      <alignment horizontal="center"/>
    </xf>
    <xf numFmtId="37" fontId="9" fillId="0" borderId="1" xfId="0" applyNumberFormat="1" applyFont="1" applyFill="1" applyBorder="1" applyAlignment="1"/>
    <xf numFmtId="37" fontId="9" fillId="0" borderId="0" xfId="0" applyNumberFormat="1" applyFont="1" applyFill="1" applyBorder="1" applyAlignment="1"/>
    <xf numFmtId="39" fontId="3" fillId="0" borderId="0" xfId="1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201" fontId="12" fillId="0" borderId="0" xfId="0" applyNumberFormat="1" applyFont="1" applyAlignment="1">
      <alignment horizontal="center"/>
    </xf>
    <xf numFmtId="0" fontId="3" fillId="0" borderId="0" xfId="0" applyFont="1" applyFill="1" applyBorder="1" applyAlignment="1"/>
    <xf numFmtId="193" fontId="3" fillId="0" borderId="0" xfId="0" applyNumberFormat="1" applyFont="1" applyFill="1" applyAlignment="1"/>
    <xf numFmtId="196" fontId="9" fillId="0" borderId="0" xfId="0" applyNumberFormat="1" applyFont="1" applyFill="1" applyBorder="1" applyAlignment="1">
      <alignment horizontal="right"/>
    </xf>
    <xf numFmtId="196" fontId="9" fillId="0" borderId="4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7" fontId="9" fillId="0" borderId="0" xfId="0" applyNumberFormat="1" applyFont="1" applyFill="1" applyAlignment="1">
      <alignment horizontal="left" vertical="center"/>
    </xf>
    <xf numFmtId="191" fontId="3" fillId="0" borderId="0" xfId="1" applyNumberFormat="1" applyFont="1" applyFill="1" applyBorder="1" applyAlignment="1"/>
    <xf numFmtId="4" fontId="9" fillId="0" borderId="0" xfId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39" fontId="3" fillId="0" borderId="0" xfId="1" applyNumberFormat="1" applyFont="1" applyAlignment="1"/>
    <xf numFmtId="39" fontId="9" fillId="0" borderId="0" xfId="1" applyNumberFormat="1" applyFont="1" applyAlignment="1"/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Alignment="1">
      <alignment horizontal="left"/>
    </xf>
    <xf numFmtId="39" fontId="9" fillId="0" borderId="0" xfId="1" applyNumberFormat="1" applyFont="1" applyBorder="1" applyAlignment="1">
      <alignment horizontal="left"/>
    </xf>
    <xf numFmtId="0" fontId="11" fillId="0" borderId="0" xfId="1" applyNumberFormat="1" applyFont="1" applyAlignment="1">
      <alignment horizontal="center"/>
    </xf>
    <xf numFmtId="37" fontId="9" fillId="0" borderId="0" xfId="1" applyNumberFormat="1" applyFont="1" applyFill="1" applyBorder="1" applyAlignment="1"/>
    <xf numFmtId="39" fontId="3" fillId="0" borderId="0" xfId="1" applyNumberFormat="1" applyFont="1" applyFill="1" applyAlignment="1">
      <alignment horizontal="center"/>
    </xf>
    <xf numFmtId="196" fontId="9" fillId="0" borderId="0" xfId="1" applyNumberFormat="1" applyFont="1" applyFill="1" applyBorder="1"/>
    <xf numFmtId="39" fontId="3" fillId="0" borderId="0" xfId="1" applyNumberFormat="1" applyFont="1"/>
    <xf numFmtId="39" fontId="3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center"/>
    </xf>
    <xf numFmtId="39" fontId="3" fillId="0" borderId="0" xfId="1" applyNumberFormat="1" applyFont="1" applyBorder="1" applyAlignment="1">
      <alignment horizontal="center"/>
    </xf>
    <xf numFmtId="39" fontId="3" fillId="0" borderId="0" xfId="1" applyNumberFormat="1" applyFont="1" applyBorder="1" applyAlignment="1"/>
    <xf numFmtId="0" fontId="3" fillId="0" borderId="0" xfId="0" applyFont="1" applyAlignment="1">
      <alignment horizontal="center"/>
    </xf>
    <xf numFmtId="39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3" fillId="0" borderId="0" xfId="1" applyNumberFormat="1" applyFont="1" applyFill="1" applyBorder="1"/>
    <xf numFmtId="39" fontId="11" fillId="0" borderId="0" xfId="1" applyNumberFormat="1" applyFont="1" applyBorder="1" applyAlignment="1">
      <alignment horizontal="center"/>
    </xf>
    <xf numFmtId="37" fontId="3" fillId="0" borderId="0" xfId="1" applyNumberFormat="1" applyFont="1" applyFill="1" applyBorder="1" applyAlignment="1">
      <alignment horizontal="center"/>
    </xf>
    <xf numFmtId="196" fontId="3" fillId="0" borderId="0" xfId="1" applyNumberFormat="1" applyFont="1" applyFill="1" applyBorder="1" applyAlignment="1">
      <alignment horizontal="center"/>
    </xf>
    <xf numFmtId="0" fontId="9" fillId="0" borderId="0" xfId="0" applyFont="1" applyAlignment="1"/>
    <xf numFmtId="39" fontId="9" fillId="0" borderId="0" xfId="1" applyNumberFormat="1" applyFont="1"/>
    <xf numFmtId="196" fontId="3" fillId="0" borderId="0" xfId="1" applyNumberFormat="1" applyFont="1" applyFill="1" applyBorder="1" applyAlignment="1"/>
    <xf numFmtId="0" fontId="11" fillId="0" borderId="0" xfId="1" applyNumberFormat="1" applyFont="1" applyFill="1" applyAlignment="1">
      <alignment horizontal="center"/>
    </xf>
    <xf numFmtId="196" fontId="9" fillId="0" borderId="0" xfId="1" applyNumberFormat="1" applyFont="1" applyFill="1" applyBorder="1" applyAlignment="1"/>
    <xf numFmtId="37" fontId="3" fillId="0" borderId="0" xfId="1" quotePrefix="1" applyNumberFormat="1" applyFont="1" applyFill="1" applyBorder="1" applyAlignment="1"/>
    <xf numFmtId="0" fontId="10" fillId="0" borderId="0" xfId="1" applyNumberFormat="1" applyFont="1" applyFill="1" applyAlignment="1">
      <alignment horizontal="center"/>
    </xf>
    <xf numFmtId="196" fontId="9" fillId="0" borderId="0" xfId="1" quotePrefix="1" applyNumberFormat="1" applyFont="1" applyFill="1" applyBorder="1" applyAlignment="1"/>
    <xf numFmtId="0" fontId="9" fillId="0" borderId="0" xfId="0" applyFont="1" applyFill="1"/>
    <xf numFmtId="196" fontId="11" fillId="0" borderId="0" xfId="1" applyNumberFormat="1" applyFont="1" applyFill="1" applyAlignment="1">
      <alignment horizontal="center"/>
    </xf>
    <xf numFmtId="0" fontId="3" fillId="0" borderId="3" xfId="0" applyFont="1" applyBorder="1" applyAlignment="1">
      <alignment horizontal="center"/>
    </xf>
    <xf numFmtId="39" fontId="3" fillId="0" borderId="3" xfId="1" applyNumberFormat="1" applyFont="1" applyBorder="1" applyAlignment="1">
      <alignment horizontal="center" wrapText="1"/>
    </xf>
    <xf numFmtId="38" fontId="3" fillId="0" borderId="0" xfId="0" applyNumberFormat="1" applyFont="1" applyAlignment="1">
      <alignment horizontal="justify"/>
    </xf>
    <xf numFmtId="196" fontId="9" fillId="0" borderId="2" xfId="0" applyNumberFormat="1" applyFont="1" applyFill="1" applyBorder="1" applyAlignment="1">
      <alignment horizontal="right"/>
    </xf>
    <xf numFmtId="38" fontId="13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left"/>
    </xf>
    <xf numFmtId="0" fontId="12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wrapText="1"/>
    </xf>
    <xf numFmtId="37" fontId="14" fillId="0" borderId="0" xfId="0" applyNumberFormat="1" applyFont="1" applyFill="1" applyAlignment="1">
      <alignment horizontal="right"/>
    </xf>
    <xf numFmtId="0" fontId="14" fillId="0" borderId="0" xfId="0" applyFont="1" applyFill="1"/>
    <xf numFmtId="0" fontId="13" fillId="0" borderId="0" xfId="0" applyFont="1" applyFill="1" applyAlignment="1">
      <alignment horizontal="justify" wrapText="1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95" fontId="13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195" fontId="14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/>
    <xf numFmtId="198" fontId="14" fillId="0" borderId="0" xfId="0" quotePrefix="1" applyNumberFormat="1" applyFont="1" applyFill="1" applyAlignment="1">
      <alignment horizontal="center"/>
    </xf>
    <xf numFmtId="198" fontId="14" fillId="0" borderId="0" xfId="0" applyNumberFormat="1" applyFont="1" applyFill="1" applyAlignment="1"/>
    <xf numFmtId="0" fontId="14" fillId="0" borderId="0" xfId="0" applyFont="1" applyFill="1" applyAlignment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95" fontId="14" fillId="0" borderId="0" xfId="0" applyNumberFormat="1" applyFont="1" applyFill="1" applyAlignment="1"/>
    <xf numFmtId="0" fontId="18" fillId="0" borderId="0" xfId="0" applyFont="1" applyFill="1" applyAlignment="1">
      <alignment horizontal="left"/>
    </xf>
    <xf numFmtId="0" fontId="18" fillId="0" borderId="0" xfId="0" applyFont="1" applyFill="1" applyAlignment="1"/>
    <xf numFmtId="37" fontId="13" fillId="0" borderId="1" xfId="1" applyNumberFormat="1" applyFont="1" applyFill="1" applyBorder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Border="1" applyAlignment="1"/>
    <xf numFmtId="37" fontId="14" fillId="0" borderId="0" xfId="0" applyNumberFormat="1" applyFont="1" applyFill="1" applyAlignment="1"/>
    <xf numFmtId="0" fontId="14" fillId="0" borderId="0" xfId="10" applyFont="1" applyAlignment="1"/>
    <xf numFmtId="37" fontId="13" fillId="0" borderId="1" xfId="0" applyNumberFormat="1" applyFont="1" applyFill="1" applyBorder="1" applyAlignment="1"/>
    <xf numFmtId="37" fontId="13" fillId="0" borderId="0" xfId="0" applyNumberFormat="1" applyFont="1" applyFill="1" applyBorder="1" applyAlignment="1"/>
    <xf numFmtId="37" fontId="13" fillId="0" borderId="2" xfId="0" applyNumberFormat="1" applyFont="1" applyFill="1" applyBorder="1" applyAlignment="1"/>
    <xf numFmtId="195" fontId="13" fillId="0" borderId="0" xfId="0" applyNumberFormat="1" applyFont="1" applyFill="1" applyAlignment="1"/>
    <xf numFmtId="194" fontId="17" fillId="0" borderId="0" xfId="0" applyNumberFormat="1" applyFont="1" applyFill="1" applyAlignment="1">
      <alignment horizontal="center"/>
    </xf>
    <xf numFmtId="194" fontId="14" fillId="0" borderId="0" xfId="0" applyNumberFormat="1" applyFont="1" applyFill="1" applyAlignment="1"/>
    <xf numFmtId="195" fontId="17" fillId="0" borderId="0" xfId="0" applyNumberFormat="1" applyFont="1" applyFill="1" applyAlignment="1">
      <alignment horizontal="center"/>
    </xf>
    <xf numFmtId="37" fontId="14" fillId="0" borderId="0" xfId="10" applyNumberFormat="1" applyFont="1" applyFill="1" applyAlignment="1"/>
    <xf numFmtId="37" fontId="14" fillId="0" borderId="0" xfId="0" applyNumberFormat="1" applyFont="1" applyAlignment="1">
      <alignment horizontal="right"/>
    </xf>
    <xf numFmtId="37" fontId="14" fillId="0" borderId="0" xfId="3" applyNumberFormat="1" applyFont="1" applyFill="1" applyAlignment="1"/>
    <xf numFmtId="37" fontId="14" fillId="0" borderId="0" xfId="3" applyNumberFormat="1" applyFont="1" applyFill="1" applyBorder="1" applyAlignment="1"/>
    <xf numFmtId="191" fontId="14" fillId="0" borderId="0" xfId="0" applyNumberFormat="1" applyFont="1" applyFill="1"/>
    <xf numFmtId="39" fontId="14" fillId="0" borderId="0" xfId="1" applyNumberFormat="1" applyFont="1" applyAlignment="1">
      <alignment horizontal="left"/>
    </xf>
    <xf numFmtId="37" fontId="14" fillId="0" borderId="0" xfId="0" applyNumberFormat="1" applyFont="1" applyFill="1"/>
    <xf numFmtId="194" fontId="13" fillId="0" borderId="0" xfId="0" applyNumberFormat="1" applyFont="1" applyFill="1" applyAlignment="1"/>
    <xf numFmtId="199" fontId="14" fillId="0" borderId="0" xfId="1" applyNumberFormat="1" applyFont="1" applyFill="1" applyBorder="1" applyAlignment="1"/>
    <xf numFmtId="0" fontId="14" fillId="0" borderId="0" xfId="5" applyFont="1" applyFill="1"/>
    <xf numFmtId="0" fontId="14" fillId="0" borderId="1" xfId="0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/>
    <xf numFmtId="0" fontId="12" fillId="0" borderId="0" xfId="11" applyFont="1" applyFill="1"/>
    <xf numFmtId="191" fontId="13" fillId="0" borderId="1" xfId="0" applyNumberFormat="1" applyFont="1" applyFill="1" applyBorder="1"/>
    <xf numFmtId="191" fontId="13" fillId="0" borderId="0" xfId="0" applyNumberFormat="1" applyFont="1" applyFill="1"/>
    <xf numFmtId="196" fontId="14" fillId="0" borderId="0" xfId="0" applyNumberFormat="1" applyFont="1" applyFill="1" applyAlignment="1">
      <alignment wrapText="1"/>
    </xf>
    <xf numFmtId="37" fontId="14" fillId="0" borderId="0" xfId="0" applyNumberFormat="1" applyFont="1" applyFill="1" applyAlignment="1">
      <alignment horizontal="center"/>
    </xf>
    <xf numFmtId="37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91" fontId="13" fillId="0" borderId="1" xfId="0" applyNumberFormat="1" applyFont="1" applyFill="1" applyBorder="1" applyAlignment="1">
      <alignment wrapText="1"/>
    </xf>
    <xf numFmtId="191" fontId="20" fillId="0" borderId="0" xfId="0" applyNumberFormat="1" applyFont="1" applyFill="1" applyAlignment="1">
      <alignment horizontal="center"/>
    </xf>
    <xf numFmtId="191" fontId="13" fillId="0" borderId="0" xfId="0" applyNumberFormat="1" applyFont="1" applyFill="1" applyAlignment="1">
      <alignment wrapText="1"/>
    </xf>
    <xf numFmtId="199" fontId="13" fillId="0" borderId="0" xfId="1" applyNumberFormat="1" applyFont="1" applyFill="1" applyBorder="1" applyAlignment="1">
      <alignment wrapText="1"/>
    </xf>
    <xf numFmtId="191" fontId="14" fillId="0" borderId="0" xfId="0" applyNumberFormat="1" applyFont="1" applyFill="1" applyAlignment="1">
      <alignment wrapText="1"/>
    </xf>
    <xf numFmtId="191" fontId="19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202" fontId="13" fillId="0" borderId="0" xfId="0" applyNumberFormat="1" applyFont="1" applyFill="1" applyAlignment="1">
      <alignment horizontal="center"/>
    </xf>
    <xf numFmtId="191" fontId="13" fillId="0" borderId="4" xfId="0" applyNumberFormat="1" applyFont="1" applyFill="1" applyBorder="1"/>
    <xf numFmtId="191" fontId="13" fillId="0" borderId="0" xfId="0" applyNumberFormat="1" applyFont="1" applyFill="1" applyAlignment="1">
      <alignment horizontal="right"/>
    </xf>
    <xf numFmtId="38" fontId="21" fillId="0" borderId="0" xfId="0" applyNumberFormat="1" applyFont="1" applyFill="1"/>
    <xf numFmtId="37" fontId="23" fillId="0" borderId="0" xfId="0" applyNumberFormat="1" applyFont="1" applyFill="1"/>
    <xf numFmtId="0" fontId="18" fillId="0" borderId="0" xfId="0" applyFont="1" applyFill="1" applyAlignment="1">
      <alignment vertical="top" wrapText="1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39" fontId="3" fillId="0" borderId="3" xfId="1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191" fontId="3" fillId="0" borderId="0" xfId="12" applyNumberFormat="1" applyFont="1" applyFill="1" applyAlignment="1"/>
    <xf numFmtId="191" fontId="3" fillId="0" borderId="0" xfId="12" applyNumberFormat="1" applyFont="1" applyFill="1" applyBorder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Border="1" applyAlignment="1"/>
    <xf numFmtId="4" fontId="3" fillId="0" borderId="0" xfId="1" applyFont="1" applyFill="1" applyBorder="1" applyAlignment="1"/>
    <xf numFmtId="37" fontId="9" fillId="0" borderId="0" xfId="6" applyNumberFormat="1" applyFont="1" applyAlignment="1"/>
    <xf numFmtId="37" fontId="3" fillId="0" borderId="0" xfId="12" applyNumberFormat="1" applyFont="1" applyFill="1" applyBorder="1" applyAlignment="1"/>
    <xf numFmtId="191" fontId="9" fillId="0" borderId="0" xfId="12" applyNumberFormat="1" applyFont="1" applyBorder="1" applyAlignment="1"/>
    <xf numFmtId="191" fontId="3" fillId="0" borderId="3" xfId="12" applyNumberFormat="1" applyFont="1" applyFill="1" applyBorder="1" applyAlignment="1"/>
    <xf numFmtId="43" fontId="9" fillId="0" borderId="0" xfId="12" applyFont="1" applyBorder="1" applyAlignment="1"/>
    <xf numFmtId="43" fontId="3" fillId="0" borderId="0" xfId="12" applyFont="1" applyAlignment="1"/>
    <xf numFmtId="37" fontId="14" fillId="0" borderId="0" xfId="0" applyNumberFormat="1" applyFont="1" applyFill="1" applyAlignment="1">
      <alignment horizontal="left"/>
    </xf>
    <xf numFmtId="37" fontId="3" fillId="0" borderId="0" xfId="6" applyNumberFormat="1" applyFont="1" applyFill="1" applyAlignment="1"/>
    <xf numFmtId="38" fontId="9" fillId="0" borderId="0" xfId="0" applyNumberFormat="1" applyFont="1" applyFill="1" applyAlignment="1">
      <alignment horizontal="left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Border="1" applyAlignment="1"/>
    <xf numFmtId="199" fontId="3" fillId="0" borderId="0" xfId="12" applyNumberFormat="1" applyFont="1" applyFill="1" applyAlignment="1">
      <alignment horizontal="right"/>
    </xf>
    <xf numFmtId="191" fontId="9" fillId="0" borderId="0" xfId="0" applyNumberFormat="1" applyFont="1"/>
    <xf numFmtId="199" fontId="9" fillId="0" borderId="0" xfId="12" applyNumberFormat="1" applyFont="1" applyBorder="1" applyAlignment="1">
      <alignment vertical="center"/>
    </xf>
    <xf numFmtId="191" fontId="3" fillId="0" borderId="3" xfId="12" applyNumberFormat="1" applyFont="1" applyFill="1" applyBorder="1" applyAlignment="1">
      <alignment vertical="center"/>
    </xf>
    <xf numFmtId="199" fontId="3" fillId="0" borderId="0" xfId="12" applyNumberFormat="1" applyFont="1" applyBorder="1" applyAlignment="1">
      <alignment vertical="center"/>
    </xf>
    <xf numFmtId="191" fontId="3" fillId="0" borderId="0" xfId="12" applyNumberFormat="1" applyFont="1" applyFill="1" applyBorder="1" applyAlignment="1">
      <alignment vertical="center"/>
    </xf>
    <xf numFmtId="37" fontId="3" fillId="0" borderId="0" xfId="6" applyNumberFormat="1" applyFont="1" applyAlignment="1">
      <alignment vertical="center"/>
    </xf>
    <xf numFmtId="37" fontId="3" fillId="0" borderId="0" xfId="12" applyNumberFormat="1" applyFont="1" applyBorder="1" applyAlignment="1">
      <alignment vertical="center"/>
    </xf>
    <xf numFmtId="37" fontId="3" fillId="0" borderId="0" xfId="12" applyNumberFormat="1" applyFont="1" applyFill="1" applyBorder="1" applyAlignment="1">
      <alignment vertical="center"/>
    </xf>
    <xf numFmtId="43" fontId="3" fillId="0" borderId="0" xfId="12" applyFont="1" applyFill="1" applyBorder="1" applyAlignment="1">
      <alignment vertical="center"/>
    </xf>
    <xf numFmtId="199" fontId="3" fillId="0" borderId="0" xfId="12" applyNumberFormat="1" applyFont="1" applyAlignment="1">
      <alignment vertical="center"/>
    </xf>
    <xf numFmtId="196" fontId="3" fillId="0" borderId="0" xfId="12" applyNumberFormat="1" applyFont="1" applyFill="1" applyBorder="1" applyAlignment="1"/>
    <xf numFmtId="196" fontId="3" fillId="0" borderId="0" xfId="12" applyNumberFormat="1" applyFont="1" applyFill="1" applyAlignment="1">
      <alignment horizontal="right"/>
    </xf>
    <xf numFmtId="199" fontId="3" fillId="0" borderId="0" xfId="12" applyNumberFormat="1" applyFont="1" applyFill="1"/>
    <xf numFmtId="196" fontId="3" fillId="0" borderId="0" xfId="12" applyNumberFormat="1" applyFont="1" applyFill="1" applyAlignment="1">
      <alignment horizontal="center"/>
    </xf>
    <xf numFmtId="196" fontId="3" fillId="0" borderId="3" xfId="12" applyNumberFormat="1" applyFont="1" applyFill="1" applyBorder="1"/>
    <xf numFmtId="43" fontId="3" fillId="0" borderId="0" xfId="12" applyFont="1" applyFill="1"/>
    <xf numFmtId="191" fontId="3" fillId="0" borderId="0" xfId="0" applyNumberFormat="1" applyFont="1" applyFill="1"/>
    <xf numFmtId="37" fontId="13" fillId="0" borderId="0" xfId="0" applyNumberFormat="1" applyFont="1" applyFill="1"/>
    <xf numFmtId="191" fontId="3" fillId="0" borderId="0" xfId="0" applyNumberFormat="1" applyFont="1" applyFill="1" applyAlignment="1">
      <alignment horizontal="right"/>
    </xf>
    <xf numFmtId="199" fontId="3" fillId="0" borderId="0" xfId="1" applyNumberFormat="1" applyFont="1" applyFill="1" applyBorder="1" applyAlignment="1"/>
    <xf numFmtId="203" fontId="3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4" fillId="0" borderId="0" xfId="0" quotePrefix="1" applyNumberFormat="1" applyFont="1" applyFill="1" applyAlignment="1">
      <alignment horizontal="center"/>
    </xf>
    <xf numFmtId="0" fontId="13" fillId="0" borderId="0" xfId="0" applyFont="1"/>
    <xf numFmtId="0" fontId="14" fillId="0" borderId="0" xfId="0" applyFont="1"/>
    <xf numFmtId="0" fontId="17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9" fillId="0" borderId="0" xfId="0" applyFont="1"/>
    <xf numFmtId="3" fontId="14" fillId="0" borderId="0" xfId="1" applyNumberFormat="1" applyFont="1" applyFill="1" applyAlignment="1"/>
    <xf numFmtId="37" fontId="14" fillId="0" borderId="0" xfId="1" applyNumberFormat="1" applyFont="1" applyFill="1" applyAlignment="1"/>
    <xf numFmtId="199" fontId="14" fillId="0" borderId="0" xfId="1" applyNumberFormat="1" applyFont="1" applyFill="1" applyAlignment="1"/>
    <xf numFmtId="199" fontId="14" fillId="0" borderId="0" xfId="1" applyNumberFormat="1" applyFont="1" applyFill="1" applyAlignment="1"/>
    <xf numFmtId="37" fontId="14" fillId="0" borderId="0" xfId="4" applyNumberFormat="1" applyFont="1" applyFill="1" applyAlignment="1"/>
    <xf numFmtId="37" fontId="3" fillId="0" borderId="3" xfId="0" applyNumberFormat="1" applyFont="1" applyFill="1" applyBorder="1" applyAlignment="1">
      <alignment horizontal="right"/>
    </xf>
    <xf numFmtId="41" fontId="9" fillId="0" borderId="1" xfId="0" applyNumberFormat="1" applyFont="1" applyFill="1" applyBorder="1" applyAlignment="1"/>
    <xf numFmtId="37" fontId="14" fillId="0" borderId="0" xfId="0" applyNumberFormat="1" applyFont="1" applyFill="1" applyAlignment="1"/>
    <xf numFmtId="37" fontId="14" fillId="0" borderId="0" xfId="15" applyNumberFormat="1" applyFont="1" applyFill="1" applyAlignment="1"/>
    <xf numFmtId="37" fontId="3" fillId="0" borderId="3" xfId="9" applyNumberFormat="1" applyFont="1" applyFill="1" applyBorder="1"/>
    <xf numFmtId="37" fontId="3" fillId="0" borderId="3" xfId="9" applyNumberFormat="1" applyFont="1" applyFill="1" applyBorder="1"/>
    <xf numFmtId="199" fontId="3" fillId="0" borderId="3" xfId="16" applyNumberFormat="1" applyFont="1" applyFill="1" applyBorder="1" applyAlignment="1"/>
    <xf numFmtId="43" fontId="3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9" fillId="0" borderId="0" xfId="0" applyFont="1" applyAlignment="1">
      <alignment horizontal="left"/>
    </xf>
    <xf numFmtId="39" fontId="3" fillId="0" borderId="0" xfId="1" applyNumberFormat="1" applyFont="1"/>
    <xf numFmtId="39" fontId="3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center"/>
    </xf>
    <xf numFmtId="41" fontId="3" fillId="0" borderId="1" xfId="16" applyNumberFormat="1" applyFont="1" applyFill="1" applyBorder="1" applyAlignment="1"/>
    <xf numFmtId="37" fontId="14" fillId="0" borderId="0" xfId="1" applyNumberFormat="1" applyFont="1" applyFill="1" applyAlignment="1">
      <alignment horizontal="right"/>
    </xf>
    <xf numFmtId="37" fontId="3" fillId="0" borderId="0" xfId="5" applyNumberFormat="1" applyFont="1" applyFill="1" applyAlignment="1"/>
    <xf numFmtId="43" fontId="3" fillId="0" borderId="0" xfId="17" applyFont="1" applyFill="1" applyAlignment="1"/>
    <xf numFmtId="0" fontId="13" fillId="0" borderId="0" xfId="5" applyFont="1" applyFill="1"/>
    <xf numFmtId="37" fontId="14" fillId="0" borderId="0" xfId="9" applyNumberFormat="1" applyFont="1" applyFill="1"/>
    <xf numFmtId="196" fontId="9" fillId="0" borderId="2" xfId="12" applyNumberFormat="1" applyFont="1" applyFill="1" applyBorder="1" applyAlignment="1"/>
    <xf numFmtId="199" fontId="3" fillId="0" borderId="3" xfId="12" applyNumberFormat="1" applyFont="1" applyBorder="1" applyAlignment="1">
      <alignment vertical="center"/>
    </xf>
    <xf numFmtId="37" fontId="14" fillId="0" borderId="0" xfId="3" applyNumberFormat="1" applyFont="1" applyFill="1" applyAlignment="1">
      <alignment horizontal="center"/>
    </xf>
    <xf numFmtId="4" fontId="14" fillId="0" borderId="0" xfId="1" applyFont="1" applyFill="1" applyAlignment="1"/>
    <xf numFmtId="37" fontId="3" fillId="0" borderId="0" xfId="6" applyNumberFormat="1" applyFont="1" applyFill="1" applyAlignment="1">
      <alignment vertical="center"/>
    </xf>
    <xf numFmtId="199" fontId="9" fillId="0" borderId="0" xfId="12" applyNumberFormat="1" applyFont="1" applyAlignment="1">
      <alignment vertical="center"/>
    </xf>
    <xf numFmtId="43" fontId="3" fillId="0" borderId="0" xfId="12" applyFont="1" applyFill="1" applyBorder="1" applyAlignment="1">
      <alignment horizontal="center"/>
    </xf>
    <xf numFmtId="37" fontId="14" fillId="0" borderId="0" xfId="9" applyNumberFormat="1" applyFont="1" applyFill="1" applyAlignment="1">
      <alignment horizontal="center"/>
    </xf>
    <xf numFmtId="196" fontId="9" fillId="0" borderId="4" xfId="12" applyNumberFormat="1" applyFont="1" applyBorder="1" applyAlignment="1">
      <alignment vertical="center"/>
    </xf>
    <xf numFmtId="199" fontId="9" fillId="0" borderId="2" xfId="12" applyNumberFormat="1" applyFont="1" applyBorder="1" applyAlignment="1">
      <alignment vertical="center"/>
    </xf>
    <xf numFmtId="43" fontId="3" fillId="0" borderId="3" xfId="12" applyFont="1" applyFill="1" applyBorder="1" applyAlignment="1">
      <alignment horizontal="center" vertical="center"/>
    </xf>
    <xf numFmtId="37" fontId="14" fillId="0" borderId="0" xfId="3" applyNumberFormat="1" applyFont="1" applyFill="1" applyBorder="1" applyAlignment="1">
      <alignment horizontal="center"/>
    </xf>
    <xf numFmtId="191" fontId="9" fillId="0" borderId="2" xfId="12" applyNumberFormat="1" applyFont="1" applyBorder="1" applyAlignment="1">
      <alignment vertical="center"/>
    </xf>
    <xf numFmtId="37" fontId="3" fillId="0" borderId="0" xfId="67" applyNumberFormat="1" applyFont="1" applyFill="1" applyAlignment="1"/>
    <xf numFmtId="37" fontId="3" fillId="0" borderId="0" xfId="9" applyNumberFormat="1" applyFont="1" applyFill="1" applyAlignment="1"/>
    <xf numFmtId="37" fontId="3" fillId="0" borderId="0" xfId="3314" applyNumberFormat="1" applyFont="1" applyFill="1" applyAlignment="1">
      <alignment horizontal="right"/>
    </xf>
    <xf numFmtId="43" fontId="3" fillId="0" borderId="0" xfId="3313" applyFont="1" applyFill="1" applyAlignment="1">
      <alignment horizontal="right"/>
    </xf>
    <xf numFmtId="37" fontId="3" fillId="0" borderId="0" xfId="3291" applyNumberFormat="1" applyFont="1" applyFill="1" applyAlignment="1">
      <alignment horizontal="right"/>
    </xf>
    <xf numFmtId="37" fontId="3" fillId="0" borderId="0" xfId="9" applyNumberFormat="1" applyFont="1" applyFill="1" applyAlignment="1"/>
    <xf numFmtId="43" fontId="3" fillId="0" borderId="0" xfId="3356" applyFont="1" applyFill="1" applyAlignment="1">
      <alignment horizontal="right"/>
    </xf>
    <xf numFmtId="43" fontId="3" fillId="0" borderId="0" xfId="3356" applyFont="1" applyFill="1" applyAlignment="1"/>
    <xf numFmtId="37" fontId="3" fillId="0" borderId="0" xfId="9" applyNumberFormat="1" applyFont="1" applyFill="1" applyAlignment="1"/>
    <xf numFmtId="37" fontId="3" fillId="0" borderId="0" xfId="18" applyNumberFormat="1" applyFont="1" applyFill="1" applyAlignment="1"/>
    <xf numFmtId="37" fontId="3" fillId="0" borderId="0" xfId="3308" applyNumberFormat="1" applyFont="1" applyFill="1" applyAlignment="1">
      <alignment horizontal="right"/>
    </xf>
    <xf numFmtId="37" fontId="3" fillId="0" borderId="0" xfId="18" applyNumberFormat="1" applyFont="1" applyFill="1" applyAlignment="1">
      <alignment horizontal="right"/>
    </xf>
    <xf numFmtId="37" fontId="3" fillId="0" borderId="0" xfId="4" applyNumberFormat="1" applyFont="1" applyFill="1" applyAlignment="1"/>
    <xf numFmtId="37" fontId="3" fillId="0" borderId="2" xfId="10" applyNumberFormat="1" applyFont="1" applyFill="1" applyBorder="1" applyAlignment="1"/>
    <xf numFmtId="37" fontId="3" fillId="0" borderId="0" xfId="19" applyNumberFormat="1" applyFont="1" applyFill="1" applyAlignment="1"/>
    <xf numFmtId="37" fontId="3" fillId="0" borderId="0" xfId="6" applyNumberFormat="1" applyFont="1" applyAlignment="1">
      <alignment vertical="center"/>
    </xf>
    <xf numFmtId="37" fontId="3" fillId="0" borderId="0" xfId="3" applyNumberFormat="1" applyFont="1" applyFill="1" applyAlignment="1"/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95" fontId="14" fillId="0" borderId="0" xfId="0" applyNumberFormat="1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38" fontId="3" fillId="0" borderId="0" xfId="0" applyNumberFormat="1" applyFont="1" applyFill="1" applyAlignment="1">
      <alignment horizontal="center"/>
    </xf>
    <xf numFmtId="194" fontId="14" fillId="0" borderId="0" xfId="0" applyNumberFormat="1" applyFont="1" applyFill="1" applyAlignment="1">
      <alignment horizontal="center"/>
    </xf>
    <xf numFmtId="0" fontId="3" fillId="0" borderId="0" xfId="0" applyFont="1" applyFill="1"/>
    <xf numFmtId="191" fontId="9" fillId="0" borderId="5" xfId="0" applyNumberFormat="1" applyFont="1" applyBorder="1"/>
    <xf numFmtId="274" fontId="200" fillId="0" borderId="0" xfId="3386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43" fontId="3" fillId="0" borderId="0" xfId="3375" applyFont="1" applyFill="1"/>
    <xf numFmtId="199" fontId="3" fillId="0" borderId="0" xfId="3375" applyNumberFormat="1" applyFont="1" applyFill="1" applyAlignment="1">
      <alignment horizontal="right"/>
    </xf>
    <xf numFmtId="0" fontId="3" fillId="0" borderId="3" xfId="0" applyFont="1" applyFill="1" applyBorder="1" applyAlignment="1">
      <alignment horizontal="center"/>
    </xf>
    <xf numFmtId="199" fontId="3" fillId="0" borderId="0" xfId="3313" applyNumberFormat="1" applyFont="1" applyFill="1" applyAlignment="1"/>
    <xf numFmtId="191" fontId="9" fillId="0" borderId="0" xfId="0" applyNumberFormat="1" applyFont="1" applyBorder="1"/>
    <xf numFmtId="0" fontId="14" fillId="0" borderId="0" xfId="0" applyFont="1" applyFill="1" applyAlignment="1">
      <alignment horizontal="right"/>
    </xf>
    <xf numFmtId="196" fontId="3" fillId="0" borderId="0" xfId="0" applyNumberFormat="1" applyFont="1" applyFill="1"/>
    <xf numFmtId="191" fontId="2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justify" wrapText="1"/>
    </xf>
    <xf numFmtId="191" fontId="3" fillId="0" borderId="0" xfId="0" applyNumberFormat="1" applyFont="1" applyFill="1" applyAlignment="1">
      <alignment wrapText="1"/>
    </xf>
    <xf numFmtId="191" fontId="3" fillId="0" borderId="0" xfId="0" applyNumberFormat="1" applyFont="1" applyFill="1" applyBorder="1"/>
    <xf numFmtId="199" fontId="9" fillId="0" borderId="3" xfId="3375" applyNumberFormat="1" applyFont="1" applyFill="1" applyBorder="1" applyAlignment="1">
      <alignment horizontal="right"/>
    </xf>
    <xf numFmtId="199" fontId="3" fillId="0" borderId="0" xfId="20" applyNumberFormat="1" applyFont="1" applyFill="1" applyAlignment="1"/>
    <xf numFmtId="38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99" fontId="3" fillId="0" borderId="3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3" xfId="5" applyFont="1" applyFill="1" applyBorder="1" applyAlignment="1">
      <alignment horizontal="center"/>
    </xf>
    <xf numFmtId="37" fontId="3" fillId="0" borderId="0" xfId="0" applyNumberFormat="1" applyFont="1" applyFill="1"/>
    <xf numFmtId="37" fontId="3" fillId="0" borderId="0" xfId="9" applyNumberFormat="1" applyFont="1" applyFill="1"/>
    <xf numFmtId="37" fontId="3" fillId="0" borderId="0" xfId="0" applyNumberFormat="1" applyFont="1" applyFill="1" applyAlignment="1">
      <alignment horizontal="right"/>
    </xf>
    <xf numFmtId="43" fontId="3" fillId="0" borderId="0" xfId="3375" applyFont="1" applyFill="1" applyAlignment="1">
      <alignment horizontal="right"/>
    </xf>
    <xf numFmtId="43" fontId="3" fillId="0" borderId="0" xfId="3375" applyFont="1" applyFill="1" applyAlignment="1"/>
    <xf numFmtId="37" fontId="3" fillId="0" borderId="0" xfId="9" applyNumberFormat="1" applyFont="1" applyFill="1" applyAlignment="1">
      <alignment horizontal="right"/>
    </xf>
    <xf numFmtId="191" fontId="3" fillId="0" borderId="0" xfId="1" applyNumberFormat="1" applyFont="1" applyFill="1" applyAlignment="1"/>
    <xf numFmtId="191" fontId="9" fillId="0" borderId="5" xfId="0" applyNumberFormat="1" applyFont="1" applyFill="1" applyBorder="1"/>
    <xf numFmtId="191" fontId="9" fillId="0" borderId="0" xfId="0" applyNumberFormat="1" applyFont="1" applyFill="1" applyBorder="1"/>
    <xf numFmtId="191" fontId="3" fillId="0" borderId="3" xfId="0" applyNumberFormat="1" applyFont="1" applyFill="1" applyBorder="1"/>
    <xf numFmtId="203" fontId="3" fillId="0" borderId="0" xfId="0" applyNumberFormat="1" applyFont="1" applyFill="1" applyAlignment="1">
      <alignment horizontal="right" vertical="center"/>
    </xf>
    <xf numFmtId="273" fontId="3" fillId="0" borderId="0" xfId="0" applyNumberFormat="1" applyFont="1" applyFill="1" applyAlignment="1">
      <alignment horizontal="right" vertical="center"/>
    </xf>
    <xf numFmtId="191" fontId="3" fillId="0" borderId="1" xfId="1" applyNumberFormat="1" applyFont="1" applyFill="1" applyBorder="1" applyAlignment="1"/>
    <xf numFmtId="43" fontId="9" fillId="0" borderId="3" xfId="12" applyFont="1" applyFill="1" applyBorder="1" applyAlignment="1"/>
    <xf numFmtId="37" fontId="9" fillId="0" borderId="0" xfId="6" applyNumberFormat="1" applyFont="1" applyFill="1" applyAlignment="1"/>
    <xf numFmtId="199" fontId="3" fillId="0" borderId="0" xfId="1" applyNumberFormat="1" applyFont="1" applyFill="1" applyAlignment="1">
      <alignment vertical="center"/>
    </xf>
    <xf numFmtId="199" fontId="3" fillId="0" borderId="0" xfId="12" applyNumberFormat="1" applyFont="1" applyFill="1" applyAlignment="1">
      <alignment vertical="center"/>
    </xf>
    <xf numFmtId="43" fontId="9" fillId="0" borderId="0" xfId="12" applyFont="1" applyFill="1" applyBorder="1" applyAlignment="1"/>
    <xf numFmtId="199" fontId="3" fillId="0" borderId="0" xfId="1" applyNumberFormat="1" applyFont="1" applyFill="1" applyAlignment="1">
      <alignment horizontal="right"/>
    </xf>
    <xf numFmtId="196" fontId="3" fillId="0" borderId="0" xfId="3375" applyNumberFormat="1" applyFont="1" applyFill="1" applyAlignment="1">
      <alignment horizontal="right"/>
    </xf>
    <xf numFmtId="196" fontId="3" fillId="0" borderId="0" xfId="3375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96" fontId="3" fillId="0" borderId="3" xfId="3375" applyNumberFormat="1" applyFont="1" applyFill="1" applyBorder="1"/>
    <xf numFmtId="196" fontId="3" fillId="0" borderId="0" xfId="1" applyNumberFormat="1" applyFont="1" applyFill="1" applyAlignment="1">
      <alignment horizontal="center"/>
    </xf>
    <xf numFmtId="199" fontId="3" fillId="0" borderId="3" xfId="3375" applyNumberFormat="1" applyFont="1" applyFill="1" applyBorder="1" applyAlignment="1">
      <alignment horizontal="right"/>
    </xf>
    <xf numFmtId="37" fontId="22" fillId="0" borderId="0" xfId="0" applyNumberFormat="1" applyFont="1" applyFill="1"/>
    <xf numFmtId="0" fontId="12" fillId="0" borderId="0" xfId="11" applyFont="1" applyFill="1" applyAlignment="1">
      <alignment horizontal="left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vertical="top" justifyLastLine="1"/>
    </xf>
    <xf numFmtId="0" fontId="12" fillId="0" borderId="3" xfId="0" quotePrefix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201" fontId="12" fillId="0" borderId="0" xfId="0" applyNumberFormat="1" applyFont="1" applyFill="1" applyAlignment="1">
      <alignment horizontal="center"/>
    </xf>
    <xf numFmtId="191" fontId="9" fillId="0" borderId="0" xfId="0" applyNumberFormat="1" applyFont="1" applyFill="1"/>
    <xf numFmtId="191" fontId="9" fillId="0" borderId="3" xfId="0" applyNumberFormat="1" applyFont="1" applyFill="1" applyBorder="1"/>
    <xf numFmtId="191" fontId="9" fillId="0" borderId="4" xfId="0" applyNumberFormat="1" applyFont="1" applyFill="1" applyBorder="1"/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274" fontId="200" fillId="0" borderId="3" xfId="3386" applyNumberFormat="1" applyFont="1" applyFill="1" applyBorder="1" applyAlignment="1">
      <alignment horizontal="center" vertical="center"/>
    </xf>
    <xf numFmtId="274" fontId="200" fillId="0" borderId="1" xfId="3386" applyNumberFormat="1" applyFont="1" applyFill="1" applyBorder="1" applyAlignment="1">
      <alignment horizontal="center" vertical="center"/>
    </xf>
    <xf numFmtId="196" fontId="3" fillId="0" borderId="1" xfId="0" applyNumberFormat="1" applyFont="1" applyFill="1" applyBorder="1" applyAlignment="1">
      <alignment horizontal="right"/>
    </xf>
    <xf numFmtId="38" fontId="3" fillId="0" borderId="0" xfId="0" applyNumberFormat="1" applyFont="1"/>
    <xf numFmtId="191" fontId="3" fillId="0" borderId="0" xfId="0" applyNumberFormat="1" applyFont="1" applyAlignment="1">
      <alignment horizontal="right" vertical="center"/>
    </xf>
    <xf numFmtId="43" fontId="3" fillId="0" borderId="0" xfId="3375" applyFont="1" applyFill="1" applyBorder="1" applyAlignment="1"/>
    <xf numFmtId="191" fontId="3" fillId="0" borderId="3" xfId="0" applyNumberFormat="1" applyFont="1" applyBorder="1" applyAlignment="1">
      <alignment horizontal="right" vertical="center"/>
    </xf>
    <xf numFmtId="43" fontId="3" fillId="0" borderId="3" xfId="3375" applyFont="1" applyFill="1" applyBorder="1" applyAlignment="1"/>
    <xf numFmtId="38" fontId="9" fillId="0" borderId="0" xfId="0" applyNumberFormat="1" applyFont="1"/>
    <xf numFmtId="191" fontId="3" fillId="0" borderId="1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vertical="center"/>
    </xf>
    <xf numFmtId="191" fontId="3" fillId="0" borderId="1" xfId="0" applyNumberFormat="1" applyFont="1" applyFill="1" applyBorder="1" applyAlignment="1">
      <alignment horizontal="right" vertical="center"/>
    </xf>
    <xf numFmtId="274" fontId="200" fillId="0" borderId="0" xfId="3386" applyNumberFormat="1" applyFont="1" applyFill="1" applyBorder="1" applyAlignment="1">
      <alignment horizontal="center" vertical="center"/>
    </xf>
    <xf numFmtId="196" fontId="9" fillId="0" borderId="4" xfId="3375" applyNumberFormat="1" applyFont="1" applyFill="1" applyBorder="1" applyAlignment="1"/>
    <xf numFmtId="37" fontId="9" fillId="0" borderId="0" xfId="3375" applyNumberFormat="1" applyFont="1" applyFill="1" applyBorder="1" applyAlignment="1"/>
    <xf numFmtId="38" fontId="9" fillId="0" borderId="0" xfId="0" applyNumberFormat="1" applyFont="1" applyAlignment="1">
      <alignment vertical="center"/>
    </xf>
    <xf numFmtId="0" fontId="3" fillId="0" borderId="0" xfId="0" applyFont="1" applyAlignment="1"/>
    <xf numFmtId="37" fontId="11" fillId="0" borderId="0" xfId="13" applyNumberFormat="1" applyFont="1" applyAlignment="1">
      <alignment horizontal="right" vertical="center"/>
    </xf>
    <xf numFmtId="191" fontId="3" fillId="0" borderId="0" xfId="12" applyNumberFormat="1" applyFont="1" applyBorder="1" applyAlignment="1">
      <alignment vertical="center"/>
    </xf>
    <xf numFmtId="37" fontId="3" fillId="0" borderId="0" xfId="12" applyNumberFormat="1" applyFont="1" applyBorder="1" applyAlignment="1">
      <alignment horizontal="right" vertical="center" wrapText="1"/>
    </xf>
    <xf numFmtId="199" fontId="3" fillId="0" borderId="0" xfId="1" applyNumberFormat="1" applyFont="1" applyFill="1" applyBorder="1" applyAlignment="1">
      <alignment vertical="center"/>
    </xf>
    <xf numFmtId="37" fontId="11" fillId="0" borderId="0" xfId="13" applyNumberFormat="1" applyFont="1" applyFill="1" applyAlignment="1">
      <alignment horizontal="right" vertical="center"/>
    </xf>
    <xf numFmtId="37" fontId="3" fillId="0" borderId="0" xfId="1" applyNumberFormat="1" applyFont="1" applyBorder="1" applyAlignment="1">
      <alignment horizontal="right" vertical="center" wrapText="1"/>
    </xf>
    <xf numFmtId="37" fontId="3" fillId="0" borderId="0" xfId="1" applyNumberFormat="1" applyFont="1" applyFill="1" applyBorder="1" applyAlignment="1">
      <alignment horizontal="right" vertical="center" wrapText="1"/>
    </xf>
    <xf numFmtId="199" fontId="3" fillId="0" borderId="0" xfId="12" applyNumberFormat="1" applyFont="1" applyFill="1" applyBorder="1" applyAlignment="1">
      <alignment vertical="center"/>
    </xf>
    <xf numFmtId="199" fontId="3" fillId="0" borderId="0" xfId="12" applyNumberFormat="1" applyFont="1" applyBorder="1" applyAlignment="1">
      <alignment horizontal="center" vertical="center"/>
    </xf>
    <xf numFmtId="191" fontId="3" fillId="0" borderId="0" xfId="12" applyNumberFormat="1" applyFont="1" applyBorder="1" applyAlignment="1"/>
    <xf numFmtId="199" fontId="9" fillId="0" borderId="2" xfId="3375" applyNumberFormat="1" applyFont="1" applyBorder="1" applyAlignment="1">
      <alignment vertical="center"/>
    </xf>
    <xf numFmtId="38" fontId="3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justify"/>
    </xf>
    <xf numFmtId="38" fontId="14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justify"/>
    </xf>
    <xf numFmtId="0" fontId="12" fillId="0" borderId="0" xfId="11" quotePrefix="1" applyFont="1" applyFill="1"/>
    <xf numFmtId="0" fontId="12" fillId="0" borderId="0" xfId="11" quotePrefix="1" applyFont="1" applyFill="1" applyAlignment="1">
      <alignment horizontal="left"/>
    </xf>
    <xf numFmtId="0" fontId="14" fillId="0" borderId="0" xfId="0" quotePrefix="1" applyFont="1" applyFill="1"/>
    <xf numFmtId="38" fontId="14" fillId="0" borderId="0" xfId="0" quotePrefix="1" applyNumberFormat="1" applyFont="1" applyFill="1"/>
    <xf numFmtId="37" fontId="3" fillId="0" borderId="0" xfId="9" applyNumberFormat="1" applyFont="1"/>
    <xf numFmtId="196" fontId="3" fillId="0" borderId="3" xfId="0" applyNumberFormat="1" applyFont="1" applyFill="1" applyBorder="1"/>
    <xf numFmtId="43" fontId="3" fillId="0" borderId="1" xfId="12" applyFont="1" applyBorder="1" applyAlignment="1"/>
    <xf numFmtId="37" fontId="3" fillId="0" borderId="0" xfId="6" applyNumberFormat="1" applyFont="1" applyAlignment="1"/>
    <xf numFmtId="191" fontId="3" fillId="0" borderId="1" xfId="12" applyNumberFormat="1" applyFont="1" applyBorder="1" applyAlignment="1"/>
    <xf numFmtId="43" fontId="3" fillId="0" borderId="0" xfId="12" applyFont="1" applyBorder="1" applyAlignment="1"/>
    <xf numFmtId="193" fontId="3" fillId="0" borderId="1" xfId="1" applyNumberFormat="1" applyFont="1" applyFill="1" applyBorder="1" applyAlignment="1"/>
    <xf numFmtId="193" fontId="3" fillId="0" borderId="0" xfId="1" applyNumberFormat="1" applyFont="1" applyFill="1" applyBorder="1" applyAlignment="1"/>
    <xf numFmtId="196" fontId="3" fillId="0" borderId="1" xfId="1" applyNumberFormat="1" applyFont="1" applyFill="1" applyBorder="1" applyAlignment="1"/>
    <xf numFmtId="196" fontId="3" fillId="0" borderId="1" xfId="1" applyNumberFormat="1" applyFont="1" applyFill="1" applyBorder="1"/>
    <xf numFmtId="0" fontId="14" fillId="0" borderId="0" xfId="0" applyFont="1" applyFill="1" applyAlignment="1">
      <alignment horizontal="left" wrapText="1"/>
    </xf>
    <xf numFmtId="0" fontId="14" fillId="0" borderId="3" xfId="0" applyFont="1" applyFill="1" applyBorder="1" applyAlignment="1">
      <alignment horizontal="center"/>
    </xf>
    <xf numFmtId="195" fontId="14" fillId="0" borderId="3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95" fontId="14" fillId="0" borderId="0" xfId="0" applyNumberFormat="1" applyFont="1" applyFill="1" applyAlignment="1">
      <alignment horizontal="center"/>
    </xf>
    <xf numFmtId="201" fontId="14" fillId="0" borderId="3" xfId="0" applyNumberFormat="1" applyFont="1" applyBorder="1" applyAlignment="1">
      <alignment horizontal="right"/>
    </xf>
    <xf numFmtId="201" fontId="3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195" fontId="3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195" fontId="3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9" fontId="3" fillId="0" borderId="3" xfId="1" applyNumberFormat="1" applyFont="1" applyBorder="1" applyAlignment="1">
      <alignment horizontal="center"/>
    </xf>
    <xf numFmtId="37" fontId="3" fillId="0" borderId="3" xfId="1" applyNumberFormat="1" applyFont="1" applyFill="1" applyBorder="1" applyAlignment="1">
      <alignment horizontal="right"/>
    </xf>
    <xf numFmtId="0" fontId="14" fillId="0" borderId="3" xfId="5" applyFont="1" applyFill="1" applyBorder="1" applyAlignment="1">
      <alignment horizontal="right"/>
    </xf>
    <xf numFmtId="0" fontId="14" fillId="0" borderId="0" xfId="5" applyFont="1" applyFill="1" applyAlignment="1">
      <alignment horizontal="center"/>
    </xf>
    <xf numFmtId="0" fontId="14" fillId="0" borderId="3" xfId="5" applyFont="1" applyFill="1" applyBorder="1" applyAlignment="1">
      <alignment horizontal="center"/>
    </xf>
  </cellXfs>
  <cellStyles count="3387">
    <cellStyle name="??" xfId="86"/>
    <cellStyle name="?? [0.00]_ADMAG" xfId="87"/>
    <cellStyle name="?? 10" xfId="1324"/>
    <cellStyle name="?? 100" xfId="1325"/>
    <cellStyle name="?? 101" xfId="1326"/>
    <cellStyle name="?? 102" xfId="1327"/>
    <cellStyle name="?? 103" xfId="1328"/>
    <cellStyle name="?? 104" xfId="1329"/>
    <cellStyle name="?? 105" xfId="1330"/>
    <cellStyle name="?? 106" xfId="1331"/>
    <cellStyle name="?? 107" xfId="1332"/>
    <cellStyle name="?? 108" xfId="1333"/>
    <cellStyle name="?? 109" xfId="1334"/>
    <cellStyle name="?? 11" xfId="1335"/>
    <cellStyle name="?? 110" xfId="1336"/>
    <cellStyle name="?? 111" xfId="1337"/>
    <cellStyle name="?? 112" xfId="1338"/>
    <cellStyle name="?? 113" xfId="1339"/>
    <cellStyle name="?? 114" xfId="1340"/>
    <cellStyle name="?? 115" xfId="1341"/>
    <cellStyle name="?? 116" xfId="1342"/>
    <cellStyle name="?? 117" xfId="1343"/>
    <cellStyle name="?? 118" xfId="1344"/>
    <cellStyle name="?? 119" xfId="1345"/>
    <cellStyle name="?? 12" xfId="1346"/>
    <cellStyle name="?? 120" xfId="1347"/>
    <cellStyle name="?? 121" xfId="1348"/>
    <cellStyle name="?? 122" xfId="1349"/>
    <cellStyle name="?? 123" xfId="1350"/>
    <cellStyle name="?? 124" xfId="1351"/>
    <cellStyle name="?? 125" xfId="1352"/>
    <cellStyle name="?? 126" xfId="1353"/>
    <cellStyle name="?? 127" xfId="1354"/>
    <cellStyle name="?? 128" xfId="1355"/>
    <cellStyle name="?? 129" xfId="1356"/>
    <cellStyle name="?? 13" xfId="1357"/>
    <cellStyle name="?? 130" xfId="1358"/>
    <cellStyle name="?? 131" xfId="1359"/>
    <cellStyle name="?? 132" xfId="1360"/>
    <cellStyle name="?? 133" xfId="1361"/>
    <cellStyle name="?? 134" xfId="1362"/>
    <cellStyle name="?? 135" xfId="1363"/>
    <cellStyle name="?? 136" xfId="1364"/>
    <cellStyle name="?? 137" xfId="1365"/>
    <cellStyle name="?? 138" xfId="1366"/>
    <cellStyle name="?? 139" xfId="1367"/>
    <cellStyle name="?? 14" xfId="1368"/>
    <cellStyle name="?? 140" xfId="1369"/>
    <cellStyle name="?? 141" xfId="1370"/>
    <cellStyle name="?? 142" xfId="1371"/>
    <cellStyle name="?? 15" xfId="1372"/>
    <cellStyle name="?? 16" xfId="1373"/>
    <cellStyle name="?? 17" xfId="1374"/>
    <cellStyle name="?? 18" xfId="1375"/>
    <cellStyle name="?? 19" xfId="1376"/>
    <cellStyle name="?? 2" xfId="1377"/>
    <cellStyle name="?? 20" xfId="1378"/>
    <cellStyle name="?? 21" xfId="1379"/>
    <cellStyle name="?? 22" xfId="1380"/>
    <cellStyle name="?? 23" xfId="1381"/>
    <cellStyle name="?? 24" xfId="1382"/>
    <cellStyle name="?? 25" xfId="1383"/>
    <cellStyle name="?? 26" xfId="1384"/>
    <cellStyle name="?? 27" xfId="1385"/>
    <cellStyle name="?? 28" xfId="1386"/>
    <cellStyle name="?? 29" xfId="1387"/>
    <cellStyle name="?? 3" xfId="1388"/>
    <cellStyle name="?? 30" xfId="1389"/>
    <cellStyle name="?? 31" xfId="1390"/>
    <cellStyle name="?? 32" xfId="1391"/>
    <cellStyle name="?? 33" xfId="1392"/>
    <cellStyle name="?? 34" xfId="1393"/>
    <cellStyle name="?? 35" xfId="1394"/>
    <cellStyle name="?? 36" xfId="1395"/>
    <cellStyle name="?? 37" xfId="1396"/>
    <cellStyle name="?? 38" xfId="1397"/>
    <cellStyle name="?? 39" xfId="1398"/>
    <cellStyle name="?? 4" xfId="1399"/>
    <cellStyle name="?? 40" xfId="1400"/>
    <cellStyle name="?? 41" xfId="1401"/>
    <cellStyle name="?? 42" xfId="1402"/>
    <cellStyle name="?? 43" xfId="1403"/>
    <cellStyle name="?? 44" xfId="1404"/>
    <cellStyle name="?? 45" xfId="1405"/>
    <cellStyle name="?? 46" xfId="1406"/>
    <cellStyle name="?? 47" xfId="1407"/>
    <cellStyle name="?? 48" xfId="1408"/>
    <cellStyle name="?? 49" xfId="1409"/>
    <cellStyle name="?? 5" xfId="1410"/>
    <cellStyle name="?? 50" xfId="1411"/>
    <cellStyle name="?? 51" xfId="1412"/>
    <cellStyle name="?? 52" xfId="1413"/>
    <cellStyle name="?? 53" xfId="1414"/>
    <cellStyle name="?? 54" xfId="1415"/>
    <cellStyle name="?? 55" xfId="1416"/>
    <cellStyle name="?? 56" xfId="1417"/>
    <cellStyle name="?? 57" xfId="1418"/>
    <cellStyle name="?? 58" xfId="1419"/>
    <cellStyle name="?? 59" xfId="1420"/>
    <cellStyle name="?? 6" xfId="1421"/>
    <cellStyle name="?? 60" xfId="1422"/>
    <cellStyle name="?? 61" xfId="1423"/>
    <cellStyle name="?? 62" xfId="1424"/>
    <cellStyle name="?? 63" xfId="1425"/>
    <cellStyle name="?? 64" xfId="1426"/>
    <cellStyle name="?? 65" xfId="1427"/>
    <cellStyle name="?? 66" xfId="1428"/>
    <cellStyle name="?? 67" xfId="1429"/>
    <cellStyle name="?? 68" xfId="1430"/>
    <cellStyle name="?? 69" xfId="1431"/>
    <cellStyle name="?? 7" xfId="1432"/>
    <cellStyle name="?? 70" xfId="1433"/>
    <cellStyle name="?? 71" xfId="1434"/>
    <cellStyle name="?? 72" xfId="1435"/>
    <cellStyle name="?? 73" xfId="1436"/>
    <cellStyle name="?? 74" xfId="1437"/>
    <cellStyle name="?? 75" xfId="1438"/>
    <cellStyle name="?? 76" xfId="1439"/>
    <cellStyle name="?? 77" xfId="1440"/>
    <cellStyle name="?? 78" xfId="1441"/>
    <cellStyle name="?? 79" xfId="1442"/>
    <cellStyle name="?? 8" xfId="1443"/>
    <cellStyle name="?? 80" xfId="1444"/>
    <cellStyle name="?? 81" xfId="1445"/>
    <cellStyle name="?? 82" xfId="1446"/>
    <cellStyle name="?? 83" xfId="1447"/>
    <cellStyle name="?? 84" xfId="1448"/>
    <cellStyle name="?? 85" xfId="1449"/>
    <cellStyle name="?? 86" xfId="1450"/>
    <cellStyle name="?? 87" xfId="1451"/>
    <cellStyle name="?? 88" xfId="1452"/>
    <cellStyle name="?? 89" xfId="1453"/>
    <cellStyle name="?? 9" xfId="1454"/>
    <cellStyle name="?? 90" xfId="1455"/>
    <cellStyle name="?? 91" xfId="1456"/>
    <cellStyle name="?? 92" xfId="1457"/>
    <cellStyle name="?? 93" xfId="1458"/>
    <cellStyle name="?? 94" xfId="1459"/>
    <cellStyle name="?? 95" xfId="1460"/>
    <cellStyle name="?? 96" xfId="1461"/>
    <cellStyle name="?? 97" xfId="1462"/>
    <cellStyle name="?? 98" xfId="1463"/>
    <cellStyle name="?? 99" xfId="1464"/>
    <cellStyle name="???" xfId="88"/>
    <cellStyle name="???? [0.00]_ADMAG" xfId="89"/>
    <cellStyle name="?????????????????" xfId="90"/>
    <cellStyle name="????????????????? [0]_MOGAS97" xfId="91"/>
    <cellStyle name="??????????????????? [0]_MOGAS97" xfId="92"/>
    <cellStyle name="???????????????????_MOGAS97" xfId="93"/>
    <cellStyle name="?????????????????_MOGAS97" xfId="94"/>
    <cellStyle name="????_ADMAG" xfId="95"/>
    <cellStyle name="???[0]_liz-ss" xfId="96"/>
    <cellStyle name="???_'01.11" xfId="97"/>
    <cellStyle name="??_ADMAG" xfId="98"/>
    <cellStyle name="_F-L YE" xfId="99"/>
    <cellStyle name="_F-L YE 2" xfId="1465"/>
    <cellStyle name="_F-L YE 2 2" xfId="2440"/>
    <cellStyle name="_F-L YE 3" xfId="2359"/>
    <cellStyle name="_G300_Updated" xfId="100"/>
    <cellStyle name="_G300_Updated 2" xfId="1466"/>
    <cellStyle name="_G300_Updated 2 2" xfId="2441"/>
    <cellStyle name="_G300_Updated 3" xfId="2360"/>
    <cellStyle name="_L300_SIIX" xfId="101"/>
    <cellStyle name="_New Monthly Report 2007" xfId="102"/>
    <cellStyle name="_Q300-THA" xfId="103"/>
    <cellStyle name="_Q300-THA 2" xfId="1467"/>
    <cellStyle name="_Q300-THA 2 2" xfId="2442"/>
    <cellStyle name="_Q300-THA 3" xfId="2361"/>
    <cellStyle name="_Top May'07" xfId="104"/>
    <cellStyle name="_Top May'07 2" xfId="1468"/>
    <cellStyle name="_WP_2003new" xfId="105"/>
    <cellStyle name="’??? [0.00]_TMCA Spreadsheet(body)" xfId="106"/>
    <cellStyle name="’???_TMCA Spreadsheet(body)" xfId="107"/>
    <cellStyle name="¤@¯Elaroux" xfId="108"/>
    <cellStyle name="¤@¯Elaroux 2" xfId="1469"/>
    <cellStyle name="¤d¤À¦E0]_laroux" xfId="109"/>
    <cellStyle name="¤d¤À¦Elaroux" xfId="110"/>
    <cellStyle name="¤d¤À¦Elaroux 2" xfId="1470"/>
    <cellStyle name="¤d¤À¦Elaroux 2 2" xfId="1471"/>
    <cellStyle name="¤d¤À¦Elaroux 2 2 2" xfId="3024"/>
    <cellStyle name="¤d¤À¦Elaroux 2 3" xfId="3023"/>
    <cellStyle name="¤d¤À¦Elaroux 3" xfId="1472"/>
    <cellStyle name="¤d¤À¦Elaroux 3 2" xfId="3025"/>
    <cellStyle name="¤d¤À¦Elaroux 4" xfId="2813"/>
    <cellStyle name="•W?_TMCA Spreadsheet(body)" xfId="111"/>
    <cellStyle name="•W€_4m stock" xfId="112"/>
    <cellStyle name="0,0_x000d__x000a_NA_x000d__x000a_" xfId="113"/>
    <cellStyle name="2)" xfId="114"/>
    <cellStyle name="20% - Accent1 2" xfId="115"/>
    <cellStyle name="20% - Accent1 3" xfId="1473"/>
    <cellStyle name="20% - Accent1 4" xfId="1944"/>
    <cellStyle name="20% - Accent1 4 2" xfId="3119"/>
    <cellStyle name="20% - Accent1 5" xfId="37"/>
    <cellStyle name="20% - Accent2 2" xfId="116"/>
    <cellStyle name="20% - Accent2 3" xfId="1474"/>
    <cellStyle name="20% - Accent2 4" xfId="1966"/>
    <cellStyle name="20% - Accent2 4 2" xfId="3129"/>
    <cellStyle name="20% - Accent2 5" xfId="40"/>
    <cellStyle name="20% - Accent3 2" xfId="117"/>
    <cellStyle name="20% - Accent3 3" xfId="1475"/>
    <cellStyle name="20% - Accent3 4" xfId="1951"/>
    <cellStyle name="20% - Accent3 4 2" xfId="3122"/>
    <cellStyle name="20% - Accent3 5" xfId="43"/>
    <cellStyle name="20% - Accent4 2" xfId="118"/>
    <cellStyle name="20% - Accent4 3" xfId="1476"/>
    <cellStyle name="20% - Accent4 4" xfId="1977"/>
    <cellStyle name="20% - Accent4 4 2" xfId="3133"/>
    <cellStyle name="20% - Accent4 5" xfId="46"/>
    <cellStyle name="20% - Accent5 2" xfId="119"/>
    <cellStyle name="20% - Accent5 3" xfId="1477"/>
    <cellStyle name="20% - Accent5 4" xfId="1916"/>
    <cellStyle name="20% - Accent5 4 2" xfId="3103"/>
    <cellStyle name="20% - Accent5 5" xfId="49"/>
    <cellStyle name="20% - Accent6 2" xfId="120"/>
    <cellStyle name="20% - Accent6 3" xfId="1478"/>
    <cellStyle name="20% - Accent6 4" xfId="2005"/>
    <cellStyle name="20% - Accent6 4 2" xfId="3142"/>
    <cellStyle name="20% - Accent6 5" xfId="52"/>
    <cellStyle name="20% - ส่วนที่ถูกเน้น1 2" xfId="121"/>
    <cellStyle name="20% - ส่วนที่ถูกเน้น2 2" xfId="122"/>
    <cellStyle name="20% - ส่วนที่ถูกเน้น3 2" xfId="123"/>
    <cellStyle name="20% - ส่วนที่ถูกเน้น4 2" xfId="124"/>
    <cellStyle name="20% - ส่วนที่ถูกเน้น5 2" xfId="125"/>
    <cellStyle name="20% - ส่วนที่ถูกเน้น6 2" xfId="126"/>
    <cellStyle name="³f¹E[0]_laroux" xfId="127"/>
    <cellStyle name="³f¹ô_laroux" xfId="128"/>
    <cellStyle name="40% - Accent1 2" xfId="129"/>
    <cellStyle name="40% - Accent1 3" xfId="1479"/>
    <cellStyle name="40% - Accent1 4" xfId="1958"/>
    <cellStyle name="40% - Accent1 4 2" xfId="3126"/>
    <cellStyle name="40% - Accent1 5" xfId="38"/>
    <cellStyle name="40% - Accent2 2" xfId="130"/>
    <cellStyle name="40% - Accent2 3" xfId="1480"/>
    <cellStyle name="40% - Accent2 4" xfId="1959"/>
    <cellStyle name="40% - Accent2 4 2" xfId="3127"/>
    <cellStyle name="40% - Accent2 5" xfId="41"/>
    <cellStyle name="40% - Accent3 2" xfId="131"/>
    <cellStyle name="40% - Accent3 3" xfId="1481"/>
    <cellStyle name="40% - Accent3 4" xfId="1967"/>
    <cellStyle name="40% - Accent3 4 2" xfId="3130"/>
    <cellStyle name="40% - Accent3 5" xfId="44"/>
    <cellStyle name="40% - Accent4 2" xfId="132"/>
    <cellStyle name="40% - Accent4 3" xfId="1482"/>
    <cellStyle name="40% - Accent4 4" xfId="1957"/>
    <cellStyle name="40% - Accent4 4 2" xfId="3125"/>
    <cellStyle name="40% - Accent4 5" xfId="47"/>
    <cellStyle name="40% - Accent5 2" xfId="133"/>
    <cellStyle name="40% - Accent5 3" xfId="1483"/>
    <cellStyle name="40% - Accent5 4" xfId="1945"/>
    <cellStyle name="40% - Accent5 4 2" xfId="3120"/>
    <cellStyle name="40% - Accent5 5" xfId="50"/>
    <cellStyle name="40% - Accent6 2" xfId="134"/>
    <cellStyle name="40% - Accent6 3" xfId="1484"/>
    <cellStyle name="40% - Accent6 4" xfId="1968"/>
    <cellStyle name="40% - Accent6 4 2" xfId="3131"/>
    <cellStyle name="40% - Accent6 5" xfId="53"/>
    <cellStyle name="40% - ส่วนที่ถูกเน้น1 2" xfId="135"/>
    <cellStyle name="40% - ส่วนที่ถูกเน้น2 2" xfId="136"/>
    <cellStyle name="40% - ส่วนที่ถูกเน้น3 2" xfId="137"/>
    <cellStyle name="40% - ส่วนที่ถูกเน้น4 2" xfId="138"/>
    <cellStyle name="40% - ส่วนที่ถูกเน้น5 2" xfId="139"/>
    <cellStyle name="40% - ส่วนที่ถูกเน้น6 2" xfId="140"/>
    <cellStyle name="594941.25" xfId="141"/>
    <cellStyle name="594941.25 2" xfId="2814"/>
    <cellStyle name="60% - Accent1 2" xfId="142"/>
    <cellStyle name="60% - Accent1 2 2" xfId="1935"/>
    <cellStyle name="60% - Accent1 2 2 2" xfId="3114"/>
    <cellStyle name="60% - Accent1 3" xfId="1485"/>
    <cellStyle name="60% - Accent1 4" xfId="1962"/>
    <cellStyle name="60% - Accent1 5" xfId="2061"/>
    <cellStyle name="60% - Accent2 2" xfId="143"/>
    <cellStyle name="60% - Accent2 2 2" xfId="1931"/>
    <cellStyle name="60% - Accent2 2 2 2" xfId="3112"/>
    <cellStyle name="60% - Accent2 3" xfId="1486"/>
    <cellStyle name="60% - Accent2 4" xfId="1952"/>
    <cellStyle name="60% - Accent2 5" xfId="2062"/>
    <cellStyle name="60% - Accent3 2" xfId="144"/>
    <cellStyle name="60% - Accent3 2 2" xfId="1936"/>
    <cellStyle name="60% - Accent3 2 2 2" xfId="3115"/>
    <cellStyle name="60% - Accent3 3" xfId="1487"/>
    <cellStyle name="60% - Accent3 4" xfId="1946"/>
    <cellStyle name="60% - Accent3 5" xfId="2063"/>
    <cellStyle name="60% - Accent4 2" xfId="145"/>
    <cellStyle name="60% - Accent4 2 2" xfId="1971"/>
    <cellStyle name="60% - Accent4 2 2 2" xfId="3132"/>
    <cellStyle name="60% - Accent4 3" xfId="1488"/>
    <cellStyle name="60% - Accent4 4" xfId="1976"/>
    <cellStyle name="60% - Accent4 5" xfId="2064"/>
    <cellStyle name="60% - Accent5 2" xfId="146"/>
    <cellStyle name="60% - Accent5 2 2" xfId="2000"/>
    <cellStyle name="60% - Accent5 2 2 2" xfId="3140"/>
    <cellStyle name="60% - Accent5 3" xfId="1489"/>
    <cellStyle name="60% - Accent5 4" xfId="1925"/>
    <cellStyle name="60% - Accent5 5" xfId="2065"/>
    <cellStyle name="60% - Accent6 2" xfId="147"/>
    <cellStyle name="60% - Accent6 2 2" xfId="1918"/>
    <cellStyle name="60% - Accent6 2 2 2" xfId="3104"/>
    <cellStyle name="60% - Accent6 3" xfId="1490"/>
    <cellStyle name="60% - Accent6 4" xfId="1914"/>
    <cellStyle name="60% - Accent6 5" xfId="2066"/>
    <cellStyle name="60% - ส่วนที่ถูกเน้น1 2" xfId="148"/>
    <cellStyle name="60% - ส่วนที่ถูกเน้น2 2" xfId="149"/>
    <cellStyle name="60% - ส่วนที่ถูกเน้น3 2" xfId="150"/>
    <cellStyle name="60% - ส่วนที่ถูกเน้น4 2" xfId="151"/>
    <cellStyle name="60% - ส่วนที่ถูกเน้น5 2" xfId="152"/>
    <cellStyle name="60% - ส่วนที่ถูกเน้น6 2" xfId="153"/>
    <cellStyle name="75" xfId="154"/>
    <cellStyle name="75 2" xfId="155"/>
    <cellStyle name="75 2 2" xfId="156"/>
    <cellStyle name="75 2 3" xfId="1491"/>
    <cellStyle name="75 3" xfId="157"/>
    <cellStyle name="75 4" xfId="158"/>
    <cellStyle name="75 5" xfId="159"/>
    <cellStyle name="a_QTR94_95_1ฟ๙ศธบ๑ณปฟช (2)" xfId="160"/>
    <cellStyle name="AA FRAME" xfId="161"/>
    <cellStyle name="AA FRAME 2" xfId="1492"/>
    <cellStyle name="AA FRAME 2 2" xfId="2172"/>
    <cellStyle name="AA FRAME 2 2 2" xfId="2644"/>
    <cellStyle name="AA FRAME 2 2 3" xfId="2554"/>
    <cellStyle name="AA FRAME 2 3" xfId="2222"/>
    <cellStyle name="AA FRAME 2 3 2" xfId="2690"/>
    <cellStyle name="AA FRAME 3" xfId="2077"/>
    <cellStyle name="AA FRAME 3 2" xfId="2573"/>
    <cellStyle name="AA FRAME 3 3" xfId="2483"/>
    <cellStyle name="AA HEADING" xfId="162"/>
    <cellStyle name="AA INITIALS" xfId="163"/>
    <cellStyle name="AA INPUT" xfId="164"/>
    <cellStyle name="AA LOCK" xfId="165"/>
    <cellStyle name="AA MGR NAME" xfId="166"/>
    <cellStyle name="AA NORMAL" xfId="167"/>
    <cellStyle name="AA NUMBER" xfId="168"/>
    <cellStyle name="AA NUMBER2" xfId="169"/>
    <cellStyle name="AA QUESTION" xfId="170"/>
    <cellStyle name="AA SHADE" xfId="171"/>
    <cellStyle name="Accent1 - 20%" xfId="173"/>
    <cellStyle name="Accent1 - 40%" xfId="174"/>
    <cellStyle name="Accent1 - 60%" xfId="175"/>
    <cellStyle name="Accent1 10" xfId="2325"/>
    <cellStyle name="Accent1 11" xfId="36"/>
    <cellStyle name="Accent1 12" xfId="3263"/>
    <cellStyle name="Accent1 13" xfId="3311"/>
    <cellStyle name="Accent1 14" xfId="3290"/>
    <cellStyle name="Accent1 15" xfId="3297"/>
    <cellStyle name="Accent1 16" xfId="3335"/>
    <cellStyle name="Accent1 17" xfId="3325"/>
    <cellStyle name="Accent1 18" xfId="3338"/>
    <cellStyle name="Accent1 19" xfId="3378"/>
    <cellStyle name="Accent1 2" xfId="172"/>
    <cellStyle name="Accent1 20" xfId="3274"/>
    <cellStyle name="Accent1 21" xfId="3305"/>
    <cellStyle name="Accent1 22" xfId="3293"/>
    <cellStyle name="Accent1 23" xfId="3296"/>
    <cellStyle name="Accent1 24" xfId="3352"/>
    <cellStyle name="Accent1 25" xfId="3272"/>
    <cellStyle name="Accent1 3" xfId="1300"/>
    <cellStyle name="Accent1 4" xfId="1874"/>
    <cellStyle name="Accent1 5" xfId="1898"/>
    <cellStyle name="Accent1 6" xfId="1872"/>
    <cellStyle name="Accent1 7" xfId="1933"/>
    <cellStyle name="Accent1 8" xfId="2132"/>
    <cellStyle name="Accent1 9" xfId="2314"/>
    <cellStyle name="Accent2 - 20%" xfId="177"/>
    <cellStyle name="Accent2 - 40%" xfId="178"/>
    <cellStyle name="Accent2 - 60%" xfId="179"/>
    <cellStyle name="Accent2 10" xfId="2318"/>
    <cellStyle name="Accent2 11" xfId="39"/>
    <cellStyle name="Accent2 12" xfId="3264"/>
    <cellStyle name="Accent2 13" xfId="3310"/>
    <cellStyle name="Accent2 14" xfId="3329"/>
    <cellStyle name="Accent2 15" xfId="3328"/>
    <cellStyle name="Accent2 16" xfId="3353"/>
    <cellStyle name="Accent2 17" xfId="3337"/>
    <cellStyle name="Accent2 18" xfId="3349"/>
    <cellStyle name="Accent2 19" xfId="3334"/>
    <cellStyle name="Accent2 2" xfId="176"/>
    <cellStyle name="Accent2 20" xfId="3342"/>
    <cellStyle name="Accent2 21" xfId="3285"/>
    <cellStyle name="Accent2 22" xfId="3332"/>
    <cellStyle name="Accent2 23" xfId="3363"/>
    <cellStyle name="Accent2 24" xfId="3271"/>
    <cellStyle name="Accent2 25" xfId="3307"/>
    <cellStyle name="Accent2 3" xfId="1301"/>
    <cellStyle name="Accent2 4" xfId="1876"/>
    <cellStyle name="Accent2 5" xfId="1897"/>
    <cellStyle name="Accent2 6" xfId="1873"/>
    <cellStyle name="Accent2 7" xfId="1913"/>
    <cellStyle name="Accent2 8" xfId="2133"/>
    <cellStyle name="Accent2 9" xfId="2320"/>
    <cellStyle name="Accent3 - 20%" xfId="181"/>
    <cellStyle name="Accent3 - 40%" xfId="182"/>
    <cellStyle name="Accent3 - 60%" xfId="183"/>
    <cellStyle name="Accent3 10" xfId="2316"/>
    <cellStyle name="Accent3 11" xfId="42"/>
    <cellStyle name="Accent3 12" xfId="3265"/>
    <cellStyle name="Accent3 13" xfId="3309"/>
    <cellStyle name="Accent3 14" xfId="3269"/>
    <cellStyle name="Accent3 15" xfId="3347"/>
    <cellStyle name="Accent3 16" xfId="3382"/>
    <cellStyle name="Accent3 17" xfId="3320"/>
    <cellStyle name="Accent3 18" xfId="3361"/>
    <cellStyle name="Accent3 19" xfId="3316"/>
    <cellStyle name="Accent3 2" xfId="180"/>
    <cellStyle name="Accent3 20" xfId="3355"/>
    <cellStyle name="Accent3 21" xfId="3380"/>
    <cellStyle name="Accent3 22" xfId="3322"/>
    <cellStyle name="Accent3 23" xfId="3287"/>
    <cellStyle name="Accent3 24" xfId="3365"/>
    <cellStyle name="Accent3 25" xfId="3282"/>
    <cellStyle name="Accent3 3" xfId="1302"/>
    <cellStyle name="Accent3 4" xfId="1878"/>
    <cellStyle name="Accent3 5" xfId="1896"/>
    <cellStyle name="Accent3 6" xfId="1875"/>
    <cellStyle name="Accent3 7" xfId="2001"/>
    <cellStyle name="Accent3 8" xfId="2134"/>
    <cellStyle name="Accent3 9" xfId="2322"/>
    <cellStyle name="Accent4 - 20%" xfId="185"/>
    <cellStyle name="Accent4 - 40%" xfId="186"/>
    <cellStyle name="Accent4 - 60%" xfId="187"/>
    <cellStyle name="Accent4 10" xfId="2323"/>
    <cellStyle name="Accent4 11" xfId="45"/>
    <cellStyle name="Accent4 12" xfId="3266"/>
    <cellStyle name="Accent4 13" xfId="3348"/>
    <cellStyle name="Accent4 14" xfId="3373"/>
    <cellStyle name="Accent4 15" xfId="3341"/>
    <cellStyle name="Accent4 16" xfId="3336"/>
    <cellStyle name="Accent4 17" xfId="3366"/>
    <cellStyle name="Accent4 18" xfId="3281"/>
    <cellStyle name="Accent4 19" xfId="3301"/>
    <cellStyle name="Accent4 2" xfId="184"/>
    <cellStyle name="Accent4 20" xfId="3330"/>
    <cellStyle name="Accent4 21" xfId="3327"/>
    <cellStyle name="Accent4 22" xfId="3345"/>
    <cellStyle name="Accent4 23" xfId="3383"/>
    <cellStyle name="Accent4 24" xfId="3319"/>
    <cellStyle name="Accent4 25" xfId="3339"/>
    <cellStyle name="Accent4 3" xfId="1303"/>
    <cellStyle name="Accent4 4" xfId="1879"/>
    <cellStyle name="Accent4 5" xfId="1895"/>
    <cellStyle name="Accent4 6" xfId="1877"/>
    <cellStyle name="Accent4 7" xfId="1996"/>
    <cellStyle name="Accent4 8" xfId="2135"/>
    <cellStyle name="Accent4 9" xfId="2317"/>
    <cellStyle name="Accent5 - 20%" xfId="189"/>
    <cellStyle name="Accent5 - 40%" xfId="190"/>
    <cellStyle name="Accent5 - 60%" xfId="191"/>
    <cellStyle name="Accent5 10" xfId="2321"/>
    <cellStyle name="Accent5 11" xfId="48"/>
    <cellStyle name="Accent5 12" xfId="3267"/>
    <cellStyle name="Accent5 13" xfId="3344"/>
    <cellStyle name="Accent5 14" xfId="3379"/>
    <cellStyle name="Accent5 15" xfId="3273"/>
    <cellStyle name="Accent5 16" xfId="3306"/>
    <cellStyle name="Accent5 17" xfId="3370"/>
    <cellStyle name="Accent5 18" xfId="3369"/>
    <cellStyle name="Accent5 19" xfId="3279"/>
    <cellStyle name="Accent5 2" xfId="188"/>
    <cellStyle name="Accent5 20" xfId="3377"/>
    <cellStyle name="Accent5 21" xfId="3275"/>
    <cellStyle name="Accent5 22" xfId="3304"/>
    <cellStyle name="Accent5 23" xfId="3294"/>
    <cellStyle name="Accent5 24" xfId="3295"/>
    <cellStyle name="Accent5 25" xfId="3340"/>
    <cellStyle name="Accent5 3" xfId="1304"/>
    <cellStyle name="Accent5 4" xfId="1881"/>
    <cellStyle name="Accent5 5" xfId="1894"/>
    <cellStyle name="Accent5 6" xfId="1880"/>
    <cellStyle name="Accent5 7" xfId="1941"/>
    <cellStyle name="Accent5 8" xfId="2136"/>
    <cellStyle name="Accent5 9" xfId="2319"/>
    <cellStyle name="Accent6 - 20%" xfId="193"/>
    <cellStyle name="Accent6 - 40%" xfId="194"/>
    <cellStyle name="Accent6 - 60%" xfId="195"/>
    <cellStyle name="Accent6 10" xfId="2330"/>
    <cellStyle name="Accent6 11" xfId="51"/>
    <cellStyle name="Accent6 12" xfId="3268"/>
    <cellStyle name="Accent6 13" xfId="3367"/>
    <cellStyle name="Accent6 14" xfId="3280"/>
    <cellStyle name="Accent6 15" xfId="3359"/>
    <cellStyle name="Accent6 16" xfId="3381"/>
    <cellStyle name="Accent6 17" xfId="3321"/>
    <cellStyle name="Accent6 18" xfId="3288"/>
    <cellStyle name="Accent6 19" xfId="3346"/>
    <cellStyle name="Accent6 2" xfId="192"/>
    <cellStyle name="Accent6 20" xfId="3385"/>
    <cellStyle name="Accent6 21" xfId="3317"/>
    <cellStyle name="Accent6 22" xfId="3289"/>
    <cellStyle name="Accent6 23" xfId="3343"/>
    <cellStyle name="Accent6 24" xfId="3324"/>
    <cellStyle name="Accent6 25" xfId="3362"/>
    <cellStyle name="Accent6 3" xfId="1305"/>
    <cellStyle name="Accent6 4" xfId="1883"/>
    <cellStyle name="Accent6 5" xfId="1893"/>
    <cellStyle name="Accent6 6" xfId="1882"/>
    <cellStyle name="Accent6 7" xfId="1954"/>
    <cellStyle name="Accent6 8" xfId="2137"/>
    <cellStyle name="Accent6 9" xfId="2327"/>
    <cellStyle name="Bad 2" xfId="196"/>
    <cellStyle name="Bad 3" xfId="1493"/>
    <cellStyle name="Bad 4" xfId="1940"/>
    <cellStyle name="Bad 5" xfId="27"/>
    <cellStyle name="Border" xfId="197"/>
    <cellStyle name="Border 2" xfId="1495"/>
    <cellStyle name="Border 2 2" xfId="2079"/>
    <cellStyle name="Border 2 2 2" xfId="2575"/>
    <cellStyle name="Border 2 2 3" xfId="2485"/>
    <cellStyle name="Border 2 2 4" xfId="2714"/>
    <cellStyle name="Border 2 3" xfId="2174"/>
    <cellStyle name="Border 2 3 2" xfId="2646"/>
    <cellStyle name="Border 2 3 3" xfId="2556"/>
    <cellStyle name="Border 2 3 4" xfId="2745"/>
    <cellStyle name="Border 2 4" xfId="2224"/>
    <cellStyle name="Border 2 4 2" xfId="2692"/>
    <cellStyle name="Border 2 4 3" xfId="2779"/>
    <cellStyle name="Border 3" xfId="1494"/>
    <cellStyle name="Border 3 2" xfId="2173"/>
    <cellStyle name="Border 3 2 2" xfId="2645"/>
    <cellStyle name="Border 3 2 3" xfId="2555"/>
    <cellStyle name="Border 3 2 4" xfId="2744"/>
    <cellStyle name="Border 3 3" xfId="2223"/>
    <cellStyle name="Border 3 3 2" xfId="2691"/>
    <cellStyle name="Border 3 3 3" xfId="2778"/>
    <cellStyle name="Border 4" xfId="2078"/>
    <cellStyle name="Border 4 2" xfId="2574"/>
    <cellStyle name="Border 4 3" xfId="2484"/>
    <cellStyle name="Border 4 4" xfId="2713"/>
    <cellStyle name="Calc Currency (0)" xfId="198"/>
    <cellStyle name="Calc Currency (0) 2" xfId="1496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2 2" xfId="2081"/>
    <cellStyle name="Calculation 2 2 2" xfId="2577"/>
    <cellStyle name="Calculation 2 2 3" xfId="2487"/>
    <cellStyle name="Calculation 2 3" xfId="2144"/>
    <cellStyle name="Calculation 2 3 2" xfId="2619"/>
    <cellStyle name="Calculation 2 3 3" xfId="2529"/>
    <cellStyle name="Calculation 2 3 4" xfId="2720"/>
    <cellStyle name="Calculation 2 4" xfId="2192"/>
    <cellStyle name="Calculation 2 4 2" xfId="2662"/>
    <cellStyle name="Calculation 2 4 3" xfId="2751"/>
    <cellStyle name="Calculation 3" xfId="1497"/>
    <cellStyle name="Calculation 3 2" xfId="2080"/>
    <cellStyle name="Calculation 3 2 2" xfId="2576"/>
    <cellStyle name="Calculation 3 2 3" xfId="2486"/>
    <cellStyle name="Calculation 3 3" xfId="2175"/>
    <cellStyle name="Calculation 3 3 2" xfId="2647"/>
    <cellStyle name="Calculation 3 3 3" xfId="2557"/>
    <cellStyle name="Calculation 3 3 4" xfId="2746"/>
    <cellStyle name="Calculation 3 4" xfId="2225"/>
    <cellStyle name="Calculation 3 4 2" xfId="2693"/>
    <cellStyle name="Calculation 3 4 3" xfId="2780"/>
    <cellStyle name="Calculation 4" xfId="1982"/>
    <cellStyle name="Calculation 5" xfId="30"/>
    <cellStyle name="Check Cell 2" xfId="207"/>
    <cellStyle name="Check Cell 3" xfId="1498"/>
    <cellStyle name="Check Cell 4" xfId="2002"/>
    <cellStyle name="Check Cell 5" xfId="32"/>
    <cellStyle name="Column Heading" xfId="208"/>
    <cellStyle name="Comma" xfId="1" builtinId="3"/>
    <cellStyle name="Comma  - Style1" xfId="210"/>
    <cellStyle name="Comma  - Style2" xfId="211"/>
    <cellStyle name="Comma  - Style3" xfId="212"/>
    <cellStyle name="Comma  - Style4" xfId="213"/>
    <cellStyle name="Comma  - Style5" xfId="214"/>
    <cellStyle name="Comma  - Style6" xfId="215"/>
    <cellStyle name="Comma  - Style7" xfId="216"/>
    <cellStyle name="Comma  - Style8" xfId="217"/>
    <cellStyle name="Comma [0] 2" xfId="218"/>
    <cellStyle name="Comma [0] 2 2" xfId="2816"/>
    <cellStyle name="Comma [00]" xfId="219"/>
    <cellStyle name="Comma 10" xfId="220"/>
    <cellStyle name="Comma 10 2" xfId="221"/>
    <cellStyle name="Comma 10 3" xfId="222"/>
    <cellStyle name="Comma 100" xfId="3375"/>
    <cellStyle name="Comma 101" xfId="3374"/>
    <cellStyle name="Comma 102" xfId="3277"/>
    <cellStyle name="Comma 103" xfId="3302"/>
    <cellStyle name="Comma 104" xfId="2295"/>
    <cellStyle name="Comma 104 2" xfId="3199"/>
    <cellStyle name="Comma 11" xfId="223"/>
    <cellStyle name="Comma 11 2" xfId="224"/>
    <cellStyle name="Comma 11 3" xfId="225"/>
    <cellStyle name="Comma 12" xfId="226"/>
    <cellStyle name="Comma 12 2" xfId="227"/>
    <cellStyle name="Comma 12 2 2" xfId="228"/>
    <cellStyle name="Comma 12 2 2 2" xfId="2819"/>
    <cellStyle name="Comma 12 2 3" xfId="66"/>
    <cellStyle name="Comma 12 2 3 2" xfId="2804"/>
    <cellStyle name="Comma 12 2 4" xfId="2363"/>
    <cellStyle name="Comma 12 2 4 2" xfId="3232"/>
    <cellStyle name="Comma 12 2 5" xfId="2818"/>
    <cellStyle name="Comma 12 3" xfId="229"/>
    <cellStyle name="Comma 12 3 2" xfId="230"/>
    <cellStyle name="Comma 12 3 2 2" xfId="2821"/>
    <cellStyle name="Comma 12 3 3" xfId="1501"/>
    <cellStyle name="Comma 12 3 3 2" xfId="3028"/>
    <cellStyle name="Comma 12 3 4" xfId="2364"/>
    <cellStyle name="Comma 12 3 4 2" xfId="3233"/>
    <cellStyle name="Comma 12 3 5" xfId="2820"/>
    <cellStyle name="Comma 12 4" xfId="231"/>
    <cellStyle name="Comma 12 4 2" xfId="2822"/>
    <cellStyle name="Comma 12 5" xfId="1500"/>
    <cellStyle name="Comma 12 5 2" xfId="3027"/>
    <cellStyle name="Comma 12 6" xfId="2817"/>
    <cellStyle name="Comma 13" xfId="232"/>
    <cellStyle name="Comma 13 2" xfId="233"/>
    <cellStyle name="Comma 13 2 2" xfId="234"/>
    <cellStyle name="Comma 13 2 3" xfId="2824"/>
    <cellStyle name="Comma 13 3" xfId="235"/>
    <cellStyle name="Comma 13 4" xfId="236"/>
    <cellStyle name="Comma 13 4 2" xfId="2825"/>
    <cellStyle name="Comma 13 5" xfId="2823"/>
    <cellStyle name="Comma 14" xfId="237"/>
    <cellStyle name="Comma 14 2" xfId="238"/>
    <cellStyle name="Comma 14 2 2" xfId="2827"/>
    <cellStyle name="Comma 14 3" xfId="1502"/>
    <cellStyle name="Comma 14 3 2" xfId="3029"/>
    <cellStyle name="Comma 14 4" xfId="2826"/>
    <cellStyle name="Comma 15" xfId="239"/>
    <cellStyle name="Comma 15 2" xfId="240"/>
    <cellStyle name="Comma 15 3" xfId="1503"/>
    <cellStyle name="Comma 15 3 2" xfId="3030"/>
    <cellStyle name="Comma 15 4" xfId="2262"/>
    <cellStyle name="Comma 16" xfId="241"/>
    <cellStyle name="Comma 16 2" xfId="242"/>
    <cellStyle name="Comma 16 2 2" xfId="2829"/>
    <cellStyle name="Comma 16 3" xfId="243"/>
    <cellStyle name="Comma 16 3 2" xfId="2830"/>
    <cellStyle name="Comma 16 4" xfId="1504"/>
    <cellStyle name="Comma 16 4 2" xfId="3031"/>
    <cellStyle name="Comma 16 5" xfId="2828"/>
    <cellStyle name="Comma 17" xfId="244"/>
    <cellStyle name="Comma 17 2" xfId="245"/>
    <cellStyle name="Comma 17 2 2" xfId="2832"/>
    <cellStyle name="Comma 17 3" xfId="1505"/>
    <cellStyle name="Comma 17 3 2" xfId="3032"/>
    <cellStyle name="Comma 17 4" xfId="2831"/>
    <cellStyle name="Comma 18" xfId="246"/>
    <cellStyle name="Comma 18 2" xfId="247"/>
    <cellStyle name="Comma 18 2 2" xfId="2834"/>
    <cellStyle name="Comma 18 3" xfId="1506"/>
    <cellStyle name="Comma 18 3 2" xfId="3033"/>
    <cellStyle name="Comma 18 4" xfId="2833"/>
    <cellStyle name="Comma 19" xfId="248"/>
    <cellStyle name="Comma 19 2" xfId="249"/>
    <cellStyle name="Comma 19 2 2" xfId="2836"/>
    <cellStyle name="Comma 19 3" xfId="2835"/>
    <cellStyle name="Comma 2" xfId="12"/>
    <cellStyle name="Comma 2 10" xfId="251"/>
    <cellStyle name="Comma 2 10 2" xfId="252"/>
    <cellStyle name="Comma 2 10 2 2" xfId="2838"/>
    <cellStyle name="Comma 2 10 3" xfId="253"/>
    <cellStyle name="Comma 2 10 3 2" xfId="2839"/>
    <cellStyle name="Comma 2 11" xfId="254"/>
    <cellStyle name="Comma 2 12" xfId="255"/>
    <cellStyle name="Comma 2 13" xfId="256"/>
    <cellStyle name="Comma 2 14" xfId="257"/>
    <cellStyle name="Comma 2 15" xfId="258"/>
    <cellStyle name="Comma 2 16" xfId="259"/>
    <cellStyle name="Comma 2 17" xfId="260"/>
    <cellStyle name="Comma 2 18" xfId="261"/>
    <cellStyle name="Comma 2 19" xfId="262"/>
    <cellStyle name="Comma 2 2" xfId="16"/>
    <cellStyle name="Comma 2 2 10" xfId="71"/>
    <cellStyle name="Comma 2 2 10 2" xfId="2806"/>
    <cellStyle name="Comma 2 2 11" xfId="264"/>
    <cellStyle name="Comma 2 2 11 2" xfId="2841"/>
    <cellStyle name="Comma 2 2 12" xfId="265"/>
    <cellStyle name="Comma 2 2 12 2" xfId="2842"/>
    <cellStyle name="Comma 2 2 13" xfId="266"/>
    <cellStyle name="Comma 2 2 13 2" xfId="2843"/>
    <cellStyle name="Comma 2 2 14" xfId="267"/>
    <cellStyle name="Comma 2 2 14 2" xfId="2844"/>
    <cellStyle name="Comma 2 2 15" xfId="268"/>
    <cellStyle name="Comma 2 2 15 2" xfId="2845"/>
    <cellStyle name="Comma 2 2 16" xfId="269"/>
    <cellStyle name="Comma 2 2 16 2" xfId="2846"/>
    <cellStyle name="Comma 2 2 17" xfId="270"/>
    <cellStyle name="Comma 2 2 17 2" xfId="2847"/>
    <cellStyle name="Comma 2 2 18" xfId="271"/>
    <cellStyle name="Comma 2 2 18 2" xfId="2848"/>
    <cellStyle name="Comma 2 2 19" xfId="272"/>
    <cellStyle name="Comma 2 2 19 2" xfId="2849"/>
    <cellStyle name="Comma 2 2 2" xfId="273"/>
    <cellStyle name="Comma 2 2 2 2" xfId="274"/>
    <cellStyle name="Comma 2 2 2 2 2" xfId="2851"/>
    <cellStyle name="Comma 2 2 2 3" xfId="275"/>
    <cellStyle name="Comma 2 2 2 4" xfId="276"/>
    <cellStyle name="Comma 2 2 2 5" xfId="2850"/>
    <cellStyle name="Comma 2 2 20" xfId="277"/>
    <cellStyle name="Comma 2 2 20 2" xfId="2852"/>
    <cellStyle name="Comma 2 2 21" xfId="278"/>
    <cellStyle name="Comma 2 2 21 2" xfId="2853"/>
    <cellStyle name="Comma 2 2 22" xfId="279"/>
    <cellStyle name="Comma 2 2 22 2" xfId="2854"/>
    <cellStyle name="Comma 2 2 23" xfId="280"/>
    <cellStyle name="Comma 2 2 23 2" xfId="2855"/>
    <cellStyle name="Comma 2 2 24" xfId="281"/>
    <cellStyle name="Comma 2 2 24 2" xfId="2856"/>
    <cellStyle name="Comma 2 2 25" xfId="282"/>
    <cellStyle name="Comma 2 2 25 2" xfId="2857"/>
    <cellStyle name="Comma 2 2 26" xfId="283"/>
    <cellStyle name="Comma 2 2 26 2" xfId="2858"/>
    <cellStyle name="Comma 2 2 27" xfId="284"/>
    <cellStyle name="Comma 2 2 27 2" xfId="2859"/>
    <cellStyle name="Comma 2 2 28" xfId="285"/>
    <cellStyle name="Comma 2 2 28 2" xfId="2860"/>
    <cellStyle name="Comma 2 2 29" xfId="286"/>
    <cellStyle name="Comma 2 2 29 2" xfId="2861"/>
    <cellStyle name="Comma 2 2 3" xfId="287"/>
    <cellStyle name="Comma 2 2 3 2" xfId="288"/>
    <cellStyle name="Comma 2 2 3 2 2" xfId="2863"/>
    <cellStyle name="Comma 2 2 3 3" xfId="2862"/>
    <cellStyle name="Comma 2 2 30" xfId="289"/>
    <cellStyle name="Comma 2 2 30 2" xfId="2864"/>
    <cellStyle name="Comma 2 2 31" xfId="290"/>
    <cellStyle name="Comma 2 2 31 2" xfId="2865"/>
    <cellStyle name="Comma 2 2 32" xfId="291"/>
    <cellStyle name="Comma 2 2 32 2" xfId="2866"/>
    <cellStyle name="Comma 2 2 33" xfId="292"/>
    <cellStyle name="Comma 2 2 33 2" xfId="2867"/>
    <cellStyle name="Comma 2 2 34" xfId="293"/>
    <cellStyle name="Comma 2 2 34 2" xfId="2868"/>
    <cellStyle name="Comma 2 2 35" xfId="294"/>
    <cellStyle name="Comma 2 2 35 2" xfId="2869"/>
    <cellStyle name="Comma 2 2 36" xfId="295"/>
    <cellStyle name="Comma 2 2 36 2" xfId="2870"/>
    <cellStyle name="Comma 2 2 37" xfId="296"/>
    <cellStyle name="Comma 2 2 37 2" xfId="2871"/>
    <cellStyle name="Comma 2 2 38" xfId="297"/>
    <cellStyle name="Comma 2 2 38 2" xfId="2872"/>
    <cellStyle name="Comma 2 2 39" xfId="298"/>
    <cellStyle name="Comma 2 2 39 2" xfId="2873"/>
    <cellStyle name="Comma 2 2 4" xfId="299"/>
    <cellStyle name="Comma 2 2 4 2" xfId="300"/>
    <cellStyle name="Comma 2 2 4 2 2" xfId="2875"/>
    <cellStyle name="Comma 2 2 4 3" xfId="2874"/>
    <cellStyle name="Comma 2 2 40" xfId="301"/>
    <cellStyle name="Comma 2 2 40 2" xfId="2876"/>
    <cellStyle name="Comma 2 2 41" xfId="302"/>
    <cellStyle name="Comma 2 2 41 2" xfId="2877"/>
    <cellStyle name="Comma 2 2 42" xfId="303"/>
    <cellStyle name="Comma 2 2 42 2" xfId="2878"/>
    <cellStyle name="Comma 2 2 43" xfId="304"/>
    <cellStyle name="Comma 2 2 43 2" xfId="2879"/>
    <cellStyle name="Comma 2 2 44" xfId="305"/>
    <cellStyle name="Comma 2 2 44 2" xfId="2880"/>
    <cellStyle name="Comma 2 2 45" xfId="306"/>
    <cellStyle name="Comma 2 2 45 2" xfId="2881"/>
    <cellStyle name="Comma 2 2 46" xfId="307"/>
    <cellStyle name="Comma 2 2 46 2" xfId="2882"/>
    <cellStyle name="Comma 2 2 47" xfId="308"/>
    <cellStyle name="Comma 2 2 47 2" xfId="2883"/>
    <cellStyle name="Comma 2 2 48" xfId="309"/>
    <cellStyle name="Comma 2 2 48 2" xfId="2884"/>
    <cellStyle name="Comma 2 2 49" xfId="310"/>
    <cellStyle name="Comma 2 2 49 2" xfId="2885"/>
    <cellStyle name="Comma 2 2 5" xfId="311"/>
    <cellStyle name="Comma 2 2 5 2" xfId="312"/>
    <cellStyle name="Comma 2 2 5 2 2" xfId="2887"/>
    <cellStyle name="Comma 2 2 5 3" xfId="2886"/>
    <cellStyle name="Comma 2 2 50" xfId="313"/>
    <cellStyle name="Comma 2 2 50 2" xfId="2888"/>
    <cellStyle name="Comma 2 2 51" xfId="314"/>
    <cellStyle name="Comma 2 2 51 2" xfId="2889"/>
    <cellStyle name="Comma 2 2 52" xfId="315"/>
    <cellStyle name="Comma 2 2 52 2" xfId="2890"/>
    <cellStyle name="Comma 2 2 53" xfId="316"/>
    <cellStyle name="Comma 2 2 53 2" xfId="2891"/>
    <cellStyle name="Comma 2 2 54" xfId="317"/>
    <cellStyle name="Comma 2 2 54 2" xfId="2892"/>
    <cellStyle name="Comma 2 2 55" xfId="318"/>
    <cellStyle name="Comma 2 2 55 2" xfId="2893"/>
    <cellStyle name="Comma 2 2 56" xfId="319"/>
    <cellStyle name="Comma 2 2 56 2" xfId="2894"/>
    <cellStyle name="Comma 2 2 57" xfId="320"/>
    <cellStyle name="Comma 2 2 57 2" xfId="2895"/>
    <cellStyle name="Comma 2 2 58" xfId="1508"/>
    <cellStyle name="Comma 2 2 58 2" xfId="3035"/>
    <cellStyle name="Comma 2 2 59" xfId="1507"/>
    <cellStyle name="Comma 2 2 59 2" xfId="3034"/>
    <cellStyle name="Comma 2 2 6" xfId="321"/>
    <cellStyle name="Comma 2 2 6 2" xfId="2896"/>
    <cellStyle name="Comma 2 2 60" xfId="2840"/>
    <cellStyle name="Comma 2 2 61" xfId="263"/>
    <cellStyle name="Comma 2 2 7" xfId="322"/>
    <cellStyle name="Comma 2 2 7 2" xfId="2897"/>
    <cellStyle name="Comma 2 2 8" xfId="323"/>
    <cellStyle name="Comma 2 2 8 2" xfId="2898"/>
    <cellStyle name="Comma 2 2 9" xfId="324"/>
    <cellStyle name="Comma 2 2 9 2" xfId="2899"/>
    <cellStyle name="Comma 2 2_Sheet1" xfId="325"/>
    <cellStyle name="Comma 2 20" xfId="326"/>
    <cellStyle name="Comma 2 21" xfId="327"/>
    <cellStyle name="Comma 2 22" xfId="328"/>
    <cellStyle name="Comma 2 23" xfId="329"/>
    <cellStyle name="Comma 2 24" xfId="330"/>
    <cellStyle name="Comma 2 25" xfId="331"/>
    <cellStyle name="Comma 2 26" xfId="332"/>
    <cellStyle name="Comma 2 27" xfId="333"/>
    <cellStyle name="Comma 2 28" xfId="334"/>
    <cellStyle name="Comma 2 29" xfId="335"/>
    <cellStyle name="Comma 2 3" xfId="336"/>
    <cellStyle name="Comma 2 3 2" xfId="337"/>
    <cellStyle name="Comma 2 3 3" xfId="338"/>
    <cellStyle name="Comma 2 3 4" xfId="57"/>
    <cellStyle name="Comma 2 3 4 2" xfId="2797"/>
    <cellStyle name="Comma 2 3 5" xfId="1509"/>
    <cellStyle name="Comma 2 3 5 2" xfId="3036"/>
    <cellStyle name="Comma 2 3_2-170 Audit guage (2)" xfId="1310"/>
    <cellStyle name="Comma 2 30" xfId="339"/>
    <cellStyle name="Comma 2 31" xfId="340"/>
    <cellStyle name="Comma 2 32" xfId="341"/>
    <cellStyle name="Comma 2 33" xfId="342"/>
    <cellStyle name="Comma 2 34" xfId="343"/>
    <cellStyle name="Comma 2 35" xfId="344"/>
    <cellStyle name="Comma 2 36" xfId="345"/>
    <cellStyle name="Comma 2 37" xfId="346"/>
    <cellStyle name="Comma 2 38" xfId="347"/>
    <cellStyle name="Comma 2 39" xfId="348"/>
    <cellStyle name="Comma 2 4" xfId="349"/>
    <cellStyle name="Comma 2 4 2" xfId="350"/>
    <cellStyle name="Comma 2 4 3" xfId="351"/>
    <cellStyle name="Comma 2 4 4" xfId="1510"/>
    <cellStyle name="Comma 2 4 4 2" xfId="3037"/>
    <cellStyle name="Comma 2 40" xfId="352"/>
    <cellStyle name="Comma 2 41" xfId="353"/>
    <cellStyle name="Comma 2 42" xfId="354"/>
    <cellStyle name="Comma 2 43" xfId="355"/>
    <cellStyle name="Comma 2 44" xfId="356"/>
    <cellStyle name="Comma 2 45" xfId="357"/>
    <cellStyle name="Comma 2 46" xfId="358"/>
    <cellStyle name="Comma 2 47" xfId="359"/>
    <cellStyle name="Comma 2 48" xfId="360"/>
    <cellStyle name="Comma 2 49" xfId="361"/>
    <cellStyle name="Comma 2 5" xfId="362"/>
    <cellStyle name="Comma 2 5 2" xfId="363"/>
    <cellStyle name="Comma 2 5 3" xfId="364"/>
    <cellStyle name="Comma 2 5 4" xfId="1511"/>
    <cellStyle name="Comma 2 5 4 2" xfId="3038"/>
    <cellStyle name="Comma 2 50" xfId="365"/>
    <cellStyle name="Comma 2 51" xfId="366"/>
    <cellStyle name="Comma 2 52" xfId="367"/>
    <cellStyle name="Comma 2 53" xfId="368"/>
    <cellStyle name="Comma 2 54" xfId="369"/>
    <cellStyle name="Comma 2 55" xfId="370"/>
    <cellStyle name="Comma 2 56" xfId="371"/>
    <cellStyle name="Comma 2 57" xfId="372"/>
    <cellStyle name="Comma 2 58" xfId="373"/>
    <cellStyle name="Comma 2 58 2" xfId="374"/>
    <cellStyle name="Comma 2 58 3" xfId="1512"/>
    <cellStyle name="Comma 2 59" xfId="69"/>
    <cellStyle name="Comma 2 59 2" xfId="376"/>
    <cellStyle name="Comma 2 59 2 2" xfId="1514"/>
    <cellStyle name="Comma 2 59 2 2 2" xfId="3040"/>
    <cellStyle name="Comma 2 59 2 3" xfId="1513"/>
    <cellStyle name="Comma 2 59 2 3 2" xfId="3039"/>
    <cellStyle name="Comma 2 59 2 4" xfId="2366"/>
    <cellStyle name="Comma 2 59 2 4 2" xfId="3235"/>
    <cellStyle name="Comma 2 59 2 5" xfId="2901"/>
    <cellStyle name="Comma 2 59 3" xfId="375"/>
    <cellStyle name="Comma 2 59 3 2" xfId="2900"/>
    <cellStyle name="Comma 2 59 4" xfId="2354"/>
    <cellStyle name="Comma 2 59 4 2" xfId="3228"/>
    <cellStyle name="Comma 2 59 5" xfId="2805"/>
    <cellStyle name="Comma 2 6" xfId="74"/>
    <cellStyle name="Comma 2 6 2" xfId="378"/>
    <cellStyle name="Comma 2 6 3" xfId="2807"/>
    <cellStyle name="Comma 2 60" xfId="379"/>
    <cellStyle name="Comma 2 60 2" xfId="2903"/>
    <cellStyle name="Comma 2 61" xfId="380"/>
    <cellStyle name="Comma 2 61 2" xfId="2904"/>
    <cellStyle name="Comma 2 62" xfId="381"/>
    <cellStyle name="Comma 2 62 2" xfId="2905"/>
    <cellStyle name="Comma 2 63" xfId="382"/>
    <cellStyle name="Comma 2 63 2" xfId="2906"/>
    <cellStyle name="Comma 2 64" xfId="250"/>
    <cellStyle name="Comma 2 64 2" xfId="2365"/>
    <cellStyle name="Comma 2 64 2 2" xfId="3234"/>
    <cellStyle name="Comma 2 64 3" xfId="2274"/>
    <cellStyle name="Comma 2 64 3 2" xfId="3195"/>
    <cellStyle name="Comma 2 64 4" xfId="2837"/>
    <cellStyle name="Comma 2 65" xfId="1307"/>
    <cellStyle name="Comma 2 65 2" xfId="2436"/>
    <cellStyle name="Comma 2 65 2 2" xfId="3243"/>
    <cellStyle name="Comma 2 65 3" xfId="2302"/>
    <cellStyle name="Comma 2 65 4" xfId="3020"/>
    <cellStyle name="Comma 2 66" xfId="82"/>
    <cellStyle name="Comma 2 66 2" xfId="2357"/>
    <cellStyle name="Comma 2 66 2 2" xfId="3230"/>
    <cellStyle name="Comma 2 66 3" xfId="2306"/>
    <cellStyle name="Comma 2 66 4" xfId="2812"/>
    <cellStyle name="Comma 2 67" xfId="377"/>
    <cellStyle name="Comma 2 67 2" xfId="2367"/>
    <cellStyle name="Comma 2 67 2 2" xfId="3236"/>
    <cellStyle name="Comma 2 67 3" xfId="2308"/>
    <cellStyle name="Comma 2 67 4" xfId="2902"/>
    <cellStyle name="Comma 2 68" xfId="1949"/>
    <cellStyle name="Comma 2 68 2" xfId="3121"/>
    <cellStyle name="Comma 2 69" xfId="1993"/>
    <cellStyle name="Comma 2 69 2" xfId="2464"/>
    <cellStyle name="Comma 2 69 3" xfId="2347"/>
    <cellStyle name="Comma 2 69 3 2" xfId="3222"/>
    <cellStyle name="Comma 2 7" xfId="383"/>
    <cellStyle name="Comma 2 70" xfId="2006"/>
    <cellStyle name="Comma 2 70 2" xfId="2468"/>
    <cellStyle name="Comma 2 70 3" xfId="2350"/>
    <cellStyle name="Comma 2 70 3 2" xfId="3225"/>
    <cellStyle name="Comma 2 71" xfId="2011"/>
    <cellStyle name="Comma 2 72" xfId="2023"/>
    <cellStyle name="Comma 2 73" xfId="2030"/>
    <cellStyle name="Comma 2 74" xfId="2031"/>
    <cellStyle name="Comma 2 75" xfId="2138"/>
    <cellStyle name="Comma 2 75 2" xfId="3168"/>
    <cellStyle name="Comma 2 76" xfId="2140"/>
    <cellStyle name="Comma 2 76 2" xfId="3170"/>
    <cellStyle name="Comma 2 77" xfId="2141"/>
    <cellStyle name="Comma 2 77 2" xfId="3171"/>
    <cellStyle name="Comma 2 78" xfId="2139"/>
    <cellStyle name="Comma 2 78 2" xfId="3169"/>
    <cellStyle name="Comma 2 79" xfId="2243"/>
    <cellStyle name="Comma 2 79 2" xfId="3177"/>
    <cellStyle name="Comma 2 8" xfId="384"/>
    <cellStyle name="Comma 2 80" xfId="2252"/>
    <cellStyle name="Comma 2 80 2" xfId="3181"/>
    <cellStyle name="Comma 2 81" xfId="2255"/>
    <cellStyle name="Comma 2 81 2" xfId="3184"/>
    <cellStyle name="Comma 2 82" xfId="2263"/>
    <cellStyle name="Comma 2 82 2" xfId="3190"/>
    <cellStyle name="Comma 2 83" xfId="2712"/>
    <cellStyle name="Comma 2 83 2" xfId="3258"/>
    <cellStyle name="Comma 2 84" xfId="2711"/>
    <cellStyle name="Comma 2 84 2" xfId="3257"/>
    <cellStyle name="Comma 2 85" xfId="2708"/>
    <cellStyle name="Comma 2 85 2" xfId="3254"/>
    <cellStyle name="Comma 2 86" xfId="2709"/>
    <cellStyle name="Comma 2 86 2" xfId="3255"/>
    <cellStyle name="Comma 2 87" xfId="2710"/>
    <cellStyle name="Comma 2 87 2" xfId="3256"/>
    <cellStyle name="Comma 2 88" xfId="2810"/>
    <cellStyle name="Comma 2 89" xfId="79"/>
    <cellStyle name="Comma 2 9" xfId="385"/>
    <cellStyle name="Comma 2_Commitment50" xfId="386"/>
    <cellStyle name="Comma 20" xfId="387"/>
    <cellStyle name="Comma 20 2" xfId="388"/>
    <cellStyle name="Comma 20 2 2" xfId="2908"/>
    <cellStyle name="Comma 20 3" xfId="2907"/>
    <cellStyle name="Comma 21" xfId="389"/>
    <cellStyle name="Comma 21 2" xfId="2909"/>
    <cellStyle name="Comma 22" xfId="390"/>
    <cellStyle name="Comma 22 2" xfId="2910"/>
    <cellStyle name="Comma 23" xfId="391"/>
    <cellStyle name="Comma 23 2" xfId="2911"/>
    <cellStyle name="Comma 24" xfId="392"/>
    <cellStyle name="Comma 24 2" xfId="393"/>
    <cellStyle name="Comma 24 2 2" xfId="2913"/>
    <cellStyle name="Comma 24 3" xfId="2912"/>
    <cellStyle name="Comma 25" xfId="209"/>
    <cellStyle name="Comma 25 2" xfId="1515"/>
    <cellStyle name="Comma 25 2 2" xfId="3041"/>
    <cellStyle name="Comma 25 3" xfId="2362"/>
    <cellStyle name="Comma 25 3 2" xfId="3231"/>
    <cellStyle name="Comma 25 4" xfId="2815"/>
    <cellStyle name="Comma 26" xfId="1306"/>
    <cellStyle name="Comma 26 2" xfId="1516"/>
    <cellStyle name="Comma 26 2 2" xfId="3042"/>
    <cellStyle name="Comma 26 3" xfId="2435"/>
    <cellStyle name="Comma 26 3 2" xfId="3242"/>
    <cellStyle name="Comma 26 4" xfId="3019"/>
    <cellStyle name="Comma 27" xfId="80"/>
    <cellStyle name="Comma 27 2" xfId="1517"/>
    <cellStyle name="Comma 27 2 2" xfId="3043"/>
    <cellStyle name="Comma 27 3" xfId="2355"/>
    <cellStyle name="Comma 27 3 2" xfId="3229"/>
    <cellStyle name="Comma 27 4" xfId="2811"/>
    <cellStyle name="Comma 28" xfId="1316"/>
    <cellStyle name="Comma 28 2" xfId="1518"/>
    <cellStyle name="Comma 28 2 2" xfId="3044"/>
    <cellStyle name="Comma 28 3" xfId="2438"/>
    <cellStyle name="Comma 28 3 2" xfId="3244"/>
    <cellStyle name="Comma 28 4" xfId="3022"/>
    <cellStyle name="Comma 29" xfId="1519"/>
    <cellStyle name="Comma 29 2" xfId="3045"/>
    <cellStyle name="Comma 3" xfId="58"/>
    <cellStyle name="Comma 3 2" xfId="395"/>
    <cellStyle name="Comma 3 2 2" xfId="1964"/>
    <cellStyle name="Comma 3 2 3" xfId="2788"/>
    <cellStyle name="Comma 3 2 3 2" xfId="3259"/>
    <cellStyle name="Comma 3 3" xfId="396"/>
    <cellStyle name="Comma 3 3 2" xfId="397"/>
    <cellStyle name="Comma 3 3 3" xfId="1521"/>
    <cellStyle name="Comma 3 3 3 2" xfId="3047"/>
    <cellStyle name="Comma 3 4" xfId="398"/>
    <cellStyle name="Comma 3 4 2" xfId="2915"/>
    <cellStyle name="Comma 3 5" xfId="1520"/>
    <cellStyle name="Comma 3 5 2" xfId="2443"/>
    <cellStyle name="Comma 3 5 2 2" xfId="3245"/>
    <cellStyle name="Comma 3 5 3" xfId="2338"/>
    <cellStyle name="Comma 3 5 3 2" xfId="3217"/>
    <cellStyle name="Comma 3 5 4" xfId="3046"/>
    <cellStyle name="Comma 3 6" xfId="394"/>
    <cellStyle name="Comma 3 6 2" xfId="2914"/>
    <cellStyle name="Comma 3 7" xfId="1920"/>
    <cellStyle name="Comma 3 7 2" xfId="3106"/>
    <cellStyle name="Comma 3 8" xfId="2798"/>
    <cellStyle name="Comma 30" xfId="1522"/>
    <cellStyle name="Comma 30 2" xfId="3048"/>
    <cellStyle name="Comma 31" xfId="1523"/>
    <cellStyle name="Comma 31 2" xfId="3049"/>
    <cellStyle name="Comma 32" xfId="1524"/>
    <cellStyle name="Comma 32 2" xfId="3050"/>
    <cellStyle name="Comma 33" xfId="1525"/>
    <cellStyle name="Comma 33 2" xfId="3051"/>
    <cellStyle name="Comma 34" xfId="1526"/>
    <cellStyle name="Comma 34 2" xfId="3052"/>
    <cellStyle name="Comma 35" xfId="1527"/>
    <cellStyle name="Comma 35 2" xfId="3053"/>
    <cellStyle name="Comma 36" xfId="1528"/>
    <cellStyle name="Comma 36 2" xfId="3054"/>
    <cellStyle name="Comma 37" xfId="1529"/>
    <cellStyle name="Comma 37 2" xfId="3055"/>
    <cellStyle name="Comma 38" xfId="1530"/>
    <cellStyle name="Comma 38 2" xfId="3056"/>
    <cellStyle name="Comma 39" xfId="1531"/>
    <cellStyle name="Comma 39 2" xfId="3057"/>
    <cellStyle name="Comma 4" xfId="399"/>
    <cellStyle name="Comma 4 10" xfId="2916"/>
    <cellStyle name="Comma 4 2" xfId="400"/>
    <cellStyle name="Comma 4 2 2" xfId="401"/>
    <cellStyle name="Comma 4 2 2 2" xfId="2918"/>
    <cellStyle name="Comma 4 2 3" xfId="402"/>
    <cellStyle name="Comma 4 2 3 2" xfId="2919"/>
    <cellStyle name="Comma 4 2 4" xfId="2917"/>
    <cellStyle name="Comma 4 3" xfId="403"/>
    <cellStyle name="Comma 4 3 2" xfId="404"/>
    <cellStyle name="Comma 4 3 3" xfId="2920"/>
    <cellStyle name="Comma 4 4" xfId="405"/>
    <cellStyle name="Comma 4 4 2" xfId="2921"/>
    <cellStyle name="Comma 4 5" xfId="406"/>
    <cellStyle name="Comma 4 5 2" xfId="2922"/>
    <cellStyle name="Comma 4 6" xfId="407"/>
    <cellStyle name="Comma 4 6 2" xfId="408"/>
    <cellStyle name="Comma 4 6 2 2" xfId="2923"/>
    <cellStyle name="Comma 4 6 3" xfId="409"/>
    <cellStyle name="Comma 4 6 4" xfId="1532"/>
    <cellStyle name="Comma 4 7" xfId="410"/>
    <cellStyle name="Comma 4 7 2" xfId="2924"/>
    <cellStyle name="Comma 4 8" xfId="1915"/>
    <cellStyle name="Comma 4 8 2" xfId="2451"/>
    <cellStyle name="Comma 4 8 2 2" xfId="3249"/>
    <cellStyle name="Comma 4 8 3" xfId="2339"/>
    <cellStyle name="Comma 4 8 3 2" xfId="3218"/>
    <cellStyle name="Comma 4 8 4" xfId="3102"/>
    <cellStyle name="Comma 4 9" xfId="2072"/>
    <cellStyle name="Comma 4 9 2" xfId="3160"/>
    <cellStyle name="Comma 4_Detail-MAY.07" xfId="411"/>
    <cellStyle name="Comma 40" xfId="2"/>
    <cellStyle name="Comma 40 2" xfId="14"/>
    <cellStyle name="Comma 40 2 2" xfId="3058"/>
    <cellStyle name="Comma 40 3" xfId="1533"/>
    <cellStyle name="Comma 41" xfId="1534"/>
    <cellStyle name="Comma 41 2" xfId="3059"/>
    <cellStyle name="Comma 42" xfId="1535"/>
    <cellStyle name="Comma 42 2" xfId="3060"/>
    <cellStyle name="Comma 43" xfId="1536"/>
    <cellStyle name="Comma 43 2" xfId="3061"/>
    <cellStyle name="Comma 44" xfId="1537"/>
    <cellStyle name="Comma 44 2" xfId="1937"/>
    <cellStyle name="Comma 44 2 2" xfId="3116"/>
    <cellStyle name="Comma 44 3" xfId="3062"/>
    <cellStyle name="Comma 45" xfId="1538"/>
    <cellStyle name="Comma 45 2" xfId="3063"/>
    <cellStyle name="Comma 46" xfId="1539"/>
    <cellStyle name="Comma 46 2" xfId="3064"/>
    <cellStyle name="Comma 47" xfId="1540"/>
    <cellStyle name="Comma 47 2" xfId="3065"/>
    <cellStyle name="Comma 48" xfId="1541"/>
    <cellStyle name="Comma 48 2" xfId="3066"/>
    <cellStyle name="Comma 49" xfId="1542"/>
    <cellStyle name="Comma 49 2" xfId="3067"/>
    <cellStyle name="Comma 5" xfId="412"/>
    <cellStyle name="Comma 5 15" xfId="78"/>
    <cellStyle name="Comma 5 15 2" xfId="2809"/>
    <cellStyle name="Comma 5 2" xfId="413"/>
    <cellStyle name="Comma 5 2 2" xfId="414"/>
    <cellStyle name="Comma 5 2 3" xfId="415"/>
    <cellStyle name="Comma 5 2 4" xfId="2925"/>
    <cellStyle name="Comma 5 3" xfId="416"/>
    <cellStyle name="Comma 5 3 2" xfId="2926"/>
    <cellStyle name="Comma 5 4" xfId="417"/>
    <cellStyle name="Comma 5 4 2" xfId="2927"/>
    <cellStyle name="Comma 5 5" xfId="418"/>
    <cellStyle name="Comma 5 5 2" xfId="419"/>
    <cellStyle name="Comma 5 5 2 2" xfId="2928"/>
    <cellStyle name="Comma 5 5 3" xfId="420"/>
    <cellStyle name="Comma 5 5 4" xfId="1543"/>
    <cellStyle name="Comma 5 6" xfId="421"/>
    <cellStyle name="Comma 5 6 2" xfId="2929"/>
    <cellStyle name="Comma 5 7" xfId="1953"/>
    <cellStyle name="Comma 5 7 2" xfId="3123"/>
    <cellStyle name="Comma 50" xfId="1544"/>
    <cellStyle name="Comma 50 2" xfId="3068"/>
    <cellStyle name="Comma 51" xfId="1545"/>
    <cellStyle name="Comma 51 2" xfId="3069"/>
    <cellStyle name="Comma 52" xfId="1546"/>
    <cellStyle name="Comma 52 2" xfId="3070"/>
    <cellStyle name="Comma 53" xfId="1547"/>
    <cellStyle name="Comma 53 2" xfId="3071"/>
    <cellStyle name="Comma 54" xfId="61"/>
    <cellStyle name="Comma 54 2" xfId="2800"/>
    <cellStyle name="Comma 55" xfId="1499"/>
    <cellStyle name="Comma 55 2" xfId="3026"/>
    <cellStyle name="Comma 56" xfId="1885"/>
    <cellStyle name="Comma 56 2" xfId="3093"/>
    <cellStyle name="Comma 57" xfId="1892"/>
    <cellStyle name="Comma 57 2" xfId="3094"/>
    <cellStyle name="Comma 58" xfId="1884"/>
    <cellStyle name="Comma 58 2" xfId="3092"/>
    <cellStyle name="Comma 59" xfId="1903"/>
    <cellStyle name="Comma 59 2" xfId="2125"/>
    <cellStyle name="Comma 59 2 2" xfId="3163"/>
    <cellStyle name="Comma 59 3" xfId="2448"/>
    <cellStyle name="Comma 59 3 2" xfId="3247"/>
    <cellStyle name="Comma 59 4" xfId="3095"/>
    <cellStyle name="Comma 6" xfId="422"/>
    <cellStyle name="Comma 6 2" xfId="423"/>
    <cellStyle name="Comma 6 2 2" xfId="424"/>
    <cellStyle name="Comma 6 2 3" xfId="2930"/>
    <cellStyle name="Comma 6 3" xfId="425"/>
    <cellStyle name="Comma 6 3 2" xfId="2931"/>
    <cellStyle name="Comma 6 4" xfId="426"/>
    <cellStyle name="Comma 6 4 2" xfId="2932"/>
    <cellStyle name="Comma 6 5" xfId="427"/>
    <cellStyle name="Comma 6 5 2" xfId="428"/>
    <cellStyle name="Comma 6 5 2 2" xfId="2933"/>
    <cellStyle name="Comma 6 5 3" xfId="429"/>
    <cellStyle name="Comma 6 5 4" xfId="1548"/>
    <cellStyle name="Comma 6 6" xfId="430"/>
    <cellStyle name="Comma 6 6 2" xfId="2934"/>
    <cellStyle name="Comma 6 7" xfId="2075"/>
    <cellStyle name="Comma 6 7 2" xfId="3161"/>
    <cellStyle name="Comma 60" xfId="1905"/>
    <cellStyle name="Comma 60 2" xfId="2450"/>
    <cellStyle name="Comma 60 2 2" xfId="3248"/>
    <cellStyle name="Comma 60 3" xfId="2275"/>
    <cellStyle name="Comma 60 3 2" xfId="3196"/>
    <cellStyle name="Comma 60 4" xfId="3096"/>
    <cellStyle name="Comma 61" xfId="60"/>
    <cellStyle name="Comma 61 2" xfId="2353"/>
    <cellStyle name="Comma 61 2 2" xfId="3227"/>
    <cellStyle name="Comma 61 3" xfId="2299"/>
    <cellStyle name="Comma 61 3 2" xfId="3200"/>
    <cellStyle name="Comma 61 4" xfId="2799"/>
    <cellStyle name="Comma 62" xfId="1987"/>
    <cellStyle name="Comma 62 2" xfId="3135"/>
    <cellStyle name="Comma 63" xfId="1999"/>
    <cellStyle name="Comma 63 2" xfId="2466"/>
    <cellStyle name="Comma 63 2 2" xfId="3251"/>
    <cellStyle name="Comma 63 3" xfId="2304"/>
    <cellStyle name="Comma 63 3 2" xfId="3203"/>
    <cellStyle name="Comma 63 4" xfId="3139"/>
    <cellStyle name="Comma 64" xfId="1991"/>
    <cellStyle name="Comma 64 2" xfId="2463"/>
    <cellStyle name="Comma 64 2 2" xfId="3250"/>
    <cellStyle name="Comma 64 3" xfId="2305"/>
    <cellStyle name="Comma 64 3 2" xfId="3204"/>
    <cellStyle name="Comma 64 4" xfId="3137"/>
    <cellStyle name="Comma 65" xfId="1948"/>
    <cellStyle name="Comma 65 2" xfId="2456"/>
    <cellStyle name="Comma 65 3" xfId="2310"/>
    <cellStyle name="Comma 65 3 2" xfId="3207"/>
    <cellStyle name="Comma 66" xfId="1932"/>
    <cellStyle name="Comma 66 2" xfId="2455"/>
    <cellStyle name="Comma 66 3" xfId="2312"/>
    <cellStyle name="Comma 66 3 2" xfId="3209"/>
    <cellStyle name="Comma 67" xfId="2007"/>
    <cellStyle name="Comma 67 2" xfId="2469"/>
    <cellStyle name="Comma 67 3" xfId="2326"/>
    <cellStyle name="Comma 67 3 2" xfId="3211"/>
    <cellStyle name="Comma 68" xfId="2009"/>
    <cellStyle name="Comma 68 2" xfId="2470"/>
    <cellStyle name="Comma 68 2 2" xfId="3252"/>
    <cellStyle name="Comma 68 3" xfId="2329"/>
    <cellStyle name="Comma 68 3 2" xfId="3213"/>
    <cellStyle name="Comma 68 4" xfId="3143"/>
    <cellStyle name="Comma 69" xfId="2013"/>
    <cellStyle name="Comma 69 2" xfId="2473"/>
    <cellStyle name="Comma 69 3" xfId="2333"/>
    <cellStyle name="Comma 69 3 2" xfId="3216"/>
    <cellStyle name="Comma 7" xfId="431"/>
    <cellStyle name="Comma 7 2" xfId="432"/>
    <cellStyle name="Comma 7 3" xfId="433"/>
    <cellStyle name="Comma 7 4" xfId="1549"/>
    <cellStyle name="Comma 7 4 2" xfId="2444"/>
    <cellStyle name="Comma 7 4 2 2" xfId="3246"/>
    <cellStyle name="Comma 7 4 3" xfId="2276"/>
    <cellStyle name="Comma 7 4 3 2" xfId="3197"/>
    <cellStyle name="Comma 7 4 4" xfId="3072"/>
    <cellStyle name="Comma 70" xfId="2017"/>
    <cellStyle name="Comma 70 2" xfId="2475"/>
    <cellStyle name="Comma 70 3" xfId="2343"/>
    <cellStyle name="Comma 70 3 2" xfId="3220"/>
    <cellStyle name="Comma 71" xfId="2019"/>
    <cellStyle name="Comma 71 2" xfId="2477"/>
    <cellStyle name="Comma 71 3" xfId="2348"/>
    <cellStyle name="Comma 71 3 2" xfId="3223"/>
    <cellStyle name="Comma 72" xfId="2021"/>
    <cellStyle name="Comma 72 2" xfId="2479"/>
    <cellStyle name="Comma 72 2 2" xfId="3253"/>
    <cellStyle name="Comma 72 3" xfId="2349"/>
    <cellStyle name="Comma 72 3 2" xfId="3224"/>
    <cellStyle name="Comma 72 4" xfId="3144"/>
    <cellStyle name="Comma 73" xfId="2015"/>
    <cellStyle name="Comma 74" xfId="2028"/>
    <cellStyle name="Comma 74 2" xfId="3146"/>
    <cellStyle name="Comma 75" xfId="2026"/>
    <cellStyle name="Comma 75 2" xfId="3145"/>
    <cellStyle name="Comma 76" xfId="2033"/>
    <cellStyle name="Comma 77" xfId="2059"/>
    <cellStyle name="Comma 78" xfId="2128"/>
    <cellStyle name="Comma 78 2" xfId="3166"/>
    <cellStyle name="Comma 79" xfId="2244"/>
    <cellStyle name="Comma 79 2" xfId="3178"/>
    <cellStyle name="Comma 8" xfId="434"/>
    <cellStyle name="Comma 8 2" xfId="435"/>
    <cellStyle name="Comma 8 3" xfId="436"/>
    <cellStyle name="Comma 8 4" xfId="1924"/>
    <cellStyle name="Comma 8 4 2" xfId="3107"/>
    <cellStyle name="Comma 80" xfId="2253"/>
    <cellStyle name="Comma 80 2" xfId="3182"/>
    <cellStyle name="Comma 81" xfId="2254"/>
    <cellStyle name="Comma 81 2" xfId="3183"/>
    <cellStyle name="Comma 82" xfId="2261"/>
    <cellStyle name="Comma 82 2" xfId="3189"/>
    <cellStyle name="Comma 83" xfId="2270"/>
    <cellStyle name="Comma 83 2" xfId="3193"/>
    <cellStyle name="Comma 84" xfId="2272"/>
    <cellStyle name="Comma 84 2" xfId="3194"/>
    <cellStyle name="Comma 85" xfId="2792"/>
    <cellStyle name="Comma 85 2" xfId="3260"/>
    <cellStyle name="Comma 86" xfId="2794"/>
    <cellStyle name="Comma 86 2" xfId="3261"/>
    <cellStyle name="Comma 87" xfId="55"/>
    <cellStyle name="Comma 87 2" xfId="2796"/>
    <cellStyle name="Comma 88" xfId="2795"/>
    <cellStyle name="Comma 89" xfId="17"/>
    <cellStyle name="Comma 9" xfId="437"/>
    <cellStyle name="Comma 9 2" xfId="438"/>
    <cellStyle name="Comma 9 2 2" xfId="439"/>
    <cellStyle name="Comma 9 2 3" xfId="1550"/>
    <cellStyle name="Comma 9 3" xfId="440"/>
    <cellStyle name="Comma 9 4" xfId="441"/>
    <cellStyle name="Comma 90" xfId="20"/>
    <cellStyle name="Comma 91" xfId="3313"/>
    <cellStyle name="Comma 92" xfId="3356"/>
    <cellStyle name="Comma 93" xfId="3315"/>
    <cellStyle name="Comma 94" xfId="3360"/>
    <cellStyle name="Comma 95" xfId="3371"/>
    <cellStyle name="Comma 96" xfId="3278"/>
    <cellStyle name="Comma 97" xfId="3384"/>
    <cellStyle name="Comma 98" xfId="3318"/>
    <cellStyle name="Comma 99" xfId="3350"/>
    <cellStyle name="comma zerodec" xfId="442"/>
    <cellStyle name="comma zerodec 2" xfId="443"/>
    <cellStyle name="comma zerodec 2 2" xfId="444"/>
    <cellStyle name="comma zerodec 2 3" xfId="1551"/>
    <cellStyle name="comma zerodec 3" xfId="445"/>
    <cellStyle name="comma zerodec 4" xfId="446"/>
    <cellStyle name="comma zerodec 5" xfId="447"/>
    <cellStyle name="Comma_APURE Q109 T02" xfId="3386"/>
    <cellStyle name="Comma_KCE01Y" xfId="18"/>
    <cellStyle name="Comma_KCE44Y" xfId="3"/>
    <cellStyle name="Comma_KCE44Y 2" xfId="15"/>
    <cellStyle name="Comma_KCE44Y 3" xfId="19"/>
    <cellStyle name="Comma_Lia" xfId="4"/>
    <cellStyle name="Comma0" xfId="448"/>
    <cellStyle name="Comma0 2" xfId="1552"/>
    <cellStyle name="Copied" xfId="449"/>
    <cellStyle name="Credit" xfId="450"/>
    <cellStyle name="Curren - Style3" xfId="451"/>
    <cellStyle name="Curren - Style4" xfId="452"/>
    <cellStyle name="Currency [00]" xfId="453"/>
    <cellStyle name="Currency 10" xfId="1938"/>
    <cellStyle name="Currency 10 2" xfId="3117"/>
    <cellStyle name="Currency 11" xfId="1934"/>
    <cellStyle name="Currency 11 2" xfId="3113"/>
    <cellStyle name="Currency 12" xfId="1912"/>
    <cellStyle name="Currency 12 2" xfId="3101"/>
    <cellStyle name="Currency 13" xfId="1910"/>
    <cellStyle name="Currency 13 2" xfId="3100"/>
    <cellStyle name="Currency 14" xfId="1927"/>
    <cellStyle name="Currency 14 2" xfId="3109"/>
    <cellStyle name="Currency 15" xfId="1997"/>
    <cellStyle name="Currency 15 2" xfId="3138"/>
    <cellStyle name="Currency 16" xfId="2003"/>
    <cellStyle name="Currency 16 2" xfId="3141"/>
    <cellStyle name="Currency 17" xfId="1988"/>
    <cellStyle name="Currency 17 2" xfId="3136"/>
    <cellStyle name="Currency 18" xfId="2036"/>
    <cellStyle name="Currency 18 2" xfId="3147"/>
    <cellStyle name="Currency 19" xfId="2037"/>
    <cellStyle name="Currency 19 2" xfId="3148"/>
    <cellStyle name="Currency 2" xfId="1313"/>
    <cellStyle name="Currency 2 2" xfId="3021"/>
    <cellStyle name="Currency 20" xfId="2045"/>
    <cellStyle name="Currency 20 2" xfId="3152"/>
    <cellStyle name="Currency 21" xfId="2039"/>
    <cellStyle name="Currency 21 2" xfId="3149"/>
    <cellStyle name="Currency 22" xfId="2042"/>
    <cellStyle name="Currency 22 2" xfId="3150"/>
    <cellStyle name="Currency 23" xfId="2043"/>
    <cellStyle name="Currency 23 2" xfId="3151"/>
    <cellStyle name="Currency 24" xfId="2053"/>
    <cellStyle name="Currency 24 2" xfId="3156"/>
    <cellStyle name="Currency 25" xfId="2054"/>
    <cellStyle name="Currency 25 2" xfId="3157"/>
    <cellStyle name="Currency 26" xfId="2048"/>
    <cellStyle name="Currency 26 2" xfId="3153"/>
    <cellStyle name="Currency 27" xfId="2051"/>
    <cellStyle name="Currency 27 2" xfId="3155"/>
    <cellStyle name="Currency 28" xfId="2049"/>
    <cellStyle name="Currency 28 2" xfId="3154"/>
    <cellStyle name="Currency 29" xfId="2070"/>
    <cellStyle name="Currency 29 2" xfId="3159"/>
    <cellStyle name="Currency 3" xfId="1907"/>
    <cellStyle name="Currency 3 2" xfId="3098"/>
    <cellStyle name="Currency 30" xfId="2068"/>
    <cellStyle name="Currency 30 2" xfId="3158"/>
    <cellStyle name="Currency 31" xfId="2171"/>
    <cellStyle name="Currency 31 2" xfId="3173"/>
    <cellStyle name="Currency 32" xfId="2145"/>
    <cellStyle name="Currency 32 2" xfId="3172"/>
    <cellStyle name="Currency 33" xfId="2221"/>
    <cellStyle name="Currency 33 2" xfId="3174"/>
    <cellStyle name="Currency 34" xfId="2226"/>
    <cellStyle name="Currency 34 2" xfId="3175"/>
    <cellStyle name="Currency 4" xfId="1906"/>
    <cellStyle name="Currency 4 2" xfId="3097"/>
    <cellStyle name="Currency 5" xfId="1908"/>
    <cellStyle name="Currency 5 2" xfId="3099"/>
    <cellStyle name="Currency 6" xfId="1955"/>
    <cellStyle name="Currency 6 2" xfId="3124"/>
    <cellStyle name="Currency 7" xfId="1926"/>
    <cellStyle name="Currency 7 2" xfId="3108"/>
    <cellStyle name="Currency 8" xfId="1943"/>
    <cellStyle name="Currency 8 2" xfId="3118"/>
    <cellStyle name="Currency 9" xfId="1929"/>
    <cellStyle name="Currency 9 2" xfId="3111"/>
    <cellStyle name="Currency0" xfId="454"/>
    <cellStyle name="Currency0 2" xfId="1553"/>
    <cellStyle name="Currency1" xfId="455"/>
    <cellStyle name="Currency1 2" xfId="456"/>
    <cellStyle name="Currency1 2 2" xfId="457"/>
    <cellStyle name="Currency1 2 3" xfId="1554"/>
    <cellStyle name="Currency1 3" xfId="458"/>
    <cellStyle name="Currency1 4" xfId="459"/>
    <cellStyle name="Currency1 5" xfId="460"/>
    <cellStyle name="Currency2" xfId="461"/>
    <cellStyle name="Currency2 2" xfId="1555"/>
    <cellStyle name="Dan" xfId="462"/>
    <cellStyle name="Date" xfId="463"/>
    <cellStyle name="Date 2" xfId="1556"/>
    <cellStyle name="Date Short" xfId="464"/>
    <cellStyle name="Date Short 2" xfId="1557"/>
    <cellStyle name="Date Short 2 2" xfId="2445"/>
    <cellStyle name="Date Short 3" xfId="2368"/>
    <cellStyle name="DATE_F-L YE" xfId="465"/>
    <cellStyle name="Debit" xfId="466"/>
    <cellStyle name="DELTA" xfId="467"/>
    <cellStyle name="DELTA 2" xfId="1558"/>
    <cellStyle name="Dollar (zero dec)" xfId="468"/>
    <cellStyle name="Dollar (zero dec) 2" xfId="469"/>
    <cellStyle name="Dollar (zero dec) 2 2" xfId="470"/>
    <cellStyle name="Dollar (zero dec) 2 3" xfId="1559"/>
    <cellStyle name="Dollar (zero dec) 3" xfId="471"/>
    <cellStyle name="Dollar (zero dec) 4" xfId="472"/>
    <cellStyle name="Dollar (zero dec) 5" xfId="473"/>
    <cellStyle name="E&amp;Y House" xfId="474"/>
    <cellStyle name="Emphasis 1" xfId="475"/>
    <cellStyle name="Emphasis 2" xfId="476"/>
    <cellStyle name="Emphasis 3" xfId="477"/>
    <cellStyle name="Enter Currency (0)" xfId="478"/>
    <cellStyle name="Enter Currency (2)" xfId="479"/>
    <cellStyle name="Enter Units (0)" xfId="480"/>
    <cellStyle name="Enter Units (1)" xfId="481"/>
    <cellStyle name="Enter Units (2)" xfId="482"/>
    <cellStyle name="Entered" xfId="483"/>
    <cellStyle name="Euro" xfId="484"/>
    <cellStyle name="Explanatory Text 2" xfId="485"/>
    <cellStyle name="Explanatory Text 3" xfId="1560"/>
    <cellStyle name="Explanatory Text 4" xfId="1960"/>
    <cellStyle name="Explanatory Text 5" xfId="34"/>
    <cellStyle name="Fixed" xfId="486"/>
    <cellStyle name="Fixed 2" xfId="1561"/>
    <cellStyle name="Format Number Column" xfId="487"/>
    <cellStyle name="Good 2" xfId="488"/>
    <cellStyle name="Good 3" xfId="1562"/>
    <cellStyle name="Good 4" xfId="1984"/>
    <cellStyle name="Good 5" xfId="26"/>
    <cellStyle name="Grey" xfId="489"/>
    <cellStyle name="Grey 2" xfId="1563"/>
    <cellStyle name="Header - Style1" xfId="490"/>
    <cellStyle name="Header1" xfId="491"/>
    <cellStyle name="Header1 2" xfId="492"/>
    <cellStyle name="Header1 3" xfId="493"/>
    <cellStyle name="Header1 4" xfId="494"/>
    <cellStyle name="Header1 5" xfId="495"/>
    <cellStyle name="Header2" xfId="496"/>
    <cellStyle name="Header2 2" xfId="497"/>
    <cellStyle name="Header2 2 2" xfId="1565"/>
    <cellStyle name="Header2 2 2 2" xfId="2177"/>
    <cellStyle name="Header2 2 2 2 2" xfId="2649"/>
    <cellStyle name="Header2 2 2 2 3" xfId="2559"/>
    <cellStyle name="Header2 2 2 3" xfId="2228"/>
    <cellStyle name="Header2 2 2 3 2" xfId="2695"/>
    <cellStyle name="Header2 2 3" xfId="2083"/>
    <cellStyle name="Header2 2 3 2" xfId="2579"/>
    <cellStyle name="Header2 2 3 3" xfId="2489"/>
    <cellStyle name="Header2 2 3 4" xfId="2716"/>
    <cellStyle name="Header2 3" xfId="498"/>
    <cellStyle name="Header2 3 2" xfId="1566"/>
    <cellStyle name="Header2 3 2 2" xfId="2178"/>
    <cellStyle name="Header2 3 2 2 2" xfId="2650"/>
    <cellStyle name="Header2 3 2 2 3" xfId="2560"/>
    <cellStyle name="Header2 3 2 3" xfId="2229"/>
    <cellStyle name="Header2 3 2 3 2" xfId="2696"/>
    <cellStyle name="Header2 3 3" xfId="2084"/>
    <cellStyle name="Header2 3 3 2" xfId="2580"/>
    <cellStyle name="Header2 3 3 3" xfId="2490"/>
    <cellStyle name="Header2 3 3 4" xfId="2717"/>
    <cellStyle name="Header2 4" xfId="499"/>
    <cellStyle name="Header2 4 2" xfId="1567"/>
    <cellStyle name="Header2 4 2 2" xfId="2179"/>
    <cellStyle name="Header2 4 2 2 2" xfId="2651"/>
    <cellStyle name="Header2 4 2 2 3" xfId="2561"/>
    <cellStyle name="Header2 4 2 3" xfId="2230"/>
    <cellStyle name="Header2 4 2 3 2" xfId="2697"/>
    <cellStyle name="Header2 4 3" xfId="2085"/>
    <cellStyle name="Header2 4 3 2" xfId="2581"/>
    <cellStyle name="Header2 4 3 3" xfId="2491"/>
    <cellStyle name="Header2 4 3 4" xfId="2718"/>
    <cellStyle name="Header2 5" xfId="500"/>
    <cellStyle name="Header2 5 2" xfId="1568"/>
    <cellStyle name="Header2 5 2 2" xfId="2180"/>
    <cellStyle name="Header2 5 2 2 2" xfId="2652"/>
    <cellStyle name="Header2 5 2 2 3" xfId="2562"/>
    <cellStyle name="Header2 5 2 3" xfId="2231"/>
    <cellStyle name="Header2 5 2 3 2" xfId="2698"/>
    <cellStyle name="Header2 5 3" xfId="2086"/>
    <cellStyle name="Header2 5 3 2" xfId="2582"/>
    <cellStyle name="Header2 5 3 3" xfId="2492"/>
    <cellStyle name="Header2 5 3 4" xfId="2719"/>
    <cellStyle name="Header2 6" xfId="1564"/>
    <cellStyle name="Header2 6 2" xfId="2176"/>
    <cellStyle name="Header2 6 2 2" xfId="2648"/>
    <cellStyle name="Header2 6 2 3" xfId="2558"/>
    <cellStyle name="Header2 6 3" xfId="2227"/>
    <cellStyle name="Header2 6 3 2" xfId="2694"/>
    <cellStyle name="Header2 7" xfId="2082"/>
    <cellStyle name="Header2 7 2" xfId="2578"/>
    <cellStyle name="Header2 7 3" xfId="2488"/>
    <cellStyle name="Header2 7 4" xfId="2715"/>
    <cellStyle name="Heading" xfId="501"/>
    <cellStyle name="Heading 1 2" xfId="502"/>
    <cellStyle name="Heading 1 3" xfId="1569"/>
    <cellStyle name="Heading 1 4" xfId="1986"/>
    <cellStyle name="Heading 1 5" xfId="22"/>
    <cellStyle name="Heading 2 2" xfId="503"/>
    <cellStyle name="Heading 2 3" xfId="1570"/>
    <cellStyle name="Heading 2 4" xfId="1917"/>
    <cellStyle name="Heading 2 5" xfId="23"/>
    <cellStyle name="Heading 3 2" xfId="504"/>
    <cellStyle name="Heading 3 3" xfId="1571"/>
    <cellStyle name="Heading 3 4" xfId="1985"/>
    <cellStyle name="Heading 3 5" xfId="24"/>
    <cellStyle name="Heading 4 2" xfId="505"/>
    <cellStyle name="Heading 4 3" xfId="1572"/>
    <cellStyle name="Heading 4 4" xfId="1923"/>
    <cellStyle name="Heading 4 5" xfId="25"/>
    <cellStyle name="HEADING1" xfId="506"/>
    <cellStyle name="HEADING2" xfId="507"/>
    <cellStyle name="Hyperlink 2" xfId="508"/>
    <cellStyle name="Hyperlink 2 2" xfId="509"/>
    <cellStyle name="Hyperlink 3" xfId="2336"/>
    <cellStyle name="Hyperlink 4" xfId="2345"/>
    <cellStyle name="Hyperlink 5" xfId="2297"/>
    <cellStyle name="Indent" xfId="510"/>
    <cellStyle name="Info_Main" xfId="511"/>
    <cellStyle name="Input [yellow]" xfId="513"/>
    <cellStyle name="Input [yellow] 2" xfId="1574"/>
    <cellStyle name="Input [yellow] 2 2" xfId="2089"/>
    <cellStyle name="Input [yellow] 2 2 2" xfId="2585"/>
    <cellStyle name="Input [yellow] 2 2 3" xfId="2495"/>
    <cellStyle name="Input [yellow] 2 3" xfId="2182"/>
    <cellStyle name="Input [yellow] 2 3 2" xfId="2654"/>
    <cellStyle name="Input [yellow] 2 3 3" xfId="2564"/>
    <cellStyle name="Input [yellow] 2 4" xfId="2233"/>
    <cellStyle name="Input [yellow] 2 4 2" xfId="2700"/>
    <cellStyle name="Input [yellow] 3" xfId="1573"/>
    <cellStyle name="Input [yellow] 3 2" xfId="2181"/>
    <cellStyle name="Input [yellow] 3 2 2" xfId="2653"/>
    <cellStyle name="Input [yellow] 3 2 3" xfId="2563"/>
    <cellStyle name="Input [yellow] 3 3" xfId="2232"/>
    <cellStyle name="Input [yellow] 3 3 2" xfId="2699"/>
    <cellStyle name="Input [yellow] 4" xfId="2088"/>
    <cellStyle name="Input [yellow] 4 2" xfId="2584"/>
    <cellStyle name="Input [yellow] 4 3" xfId="2494"/>
    <cellStyle name="Input 10" xfId="2313"/>
    <cellStyle name="Input 11" xfId="28"/>
    <cellStyle name="Input 12" xfId="3262"/>
    <cellStyle name="Input 13" xfId="3312"/>
    <cellStyle name="Input 14" xfId="3292"/>
    <cellStyle name="Input 15" xfId="3358"/>
    <cellStyle name="Input 16" xfId="3351"/>
    <cellStyle name="Input 17" xfId="3284"/>
    <cellStyle name="Input 18" xfId="3299"/>
    <cellStyle name="Input 19" xfId="3364"/>
    <cellStyle name="Input 2" xfId="512"/>
    <cellStyle name="Input 2 2" xfId="2090"/>
    <cellStyle name="Input 2 2 2" xfId="2586"/>
    <cellStyle name="Input 2 2 3" xfId="2496"/>
    <cellStyle name="Input 2 3" xfId="2146"/>
    <cellStyle name="Input 2 3 2" xfId="2620"/>
    <cellStyle name="Input 2 3 3" xfId="2530"/>
    <cellStyle name="Input 2 3 4" xfId="2721"/>
    <cellStyle name="Input 2 4" xfId="2193"/>
    <cellStyle name="Input 2 4 2" xfId="2663"/>
    <cellStyle name="Input 2 4 3" xfId="2752"/>
    <cellStyle name="Input 20" xfId="3283"/>
    <cellStyle name="Input 21" xfId="3300"/>
    <cellStyle name="Input 22" xfId="3331"/>
    <cellStyle name="Input 23" xfId="3326"/>
    <cellStyle name="Input 24" xfId="3354"/>
    <cellStyle name="Input 25" xfId="3323"/>
    <cellStyle name="Input 3" xfId="1308"/>
    <cellStyle name="Input 3 2" xfId="2087"/>
    <cellStyle name="Input 3 2 2" xfId="2583"/>
    <cellStyle name="Input 3 2 3" xfId="2493"/>
    <cellStyle name="Input 3 3" xfId="2170"/>
    <cellStyle name="Input 3 3 2" xfId="2643"/>
    <cellStyle name="Input 3 3 3" xfId="2553"/>
    <cellStyle name="Input 3 3 4" xfId="2743"/>
    <cellStyle name="Input 3 4" xfId="2220"/>
    <cellStyle name="Input 3 4 2" xfId="2689"/>
    <cellStyle name="Input 3 4 3" xfId="2777"/>
    <cellStyle name="Input 4" xfId="1888"/>
    <cellStyle name="Input 4 2" xfId="2122"/>
    <cellStyle name="Input 4 2 2" xfId="2617"/>
    <cellStyle name="Input 4 2 3" xfId="2527"/>
    <cellStyle name="Input 4 3" xfId="2188"/>
    <cellStyle name="Input 4 3 2" xfId="2660"/>
    <cellStyle name="Input 4 3 3" xfId="2570"/>
    <cellStyle name="Input 4 3 4" xfId="2749"/>
    <cellStyle name="Input 4 4" xfId="2239"/>
    <cellStyle name="Input 4 4 2" xfId="2706"/>
    <cellStyle name="Input 4 4 3" xfId="2783"/>
    <cellStyle name="Input 5" xfId="1889"/>
    <cellStyle name="Input 5 2" xfId="2123"/>
    <cellStyle name="Input 5 2 2" xfId="2618"/>
    <cellStyle name="Input 5 2 3" xfId="2528"/>
    <cellStyle name="Input 5 3" xfId="2189"/>
    <cellStyle name="Input 5 3 2" xfId="2661"/>
    <cellStyle name="Input 5 3 3" xfId="2571"/>
    <cellStyle name="Input 5 3 4" xfId="2750"/>
    <cellStyle name="Input 5 4" xfId="2240"/>
    <cellStyle name="Input 5 4 2" xfId="2707"/>
    <cellStyle name="Input 5 4 3" xfId="2784"/>
    <cellStyle name="Input 6" xfId="1887"/>
    <cellStyle name="Input 6 2" xfId="2121"/>
    <cellStyle name="Input 6 2 2" xfId="2616"/>
    <cellStyle name="Input 6 2 3" xfId="2526"/>
    <cellStyle name="Input 6 3" xfId="2187"/>
    <cellStyle name="Input 6 3 2" xfId="2659"/>
    <cellStyle name="Input 6 3 3" xfId="2569"/>
    <cellStyle name="Input 6 3 4" xfId="2748"/>
    <cellStyle name="Input 6 4" xfId="2238"/>
    <cellStyle name="Input 6 4 2" xfId="2705"/>
    <cellStyle name="Input 6 4 3" xfId="2782"/>
    <cellStyle name="Input 7" xfId="2008"/>
    <cellStyle name="Input 8" xfId="2131"/>
    <cellStyle name="Input 9" xfId="2315"/>
    <cellStyle name="InputCurrency" xfId="514"/>
    <cellStyle name="InputCurrency 2" xfId="1575"/>
    <cellStyle name="InputPercent1" xfId="515"/>
    <cellStyle name="KPMG Heading 1" xfId="516"/>
    <cellStyle name="KPMG Heading 2" xfId="517"/>
    <cellStyle name="KPMG Heading 3" xfId="518"/>
    <cellStyle name="KPMG Heading 4" xfId="519"/>
    <cellStyle name="KPMG Normal" xfId="520"/>
    <cellStyle name="KPMG Normal 2" xfId="1576"/>
    <cellStyle name="KPMG Normal Text" xfId="521"/>
    <cellStyle name="KPMG Normal Text 2" xfId="1577"/>
    <cellStyle name="left" xfId="522"/>
    <cellStyle name="Link Currency (0)" xfId="523"/>
    <cellStyle name="Link Currency (2)" xfId="524"/>
    <cellStyle name="Link Units (0)" xfId="525"/>
    <cellStyle name="Link Units (1)" xfId="526"/>
    <cellStyle name="Link Units (2)" xfId="527"/>
    <cellStyle name="Linked Cell 2" xfId="528"/>
    <cellStyle name="Linked Cell 3" xfId="1578"/>
    <cellStyle name="Linked Cell 4" xfId="1981"/>
    <cellStyle name="Linked Cell 5" xfId="31"/>
    <cellStyle name="M" xfId="529"/>
    <cellStyle name="M 2" xfId="1579"/>
    <cellStyle name="M 2 2" xfId="2183"/>
    <cellStyle name="M 2 2 2" xfId="2655"/>
    <cellStyle name="M 2 2 3" xfId="2565"/>
    <cellStyle name="M 2 3" xfId="2234"/>
    <cellStyle name="M 2 3 2" xfId="2701"/>
    <cellStyle name="M 3" xfId="2091"/>
    <cellStyle name="M 3 2" xfId="2587"/>
    <cellStyle name="M 3 3" xfId="2497"/>
    <cellStyle name="Miglia - Stile1" xfId="530"/>
    <cellStyle name="Miglia - Stile2" xfId="531"/>
    <cellStyle name="Miglia - Stile3" xfId="532"/>
    <cellStyle name="Miglia - Stile4" xfId="533"/>
    <cellStyle name="Miglia - Stile5" xfId="534"/>
    <cellStyle name="Migliaia (0)" xfId="535"/>
    <cellStyle name="Migliaia (0) 2" xfId="1580"/>
    <cellStyle name="Migliaia (0) 2 2" xfId="1581"/>
    <cellStyle name="Migliaia (0) 3" xfId="1582"/>
    <cellStyle name="Milliers [0]_AR1194" xfId="536"/>
    <cellStyle name="Milliers_AR1194" xfId="537"/>
    <cellStyle name="Mon?taire [0]_AR1194" xfId="538"/>
    <cellStyle name="Mon?taire_AR1194" xfId="539"/>
    <cellStyle name="Monétaire [0]_AR1194" xfId="540"/>
    <cellStyle name="Monétaire_AR1194" xfId="541"/>
    <cellStyle name="Neutral 2" xfId="542"/>
    <cellStyle name="Neutral 2 2" xfId="1975"/>
    <cellStyle name="Neutral 3" xfId="1583"/>
    <cellStyle name="Neutral 4" xfId="1983"/>
    <cellStyle name="Neutral 5" xfId="2060"/>
    <cellStyle name="New Times Roman" xfId="543"/>
    <cellStyle name="New Times Roman 2" xfId="1584"/>
    <cellStyle name="NewStyle" xfId="2277"/>
    <cellStyle name="no dec" xfId="544"/>
    <cellStyle name="no dec 2" xfId="545"/>
    <cellStyle name="no dec 3" xfId="546"/>
    <cellStyle name="no dec 4" xfId="547"/>
    <cellStyle name="no dec 5" xfId="548"/>
    <cellStyle name="Normal" xfId="0" builtinId="0"/>
    <cellStyle name="Normal - Stile6" xfId="549"/>
    <cellStyle name="Normal - Stile7" xfId="550"/>
    <cellStyle name="Normal - Stile8" xfId="551"/>
    <cellStyle name="Normal - Style1" xfId="552"/>
    <cellStyle name="Normal - Style2" xfId="553"/>
    <cellStyle name="Normal - Style3" xfId="554"/>
    <cellStyle name="Normal - Style4" xfId="555"/>
    <cellStyle name="Normal - Style5" xfId="556"/>
    <cellStyle name="Normal - Style6" xfId="557"/>
    <cellStyle name="Normal - Style7" xfId="558"/>
    <cellStyle name="Normal - Style8" xfId="559"/>
    <cellStyle name="Normal 10" xfId="560"/>
    <cellStyle name="Normal 10 2" xfId="561"/>
    <cellStyle name="Normal 10 2 2" xfId="562"/>
    <cellStyle name="Normal 10 2 2 2" xfId="2273"/>
    <cellStyle name="Normal 10 2 3" xfId="1586"/>
    <cellStyle name="Normal 10 2 4" xfId="1585"/>
    <cellStyle name="Normal 10 3" xfId="563"/>
    <cellStyle name="Normal 10 3 2" xfId="564"/>
    <cellStyle name="Normal 10 4" xfId="565"/>
    <cellStyle name="Normal 10 5" xfId="1901"/>
    <cellStyle name="Normal 10 6" xfId="2076"/>
    <cellStyle name="Normal 100" xfId="1587"/>
    <cellStyle name="Normal 101" xfId="1588"/>
    <cellStyle name="Normal 102" xfId="1589"/>
    <cellStyle name="Normal 103" xfId="1590"/>
    <cellStyle name="Normal 104" xfId="1591"/>
    <cellStyle name="Normal 105" xfId="1592"/>
    <cellStyle name="Normal 106" xfId="1593"/>
    <cellStyle name="Normal 107" xfId="1594"/>
    <cellStyle name="Normal 108" xfId="1595"/>
    <cellStyle name="Normal 109" xfId="1596"/>
    <cellStyle name="Normal 11" xfId="566"/>
    <cellStyle name="Normal 11 2" xfId="567"/>
    <cellStyle name="Normal 11 3" xfId="2264"/>
    <cellStyle name="Normal 110" xfId="1597"/>
    <cellStyle name="Normal 111" xfId="1598"/>
    <cellStyle name="Normal 112" xfId="1599"/>
    <cellStyle name="Normal 113" xfId="1600"/>
    <cellStyle name="Normal 114" xfId="1601"/>
    <cellStyle name="Normal 115" xfId="1602"/>
    <cellStyle name="Normal 116" xfId="1603"/>
    <cellStyle name="Normal 117" xfId="1604"/>
    <cellStyle name="Normal 118" xfId="1605"/>
    <cellStyle name="Normal 119" xfId="1606"/>
    <cellStyle name="Normal 12" xfId="568"/>
    <cellStyle name="Normal 12 2" xfId="569"/>
    <cellStyle name="Normal 120" xfId="1607"/>
    <cellStyle name="Normal 121" xfId="1608"/>
    <cellStyle name="Normal 122" xfId="1609"/>
    <cellStyle name="Normal 123" xfId="1610"/>
    <cellStyle name="Normal 124" xfId="1611"/>
    <cellStyle name="Normal 125" xfId="1612"/>
    <cellStyle name="Normal 126" xfId="1613"/>
    <cellStyle name="Normal 127" xfId="1614"/>
    <cellStyle name="Normal 128" xfId="1615"/>
    <cellStyle name="Normal 129" xfId="1616"/>
    <cellStyle name="Normal 13" xfId="570"/>
    <cellStyle name="Normal 13 2" xfId="571"/>
    <cellStyle name="Normal 13 3" xfId="572"/>
    <cellStyle name="Normal 130" xfId="1617"/>
    <cellStyle name="Normal 131" xfId="1322"/>
    <cellStyle name="Normal 132" xfId="1618"/>
    <cellStyle name="Normal 133" xfId="1619"/>
    <cellStyle name="Normal 134" xfId="1620"/>
    <cellStyle name="Normal 135" xfId="1621"/>
    <cellStyle name="Normal 136" xfId="1622"/>
    <cellStyle name="Normal 137" xfId="1623"/>
    <cellStyle name="Normal 138" xfId="1624"/>
    <cellStyle name="Normal 139" xfId="1625"/>
    <cellStyle name="Normal 14" xfId="573"/>
    <cellStyle name="Normal 14 2" xfId="574"/>
    <cellStyle name="Normal 14 3" xfId="1626"/>
    <cellStyle name="Normal 14 4" xfId="1317"/>
    <cellStyle name="Normal 140" xfId="1627"/>
    <cellStyle name="Normal 141" xfId="1628"/>
    <cellStyle name="Normal 142" xfId="1629"/>
    <cellStyle name="Normal 143" xfId="1630"/>
    <cellStyle name="Normal 144" xfId="1631"/>
    <cellStyle name="Normal 145" xfId="1632"/>
    <cellStyle name="Normal 146" xfId="1633"/>
    <cellStyle name="Normal 147" xfId="1634"/>
    <cellStyle name="Normal 148" xfId="1635"/>
    <cellStyle name="Normal 149" xfId="1636"/>
    <cellStyle name="Normal 15" xfId="575"/>
    <cellStyle name="Normal 15 2" xfId="576"/>
    <cellStyle name="Normal 15 3" xfId="64"/>
    <cellStyle name="Normal 15 3 2" xfId="2802"/>
    <cellStyle name="Normal 15 4" xfId="1318"/>
    <cellStyle name="Normal 150" xfId="1637"/>
    <cellStyle name="Normal 151" xfId="1638"/>
    <cellStyle name="Normal 152" xfId="1639"/>
    <cellStyle name="Normal 153" xfId="1640"/>
    <cellStyle name="Normal 154" xfId="1641"/>
    <cellStyle name="Normal 155" xfId="1642"/>
    <cellStyle name="Normal 156" xfId="1643"/>
    <cellStyle name="Normal 157" xfId="1644"/>
    <cellStyle name="Normal 158" xfId="1645"/>
    <cellStyle name="Normal 159" xfId="1323"/>
    <cellStyle name="Normal 159 2" xfId="2278"/>
    <cellStyle name="Normal 16" xfId="577"/>
    <cellStyle name="Normal 16 2" xfId="1646"/>
    <cellStyle name="Normal 160" xfId="1871"/>
    <cellStyle name="Normal 160 2" xfId="2279"/>
    <cellStyle name="Normal 161" xfId="1899"/>
    <cellStyle name="Normal 161 2" xfId="2280"/>
    <cellStyle name="Normal 162" xfId="1900"/>
    <cellStyle name="Normal 162 2" xfId="2281"/>
    <cellStyle name="Normal 163" xfId="1314"/>
    <cellStyle name="Normal 163 2" xfId="1902"/>
    <cellStyle name="Normal 163 2 2" xfId="2447"/>
    <cellStyle name="Normal 163 2 3" xfId="2282"/>
    <cellStyle name="Normal 163 3" xfId="2124"/>
    <cellStyle name="Normal 163 3 2" xfId="3162"/>
    <cellStyle name="Normal 164" xfId="1904"/>
    <cellStyle name="Normal 164 2" xfId="2284"/>
    <cellStyle name="Normal 164 3" xfId="2449"/>
    <cellStyle name="Normal 164 4" xfId="2283"/>
    <cellStyle name="Normal 165" xfId="59"/>
    <cellStyle name="Normal 165 2" xfId="2352"/>
    <cellStyle name="Normal 165 3" xfId="2285"/>
    <cellStyle name="Normal 165 3 2" xfId="3198"/>
    <cellStyle name="Normal 166" xfId="1965"/>
    <cellStyle name="Normal 166 2" xfId="2142"/>
    <cellStyle name="Normal 166 3" xfId="3128"/>
    <cellStyle name="Normal 167" xfId="1947"/>
    <cellStyle name="Normal 167 2" xfId="2334"/>
    <cellStyle name="Normal 167 3" xfId="2286"/>
    <cellStyle name="Normal 168" xfId="1930"/>
    <cellStyle name="Normal 168 2" xfId="2454"/>
    <cellStyle name="Normal 168 3" xfId="2287"/>
    <cellStyle name="Normal 169" xfId="1995"/>
    <cellStyle name="Normal 169 2" xfId="2465"/>
    <cellStyle name="Normal 169 3" xfId="2288"/>
    <cellStyle name="Normal 17" xfId="578"/>
    <cellStyle name="Normal 17 2" xfId="579"/>
    <cellStyle name="Normal 17 2 2" xfId="1648"/>
    <cellStyle name="Normal 17 2 3" xfId="2789"/>
    <cellStyle name="Normal 17 25" xfId="2289"/>
    <cellStyle name="Normal 17 3" xfId="1647"/>
    <cellStyle name="Normal 170" xfId="1963"/>
    <cellStyle name="Normal 170 2" xfId="2458"/>
    <cellStyle name="Normal 170 3" xfId="2300"/>
    <cellStyle name="Normal 170 3 2" xfId="3201"/>
    <cellStyle name="Normal 171" xfId="1989"/>
    <cellStyle name="Normal 171 2" xfId="2461"/>
    <cellStyle name="Normal 171 3" xfId="2303"/>
    <cellStyle name="Normal 171 3 2" xfId="3202"/>
    <cellStyle name="Normal 172" xfId="1950"/>
    <cellStyle name="Normal 172 2" xfId="2457"/>
    <cellStyle name="Normal 172 3" xfId="2307"/>
    <cellStyle name="Normal 172 3 2" xfId="3205"/>
    <cellStyle name="Normal 173" xfId="2010"/>
    <cellStyle name="Normal 173 2" xfId="2471"/>
    <cellStyle name="Normal 173 3" xfId="2309"/>
    <cellStyle name="Normal 173 3 2" xfId="3206"/>
    <cellStyle name="Normal 174" xfId="2012"/>
    <cellStyle name="Normal 174 2" xfId="2472"/>
    <cellStyle name="Normal 174 3" xfId="2311"/>
    <cellStyle name="Normal 174 3 2" xfId="3208"/>
    <cellStyle name="Normal 175" xfId="2018"/>
    <cellStyle name="Normal 175 2" xfId="2476"/>
    <cellStyle name="Normal 175 3" xfId="2324"/>
    <cellStyle name="Normal 175 3 2" xfId="3210"/>
    <cellStyle name="Normal 176" xfId="2020"/>
    <cellStyle name="Normal 176 2" xfId="2478"/>
    <cellStyle name="Normal 176 3" xfId="2328"/>
    <cellStyle name="Normal 176 3 2" xfId="3212"/>
    <cellStyle name="Normal 177" xfId="2022"/>
    <cellStyle name="Normal 177 2" xfId="2480"/>
    <cellStyle name="Normal 177 3" xfId="2332"/>
    <cellStyle name="Normal 177 3 2" xfId="3215"/>
    <cellStyle name="Normal 178" xfId="2014"/>
    <cellStyle name="Normal 178 2" xfId="2474"/>
    <cellStyle name="Normal 178 3" xfId="2341"/>
    <cellStyle name="Normal 178 3 2" xfId="3219"/>
    <cellStyle name="Normal 179" xfId="2029"/>
    <cellStyle name="Normal 179 2" xfId="2482"/>
    <cellStyle name="Normal 179 3" xfId="2346"/>
    <cellStyle name="Normal 179 3 2" xfId="3221"/>
    <cellStyle name="Normal 18" xfId="580"/>
    <cellStyle name="Normal 18 2" xfId="1649"/>
    <cellStyle name="Normal 18 3" xfId="1319"/>
    <cellStyle name="Normal 18 3 2" xfId="2439"/>
    <cellStyle name="Normal 18 3 3" xfId="2293"/>
    <cellStyle name="Normal 180" xfId="2025"/>
    <cellStyle name="Normal 180 2" xfId="2481"/>
    <cellStyle name="Normal 180 3" xfId="2351"/>
    <cellStyle name="Normal 180 3 2" xfId="3226"/>
    <cellStyle name="Normal 181" xfId="2032"/>
    <cellStyle name="Normal 182" xfId="2058"/>
    <cellStyle name="Normal 183" xfId="2127"/>
    <cellStyle name="Normal 183 2" xfId="3165"/>
    <cellStyle name="Normal 184" xfId="2190"/>
    <cellStyle name="Normal 185" xfId="2241"/>
    <cellStyle name="Normal 185 2" xfId="3176"/>
    <cellStyle name="Normal 186" xfId="2249"/>
    <cellStyle name="Normal 186 2" xfId="3179"/>
    <cellStyle name="Normal 187" xfId="2257"/>
    <cellStyle name="Normal 187 2" xfId="3185"/>
    <cellStyle name="Normal 188" xfId="2260"/>
    <cellStyle name="Normal 188 2" xfId="3188"/>
    <cellStyle name="Normal 189" xfId="2269"/>
    <cellStyle name="Normal 189 2" xfId="3192"/>
    <cellStyle name="Normal 19" xfId="581"/>
    <cellStyle name="Normal 19 2" xfId="1650"/>
    <cellStyle name="Normal 19 3" xfId="1320"/>
    <cellStyle name="Normal 190" xfId="2271"/>
    <cellStyle name="Normal 191" xfId="54"/>
    <cellStyle name="Normal 192" xfId="67"/>
    <cellStyle name="Normal 193" xfId="3314"/>
    <cellStyle name="Normal 194" xfId="3291"/>
    <cellStyle name="Normal 195" xfId="3368"/>
    <cellStyle name="Normal 196" xfId="3270"/>
    <cellStyle name="Normal 197" xfId="3308"/>
    <cellStyle name="Normal 198" xfId="3357"/>
    <cellStyle name="Normal 199" xfId="3372"/>
    <cellStyle name="Normal 2" xfId="5"/>
    <cellStyle name="Normal 2 10" xfId="583"/>
    <cellStyle name="Normal 2 10 2" xfId="584"/>
    <cellStyle name="Normal 2 10 3" xfId="1998"/>
    <cellStyle name="Normal 2 10 4" xfId="2370"/>
    <cellStyle name="Normal 2 11" xfId="585"/>
    <cellStyle name="Normal 2 11 2" xfId="586"/>
    <cellStyle name="Normal 2 11 3" xfId="2371"/>
    <cellStyle name="Normal 2 12" xfId="587"/>
    <cellStyle name="Normal 2 12 2" xfId="588"/>
    <cellStyle name="Normal 2 12 3" xfId="2372"/>
    <cellStyle name="Normal 2 13" xfId="589"/>
    <cellStyle name="Normal 2 13 2" xfId="590"/>
    <cellStyle name="Normal 2 13 3" xfId="2373"/>
    <cellStyle name="Normal 2 14" xfId="591"/>
    <cellStyle name="Normal 2 14 2" xfId="592"/>
    <cellStyle name="Normal 2 14 3" xfId="2374"/>
    <cellStyle name="Normal 2 15" xfId="593"/>
    <cellStyle name="Normal 2 15 2" xfId="594"/>
    <cellStyle name="Normal 2 15 3" xfId="2375"/>
    <cellStyle name="Normal 2 16" xfId="595"/>
    <cellStyle name="Normal 2 16 2" xfId="596"/>
    <cellStyle name="Normal 2 17" xfId="597"/>
    <cellStyle name="Normal 2 17 2" xfId="598"/>
    <cellStyle name="Normal 2 18" xfId="599"/>
    <cellStyle name="Normal 2 18 2" xfId="600"/>
    <cellStyle name="Normal 2 19" xfId="73"/>
    <cellStyle name="Normal 2 2" xfId="13"/>
    <cellStyle name="Normal 2 2 10" xfId="602"/>
    <cellStyle name="Normal 2 2 11" xfId="603"/>
    <cellStyle name="Normal 2 2 12" xfId="604"/>
    <cellStyle name="Normal 2 2 13" xfId="605"/>
    <cellStyle name="Normal 2 2 14" xfId="606"/>
    <cellStyle name="Normal 2 2 15" xfId="607"/>
    <cellStyle name="Normal 2 2 16" xfId="608"/>
    <cellStyle name="Normal 2 2 17" xfId="609"/>
    <cellStyle name="Normal 2 2 18" xfId="610"/>
    <cellStyle name="Normal 2 2 19" xfId="611"/>
    <cellStyle name="Normal 2 2 2" xfId="612"/>
    <cellStyle name="Normal 2 2 2 2" xfId="613"/>
    <cellStyle name="Normal 2 2 20" xfId="614"/>
    <cellStyle name="Normal 2 2 21" xfId="615"/>
    <cellStyle name="Normal 2 2 22" xfId="616"/>
    <cellStyle name="Normal 2 2 23" xfId="617"/>
    <cellStyle name="Normal 2 2 24" xfId="618"/>
    <cellStyle name="Normal 2 2 25" xfId="619"/>
    <cellStyle name="Normal 2 2 26" xfId="620"/>
    <cellStyle name="Normal 2 2 27" xfId="621"/>
    <cellStyle name="Normal 2 2 28" xfId="622"/>
    <cellStyle name="Normal 2 2 29" xfId="623"/>
    <cellStyle name="Normal 2 2 3" xfId="624"/>
    <cellStyle name="Normal 2 2 30" xfId="625"/>
    <cellStyle name="Normal 2 2 31" xfId="626"/>
    <cellStyle name="Normal 2 2 32" xfId="627"/>
    <cellStyle name="Normal 2 2 33" xfId="628"/>
    <cellStyle name="Normal 2 2 34" xfId="629"/>
    <cellStyle name="Normal 2 2 35" xfId="630"/>
    <cellStyle name="Normal 2 2 36" xfId="631"/>
    <cellStyle name="Normal 2 2 37" xfId="632"/>
    <cellStyle name="Normal 2 2 38" xfId="633"/>
    <cellStyle name="Normal 2 2 39" xfId="634"/>
    <cellStyle name="Normal 2 2 4" xfId="635"/>
    <cellStyle name="Normal 2 2 40" xfId="636"/>
    <cellStyle name="Normal 2 2 41" xfId="637"/>
    <cellStyle name="Normal 2 2 42" xfId="638"/>
    <cellStyle name="Normal 2 2 43" xfId="639"/>
    <cellStyle name="Normal 2 2 44" xfId="640"/>
    <cellStyle name="Normal 2 2 45" xfId="641"/>
    <cellStyle name="Normal 2 2 46" xfId="642"/>
    <cellStyle name="Normal 2 2 47" xfId="643"/>
    <cellStyle name="Normal 2 2 48" xfId="644"/>
    <cellStyle name="Normal 2 2 49" xfId="645"/>
    <cellStyle name="Normal 2 2 5" xfId="646"/>
    <cellStyle name="Normal 2 2 50" xfId="647"/>
    <cellStyle name="Normal 2 2 51" xfId="648"/>
    <cellStyle name="Normal 2 2 52" xfId="649"/>
    <cellStyle name="Normal 2 2 53" xfId="650"/>
    <cellStyle name="Normal 2 2 54" xfId="651"/>
    <cellStyle name="Normal 2 2 55" xfId="652"/>
    <cellStyle name="Normal 2 2 56" xfId="653"/>
    <cellStyle name="Normal 2 2 57" xfId="654"/>
    <cellStyle name="Normal 2 2 58" xfId="1651"/>
    <cellStyle name="Normal 2 2 59" xfId="1992"/>
    <cellStyle name="Normal 2 2 6" xfId="655"/>
    <cellStyle name="Normal 2 2 60" xfId="601"/>
    <cellStyle name="Normal 2 2 7" xfId="656"/>
    <cellStyle name="Normal 2 2 8" xfId="657"/>
    <cellStyle name="Normal 2 2 9" xfId="658"/>
    <cellStyle name="Normal 2 2_Variance" xfId="1939"/>
    <cellStyle name="Normal 2 20" xfId="659"/>
    <cellStyle name="Normal 2 21" xfId="660"/>
    <cellStyle name="Normal 2 22" xfId="661"/>
    <cellStyle name="Normal 2 23" xfId="662"/>
    <cellStyle name="Normal 2 24" xfId="663"/>
    <cellStyle name="Normal 2 25" xfId="664"/>
    <cellStyle name="Normal 2 26" xfId="665"/>
    <cellStyle name="Normal 2 27" xfId="666"/>
    <cellStyle name="Normal 2 28" xfId="667"/>
    <cellStyle name="Normal 2 29" xfId="668"/>
    <cellStyle name="Normal 2 3" xfId="669"/>
    <cellStyle name="Normal 2 3 2" xfId="670"/>
    <cellStyle name="Normal 2 3 3" xfId="671"/>
    <cellStyle name="Normal 2 3 4" xfId="672"/>
    <cellStyle name="Normal 2 3 5" xfId="1652"/>
    <cellStyle name="Normal 2 3 6" xfId="2786"/>
    <cellStyle name="Normal 2 30" xfId="673"/>
    <cellStyle name="Normal 2 31" xfId="674"/>
    <cellStyle name="Normal 2 32" xfId="675"/>
    <cellStyle name="Normal 2 33" xfId="676"/>
    <cellStyle name="Normal 2 34" xfId="677"/>
    <cellStyle name="Normal 2 35" xfId="678"/>
    <cellStyle name="Normal 2 36" xfId="679"/>
    <cellStyle name="Normal 2 37" xfId="680"/>
    <cellStyle name="Normal 2 38" xfId="681"/>
    <cellStyle name="Normal 2 39" xfId="682"/>
    <cellStyle name="Normal 2 4" xfId="683"/>
    <cellStyle name="Normal 2 4 2" xfId="684"/>
    <cellStyle name="Normal 2 4 3" xfId="685"/>
    <cellStyle name="Normal 2 4 4" xfId="1653"/>
    <cellStyle name="Normal 2 40" xfId="686"/>
    <cellStyle name="Normal 2 41" xfId="687"/>
    <cellStyle name="Normal 2 42" xfId="688"/>
    <cellStyle name="Normal 2 43" xfId="689"/>
    <cellStyle name="Normal 2 44" xfId="690"/>
    <cellStyle name="Normal 2 45" xfId="691"/>
    <cellStyle name="Normal 2 46" xfId="692"/>
    <cellStyle name="Normal 2 47" xfId="693"/>
    <cellStyle name="Normal 2 48" xfId="694"/>
    <cellStyle name="Normal 2 49" xfId="695"/>
    <cellStyle name="Normal 2 5" xfId="696"/>
    <cellStyle name="Normal 2 5 2" xfId="697"/>
    <cellStyle name="Normal 2 5 3" xfId="698"/>
    <cellStyle name="Normal 2 5 4" xfId="1654"/>
    <cellStyle name="Normal 2 50" xfId="699"/>
    <cellStyle name="Normal 2 51" xfId="700"/>
    <cellStyle name="Normal 2 52" xfId="701"/>
    <cellStyle name="Normal 2 53" xfId="702"/>
    <cellStyle name="Normal 2 54" xfId="703"/>
    <cellStyle name="Normal 2 55" xfId="704"/>
    <cellStyle name="Normal 2 56" xfId="705"/>
    <cellStyle name="Normal 2 57" xfId="706"/>
    <cellStyle name="Normal 2 58" xfId="707"/>
    <cellStyle name="Normal 2 58 2" xfId="708"/>
    <cellStyle name="Normal 2 58 3" xfId="1655"/>
    <cellStyle name="Normal 2 58 3 2" xfId="3073"/>
    <cellStyle name="Normal 2 59" xfId="582"/>
    <cellStyle name="Normal 2 59 2" xfId="1656"/>
    <cellStyle name="Normal 2 59 3" xfId="2369"/>
    <cellStyle name="Normal 2 59 3 2" xfId="3237"/>
    <cellStyle name="Normal 2 59 4" xfId="2935"/>
    <cellStyle name="Normal 2 6" xfId="709"/>
    <cellStyle name="Normal 2 6 2" xfId="710"/>
    <cellStyle name="Normal 2 6 3" xfId="2376"/>
    <cellStyle name="Normal 2 60" xfId="83"/>
    <cellStyle name="Normal 2 60 2" xfId="2126"/>
    <cellStyle name="Normal 2 60 2 2" xfId="3164"/>
    <cellStyle name="Normal 2 60 3" xfId="2358"/>
    <cellStyle name="Normal 2 60 4" xfId="2290"/>
    <cellStyle name="Normal 2 61" xfId="1969"/>
    <cellStyle name="Normal 2 61 2" xfId="2459"/>
    <cellStyle name="Normal 2 61 3" xfId="2294"/>
    <cellStyle name="Normal 2 62" xfId="1974"/>
    <cellStyle name="Normal 2 62 2" xfId="2460"/>
    <cellStyle name="Normal 2 62 3" xfId="2301"/>
    <cellStyle name="Normal 2 63" xfId="1990"/>
    <cellStyle name="Normal 2 63 2" xfId="2462"/>
    <cellStyle name="Normal 2 63 3" xfId="2342"/>
    <cellStyle name="Normal 2 64" xfId="1911"/>
    <cellStyle name="Normal 2 65" xfId="2016"/>
    <cellStyle name="Normal 2 66" xfId="2027"/>
    <cellStyle name="Normal 2 67" xfId="2024"/>
    <cellStyle name="Normal 2 68" xfId="2034"/>
    <cellStyle name="Normal 2 69" xfId="2035"/>
    <cellStyle name="Normal 2 7" xfId="711"/>
    <cellStyle name="Normal 2 7 2" xfId="712"/>
    <cellStyle name="Normal 2 7 3" xfId="2377"/>
    <cellStyle name="Normal 2 70" xfId="2038"/>
    <cellStyle name="Normal 2 71" xfId="2044"/>
    <cellStyle name="Normal 2 72" xfId="2040"/>
    <cellStyle name="Normal 2 73" xfId="2041"/>
    <cellStyle name="Normal 2 74" xfId="2046"/>
    <cellStyle name="Normal 2 75" xfId="2052"/>
    <cellStyle name="Normal 2 76" xfId="2055"/>
    <cellStyle name="Normal 2 77" xfId="2047"/>
    <cellStyle name="Normal 2 78" xfId="2050"/>
    <cellStyle name="Normal 2 79" xfId="2067"/>
    <cellStyle name="Normal 2 8" xfId="713"/>
    <cellStyle name="Normal 2 8 2" xfId="714"/>
    <cellStyle name="Normal 2 8 3" xfId="2378"/>
    <cellStyle name="Normal 2 80" xfId="2069"/>
    <cellStyle name="Normal 2 81" xfId="2143"/>
    <cellStyle name="Normal 2 82" xfId="2168"/>
    <cellStyle name="Normal 2 83" xfId="2191"/>
    <cellStyle name="Normal 2 84" xfId="2219"/>
    <cellStyle name="Normal 2 85" xfId="2242"/>
    <cellStyle name="Normal 2 86" xfId="2251"/>
    <cellStyle name="Normal 2 87" xfId="2256"/>
    <cellStyle name="Normal 2 88" xfId="2785"/>
    <cellStyle name="Normal 2 89" xfId="2793"/>
    <cellStyle name="Normal 2 9" xfId="715"/>
    <cellStyle name="Normal 2 9 2" xfId="716"/>
    <cellStyle name="Normal 2 9 3" xfId="2379"/>
    <cellStyle name="Normal 2 90" xfId="62"/>
    <cellStyle name="Normal 2 90 2" xfId="2801"/>
    <cellStyle name="Normal 2_FS (Eng)" xfId="717"/>
    <cellStyle name="Normal 20" xfId="718"/>
    <cellStyle name="Normal 20 2" xfId="1657"/>
    <cellStyle name="Normal 20 3" xfId="1321"/>
    <cellStyle name="Normal 200" xfId="3333"/>
    <cellStyle name="Normal 201" xfId="3286"/>
    <cellStyle name="Normal 202" xfId="3298"/>
    <cellStyle name="Normal 203" xfId="3376"/>
    <cellStyle name="Normal 204" xfId="3276"/>
    <cellStyle name="Normal 205" xfId="3303"/>
    <cellStyle name="Normal 21" xfId="719"/>
    <cellStyle name="Normal 21 2" xfId="1909"/>
    <cellStyle name="Normal 22" xfId="720"/>
    <cellStyle name="Normal 23" xfId="721"/>
    <cellStyle name="Normal 24" xfId="722"/>
    <cellStyle name="Normal 25" xfId="723"/>
    <cellStyle name="Normal 25 2" xfId="724"/>
    <cellStyle name="Normal 26" xfId="725"/>
    <cellStyle name="Normal 27" xfId="726"/>
    <cellStyle name="Normal 27 2" xfId="1922"/>
    <cellStyle name="Normal 27 2 2" xfId="2004"/>
    <cellStyle name="Normal 27 2 2 2" xfId="2292"/>
    <cellStyle name="Normal 27 2 2 3" xfId="2467"/>
    <cellStyle name="Normal 27 2 2 4" xfId="2291"/>
    <cellStyle name="Normal 27 2 3" xfId="2453"/>
    <cellStyle name="Normal 27 3" xfId="2335"/>
    <cellStyle name="Normal 28" xfId="727"/>
    <cellStyle name="Normal 29" xfId="728"/>
    <cellStyle name="Normal 3" xfId="6"/>
    <cellStyle name="Normal 3 10" xfId="730"/>
    <cellStyle name="Normal 3 10 2" xfId="2381"/>
    <cellStyle name="Normal 3 11" xfId="731"/>
    <cellStyle name="Normal 3 11 2" xfId="2382"/>
    <cellStyle name="Normal 3 12" xfId="732"/>
    <cellStyle name="Normal 3 12 2" xfId="2383"/>
    <cellStyle name="Normal 3 13" xfId="733"/>
    <cellStyle name="Normal 3 13 2" xfId="2384"/>
    <cellStyle name="Normal 3 14" xfId="734"/>
    <cellStyle name="Normal 3 14 2" xfId="2385"/>
    <cellStyle name="Normal 3 15" xfId="735"/>
    <cellStyle name="Normal 3 15 2" xfId="2386"/>
    <cellStyle name="Normal 3 16" xfId="736"/>
    <cellStyle name="Normal 3 17" xfId="737"/>
    <cellStyle name="Normal 3 18" xfId="738"/>
    <cellStyle name="Normal 3 19" xfId="739"/>
    <cellStyle name="Normal 3 19 2" xfId="740"/>
    <cellStyle name="Normal 3 2" xfId="741"/>
    <cellStyle name="Normal 3 2 2" xfId="742"/>
    <cellStyle name="Normal 3 2 2 2" xfId="743"/>
    <cellStyle name="Normal 3 2 2 3" xfId="1970"/>
    <cellStyle name="Normal 3 2 3" xfId="1659"/>
    <cellStyle name="Normal 3 2 3 2" xfId="3075"/>
    <cellStyle name="Normal 3 2 4" xfId="1956"/>
    <cellStyle name="Normal 3 2 5" xfId="2247"/>
    <cellStyle name="Normal 3 20" xfId="744"/>
    <cellStyle name="Normal 3 21" xfId="729"/>
    <cellStyle name="Normal 3 21 2" xfId="1660"/>
    <cellStyle name="Normal 3 21 3" xfId="2380"/>
    <cellStyle name="Normal 3 22" xfId="1658"/>
    <cellStyle name="Normal 3 22 2" xfId="3074"/>
    <cellStyle name="Normal 3 23" xfId="84"/>
    <cellStyle name="Normal 3 24" xfId="56"/>
    <cellStyle name="Normal 3 3" xfId="745"/>
    <cellStyle name="Normal 3 3 2" xfId="746"/>
    <cellStyle name="Normal 3 3 3" xfId="747"/>
    <cellStyle name="Normal 3 3 4" xfId="2387"/>
    <cellStyle name="Normal 3 4" xfId="748"/>
    <cellStyle name="Normal 3 4 2" xfId="2388"/>
    <cellStyle name="Normal 3 5" xfId="749"/>
    <cellStyle name="Normal 3 5 2" xfId="2389"/>
    <cellStyle name="Normal 3 6" xfId="750"/>
    <cellStyle name="Normal 3 6 2" xfId="2390"/>
    <cellStyle name="Normal 3 7" xfId="751"/>
    <cellStyle name="Normal 3 7 2" xfId="2391"/>
    <cellStyle name="Normal 3 8" xfId="752"/>
    <cellStyle name="Normal 3 8 2" xfId="2392"/>
    <cellStyle name="Normal 3 9" xfId="753"/>
    <cellStyle name="Normal 3 9 2" xfId="2393"/>
    <cellStyle name="Normal 3_financail statement-MAY (Autosaved)" xfId="754"/>
    <cellStyle name="Normal 30" xfId="755"/>
    <cellStyle name="Normal 31" xfId="756"/>
    <cellStyle name="Normal 32" xfId="757"/>
    <cellStyle name="Normal 33" xfId="758"/>
    <cellStyle name="Normal 33 2" xfId="2787"/>
    <cellStyle name="Normal 34" xfId="759"/>
    <cellStyle name="Normal 35" xfId="760"/>
    <cellStyle name="Normal 35 2" xfId="761"/>
    <cellStyle name="Normal 36" xfId="85"/>
    <cellStyle name="Normal 37" xfId="1210"/>
    <cellStyle name="Normal 38" xfId="75"/>
    <cellStyle name="Normal 39" xfId="762"/>
    <cellStyle name="Normal 4" xfId="81"/>
    <cellStyle name="Normal 4 10" xfId="764"/>
    <cellStyle name="Normal 4 10 2" xfId="2395"/>
    <cellStyle name="Normal 4 11" xfId="765"/>
    <cellStyle name="Normal 4 11 2" xfId="2396"/>
    <cellStyle name="Normal 4 12" xfId="766"/>
    <cellStyle name="Normal 4 12 2" xfId="2397"/>
    <cellStyle name="Normal 4 13" xfId="767"/>
    <cellStyle name="Normal 4 13 2" xfId="2398"/>
    <cellStyle name="Normal 4 14" xfId="768"/>
    <cellStyle name="Normal 4 14 2" xfId="2399"/>
    <cellStyle name="Normal 4 15" xfId="769"/>
    <cellStyle name="Normal 4 15 2" xfId="2400"/>
    <cellStyle name="Normal 4 16" xfId="770"/>
    <cellStyle name="Normal 4 17" xfId="771"/>
    <cellStyle name="Normal 4 18" xfId="772"/>
    <cellStyle name="Normal 4 19" xfId="773"/>
    <cellStyle name="Normal 4 2" xfId="774"/>
    <cellStyle name="Normal 4 2 2" xfId="7"/>
    <cellStyle name="Normal 4 2 2 2" xfId="2401"/>
    <cellStyle name="Normal 4 20" xfId="775"/>
    <cellStyle name="Normal 4 21" xfId="763"/>
    <cellStyle name="Normal 4 21 2" xfId="1661"/>
    <cellStyle name="Normal 4 21 3" xfId="2394"/>
    <cellStyle name="Normal 4 22" xfId="1994"/>
    <cellStyle name="Normal 4 23" xfId="2356"/>
    <cellStyle name="Normal 4 3" xfId="776"/>
    <cellStyle name="Normal 4 3 2" xfId="2402"/>
    <cellStyle name="Normal 4 31" xfId="72"/>
    <cellStyle name="Normal 4 4" xfId="777"/>
    <cellStyle name="Normal 4 4 2" xfId="2403"/>
    <cellStyle name="Normal 4 5" xfId="778"/>
    <cellStyle name="Normal 4 5 2" xfId="2404"/>
    <cellStyle name="Normal 4 6" xfId="779"/>
    <cellStyle name="Normal 4 6 2" xfId="2405"/>
    <cellStyle name="Normal 4 7" xfId="780"/>
    <cellStyle name="Normal 4 7 2" xfId="2406"/>
    <cellStyle name="Normal 4 8" xfId="781"/>
    <cellStyle name="Normal 4 8 2" xfId="2407"/>
    <cellStyle name="Normal 4 9" xfId="782"/>
    <cellStyle name="Normal 4 9 2" xfId="2408"/>
    <cellStyle name="Normal 40" xfId="783"/>
    <cellStyle name="Normal 41" xfId="784"/>
    <cellStyle name="Normal 42" xfId="785"/>
    <cellStyle name="Normal 43" xfId="786"/>
    <cellStyle name="Normal 43 2" xfId="2791"/>
    <cellStyle name="Normal 43 3 2" xfId="2790"/>
    <cellStyle name="Normal 436" xfId="8"/>
    <cellStyle name="Normal 44" xfId="787"/>
    <cellStyle name="Normal 44 2" xfId="1663"/>
    <cellStyle name="Normal 44 3" xfId="1662"/>
    <cellStyle name="Normal 44 4" xfId="1961"/>
    <cellStyle name="Normal 45" xfId="788"/>
    <cellStyle name="Normal 46" xfId="789"/>
    <cellStyle name="Normal 47" xfId="790"/>
    <cellStyle name="Normal 48" xfId="791"/>
    <cellStyle name="Normal 49" xfId="792"/>
    <cellStyle name="Normal 5" xfId="793"/>
    <cellStyle name="Normal 5 2" xfId="794"/>
    <cellStyle name="Normal 5 3" xfId="795"/>
    <cellStyle name="Normal 5 4" xfId="796"/>
    <cellStyle name="Normal 5 5" xfId="1664"/>
    <cellStyle name="Normal 5 6" xfId="1921"/>
    <cellStyle name="Normal 5 6 2" xfId="2452"/>
    <cellStyle name="Normal 5 6 3" xfId="2331"/>
    <cellStyle name="Normal 5 6 3 2" xfId="3214"/>
    <cellStyle name="Normal 5 7" xfId="2245"/>
    <cellStyle name="Normal 5 7 2" xfId="2572"/>
    <cellStyle name="Normal 5 7 3" xfId="2337"/>
    <cellStyle name="Normal 5 8" xfId="2265"/>
    <cellStyle name="Normal 5 8 2" xfId="2344"/>
    <cellStyle name="Normal 5 9" xfId="2409"/>
    <cellStyle name="Normal 50" xfId="797"/>
    <cellStyle name="Normal 51" xfId="798"/>
    <cellStyle name="Normal 52" xfId="799"/>
    <cellStyle name="Normal 53" xfId="800"/>
    <cellStyle name="Normal 54" xfId="801"/>
    <cellStyle name="Normal 55" xfId="802"/>
    <cellStyle name="Normal 56" xfId="803"/>
    <cellStyle name="Normal 57" xfId="804"/>
    <cellStyle name="Normal 58" xfId="805"/>
    <cellStyle name="Normal 58 2" xfId="806"/>
    <cellStyle name="Normal 59" xfId="807"/>
    <cellStyle name="Normal 6" xfId="63"/>
    <cellStyle name="Normal 6 2" xfId="808"/>
    <cellStyle name="Normal 6 3" xfId="809"/>
    <cellStyle name="Normal 6 4" xfId="810"/>
    <cellStyle name="Normal 6 5" xfId="2246"/>
    <cellStyle name="Normal 60" xfId="811"/>
    <cellStyle name="Normal 61" xfId="812"/>
    <cellStyle name="Normal 62" xfId="813"/>
    <cellStyle name="Normal 63" xfId="814"/>
    <cellStyle name="Normal 63 2" xfId="1928"/>
    <cellStyle name="Normal 63 2 2" xfId="3110"/>
    <cellStyle name="Normal 64" xfId="1223"/>
    <cellStyle name="Normal 64 2" xfId="1665"/>
    <cellStyle name="Normal 64 3" xfId="2434"/>
    <cellStyle name="Normal 64 3 2" xfId="3241"/>
    <cellStyle name="Normal 64 4" xfId="3018"/>
    <cellStyle name="Normal 65" xfId="1311"/>
    <cellStyle name="Normal 65 2" xfId="1666"/>
    <cellStyle name="Normal 66" xfId="1312"/>
    <cellStyle name="Normal 66 2" xfId="1667"/>
    <cellStyle name="Normal 67" xfId="1315"/>
    <cellStyle name="Normal 67 2" xfId="1669"/>
    <cellStyle name="Normal 67 3" xfId="1668"/>
    <cellStyle name="Normal 67 4" xfId="2437"/>
    <cellStyle name="Normal 68" xfId="1670"/>
    <cellStyle name="Normal 69" xfId="1671"/>
    <cellStyle name="Normal 7" xfId="815"/>
    <cellStyle name="Normal 7 10" xfId="2071"/>
    <cellStyle name="Normal 7 11" xfId="2248"/>
    <cellStyle name="Normal 7 2" xfId="816"/>
    <cellStyle name="Normal 7 2 2" xfId="2410"/>
    <cellStyle name="Normal 7 3" xfId="817"/>
    <cellStyle name="Normal 7 3 2" xfId="2411"/>
    <cellStyle name="Normal 7 4" xfId="818"/>
    <cellStyle name="Normal 7 4 2" xfId="2412"/>
    <cellStyle name="Normal 7 5" xfId="819"/>
    <cellStyle name="Normal 7 5 2" xfId="2413"/>
    <cellStyle name="Normal 7 6" xfId="820"/>
    <cellStyle name="Normal 7 6 2" xfId="2414"/>
    <cellStyle name="Normal 7 7" xfId="821"/>
    <cellStyle name="Normal 7 7 2" xfId="2415"/>
    <cellStyle name="Normal 7 8" xfId="822"/>
    <cellStyle name="Normal 7 8 2" xfId="2416"/>
    <cellStyle name="Normal 7 9" xfId="823"/>
    <cellStyle name="Normal 7 9 2" xfId="2417"/>
    <cellStyle name="Normal 70" xfId="1672"/>
    <cellStyle name="Normal 71" xfId="1673"/>
    <cellStyle name="Normal 72" xfId="1674"/>
    <cellStyle name="Normal 73" xfId="1675"/>
    <cellStyle name="Normal 74" xfId="1676"/>
    <cellStyle name="Normal 75" xfId="1677"/>
    <cellStyle name="Normal 76" xfId="1678"/>
    <cellStyle name="Normal 77" xfId="1679"/>
    <cellStyle name="Normal 78" xfId="1680"/>
    <cellStyle name="Normal 79" xfId="1681"/>
    <cellStyle name="Normal 8" xfId="70"/>
    <cellStyle name="Normal 8 2" xfId="825"/>
    <cellStyle name="Normal 8 3" xfId="826"/>
    <cellStyle name="Normal 8 4" xfId="827"/>
    <cellStyle name="Normal 8 5" xfId="824"/>
    <cellStyle name="Normal 8 5 2" xfId="2418"/>
    <cellStyle name="Normal 8 5 3" xfId="2340"/>
    <cellStyle name="Normal 8 6" xfId="2073"/>
    <cellStyle name="Normal 80" xfId="1682"/>
    <cellStyle name="Normal 81" xfId="1683"/>
    <cellStyle name="Normal 82" xfId="1684"/>
    <cellStyle name="Normal 83" xfId="1685"/>
    <cellStyle name="Normal 84" xfId="1686"/>
    <cellStyle name="Normal 85" xfId="1687"/>
    <cellStyle name="Normal 86" xfId="1688"/>
    <cellStyle name="Normal 87" xfId="1689"/>
    <cellStyle name="Normal 88" xfId="1690"/>
    <cellStyle name="Normal 89" xfId="1691"/>
    <cellStyle name="Normal 9" xfId="828"/>
    <cellStyle name="Normal 9 10" xfId="829"/>
    <cellStyle name="Normal 9 11" xfId="830"/>
    <cellStyle name="Normal 9 12" xfId="2074"/>
    <cellStyle name="Normal 9 2" xfId="831"/>
    <cellStyle name="Normal 9 2 2" xfId="832"/>
    <cellStyle name="Normal 9 3" xfId="833"/>
    <cellStyle name="Normal 9 4" xfId="834"/>
    <cellStyle name="Normal 9 5" xfId="835"/>
    <cellStyle name="Normal 9 6" xfId="836"/>
    <cellStyle name="Normal 9 7" xfId="837"/>
    <cellStyle name="Normal 9 8" xfId="838"/>
    <cellStyle name="Normal 9 9" xfId="839"/>
    <cellStyle name="Normal 9 9 2" xfId="840"/>
    <cellStyle name="Normal 9 9 2 2" xfId="2937"/>
    <cellStyle name="Normal 9 9 3" xfId="1692"/>
    <cellStyle name="Normal 9 9 4" xfId="2936"/>
    <cellStyle name="Normal 90" xfId="1693"/>
    <cellStyle name="Normal 91" xfId="1694"/>
    <cellStyle name="Normal 92" xfId="1695"/>
    <cellStyle name="Normal 93" xfId="1696"/>
    <cellStyle name="Normal 94" xfId="1697"/>
    <cellStyle name="Normal 95" xfId="1698"/>
    <cellStyle name="Normal 96" xfId="1699"/>
    <cellStyle name="Normal 97" xfId="1700"/>
    <cellStyle name="Normal 98" xfId="1701"/>
    <cellStyle name="Normal 99" xfId="1702"/>
    <cellStyle name="Normal_KCE01Y" xfId="9"/>
    <cellStyle name="Normal_KCE44Y" xfId="10"/>
    <cellStyle name="Normal0" xfId="841"/>
    <cellStyle name="Normal0 2" xfId="1703"/>
    <cellStyle name="Normale_9639A02C" xfId="842"/>
    <cellStyle name="Note 2" xfId="844"/>
    <cellStyle name="Note 2 2" xfId="2093"/>
    <cellStyle name="Note 2 2 2" xfId="2589"/>
    <cellStyle name="Note 2 2 3" xfId="2499"/>
    <cellStyle name="Note 2 3" xfId="2195"/>
    <cellStyle name="Note 2 3 2" xfId="2665"/>
    <cellStyle name="Note 2 3 3" xfId="2754"/>
    <cellStyle name="Note 3" xfId="843"/>
    <cellStyle name="Note 3 2" xfId="2092"/>
    <cellStyle name="Note 3 2 2" xfId="2588"/>
    <cellStyle name="Note 3 2 3" xfId="2498"/>
    <cellStyle name="Note 3 3" xfId="2194"/>
    <cellStyle name="Note 3 3 2" xfId="2664"/>
    <cellStyle name="Note 3 3 3" xfId="2753"/>
    <cellStyle name="Note 4" xfId="1979"/>
    <cellStyle name="Note 4 2" xfId="3134"/>
    <cellStyle name="Note 5" xfId="2057"/>
    <cellStyle name="Œ…‹æØ‚è [0.00]_4m stock" xfId="845"/>
    <cellStyle name="Œ…‹æØ‚è_4m stock" xfId="846"/>
    <cellStyle name="oft Excel]_x000d__x000a_Comment=The open=/f lines load custom functions into the Paste Function list._x000d__x000a_Maximized=3_x000d__x000a_Basics=1_x000d__x000a_A" xfId="847"/>
    <cellStyle name="Output 2" xfId="848"/>
    <cellStyle name="Output 2 2" xfId="2095"/>
    <cellStyle name="Output 2 2 2" xfId="2591"/>
    <cellStyle name="Output 2 2 3" xfId="2501"/>
    <cellStyle name="Output 2 3" xfId="2147"/>
    <cellStyle name="Output 2 3 2" xfId="2621"/>
    <cellStyle name="Output 2 3 3" xfId="2531"/>
    <cellStyle name="Output 2 3 4" xfId="2722"/>
    <cellStyle name="Output 2 4" xfId="2196"/>
    <cellStyle name="Output 2 4 2" xfId="2666"/>
    <cellStyle name="Output 2 4 3" xfId="2755"/>
    <cellStyle name="Output 3" xfId="1704"/>
    <cellStyle name="Output 3 2" xfId="2094"/>
    <cellStyle name="Output 3 2 2" xfId="2590"/>
    <cellStyle name="Output 3 2 3" xfId="2500"/>
    <cellStyle name="Output 3 3" xfId="2184"/>
    <cellStyle name="Output 3 3 2" xfId="2656"/>
    <cellStyle name="Output 3 3 3" xfId="2566"/>
    <cellStyle name="Output 3 3 4" xfId="2747"/>
    <cellStyle name="Output 3 4" xfId="2235"/>
    <cellStyle name="Output 3 4 2" xfId="2702"/>
    <cellStyle name="Output 3 4 3" xfId="2781"/>
    <cellStyle name="Output 4" xfId="1942"/>
    <cellStyle name="Output 5" xfId="29"/>
    <cellStyle name="Output Amounts" xfId="849"/>
    <cellStyle name="Output Column Headings" xfId="850"/>
    <cellStyle name="Output Line Items" xfId="851"/>
    <cellStyle name="OUTPUT REPORT HEADING" xfId="852"/>
    <cellStyle name="OUTPUT REPORT TITLE" xfId="853"/>
    <cellStyle name="PageSubTitle" xfId="854"/>
    <cellStyle name="PageTitle" xfId="855"/>
    <cellStyle name="Pattern" xfId="856"/>
    <cellStyle name="Pattern 2" xfId="1705"/>
    <cellStyle name="Pattern 2 2" xfId="1706"/>
    <cellStyle name="Pattern 2 3" xfId="3076"/>
    <cellStyle name="Pattern 3" xfId="1707"/>
    <cellStyle name="Pattern 4" xfId="2938"/>
    <cellStyle name="Percent (0)" xfId="858"/>
    <cellStyle name="Percent (0) 2" xfId="1709"/>
    <cellStyle name="Percent [0]" xfId="859"/>
    <cellStyle name="Percent [00]" xfId="860"/>
    <cellStyle name="Percent [2]" xfId="861"/>
    <cellStyle name="Percent [2] 2" xfId="862"/>
    <cellStyle name="Percent [2] 3" xfId="863"/>
    <cellStyle name="Percent [2] 4" xfId="864"/>
    <cellStyle name="Percent [2] 5" xfId="865"/>
    <cellStyle name="Percent 10" xfId="1710"/>
    <cellStyle name="Percent 100" xfId="1711"/>
    <cellStyle name="Percent 101" xfId="1712"/>
    <cellStyle name="Percent 102" xfId="1713"/>
    <cellStyle name="Percent 103" xfId="1714"/>
    <cellStyle name="Percent 104" xfId="1715"/>
    <cellStyle name="Percent 105" xfId="1716"/>
    <cellStyle name="Percent 106" xfId="1717"/>
    <cellStyle name="Percent 107" xfId="1718"/>
    <cellStyle name="Percent 108" xfId="1719"/>
    <cellStyle name="Percent 109" xfId="1720"/>
    <cellStyle name="Percent 11" xfId="1721"/>
    <cellStyle name="Percent 110" xfId="1722"/>
    <cellStyle name="Percent 111" xfId="1723"/>
    <cellStyle name="Percent 112" xfId="1724"/>
    <cellStyle name="Percent 113" xfId="1725"/>
    <cellStyle name="Percent 114" xfId="1726"/>
    <cellStyle name="Percent 115" xfId="1727"/>
    <cellStyle name="Percent 116" xfId="1728"/>
    <cellStyle name="Percent 117" xfId="1708"/>
    <cellStyle name="Percent 118" xfId="1890"/>
    <cellStyle name="Percent 119" xfId="1886"/>
    <cellStyle name="Percent 12" xfId="1729"/>
    <cellStyle name="Percent 120" xfId="1891"/>
    <cellStyle name="Percent 121" xfId="1919"/>
    <cellStyle name="Percent 121 2" xfId="3105"/>
    <cellStyle name="Percent 122" xfId="2129"/>
    <cellStyle name="Percent 122 2" xfId="3167"/>
    <cellStyle name="Percent 123" xfId="2250"/>
    <cellStyle name="Percent 123 2" xfId="3180"/>
    <cellStyle name="Percent 124" xfId="2258"/>
    <cellStyle name="Percent 124 2" xfId="3186"/>
    <cellStyle name="Percent 125" xfId="2259"/>
    <cellStyle name="Percent 125 2" xfId="3187"/>
    <cellStyle name="Percent 126" xfId="2266"/>
    <cellStyle name="Percent 126 2" xfId="3191"/>
    <cellStyle name="Percent 127" xfId="2056"/>
    <cellStyle name="Percent 13" xfId="1730"/>
    <cellStyle name="Percent 14" xfId="1731"/>
    <cellStyle name="Percent 15" xfId="1732"/>
    <cellStyle name="Percent 16" xfId="1733"/>
    <cellStyle name="Percent 17" xfId="1734"/>
    <cellStyle name="Percent 18" xfId="1735"/>
    <cellStyle name="Percent 19" xfId="1736"/>
    <cellStyle name="Percent 2" xfId="866"/>
    <cellStyle name="Percent 2 10" xfId="867"/>
    <cellStyle name="Percent 2 10 2" xfId="868"/>
    <cellStyle name="Percent 2 11" xfId="869"/>
    <cellStyle name="Percent 2 12" xfId="870"/>
    <cellStyle name="Percent 2 13" xfId="871"/>
    <cellStyle name="Percent 2 14" xfId="872"/>
    <cellStyle name="Percent 2 15" xfId="873"/>
    <cellStyle name="Percent 2 16" xfId="874"/>
    <cellStyle name="Percent 2 17" xfId="875"/>
    <cellStyle name="Percent 2 18" xfId="876"/>
    <cellStyle name="Percent 2 19" xfId="877"/>
    <cellStyle name="Percent 2 2" xfId="878"/>
    <cellStyle name="Percent 2 2 2" xfId="879"/>
    <cellStyle name="Percent 2 20" xfId="880"/>
    <cellStyle name="Percent 2 21" xfId="881"/>
    <cellStyle name="Percent 2 22" xfId="882"/>
    <cellStyle name="Percent 2 23" xfId="883"/>
    <cellStyle name="Percent 2 24" xfId="884"/>
    <cellStyle name="Percent 2 25" xfId="885"/>
    <cellStyle name="Percent 2 26" xfId="886"/>
    <cellStyle name="Percent 2 27" xfId="887"/>
    <cellStyle name="Percent 2 28" xfId="888"/>
    <cellStyle name="Percent 2 29" xfId="889"/>
    <cellStyle name="Percent 2 3" xfId="890"/>
    <cellStyle name="Percent 2 3 2" xfId="891"/>
    <cellStyle name="Percent 2 30" xfId="892"/>
    <cellStyle name="Percent 2 31" xfId="893"/>
    <cellStyle name="Percent 2 32" xfId="894"/>
    <cellStyle name="Percent 2 33" xfId="895"/>
    <cellStyle name="Percent 2 34" xfId="896"/>
    <cellStyle name="Percent 2 35" xfId="897"/>
    <cellStyle name="Percent 2 36" xfId="898"/>
    <cellStyle name="Percent 2 37" xfId="899"/>
    <cellStyle name="Percent 2 38" xfId="900"/>
    <cellStyle name="Percent 2 39" xfId="901"/>
    <cellStyle name="Percent 2 4" xfId="902"/>
    <cellStyle name="Percent 2 4 2" xfId="903"/>
    <cellStyle name="Percent 2 40" xfId="904"/>
    <cellStyle name="Percent 2 41" xfId="905"/>
    <cellStyle name="Percent 2 42" xfId="906"/>
    <cellStyle name="Percent 2 43" xfId="907"/>
    <cellStyle name="Percent 2 44" xfId="908"/>
    <cellStyle name="Percent 2 45" xfId="909"/>
    <cellStyle name="Percent 2 46" xfId="910"/>
    <cellStyle name="Percent 2 47" xfId="911"/>
    <cellStyle name="Percent 2 48" xfId="912"/>
    <cellStyle name="Percent 2 49" xfId="913"/>
    <cellStyle name="Percent 2 5" xfId="914"/>
    <cellStyle name="Percent 2 5 2" xfId="915"/>
    <cellStyle name="Percent 2 50" xfId="916"/>
    <cellStyle name="Percent 2 51" xfId="917"/>
    <cellStyle name="Percent 2 52" xfId="918"/>
    <cellStyle name="Percent 2 53" xfId="919"/>
    <cellStyle name="Percent 2 54" xfId="920"/>
    <cellStyle name="Percent 2 55" xfId="921"/>
    <cellStyle name="Percent 2 56" xfId="922"/>
    <cellStyle name="Percent 2 57" xfId="923"/>
    <cellStyle name="Percent 2 58" xfId="924"/>
    <cellStyle name="Percent 2 59" xfId="1737"/>
    <cellStyle name="Percent 2 6" xfId="925"/>
    <cellStyle name="Percent 2 60" xfId="2267"/>
    <cellStyle name="Percent 2 7" xfId="926"/>
    <cellStyle name="Percent 2 8" xfId="927"/>
    <cellStyle name="Percent 2 9" xfId="928"/>
    <cellStyle name="Percent 20" xfId="1738"/>
    <cellStyle name="Percent 21" xfId="1739"/>
    <cellStyle name="Percent 22" xfId="1740"/>
    <cellStyle name="Percent 23" xfId="1741"/>
    <cellStyle name="Percent 24" xfId="1742"/>
    <cellStyle name="Percent 25" xfId="1743"/>
    <cellStyle name="Percent 26" xfId="1744"/>
    <cellStyle name="Percent 27" xfId="1745"/>
    <cellStyle name="Percent 28" xfId="1746"/>
    <cellStyle name="Percent 28 2" xfId="2296"/>
    <cellStyle name="Percent 29" xfId="1747"/>
    <cellStyle name="Percent 3" xfId="929"/>
    <cellStyle name="Percent 3 2" xfId="930"/>
    <cellStyle name="Percent 3 3" xfId="931"/>
    <cellStyle name="Percent 3 3 2" xfId="932"/>
    <cellStyle name="Percent 3 3 3" xfId="1748"/>
    <cellStyle name="Percent 30" xfId="1749"/>
    <cellStyle name="Percent 31" xfId="1750"/>
    <cellStyle name="Percent 32" xfId="1751"/>
    <cellStyle name="Percent 33" xfId="1752"/>
    <cellStyle name="Percent 34" xfId="1753"/>
    <cellStyle name="Percent 35" xfId="1754"/>
    <cellStyle name="Percent 36" xfId="1755"/>
    <cellStyle name="Percent 37" xfId="1756"/>
    <cellStyle name="Percent 38" xfId="1757"/>
    <cellStyle name="Percent 39" xfId="1758"/>
    <cellStyle name="Percent 4" xfId="933"/>
    <cellStyle name="Percent 4 2" xfId="934"/>
    <cellStyle name="Percent 4 3" xfId="935"/>
    <cellStyle name="Percent 40" xfId="1759"/>
    <cellStyle name="Percent 41" xfId="1760"/>
    <cellStyle name="Percent 42" xfId="1761"/>
    <cellStyle name="Percent 43" xfId="1762"/>
    <cellStyle name="Percent 44" xfId="1763"/>
    <cellStyle name="Percent 45" xfId="1764"/>
    <cellStyle name="Percent 46" xfId="1765"/>
    <cellStyle name="Percent 47" xfId="1766"/>
    <cellStyle name="Percent 48" xfId="1767"/>
    <cellStyle name="Percent 49" xfId="1768"/>
    <cellStyle name="Percent 5" xfId="936"/>
    <cellStyle name="Percent 50" xfId="1769"/>
    <cellStyle name="Percent 51" xfId="1770"/>
    <cellStyle name="Percent 52" xfId="1771"/>
    <cellStyle name="Percent 53" xfId="1772"/>
    <cellStyle name="Percent 54" xfId="1773"/>
    <cellStyle name="Percent 55" xfId="1774"/>
    <cellStyle name="Percent 56" xfId="1775"/>
    <cellStyle name="Percent 57" xfId="1776"/>
    <cellStyle name="Percent 58" xfId="1777"/>
    <cellStyle name="Percent 59" xfId="1778"/>
    <cellStyle name="Percent 6" xfId="857"/>
    <cellStyle name="Percent 60" xfId="1779"/>
    <cellStyle name="Percent 61" xfId="1780"/>
    <cellStyle name="Percent 62" xfId="1781"/>
    <cellStyle name="Percent 63" xfId="1782"/>
    <cellStyle name="Percent 64" xfId="1783"/>
    <cellStyle name="Percent 65" xfId="1784"/>
    <cellStyle name="Percent 66" xfId="1785"/>
    <cellStyle name="Percent 67" xfId="1786"/>
    <cellStyle name="Percent 68" xfId="1787"/>
    <cellStyle name="Percent 69" xfId="1788"/>
    <cellStyle name="Percent 7" xfId="1309"/>
    <cellStyle name="Percent 70" xfId="1789"/>
    <cellStyle name="Percent 71" xfId="1790"/>
    <cellStyle name="Percent 72" xfId="1791"/>
    <cellStyle name="Percent 73" xfId="1792"/>
    <cellStyle name="Percent 74" xfId="1793"/>
    <cellStyle name="Percent 75" xfId="1794"/>
    <cellStyle name="Percent 76" xfId="1795"/>
    <cellStyle name="Percent 77" xfId="1796"/>
    <cellStyle name="Percent 78" xfId="1797"/>
    <cellStyle name="Percent 79" xfId="1798"/>
    <cellStyle name="Percent 8" xfId="1799"/>
    <cellStyle name="Percent 80" xfId="1800"/>
    <cellStyle name="Percent 81" xfId="1801"/>
    <cellStyle name="Percent 82" xfId="1802"/>
    <cellStyle name="Percent 83" xfId="1803"/>
    <cellStyle name="Percent 84" xfId="1804"/>
    <cellStyle name="Percent 85" xfId="1805"/>
    <cellStyle name="Percent 86" xfId="1806"/>
    <cellStyle name="Percent 87" xfId="1807"/>
    <cellStyle name="Percent 88" xfId="1808"/>
    <cellStyle name="Percent 89" xfId="1809"/>
    <cellStyle name="Percent 9" xfId="937"/>
    <cellStyle name="Percent 9 2" xfId="938"/>
    <cellStyle name="Percent 90" xfId="1810"/>
    <cellStyle name="Percent 91" xfId="1811"/>
    <cellStyle name="Percent 92" xfId="1812"/>
    <cellStyle name="Percent 93" xfId="1813"/>
    <cellStyle name="Percent 94" xfId="1814"/>
    <cellStyle name="Percent 95" xfId="1815"/>
    <cellStyle name="Percent 96" xfId="1816"/>
    <cellStyle name="Percent 97" xfId="1817"/>
    <cellStyle name="Percent 98" xfId="1818"/>
    <cellStyle name="Percent 99" xfId="1819"/>
    <cellStyle name="PERCENTAGE" xfId="939"/>
    <cellStyle name="PERCENTAGE 2" xfId="1820"/>
    <cellStyle name="PLAN" xfId="940"/>
    <cellStyle name="PrePop Currency (0)" xfId="941"/>
    <cellStyle name="PrePop Currency (2)" xfId="942"/>
    <cellStyle name="PrePop Units (0)" xfId="943"/>
    <cellStyle name="PrePop Units (1)" xfId="944"/>
    <cellStyle name="PrePop Units (2)" xfId="945"/>
    <cellStyle name="PSChar" xfId="946"/>
    <cellStyle name="PSChar 2" xfId="1821"/>
    <cellStyle name="PSDate" xfId="947"/>
    <cellStyle name="PSDate 2" xfId="1822"/>
    <cellStyle name="PSDec" xfId="948"/>
    <cellStyle name="PSDec 2" xfId="1823"/>
    <cellStyle name="PSHeading" xfId="949"/>
    <cellStyle name="PSHeading 2" xfId="1824"/>
    <cellStyle name="PSInt" xfId="950"/>
    <cellStyle name="PSInt 2" xfId="1825"/>
    <cellStyle name="PSSpacer" xfId="951"/>
    <cellStyle name="PSSpacer 2" xfId="1826"/>
    <cellStyle name="pwstyle" xfId="952"/>
    <cellStyle name="Q" xfId="953"/>
    <cellStyle name="QTR94_95_INCOME CTMP#1 98" xfId="954"/>
    <cellStyle name="Quantity" xfId="955"/>
    <cellStyle name="Quantity 2" xfId="956"/>
    <cellStyle name="Quantity 3" xfId="957"/>
    <cellStyle name="Quantity 4" xfId="958"/>
    <cellStyle name="Quantity 5" xfId="959"/>
    <cellStyle name="RevList" xfId="960"/>
    <cellStyle name="RevList 2" xfId="1827"/>
    <cellStyle name="Rittichai" xfId="961"/>
    <cellStyle name="SAPBEXaggData" xfId="962"/>
    <cellStyle name="SAPBEXaggData 2" xfId="2096"/>
    <cellStyle name="SAPBEXaggData 2 2" xfId="2592"/>
    <cellStyle name="SAPBEXaggData 2 3" xfId="2502"/>
    <cellStyle name="SAPBEXaggData 3" xfId="2148"/>
    <cellStyle name="SAPBEXaggData 3 2" xfId="2622"/>
    <cellStyle name="SAPBEXaggData 3 3" xfId="2532"/>
    <cellStyle name="SAPBEXaggData 3 4" xfId="2723"/>
    <cellStyle name="SAPBEXaggData 4" xfId="2197"/>
    <cellStyle name="SAPBEXaggData 4 2" xfId="2667"/>
    <cellStyle name="SAPBEXaggData 4 3" xfId="2756"/>
    <cellStyle name="SAPBEXaggData 5" xfId="2419"/>
    <cellStyle name="SAPBEXaggItem" xfId="963"/>
    <cellStyle name="SAPBEXaggItem 2" xfId="2097"/>
    <cellStyle name="SAPBEXaggItem 2 2" xfId="2593"/>
    <cellStyle name="SAPBEXaggItem 2 3" xfId="2503"/>
    <cellStyle name="SAPBEXaggItem 3" xfId="2149"/>
    <cellStyle name="SAPBEXaggItem 3 2" xfId="2623"/>
    <cellStyle name="SAPBEXaggItem 3 3" xfId="2533"/>
    <cellStyle name="SAPBEXaggItem 3 4" xfId="2724"/>
    <cellStyle name="SAPBEXaggItem 4" xfId="2198"/>
    <cellStyle name="SAPBEXaggItem 4 2" xfId="2668"/>
    <cellStyle name="SAPBEXaggItem 4 3" xfId="2757"/>
    <cellStyle name="SAPBEXaggItem 5" xfId="2420"/>
    <cellStyle name="SAPBEXaggItemX" xfId="964"/>
    <cellStyle name="SAPBEXaggItemX 2" xfId="2098"/>
    <cellStyle name="SAPBEXaggItemX 2 2" xfId="2594"/>
    <cellStyle name="SAPBEXaggItemX 2 3" xfId="2504"/>
    <cellStyle name="SAPBEXaggItemX 3" xfId="2150"/>
    <cellStyle name="SAPBEXaggItemX 3 2" xfId="2624"/>
    <cellStyle name="SAPBEXaggItemX 3 3" xfId="2534"/>
    <cellStyle name="SAPBEXaggItemX 3 4" xfId="2725"/>
    <cellStyle name="SAPBEXaggItemX 4" xfId="2199"/>
    <cellStyle name="SAPBEXaggItemX 4 2" xfId="2669"/>
    <cellStyle name="SAPBEXaggItemX 4 3" xfId="2758"/>
    <cellStyle name="SAPBEXaggItemX 5" xfId="2421"/>
    <cellStyle name="SAPBEXchaText" xfId="965"/>
    <cellStyle name="SAPBEXchaText 2" xfId="2099"/>
    <cellStyle name="SAPBEXchaText 2 2" xfId="2595"/>
    <cellStyle name="SAPBEXchaText 2 3" xfId="2505"/>
    <cellStyle name="SAPBEXchaText 3" xfId="2151"/>
    <cellStyle name="SAPBEXchaText 3 2" xfId="2625"/>
    <cellStyle name="SAPBEXchaText 3 3" xfId="2535"/>
    <cellStyle name="SAPBEXchaText 3 4" xfId="2726"/>
    <cellStyle name="SAPBEXchaText 4" xfId="2200"/>
    <cellStyle name="SAPBEXchaText 4 2" xfId="2670"/>
    <cellStyle name="SAPBEXchaText 4 3" xfId="2759"/>
    <cellStyle name="SAPBEXfilterDrill" xfId="966"/>
    <cellStyle name="SAPBEXfilterDrill 2" xfId="2100"/>
    <cellStyle name="SAPBEXfilterDrill 2 2" xfId="2596"/>
    <cellStyle name="SAPBEXfilterDrill 2 3" xfId="2506"/>
    <cellStyle name="SAPBEXfilterDrill 3" xfId="2152"/>
    <cellStyle name="SAPBEXfilterDrill 3 2" xfId="2626"/>
    <cellStyle name="SAPBEXfilterDrill 3 3" xfId="2536"/>
    <cellStyle name="SAPBEXfilterDrill 3 4" xfId="2727"/>
    <cellStyle name="SAPBEXfilterDrill 4" xfId="2201"/>
    <cellStyle name="SAPBEXfilterDrill 4 2" xfId="2671"/>
    <cellStyle name="SAPBEXfilterDrill 4 3" xfId="2760"/>
    <cellStyle name="SAPBEXfilterItem" xfId="967"/>
    <cellStyle name="SAPBEXfilterItem 2" xfId="2101"/>
    <cellStyle name="SAPBEXfilterItem 2 2" xfId="2597"/>
    <cellStyle name="SAPBEXfilterItem 2 3" xfId="2507"/>
    <cellStyle name="SAPBEXfilterItem 3" xfId="2153"/>
    <cellStyle name="SAPBEXfilterItem 3 2" xfId="2627"/>
    <cellStyle name="SAPBEXfilterItem 3 3" xfId="2537"/>
    <cellStyle name="SAPBEXfilterItem 4" xfId="2202"/>
    <cellStyle name="SAPBEXfilterItem 4 2" xfId="2672"/>
    <cellStyle name="SAPBEXfilterItem 5" xfId="2422"/>
    <cellStyle name="SAPBEXheaderItem" xfId="968"/>
    <cellStyle name="SAPBEXheaderItem 2" xfId="2102"/>
    <cellStyle name="SAPBEXheaderItem 2 2" xfId="2598"/>
    <cellStyle name="SAPBEXheaderItem 2 3" xfId="2508"/>
    <cellStyle name="SAPBEXheaderItem 3" xfId="2154"/>
    <cellStyle name="SAPBEXheaderItem 3 2" xfId="2628"/>
    <cellStyle name="SAPBEXheaderItem 3 3" xfId="2538"/>
    <cellStyle name="SAPBEXheaderItem 3 4" xfId="2728"/>
    <cellStyle name="SAPBEXheaderItem 4" xfId="2203"/>
    <cellStyle name="SAPBEXheaderItem 4 2" xfId="2673"/>
    <cellStyle name="SAPBEXheaderItem 4 3" xfId="2761"/>
    <cellStyle name="SAPBEXheaderText" xfId="969"/>
    <cellStyle name="SAPBEXheaderText 2" xfId="2103"/>
    <cellStyle name="SAPBEXheaderText 2 2" xfId="2599"/>
    <cellStyle name="SAPBEXheaderText 2 3" xfId="2509"/>
    <cellStyle name="SAPBEXheaderText 3" xfId="2155"/>
    <cellStyle name="SAPBEXheaderText 3 2" xfId="2629"/>
    <cellStyle name="SAPBEXheaderText 3 3" xfId="2539"/>
    <cellStyle name="SAPBEXheaderText 3 4" xfId="2729"/>
    <cellStyle name="SAPBEXheaderText 4" xfId="2204"/>
    <cellStyle name="SAPBEXheaderText 4 2" xfId="2674"/>
    <cellStyle name="SAPBEXheaderText 4 3" xfId="2762"/>
    <cellStyle name="SAPBEXheaderText 5" xfId="2423"/>
    <cellStyle name="SAPBEXHLevel0" xfId="970"/>
    <cellStyle name="SAPBEXHLevel0 2" xfId="2104"/>
    <cellStyle name="SAPBEXHLevel0 2 2" xfId="2600"/>
    <cellStyle name="SAPBEXHLevel0 2 3" xfId="2510"/>
    <cellStyle name="SAPBEXHLevel0 3" xfId="2156"/>
    <cellStyle name="SAPBEXHLevel0 3 2" xfId="2630"/>
    <cellStyle name="SAPBEXHLevel0 3 3" xfId="2540"/>
    <cellStyle name="SAPBEXHLevel0 3 4" xfId="2730"/>
    <cellStyle name="SAPBEXHLevel0 4" xfId="2205"/>
    <cellStyle name="SAPBEXHLevel0 4 2" xfId="2675"/>
    <cellStyle name="SAPBEXHLevel0 4 3" xfId="2763"/>
    <cellStyle name="SAPBEXHLevel1" xfId="971"/>
    <cellStyle name="SAPBEXHLevel1 2" xfId="2105"/>
    <cellStyle name="SAPBEXHLevel1 2 2" xfId="2601"/>
    <cellStyle name="SAPBEXHLevel1 2 3" xfId="2511"/>
    <cellStyle name="SAPBEXHLevel1 3" xfId="2157"/>
    <cellStyle name="SAPBEXHLevel1 3 2" xfId="2631"/>
    <cellStyle name="SAPBEXHLevel1 3 3" xfId="2541"/>
    <cellStyle name="SAPBEXHLevel1 3 4" xfId="2731"/>
    <cellStyle name="SAPBEXHLevel1 4" xfId="2206"/>
    <cellStyle name="SAPBEXHLevel1 4 2" xfId="2676"/>
    <cellStyle name="SAPBEXHLevel1 4 3" xfId="2764"/>
    <cellStyle name="SAPBEXHLevel2" xfId="972"/>
    <cellStyle name="SAPBEXHLevel2 2" xfId="2106"/>
    <cellStyle name="SAPBEXHLevel2 2 2" xfId="2602"/>
    <cellStyle name="SAPBEXHLevel2 2 3" xfId="2512"/>
    <cellStyle name="SAPBEXHLevel2 3" xfId="2158"/>
    <cellStyle name="SAPBEXHLevel2 3 2" xfId="2632"/>
    <cellStyle name="SAPBEXHLevel2 3 3" xfId="2542"/>
    <cellStyle name="SAPBEXHLevel2 3 4" xfId="2732"/>
    <cellStyle name="SAPBEXHLevel2 4" xfId="2207"/>
    <cellStyle name="SAPBEXHLevel2 4 2" xfId="2677"/>
    <cellStyle name="SAPBEXHLevel2 4 3" xfId="2765"/>
    <cellStyle name="SAPBEXHLevel3" xfId="973"/>
    <cellStyle name="SAPBEXHLevel3 2" xfId="2107"/>
    <cellStyle name="SAPBEXHLevel3 2 2" xfId="2603"/>
    <cellStyle name="SAPBEXHLevel3 2 3" xfId="2513"/>
    <cellStyle name="SAPBEXHLevel3 3" xfId="2159"/>
    <cellStyle name="SAPBEXHLevel3 3 2" xfId="2633"/>
    <cellStyle name="SAPBEXHLevel3 3 3" xfId="2543"/>
    <cellStyle name="SAPBEXHLevel3 3 4" xfId="2733"/>
    <cellStyle name="SAPBEXHLevel3 4" xfId="2208"/>
    <cellStyle name="SAPBEXHLevel3 4 2" xfId="2678"/>
    <cellStyle name="SAPBEXHLevel3 4 3" xfId="2766"/>
    <cellStyle name="SAPBEXresItem" xfId="974"/>
    <cellStyle name="SAPBEXresItem 2" xfId="2108"/>
    <cellStyle name="SAPBEXresItem 2 2" xfId="2604"/>
    <cellStyle name="SAPBEXresItem 2 3" xfId="2514"/>
    <cellStyle name="SAPBEXresItem 3" xfId="2160"/>
    <cellStyle name="SAPBEXresItem 3 2" xfId="2634"/>
    <cellStyle name="SAPBEXresItem 3 3" xfId="2544"/>
    <cellStyle name="SAPBEXresItem 3 4" xfId="2734"/>
    <cellStyle name="SAPBEXresItem 4" xfId="2209"/>
    <cellStyle name="SAPBEXresItem 4 2" xfId="2679"/>
    <cellStyle name="SAPBEXresItem 4 3" xfId="2767"/>
    <cellStyle name="SAPBEXresItem 5" xfId="2424"/>
    <cellStyle name="SAPBEXstdData" xfId="975"/>
    <cellStyle name="SAPBEXstdData 2" xfId="2109"/>
    <cellStyle name="SAPBEXstdData 2 2" xfId="2605"/>
    <cellStyle name="SAPBEXstdData 2 3" xfId="2515"/>
    <cellStyle name="SAPBEXstdData 3" xfId="2161"/>
    <cellStyle name="SAPBEXstdData 3 2" xfId="2635"/>
    <cellStyle name="SAPBEXstdData 3 3" xfId="2545"/>
    <cellStyle name="SAPBEXstdData 3 4" xfId="2735"/>
    <cellStyle name="SAPBEXstdData 4" xfId="2210"/>
    <cellStyle name="SAPBEXstdData 4 2" xfId="2680"/>
    <cellStyle name="SAPBEXstdData 4 3" xfId="2768"/>
    <cellStyle name="SAPBEXstdData 5" xfId="2425"/>
    <cellStyle name="SAPBEXstdItem" xfId="976"/>
    <cellStyle name="SAPBEXstdItem 2" xfId="2110"/>
    <cellStyle name="SAPBEXstdItem 2 2" xfId="2606"/>
    <cellStyle name="SAPBEXstdItem 2 3" xfId="2516"/>
    <cellStyle name="SAPBEXstdItem 3" xfId="2162"/>
    <cellStyle name="SAPBEXstdItem 3 2" xfId="2636"/>
    <cellStyle name="SAPBEXstdItem 3 3" xfId="2546"/>
    <cellStyle name="SAPBEXstdItem 3 4" xfId="2736"/>
    <cellStyle name="SAPBEXstdItem 4" xfId="2211"/>
    <cellStyle name="SAPBEXstdItem 4 2" xfId="2681"/>
    <cellStyle name="SAPBEXstdItem 4 3" xfId="2769"/>
    <cellStyle name="SAPBEXstdItemX" xfId="977"/>
    <cellStyle name="SAPBEXstdItemX 2" xfId="2111"/>
    <cellStyle name="SAPBEXstdItemX 2 2" xfId="2607"/>
    <cellStyle name="SAPBEXstdItemX 2 3" xfId="2517"/>
    <cellStyle name="SAPBEXstdItemX 3" xfId="2163"/>
    <cellStyle name="SAPBEXstdItemX 3 2" xfId="2637"/>
    <cellStyle name="SAPBEXstdItemX 3 3" xfId="2547"/>
    <cellStyle name="SAPBEXstdItemX 3 4" xfId="2737"/>
    <cellStyle name="SAPBEXstdItemX 4" xfId="2212"/>
    <cellStyle name="SAPBEXstdItemX 4 2" xfId="2682"/>
    <cellStyle name="SAPBEXstdItemX 4 3" xfId="2770"/>
    <cellStyle name="SAPBEXtitle" xfId="978"/>
    <cellStyle name="SAPBEXundefined" xfId="979"/>
    <cellStyle name="SAPBEXundefined 2" xfId="2112"/>
    <cellStyle name="SAPBEXundefined 2 2" xfId="2608"/>
    <cellStyle name="SAPBEXundefined 2 3" xfId="2518"/>
    <cellStyle name="SAPBEXundefined 3" xfId="2164"/>
    <cellStyle name="SAPBEXundefined 3 2" xfId="2638"/>
    <cellStyle name="SAPBEXundefined 3 3" xfId="2548"/>
    <cellStyle name="SAPBEXundefined 3 4" xfId="2738"/>
    <cellStyle name="SAPBEXundefined 4" xfId="2213"/>
    <cellStyle name="SAPBEXundefined 4 2" xfId="2683"/>
    <cellStyle name="SAPBEXundefined 4 3" xfId="2771"/>
    <cellStyle name="SCH1" xfId="980"/>
    <cellStyle name="Sheet Title" xfId="981"/>
    <cellStyle name="small border line" xfId="982"/>
    <cellStyle name="Standard" xfId="983"/>
    <cellStyle name="Standard 2" xfId="1828"/>
    <cellStyle name="Standard 2 2" xfId="2185"/>
    <cellStyle name="Standard 2 2 2" xfId="2657"/>
    <cellStyle name="Standard 2 2 3" xfId="2567"/>
    <cellStyle name="Standard 2 3" xfId="2236"/>
    <cellStyle name="Standard 2 3 2" xfId="2703"/>
    <cellStyle name="Standard 3" xfId="2113"/>
    <cellStyle name="Standard 3 2" xfId="2609"/>
    <cellStyle name="Standard 3 3" xfId="2519"/>
    <cellStyle name="Style 1" xfId="984"/>
    <cellStyle name="style1" xfId="985"/>
    <cellStyle name="SubHeading" xfId="986"/>
    <cellStyle name="Subtotal" xfId="987"/>
    <cellStyle name="Table" xfId="988"/>
    <cellStyle name="Table 2" xfId="1829"/>
    <cellStyle name="Table 2 2" xfId="2186"/>
    <cellStyle name="Table 2 2 2" xfId="2658"/>
    <cellStyle name="Table 2 2 3" xfId="2568"/>
    <cellStyle name="Table 2 3" xfId="2237"/>
    <cellStyle name="Table 2 3 2" xfId="2704"/>
    <cellStyle name="Table 3" xfId="2114"/>
    <cellStyle name="Table 3 2" xfId="2610"/>
    <cellStyle name="Table 3 3" xfId="2520"/>
    <cellStyle name="Text Indent A" xfId="989"/>
    <cellStyle name="Text Indent A 2" xfId="1830"/>
    <cellStyle name="Text Indent A 2 2" xfId="2446"/>
    <cellStyle name="Text Indent A 3" xfId="2426"/>
    <cellStyle name="Text Indent B" xfId="990"/>
    <cellStyle name="Text Indent C" xfId="991"/>
    <cellStyle name="Tickmark" xfId="992"/>
    <cellStyle name="Times New Roman" xfId="993"/>
    <cellStyle name="Title 2" xfId="994"/>
    <cellStyle name="Title 3" xfId="1831"/>
    <cellStyle name="Title 4" xfId="1972"/>
    <cellStyle name="Title 5" xfId="2130"/>
    <cellStyle name="Title 6" xfId="21"/>
    <cellStyle name="Total 2" xfId="995"/>
    <cellStyle name="Total 3" xfId="1832"/>
    <cellStyle name="Total 4" xfId="1978"/>
    <cellStyle name="Total 5" xfId="35"/>
    <cellStyle name="Tusental (0)_pldt" xfId="996"/>
    <cellStyle name="Tusental_A-listan (fixad)" xfId="997"/>
    <cellStyle name="Valuta (0)" xfId="998"/>
    <cellStyle name="Valuta (0) 2" xfId="1833"/>
    <cellStyle name="Valuta_NPV" xfId="999"/>
    <cellStyle name="W" xfId="1000"/>
    <cellStyle name="Warning Text 2" xfId="1001"/>
    <cellStyle name="Warning Text 3" xfId="1834"/>
    <cellStyle name="Warning Text 4" xfId="1980"/>
    <cellStyle name="Warning Text 5" xfId="33"/>
    <cellStyle name="WHead - Style2" xfId="1002"/>
    <cellStyle name="WHead - Style2 2" xfId="2115"/>
    <cellStyle name="wrap" xfId="1003"/>
    <cellStyle name="ｵﾒﾁ｡ﾒﾃ爼ﾗ靉ﾁ篦ｧﾋﾅﾒﾂﾁﾔｵﾔ" xfId="1004"/>
    <cellStyle name="ｻ｡ｵﾔ_Excel_MD97DL" xfId="1005"/>
    <cellStyle name="การคำนวณ 2" xfId="1006"/>
    <cellStyle name="การคำนวณ 2 2" xfId="2117"/>
    <cellStyle name="การคำนวณ 2 2 2" xfId="2612"/>
    <cellStyle name="การคำนวณ 2 2 3" xfId="2522"/>
    <cellStyle name="การคำนวณ 2 3" xfId="2165"/>
    <cellStyle name="การคำนวณ 2 3 2" xfId="2639"/>
    <cellStyle name="การคำนวณ 2 3 3" xfId="2549"/>
    <cellStyle name="การคำนวณ 2 3 4" xfId="2739"/>
    <cellStyle name="การคำนวณ 2 4" xfId="2214"/>
    <cellStyle name="การคำนวณ 2 4 2" xfId="2684"/>
    <cellStyle name="การคำนวณ 2 4 3" xfId="2772"/>
    <cellStyle name="ข้อความเตือน 2" xfId="1007"/>
    <cellStyle name="ข้อความอธิบาย 2" xfId="1008"/>
    <cellStyle name="เครื่องหมายจุลภาค [0]_ADJ-VAR" xfId="1009"/>
    <cellStyle name="เครื่องหมายจุลภาค 10" xfId="1010"/>
    <cellStyle name="เครื่องหมายจุลภาค 10 2" xfId="1011"/>
    <cellStyle name="เครื่องหมายจุลภาค 10 2 2" xfId="2940"/>
    <cellStyle name="เครื่องหมายจุลภาค 10 3" xfId="1835"/>
    <cellStyle name="เครื่องหมายจุลภาค 10 4" xfId="2939"/>
    <cellStyle name="เครื่องหมายจุลภาค 11" xfId="1012"/>
    <cellStyle name="เครื่องหมายจุลภาค 11 2" xfId="1013"/>
    <cellStyle name="เครื่องหมายจุลภาค 11 2 2" xfId="1014"/>
    <cellStyle name="เครื่องหมายจุลภาค 11 2 3" xfId="1836"/>
    <cellStyle name="เครื่องหมายจุลภาค 11 3" xfId="1015"/>
    <cellStyle name="เครื่องหมายจุลภาค 11 3 2" xfId="1016"/>
    <cellStyle name="เครื่องหมายจุลภาค 11 3 3" xfId="1017"/>
    <cellStyle name="เครื่องหมายจุลภาค 11 4" xfId="1018"/>
    <cellStyle name="เครื่องหมายจุลภาค 11 4 2" xfId="1019"/>
    <cellStyle name="เครื่องหมายจุลภาค 11 4 3" xfId="1020"/>
    <cellStyle name="เครื่องหมายจุลภาค 11 5" xfId="1021"/>
    <cellStyle name="เครื่องหมายจุลภาค 11 5 2" xfId="1022"/>
    <cellStyle name="เครื่องหมายจุลภาค 11 5 3" xfId="1837"/>
    <cellStyle name="เครื่องหมายจุลภาค 11 6" xfId="1023"/>
    <cellStyle name="เครื่องหมายจุลภาค 11 6 2" xfId="1024"/>
    <cellStyle name="เครื่องหมายจุลภาค 11 6 3" xfId="1838"/>
    <cellStyle name="เครื่องหมายจุลภาค 11 7" xfId="1025"/>
    <cellStyle name="เครื่องหมายจุลภาค 11 8" xfId="2941"/>
    <cellStyle name="เครื่องหมายจุลภาค 12" xfId="1026"/>
    <cellStyle name="เครื่องหมายจุลภาค 12 10" xfId="1027"/>
    <cellStyle name="เครื่องหมายจุลภาค 12 2" xfId="1028"/>
    <cellStyle name="เครื่องหมายจุลภาค 12 2 2" xfId="1029"/>
    <cellStyle name="เครื่องหมายจุลภาค 12 2 3" xfId="1030"/>
    <cellStyle name="เครื่องหมายจุลภาค 12 3" xfId="1031"/>
    <cellStyle name="เครื่องหมายจุลภาค 12 3 2" xfId="1032"/>
    <cellStyle name="เครื่องหมายจุลภาค 12 3 3" xfId="1033"/>
    <cellStyle name="เครื่องหมายจุลภาค 12 4" xfId="1034"/>
    <cellStyle name="เครื่องหมายจุลภาค 12 4 2" xfId="1035"/>
    <cellStyle name="เครื่องหมายจุลภาค 12 4 3" xfId="1036"/>
    <cellStyle name="เครื่องหมายจุลภาค 12 5" xfId="1037"/>
    <cellStyle name="เครื่องหมายจุลภาค 12 5 2" xfId="1038"/>
    <cellStyle name="เครื่องหมายจุลภาค 12 5 3" xfId="1839"/>
    <cellStyle name="เครื่องหมายจุลภาค 12 6" xfId="1039"/>
    <cellStyle name="เครื่องหมายจุลภาค 12 6 2" xfId="2943"/>
    <cellStyle name="เครื่องหมายจุลภาค 12 7" xfId="2942"/>
    <cellStyle name="เครื่องหมายจุลภาค 13" xfId="1040"/>
    <cellStyle name="เครื่องหมายจุลภาค 13 2" xfId="1041"/>
    <cellStyle name="เครื่องหมายจุลภาค 13 2 2" xfId="2945"/>
    <cellStyle name="เครื่องหมายจุลภาค 13 3" xfId="1042"/>
    <cellStyle name="เครื่องหมายจุลภาค 13 3 2" xfId="2946"/>
    <cellStyle name="เครื่องหมายจุลภาค 13 4" xfId="1840"/>
    <cellStyle name="เครื่องหมายจุลภาค 13 4 2" xfId="3077"/>
    <cellStyle name="เครื่องหมายจุลภาค 13 5" xfId="2944"/>
    <cellStyle name="เครื่องหมายจุลภาค 14" xfId="1043"/>
    <cellStyle name="เครื่องหมายจุลภาค 14 2" xfId="1044"/>
    <cellStyle name="เครื่องหมายจุลภาค 14 2 2" xfId="2948"/>
    <cellStyle name="เครื่องหมายจุลภาค 14 3" xfId="1045"/>
    <cellStyle name="เครื่องหมายจุลภาค 14 3 2" xfId="2949"/>
    <cellStyle name="เครื่องหมายจุลภาค 14 4" xfId="1841"/>
    <cellStyle name="เครื่องหมายจุลภาค 14 4 2" xfId="3078"/>
    <cellStyle name="เครื่องหมายจุลภาค 14 5" xfId="2947"/>
    <cellStyle name="เครื่องหมายจุลภาค 15" xfId="1046"/>
    <cellStyle name="เครื่องหมายจุลภาค 15 2" xfId="1047"/>
    <cellStyle name="เครื่องหมายจุลภาค 15 2 2" xfId="2951"/>
    <cellStyle name="เครื่องหมายจุลภาค 15 3" xfId="2950"/>
    <cellStyle name="เครื่องหมายจุลภาค 16" xfId="1048"/>
    <cellStyle name="เครื่องหมายจุลภาค 16 2" xfId="1049"/>
    <cellStyle name="เครื่องหมายจุลภาค 16 2 2" xfId="2953"/>
    <cellStyle name="เครื่องหมายจุลภาค 16 3" xfId="1842"/>
    <cellStyle name="เครื่องหมายจุลภาค 16 3 2" xfId="3079"/>
    <cellStyle name="เครื่องหมายจุลภาค 16 4" xfId="2952"/>
    <cellStyle name="เครื่องหมายจุลภาค 17" xfId="1050"/>
    <cellStyle name="เครื่องหมายจุลภาค 17 2" xfId="2954"/>
    <cellStyle name="เครื่องหมายจุลภาค 18" xfId="1051"/>
    <cellStyle name="เครื่องหมายจุลภาค 18 2" xfId="2955"/>
    <cellStyle name="เครื่องหมายจุลภาค 19" xfId="1052"/>
    <cellStyle name="เครื่องหมายจุลภาค 19 2" xfId="2956"/>
    <cellStyle name="เครื่องหมายจุลภาค 2" xfId="1053"/>
    <cellStyle name="เครื่องหมายจุลภาค 2 10" xfId="2957"/>
    <cellStyle name="เครื่องหมายจุลภาค 2 2" xfId="65"/>
    <cellStyle name="เครื่องหมายจุลภาค 2 2 2" xfId="1055"/>
    <cellStyle name="เครื่องหมายจุลภาค 2 2 2 2" xfId="1056"/>
    <cellStyle name="เครื่องหมายจุลภาค 2 2 2 3" xfId="1057"/>
    <cellStyle name="เครื่องหมายจุลภาค 2 2 2 3 2" xfId="2960"/>
    <cellStyle name="เครื่องหมายจุลภาค 2 2 2 4" xfId="1843"/>
    <cellStyle name="เครื่องหมายจุลภาค 2 2 2 4 2" xfId="3080"/>
    <cellStyle name="เครื่องหมายจุลภาค 2 2 2 5" xfId="2428"/>
    <cellStyle name="เครื่องหมายจุลภาค 2 2 2 5 2" xfId="3239"/>
    <cellStyle name="เครื่องหมายจุลภาค 2 2 2 6" xfId="2959"/>
    <cellStyle name="เครื่องหมายจุลภาค 2 2 3" xfId="1058"/>
    <cellStyle name="เครื่องหมายจุลภาค 2 2 3 2" xfId="2961"/>
    <cellStyle name="เครื่องหมายจุลภาค 2 2 4" xfId="1059"/>
    <cellStyle name="เครื่องหมายจุลภาค 2 2 4 2" xfId="2962"/>
    <cellStyle name="เครื่องหมายจุลภาค 2 2 5" xfId="1054"/>
    <cellStyle name="เครื่องหมายจุลภาค 2 2 5 2" xfId="2958"/>
    <cellStyle name="เครื่องหมายจุลภาค 2 2 6" xfId="2803"/>
    <cellStyle name="เครื่องหมายจุลภาค 2 3" xfId="1060"/>
    <cellStyle name="เครื่องหมายจุลภาค 2 3 2" xfId="1061"/>
    <cellStyle name="เครื่องหมายจุลภาค 2 3 2 2" xfId="2964"/>
    <cellStyle name="เครื่องหมายจุลภาค 2 3 3" xfId="2963"/>
    <cellStyle name="เครื่องหมายจุลภาค 2 4" xfId="1062"/>
    <cellStyle name="เครื่องหมายจุลภาค 2 4 2" xfId="1063"/>
    <cellStyle name="เครื่องหมายจุลภาค 2 4 2 2" xfId="2966"/>
    <cellStyle name="เครื่องหมายจุลภาค 2 4 3" xfId="1064"/>
    <cellStyle name="เครื่องหมายจุลภาค 2 4 3 2" xfId="2967"/>
    <cellStyle name="เครื่องหมายจุลภาค 2 4 4" xfId="1844"/>
    <cellStyle name="เครื่องหมายจุลภาค 2 4 4 2" xfId="3081"/>
    <cellStyle name="เครื่องหมายจุลภาค 2 4 5" xfId="2965"/>
    <cellStyle name="เครื่องหมายจุลภาค 2 5" xfId="1065"/>
    <cellStyle name="เครื่องหมายจุลภาค 2 5 2" xfId="1066"/>
    <cellStyle name="เครื่องหมายจุลภาค 2 5 2 2" xfId="2969"/>
    <cellStyle name="เครื่องหมายจุลภาค 2 5 3" xfId="1067"/>
    <cellStyle name="เครื่องหมายจุลภาค 2 5 3 2" xfId="2970"/>
    <cellStyle name="เครื่องหมายจุลภาค 2 5 4" xfId="2968"/>
    <cellStyle name="เครื่องหมายจุลภาค 2 6" xfId="1068"/>
    <cellStyle name="เครื่องหมายจุลภาค 2 6 2" xfId="1069"/>
    <cellStyle name="เครื่องหมายจุลภาค 2 6 2 2" xfId="2972"/>
    <cellStyle name="เครื่องหมายจุลภาค 2 6 3" xfId="1845"/>
    <cellStyle name="เครื่องหมายจุลภาค 2 6 3 2" xfId="3082"/>
    <cellStyle name="เครื่องหมายจุลภาค 2 6 4" xfId="2971"/>
    <cellStyle name="เครื่องหมายจุลภาค 2 7" xfId="1070"/>
    <cellStyle name="เครื่องหมายจุลภาค 2 7 2" xfId="2973"/>
    <cellStyle name="เครื่องหมายจุลภาค 2 8" xfId="1071"/>
    <cellStyle name="เครื่องหมายจุลภาค 2 8 2" xfId="1072"/>
    <cellStyle name="เครื่องหมายจุลภาค 2 8 2 2" xfId="2975"/>
    <cellStyle name="เครื่องหมายจุลภาค 2 8 3" xfId="1846"/>
    <cellStyle name="เครื่องหมายจุลภาค 2 8 3 2" xfId="3083"/>
    <cellStyle name="เครื่องหมายจุลภาค 2 8 4" xfId="2974"/>
    <cellStyle name="เครื่องหมายจุลภาค 2 9" xfId="2427"/>
    <cellStyle name="เครื่องหมายจุลภาค 2 9 2" xfId="3238"/>
    <cellStyle name="เครื่องหมายจุลภาค 3" xfId="1073"/>
    <cellStyle name="เครื่องหมายจุลภาค 3 2" xfId="1074"/>
    <cellStyle name="เครื่องหมายจุลภาค 3 2 2" xfId="1075"/>
    <cellStyle name="เครื่องหมายจุลภาค 3 2 2 2" xfId="1076"/>
    <cellStyle name="เครื่องหมายจุลภาค 3 2 2 2 2" xfId="2979"/>
    <cellStyle name="เครื่องหมายจุลภาค 3 2 2 3" xfId="2978"/>
    <cellStyle name="เครื่องหมายจุลภาค 3 2 3" xfId="1847"/>
    <cellStyle name="เครื่องหมายจุลภาค 3 2 4" xfId="2977"/>
    <cellStyle name="เครื่องหมายจุลภาค 3 3" xfId="1077"/>
    <cellStyle name="เครื่องหมายจุลภาค 3 3 2" xfId="1078"/>
    <cellStyle name="เครื่องหมายจุลภาค 3 3 2 2" xfId="2981"/>
    <cellStyle name="เครื่องหมายจุลภาค 3 3 3" xfId="2980"/>
    <cellStyle name="เครื่องหมายจุลภาค 3 4" xfId="1079"/>
    <cellStyle name="เครื่องหมายจุลภาค 3 4 2" xfId="2982"/>
    <cellStyle name="เครื่องหมายจุลภาค 3 5" xfId="1080"/>
    <cellStyle name="เครื่องหมายจุลภาค 3 5 2" xfId="2983"/>
    <cellStyle name="เครื่องหมายจุลภาค 3 6" xfId="2976"/>
    <cellStyle name="เครื่องหมายจุลภาค 4" xfId="1081"/>
    <cellStyle name="เครื่องหมายจุลภาค 4 2" xfId="1082"/>
    <cellStyle name="เครื่องหมายจุลภาค 4 2 2" xfId="1083"/>
    <cellStyle name="เครื่องหมายจุลภาค 4 2 2 2" xfId="2986"/>
    <cellStyle name="เครื่องหมายจุลภาค 4 2 3" xfId="2985"/>
    <cellStyle name="เครื่องหมายจุลภาค 4 3" xfId="1084"/>
    <cellStyle name="เครื่องหมายจุลภาค 4 3 2" xfId="2987"/>
    <cellStyle name="เครื่องหมายจุลภาค 4 4" xfId="1085"/>
    <cellStyle name="เครื่องหมายจุลภาค 4 4 2" xfId="2988"/>
    <cellStyle name="เครื่องหมายจุลภาค 4 5" xfId="1848"/>
    <cellStyle name="เครื่องหมายจุลภาค 4 5 2" xfId="3084"/>
    <cellStyle name="เครื่องหมายจุลภาค 4 6" xfId="2984"/>
    <cellStyle name="เครื่องหมายจุลภาค 5" xfId="1086"/>
    <cellStyle name="เครื่องหมายจุลภาค 5 2" xfId="1087"/>
    <cellStyle name="เครื่องหมายจุลภาค 5 2 2" xfId="1088"/>
    <cellStyle name="เครื่องหมายจุลภาค 5 2 2 2" xfId="2991"/>
    <cellStyle name="เครื่องหมายจุลภาค 5 2 3" xfId="2990"/>
    <cellStyle name="เครื่องหมายจุลภาค 5 3" xfId="1089"/>
    <cellStyle name="เครื่องหมายจุลภาค 5 3 2" xfId="2992"/>
    <cellStyle name="เครื่องหมายจุลภาค 5 4" xfId="1090"/>
    <cellStyle name="เครื่องหมายจุลภาค 5 4 2" xfId="2993"/>
    <cellStyle name="เครื่องหมายจุลภาค 5 5" xfId="2989"/>
    <cellStyle name="เครื่องหมายจุลภาค 6" xfId="1091"/>
    <cellStyle name="เครื่องหมายจุลภาค 6 2" xfId="1092"/>
    <cellStyle name="เครื่องหมายจุลภาค 6 2 2" xfId="2995"/>
    <cellStyle name="เครื่องหมายจุลภาค 6 3" xfId="1093"/>
    <cellStyle name="เครื่องหมายจุลภาค 6 3 2" xfId="2996"/>
    <cellStyle name="เครื่องหมายจุลภาค 6 4" xfId="1094"/>
    <cellStyle name="เครื่องหมายจุลภาค 6 4 2" xfId="2997"/>
    <cellStyle name="เครื่องหมายจุลภาค 6 5" xfId="1849"/>
    <cellStyle name="เครื่องหมายจุลภาค 6 6" xfId="2994"/>
    <cellStyle name="เครื่องหมายจุลภาค 7" xfId="1095"/>
    <cellStyle name="เครื่องหมายจุลภาค 7 2" xfId="1096"/>
    <cellStyle name="เครื่องหมายจุลภาค 7 2 2" xfId="2998"/>
    <cellStyle name="เครื่องหมายจุลภาค 7 3" xfId="1097"/>
    <cellStyle name="เครื่องหมายจุลภาค 7 3 2" xfId="2999"/>
    <cellStyle name="เครื่องหมายจุลภาค 7 4" xfId="1098"/>
    <cellStyle name="เครื่องหมายจุลภาค 7 5" xfId="1099"/>
    <cellStyle name="เครื่องหมายจุลภาค 7 5 2" xfId="3000"/>
    <cellStyle name="เครื่องหมายจุลภาค 8" xfId="1100"/>
    <cellStyle name="เครื่องหมายจุลภาค 8 2" xfId="1101"/>
    <cellStyle name="เครื่องหมายจุลภาค 8 2 2" xfId="3001"/>
    <cellStyle name="เครื่องหมายจุลภาค 8 3" xfId="1102"/>
    <cellStyle name="เครื่องหมายจุลภาค 8 3 2" xfId="3002"/>
    <cellStyle name="เครื่องหมายจุลภาค 8 4" xfId="1103"/>
    <cellStyle name="เครื่องหมายจุลภาค 9" xfId="1104"/>
    <cellStyle name="เครื่องหมายจุลภาค 9 2" xfId="76"/>
    <cellStyle name="เครื่องหมายจุลภาค 9 2 2" xfId="2808"/>
    <cellStyle name="เครื่องหมายจุลภาค 9 3" xfId="3003"/>
    <cellStyle name="เครื่องหมายจุลภาค_120010" xfId="1105"/>
    <cellStyle name="เครื่องหมายเปอร์เซ็นต์_Sheet1" xfId="1106"/>
    <cellStyle name="เครื่องหมายสกุลเงิน [0]_ADJ-VAR" xfId="1107"/>
    <cellStyle name="เครื่องหมายสกุลเงิน 2" xfId="1108"/>
    <cellStyle name="เครื่องหมายสกุลเงิน 2 2" xfId="3004"/>
    <cellStyle name="เครื่องหมายสกุลเงิน_ADJ-VAR" xfId="1109"/>
    <cellStyle name="ชื่อเรื่อง 2" xfId="1110"/>
    <cellStyle name="เชื่อมโยงหลายมิติ" xfId="1111"/>
    <cellStyle name="เชื่อมโยงหลายมิติ 2" xfId="1112"/>
    <cellStyle name="เชื่อมโยงหลายมิติ 3" xfId="1113"/>
    <cellStyle name="เชื่อมโยงหลายมิติ_งบการเงิน05-47(พ.ค.)" xfId="1114"/>
    <cellStyle name="เซลล์ตรวจสอบ 2" xfId="1115"/>
    <cellStyle name="เซลล์ที่มีการเชื่อมโยง 2" xfId="1116"/>
    <cellStyle name="ณfน๔_NTCณ๘ป๙ (2)" xfId="1117"/>
    <cellStyle name="ดี 2" xfId="1118"/>
    <cellStyle name="ดี 3" xfId="1119"/>
    <cellStyle name="ตามการเชื่อมโยงหลายมิติ" xfId="1120"/>
    <cellStyle name="ตามการเชื่อมโยงหลายมิติ 2" xfId="1121"/>
    <cellStyle name="ตามการเชื่อมโยงหลายมิติ 3" xfId="1122"/>
    <cellStyle name="ตามการเชื่อมโยงหลายมิติ 4" xfId="1123"/>
    <cellStyle name="น้บะภฒ_95" xfId="1124"/>
    <cellStyle name="ปกติ 10" xfId="1125"/>
    <cellStyle name="ปกติ 10 2" xfId="1126"/>
    <cellStyle name="ปกติ 10 2 2" xfId="1127"/>
    <cellStyle name="ปกติ 10 3" xfId="1128"/>
    <cellStyle name="ปกติ 10 4" xfId="1129"/>
    <cellStyle name="ปกติ 10_WK_CON_CPI_2009" xfId="1130"/>
    <cellStyle name="ปกติ 11" xfId="1131"/>
    <cellStyle name="ปกติ 11 2" xfId="1132"/>
    <cellStyle name="ปกติ 11 3" xfId="1133"/>
    <cellStyle name="ปกติ 11_WK_CON_CPI_2009" xfId="1134"/>
    <cellStyle name="ปกติ 12" xfId="1135"/>
    <cellStyle name="ปกติ 12 2" xfId="1136"/>
    <cellStyle name="ปกติ 12 2 2" xfId="1137"/>
    <cellStyle name="ปกติ 12 2 3" xfId="1853"/>
    <cellStyle name="ปกติ 12 3" xfId="1138"/>
    <cellStyle name="ปกติ 12 4" xfId="1139"/>
    <cellStyle name="ปกติ 12 4 2" xfId="2430"/>
    <cellStyle name="ปกติ 12 5" xfId="1852"/>
    <cellStyle name="ปกติ 12 6" xfId="2429"/>
    <cellStyle name="ปกติ 13" xfId="1140"/>
    <cellStyle name="ปกติ 13 2" xfId="1141"/>
    <cellStyle name="ปกติ 13 3" xfId="1854"/>
    <cellStyle name="ปกติ 13 3 2" xfId="3085"/>
    <cellStyle name="ปกติ 14" xfId="1142"/>
    <cellStyle name="ปกติ 14 2" xfId="1143"/>
    <cellStyle name="ปกติ 14 3" xfId="1144"/>
    <cellStyle name="ปกติ 14 4" xfId="1145"/>
    <cellStyle name="ปกติ 14 4 2" xfId="2432"/>
    <cellStyle name="ปกติ 14 5" xfId="1855"/>
    <cellStyle name="ปกติ 14 5 2" xfId="3086"/>
    <cellStyle name="ปกติ 14 6" xfId="2431"/>
    <cellStyle name="ปกติ 15" xfId="1146"/>
    <cellStyle name="ปกติ 16" xfId="1147"/>
    <cellStyle name="ปกติ 16 2" xfId="1973"/>
    <cellStyle name="ปกติ 17" xfId="1148"/>
    <cellStyle name="ปกติ 18" xfId="1149"/>
    <cellStyle name="ปกติ 19" xfId="1150"/>
    <cellStyle name="ปกติ 2" xfId="11"/>
    <cellStyle name="ปกติ 2 2" xfId="1152"/>
    <cellStyle name="ปกติ 2 2 2" xfId="1153"/>
    <cellStyle name="ปกติ 2 2 2 2" xfId="1154"/>
    <cellStyle name="ปกติ 2 2 2 3" xfId="1155"/>
    <cellStyle name="ปกติ 2 2 2 4" xfId="1856"/>
    <cellStyle name="ปกติ 2 2 2 4 2" xfId="3087"/>
    <cellStyle name="ปกติ 2 2 3" xfId="1156"/>
    <cellStyle name="ปกติ 2 2 4" xfId="3006"/>
    <cellStyle name="ปกติ 2 3" xfId="1157"/>
    <cellStyle name="ปกติ 2 3 2" xfId="1158"/>
    <cellStyle name="ปกติ 2 3 3" xfId="1159"/>
    <cellStyle name="ปกติ 2 3 4" xfId="1160"/>
    <cellStyle name="ปกติ 2 3 5" xfId="1857"/>
    <cellStyle name="ปกติ 2 4" xfId="1161"/>
    <cellStyle name="ปกติ 2 4 2" xfId="1162"/>
    <cellStyle name="ปกติ 2 4 3" xfId="1163"/>
    <cellStyle name="ปกติ 2 4 4" xfId="1858"/>
    <cellStyle name="ปกติ 2 4 4 2" xfId="3088"/>
    <cellStyle name="ปกติ 2 4 5" xfId="2268"/>
    <cellStyle name="ปกติ 2 5" xfId="1164"/>
    <cellStyle name="ปกติ 2 5 2" xfId="1165"/>
    <cellStyle name="ปกติ 2 5 3" xfId="1166"/>
    <cellStyle name="ปกติ 2 5 4" xfId="1859"/>
    <cellStyle name="ปกติ 2 5 4 2" xfId="3089"/>
    <cellStyle name="ปกติ 2 6" xfId="1167"/>
    <cellStyle name="ปกติ 2 6 2" xfId="1168"/>
    <cellStyle name="ปกติ 2 6 3" xfId="1860"/>
    <cellStyle name="ปกติ 2 6 3 2" xfId="3090"/>
    <cellStyle name="ปกติ 2 7" xfId="1169"/>
    <cellStyle name="ปกติ 2 7 2" xfId="1170"/>
    <cellStyle name="ปกติ 2 7 3" xfId="1171"/>
    <cellStyle name="ปกติ 2 7 4" xfId="1861"/>
    <cellStyle name="ปกติ 2 8" xfId="1172"/>
    <cellStyle name="ปกติ 2 9" xfId="1151"/>
    <cellStyle name="ปกติ 2 9 2" xfId="2433"/>
    <cellStyle name="ปกติ 2 9 2 2" xfId="3240"/>
    <cellStyle name="ปกติ 2 9 3" xfId="2298"/>
    <cellStyle name="ปกติ 2 9 4" xfId="3005"/>
    <cellStyle name="ปกติ 2_งบการเงิน PERM 52" xfId="1173"/>
    <cellStyle name="ปกติ 20" xfId="1174"/>
    <cellStyle name="ปกติ 20 2" xfId="3007"/>
    <cellStyle name="ปกติ 21" xfId="1175"/>
    <cellStyle name="ปกติ 21 2" xfId="3008"/>
    <cellStyle name="ปกติ 22" xfId="1176"/>
    <cellStyle name="ปกติ 22 2" xfId="3009"/>
    <cellStyle name="ปกติ 23" xfId="1177"/>
    <cellStyle name="ปกติ 23 2" xfId="3010"/>
    <cellStyle name="ปกติ 24" xfId="1178"/>
    <cellStyle name="ปกติ 24 2" xfId="3011"/>
    <cellStyle name="ปกติ 25" xfId="1179"/>
    <cellStyle name="ปกติ 25 2" xfId="3012"/>
    <cellStyle name="ปกติ 3" xfId="1180"/>
    <cellStyle name="ปกติ 3 2" xfId="1181"/>
    <cellStyle name="ปกติ 3 2 2" xfId="1182"/>
    <cellStyle name="ปกติ 3 2 2 2" xfId="3014"/>
    <cellStyle name="ปกติ 3 2 3" xfId="1863"/>
    <cellStyle name="ปกติ 3 2 4" xfId="3013"/>
    <cellStyle name="ปกติ 3 3" xfId="1183"/>
    <cellStyle name="ปกติ 3 3 2" xfId="1184"/>
    <cellStyle name="ปกติ 3 3 2 2" xfId="1185"/>
    <cellStyle name="ปกติ 3 3 3" xfId="1186"/>
    <cellStyle name="ปกติ 3 4" xfId="1187"/>
    <cellStyle name="ปกติ 3 4 2" xfId="1188"/>
    <cellStyle name="ปกติ 3 4 3" xfId="3015"/>
    <cellStyle name="ปกติ 3 5" xfId="1189"/>
    <cellStyle name="ปกติ 3 5 2" xfId="3016"/>
    <cellStyle name="ปกติ 3 6" xfId="1190"/>
    <cellStyle name="ปกติ 3 6 2" xfId="3017"/>
    <cellStyle name="ปกติ 3 7" xfId="1862"/>
    <cellStyle name="ปกติ 3_งบการเงิน PERM 52" xfId="1191"/>
    <cellStyle name="ปกติ 4" xfId="1192"/>
    <cellStyle name="ปกติ 4 2" xfId="1193"/>
    <cellStyle name="ปกติ 4 2 2" xfId="1194"/>
    <cellStyle name="ปกติ 4 2 3" xfId="1195"/>
    <cellStyle name="ปกติ 4 2 4" xfId="1196"/>
    <cellStyle name="ปกติ 4 3" xfId="1197"/>
    <cellStyle name="ปกติ 4 3 2" xfId="1198"/>
    <cellStyle name="ปกติ 4 3 3" xfId="1864"/>
    <cellStyle name="ปกติ 4 4" xfId="1199"/>
    <cellStyle name="ปกติ 4 4 2" xfId="1200"/>
    <cellStyle name="ปกติ 4 4 3" xfId="1865"/>
    <cellStyle name="ปกติ 5" xfId="1201"/>
    <cellStyle name="ปกติ 5 2" xfId="1202"/>
    <cellStyle name="ปกติ 5 2 2" xfId="1203"/>
    <cellStyle name="ปกติ 5 2 3" xfId="1866"/>
    <cellStyle name="ปกติ 5 3" xfId="1204"/>
    <cellStyle name="ปกติ 5 3 2" xfId="1205"/>
    <cellStyle name="ปกติ 5 3 3" xfId="1867"/>
    <cellStyle name="ปกติ 5 4" xfId="1206"/>
    <cellStyle name="ปกติ 6" xfId="1207"/>
    <cellStyle name="ปกติ 6 2" xfId="1208"/>
    <cellStyle name="ปกติ 6 2 2" xfId="1209"/>
    <cellStyle name="ปกติ 7" xfId="68"/>
    <cellStyle name="ปกติ 7 2" xfId="1211"/>
    <cellStyle name="ปกติ 7 2 2" xfId="1212"/>
    <cellStyle name="ปกติ 7 2 3" xfId="1869"/>
    <cellStyle name="ปกติ 7 3" xfId="1213"/>
    <cellStyle name="ปกติ 7 4" xfId="1868"/>
    <cellStyle name="ปกติ 7 4 2" xfId="3091"/>
    <cellStyle name="ปกติ 8" xfId="1214"/>
    <cellStyle name="ปกติ 8 2" xfId="1215"/>
    <cellStyle name="ปกติ 8 3" xfId="1216"/>
    <cellStyle name="ปกติ 8 4" xfId="1217"/>
    <cellStyle name="ปกติ 8_WK_CON_CPI_2009" xfId="1218"/>
    <cellStyle name="ปกติ 9" xfId="1219"/>
    <cellStyle name="ปกติ 9 2" xfId="1220"/>
    <cellStyle name="ปกติ 9 2 2" xfId="1221"/>
    <cellStyle name="ปกติ 9 2 3" xfId="1870"/>
    <cellStyle name="ปกติ 9 3" xfId="1222"/>
    <cellStyle name="ปกติ 9_WK_CON_CPI_2009" xfId="77"/>
    <cellStyle name="ป้อนค่า 2" xfId="1224"/>
    <cellStyle name="ป้อนค่า 2 2" xfId="2118"/>
    <cellStyle name="ป้อนค่า 2 2 2" xfId="2613"/>
    <cellStyle name="ป้อนค่า 2 2 3" xfId="2523"/>
    <cellStyle name="ป้อนค่า 2 3" xfId="2166"/>
    <cellStyle name="ป้อนค่า 2 3 2" xfId="2640"/>
    <cellStyle name="ป้อนค่า 2 3 3" xfId="2550"/>
    <cellStyle name="ป้อนค่า 2 3 4" xfId="2740"/>
    <cellStyle name="ป้อนค่า 2 4" xfId="2215"/>
    <cellStyle name="ป้อนค่า 2 4 2" xfId="2685"/>
    <cellStyle name="ป้อนค่า 2 4 3" xfId="2773"/>
    <cellStyle name="ปานกลาง 2" xfId="1225"/>
    <cellStyle name="ปานกลาง 3" xfId="1226"/>
    <cellStyle name="เปอร์เซ็นต์ 10" xfId="1227"/>
    <cellStyle name="เปอร์เซ็นต์ 10 2" xfId="1228"/>
    <cellStyle name="เปอร์เซ็นต์ 11" xfId="1229"/>
    <cellStyle name="เปอร์เซ็นต์ 2" xfId="1230"/>
    <cellStyle name="เปอร์เซ็นต์ 2 2" xfId="1231"/>
    <cellStyle name="เปอร์เซ็นต์ 2 2 2" xfId="1232"/>
    <cellStyle name="เปอร์เซ็นต์ 2 2 2 2" xfId="1233"/>
    <cellStyle name="เปอร์เซ็นต์ 2 2 2 3" xfId="1234"/>
    <cellStyle name="เปอร์เซ็นต์ 2 3" xfId="1235"/>
    <cellStyle name="เปอร์เซ็นต์ 2 3 2" xfId="1236"/>
    <cellStyle name="เปอร์เซ็นต์ 3" xfId="1237"/>
    <cellStyle name="เปอร์เซ็นต์ 3 2" xfId="1238"/>
    <cellStyle name="เปอร์เซ็นต์ 3 2 2" xfId="1239"/>
    <cellStyle name="เปอร์เซ็นต์ 3 3" xfId="1850"/>
    <cellStyle name="เปอร์เซ็นต์ 4" xfId="1240"/>
    <cellStyle name="เปอร์เซ็นต์ 4 2" xfId="1241"/>
    <cellStyle name="เปอร์เซ็นต์ 4 3" xfId="1851"/>
    <cellStyle name="เปอร์เซ็นต์ 5" xfId="1242"/>
    <cellStyle name="เปอร์เซ็นต์ 5 2" xfId="1243"/>
    <cellStyle name="เปอร์เซ็นต์ 6" xfId="1244"/>
    <cellStyle name="เปอร์เซ็นต์ 6 2" xfId="1245"/>
    <cellStyle name="เปอร์เซ็นต์ 7" xfId="1246"/>
    <cellStyle name="เปอร์เซ็นต์ 8" xfId="1247"/>
    <cellStyle name="เปอร์เซ็นต์ 9" xfId="1248"/>
    <cellStyle name="ผลรวม 2" xfId="1249"/>
    <cellStyle name="ผลรวม 2 2" xfId="2119"/>
    <cellStyle name="ผลรวม 2 2 2" xfId="2614"/>
    <cellStyle name="ผลรวม 2 2 3" xfId="2524"/>
    <cellStyle name="ผลรวม 2 3" xfId="2167"/>
    <cellStyle name="ผลรวม 2 3 2" xfId="2641"/>
    <cellStyle name="ผลรวม 2 3 3" xfId="2551"/>
    <cellStyle name="ผลรวม 2 3 4" xfId="2741"/>
    <cellStyle name="ผลรวม 2 4" xfId="2216"/>
    <cellStyle name="ผลรวม 2 4 2" xfId="2686"/>
    <cellStyle name="ผลรวม 2 4 3" xfId="2774"/>
    <cellStyle name="แย่ 2" xfId="1250"/>
    <cellStyle name="ฤ?ธถ [0]_95" xfId="1251"/>
    <cellStyle name="ฤ?ธถ_95" xfId="1252"/>
    <cellStyle name="ฤธถ [0]_95" xfId="1253"/>
    <cellStyle name="ฤธถ_95" xfId="1254"/>
    <cellStyle name="ลEญ [0]_laroux" xfId="1255"/>
    <cellStyle name="ลEญ_laroux" xfId="1256"/>
    <cellStyle name="ลวดลาย" xfId="1257"/>
    <cellStyle name="ล๋ศญ [0]_95" xfId="1258"/>
    <cellStyle name="ล๋ศญ_95" xfId="1259"/>
    <cellStyle name="วฅมุ_4ฟ๙ฝวภ๛" xfId="1260"/>
    <cellStyle name="ส่วนที่ถูกเน้น1 2" xfId="1261"/>
    <cellStyle name="ส่วนที่ถูกเน้น2 2" xfId="1262"/>
    <cellStyle name="ส่วนที่ถูกเน้น3 2" xfId="1263"/>
    <cellStyle name="ส่วนที่ถูกเน้น4 2" xfId="1264"/>
    <cellStyle name="ส่วนที่ถูกเน้น5 2" xfId="1265"/>
    <cellStyle name="ส่วนที่ถูกเน้น6 2" xfId="1266"/>
    <cellStyle name="แสดงผล 2" xfId="1267"/>
    <cellStyle name="แสดงผล 2 2" xfId="2116"/>
    <cellStyle name="แสดงผล 2 2 2" xfId="2611"/>
    <cellStyle name="แสดงผล 2 2 3" xfId="2521"/>
    <cellStyle name="แสดงผล 2 3" xfId="2169"/>
    <cellStyle name="แสดงผล 2 3 2" xfId="2642"/>
    <cellStyle name="แสดงผล 2 3 3" xfId="2552"/>
    <cellStyle name="แสดงผล 2 3 4" xfId="2742"/>
    <cellStyle name="แสดงผล 2 4" xfId="2217"/>
    <cellStyle name="แสดงผล 2 4 2" xfId="2687"/>
    <cellStyle name="แสดงผล 2 4 3" xfId="2775"/>
    <cellStyle name="หมายเหตุ 2" xfId="1268"/>
    <cellStyle name="หมายเหตุ 2 2" xfId="2120"/>
    <cellStyle name="หมายเหตุ 2 2 2" xfId="2615"/>
    <cellStyle name="หมายเหตุ 2 2 3" xfId="2525"/>
    <cellStyle name="หมายเหตุ 2 3" xfId="2218"/>
    <cellStyle name="หมายเหตุ 2 3 2" xfId="2688"/>
    <cellStyle name="หมายเหตุ 2 3 3" xfId="2776"/>
    <cellStyle name="หัวเรื่อง 1 2" xfId="1269"/>
    <cellStyle name="หัวเรื่อง 2 2" xfId="1270"/>
    <cellStyle name="หัวเรื่อง 3 2" xfId="1271"/>
    <cellStyle name="หัวเรื่อง 4 2" xfId="1272"/>
    <cellStyle name="ơ᪒＀＀＀＀＀＀＀＀＀＀＀＀＀＀＀＀＀＀＀＀＀＀＀＀＀＀＀＀ma_QTR94_95_1ฟ๙ศธบ๑ณปฟช (2)" xfId="1273"/>
    <cellStyle name="…_x000e__x000a_ธ๎_x000c_U_x0001_ฅ_x0005_ด_x000a__x0007__x0001__x0001_" xfId="1274"/>
    <cellStyle name="_x001d_๐7_x000c_๎_x0017__x000d_เU_x0001_า_x0006_|!_x0007__x0001__x0001_" xfId="1275"/>
    <cellStyle name="_x001d_๐7_x000c_๎_x0017__x000d_เU_x0001_า_x0006_!_x0007__x0001__x0001_" xfId="1276"/>
    <cellStyle name="_xddb0_̟ᩒb_xdddc_̟ᩢb_xde1c_̟ᩲbơ᪂bơ᪒＀＀＀＀＀＀＀＀＀＀＀＀＀＀＀＀＀＀＀＀＀＀＀＀＀＀＀＀ma_QTR94_95_1ฟ๙ศธบ๑ณปฟช (2)" xfId="1277"/>
    <cellStyle name="콤마 [0]_BP매입매출명세서" xfId="1278"/>
    <cellStyle name="콤마_BP매입매출명세서" xfId="1279"/>
    <cellStyle name="통화 [0]_BP매입매출명세서" xfId="1280"/>
    <cellStyle name="통화_BP매입매출명세서" xfId="1281"/>
    <cellStyle name="표준_DEC99" xfId="1282"/>
    <cellStyle name="一般_0006(1)" xfId="1283"/>
    <cellStyle name="千分位[0]_LC (2)" xfId="1284"/>
    <cellStyle name="千分位_LC (2)" xfId="1285"/>
    <cellStyle name="未定義" xfId="1286"/>
    <cellStyle name="桁区切り [0.00]_May BS,PL" xfId="1287"/>
    <cellStyle name="桁区切り_part price" xfId="1288"/>
    <cellStyle name="標準_05_AR862為替評価替え確認リスト印刷_帳票レイアウト" xfId="1289"/>
    <cellStyle name="爨ﾃﾗ靉ｧﾋﾁﾒﾂｨﾘﾅﾀﾒ､ [0]_Excel_MD97DL" xfId="1290"/>
    <cellStyle name="爨ﾃﾗ靉ｧﾋﾁﾒﾂｨﾘﾅﾀﾒ､_Excel_MD97DL" xfId="1291"/>
    <cellStyle name="爨ﾃﾗ靉ｧﾋﾁﾒﾂﾊ｡ﾘﾅ爰ﾔｹ [0]_Excel_MD97DL" xfId="1292"/>
    <cellStyle name="爨ﾃﾗ靉ｧﾋﾁﾒﾂﾊ｡ﾘﾅ爰ﾔｹ_Excel_MD97DL" xfId="1293"/>
    <cellStyle name="爼ﾗ靉ﾁ篦ｧﾋﾅﾒﾂﾁﾔｵﾔ" xfId="1294"/>
    <cellStyle name="貨幣 [0]_liz-ss" xfId="1295"/>
    <cellStyle name="貨幣[0]_LC (2)" xfId="1296"/>
    <cellStyle name="貨幣_LC (2)" xfId="1297"/>
    <cellStyle name="通貨 [0.00]_part price" xfId="1298"/>
    <cellStyle name="通貨_part price" xfId="129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15716</xdr:colOff>
      <xdr:row>77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15716</xdr:colOff>
      <xdr:row>77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15716</xdr:colOff>
      <xdr:row>77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15716</xdr:colOff>
      <xdr:row>77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15716</xdr:colOff>
      <xdr:row>77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15716</xdr:colOff>
      <xdr:row>77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15716</xdr:colOff>
      <xdr:row>77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15716</xdr:colOff>
      <xdr:row>77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15716</xdr:colOff>
      <xdr:row>77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15716</xdr:colOff>
      <xdr:row>77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15716</xdr:colOff>
      <xdr:row>77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15716</xdr:colOff>
      <xdr:row>77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1</xdr:col>
      <xdr:colOff>15240</xdr:colOff>
      <xdr:row>77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77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383381</xdr:colOff>
      <xdr:row>71</xdr:row>
      <xdr:rowOff>202406</xdr:rowOff>
    </xdr:from>
    <xdr:to>
      <xdr:col>1</xdr:col>
      <xdr:colOff>459740</xdr:colOff>
      <xdr:row>71</xdr:row>
      <xdr:rowOff>246856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561975" y="21324094"/>
          <a:ext cx="763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1</xdr:col>
      <xdr:colOff>21590</xdr:colOff>
      <xdr:row>69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1</xdr:col>
      <xdr:colOff>21590</xdr:colOff>
      <xdr:row>69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1</xdr:col>
      <xdr:colOff>21590</xdr:colOff>
      <xdr:row>69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1</xdr:col>
      <xdr:colOff>21590</xdr:colOff>
      <xdr:row>69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1</xdr:col>
      <xdr:colOff>21590</xdr:colOff>
      <xdr:row>69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1</xdr:col>
      <xdr:colOff>21590</xdr:colOff>
      <xdr:row>69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1</xdr:col>
      <xdr:colOff>21590</xdr:colOff>
      <xdr:row>69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1</xdr:col>
      <xdr:colOff>21590</xdr:colOff>
      <xdr:row>69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1</xdr:col>
      <xdr:colOff>21590</xdr:colOff>
      <xdr:row>69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1</xdr:col>
      <xdr:colOff>21590</xdr:colOff>
      <xdr:row>69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1</xdr:col>
      <xdr:colOff>21590</xdr:colOff>
      <xdr:row>69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278CC5B2-158E-43D7-B42C-72D1A9AF41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917C43F3-935F-41A2-B008-C09D992528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39" name="Text Box 9">
          <a:extLst>
            <a:ext uri="{FF2B5EF4-FFF2-40B4-BE49-F238E27FC236}">
              <a16:creationId xmlns:a16="http://schemas.microsoft.com/office/drawing/2014/main" id="{8E935015-2A45-4D06-8572-4B4B03A4FA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0" name="Text Box 10">
          <a:extLst>
            <a:ext uri="{FF2B5EF4-FFF2-40B4-BE49-F238E27FC236}">
              <a16:creationId xmlns:a16="http://schemas.microsoft.com/office/drawing/2014/main" id="{919C72AE-2468-4316-AC63-DF60AC4D45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1" name="Text Box 41">
          <a:extLst>
            <a:ext uri="{FF2B5EF4-FFF2-40B4-BE49-F238E27FC236}">
              <a16:creationId xmlns:a16="http://schemas.microsoft.com/office/drawing/2014/main" id="{B5361E20-EC51-45BF-AA96-C11F15790FF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2" name="Text Box 43">
          <a:extLst>
            <a:ext uri="{FF2B5EF4-FFF2-40B4-BE49-F238E27FC236}">
              <a16:creationId xmlns:a16="http://schemas.microsoft.com/office/drawing/2014/main" id="{5C6954BE-D257-4A69-8732-7DA6EC01B1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E5195D6A-E5AF-46E9-821C-449D843712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C40B00CE-1632-4EB3-A56C-309B9168B9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5" name="Text Box 9">
          <a:extLst>
            <a:ext uri="{FF2B5EF4-FFF2-40B4-BE49-F238E27FC236}">
              <a16:creationId xmlns:a16="http://schemas.microsoft.com/office/drawing/2014/main" id="{6FF075CA-C18B-4D21-AAF9-BAF811686A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6" name="Text Box 10">
          <a:extLst>
            <a:ext uri="{FF2B5EF4-FFF2-40B4-BE49-F238E27FC236}">
              <a16:creationId xmlns:a16="http://schemas.microsoft.com/office/drawing/2014/main" id="{AE98E5DE-167B-44CF-AF65-69103BB21F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7" name="Text Box 41">
          <a:extLst>
            <a:ext uri="{FF2B5EF4-FFF2-40B4-BE49-F238E27FC236}">
              <a16:creationId xmlns:a16="http://schemas.microsoft.com/office/drawing/2014/main" id="{0EED3A8A-3854-4265-8F31-2C61955EAC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8" name="Text Box 43">
          <a:extLst>
            <a:ext uri="{FF2B5EF4-FFF2-40B4-BE49-F238E27FC236}">
              <a16:creationId xmlns:a16="http://schemas.microsoft.com/office/drawing/2014/main" id="{09AF7930-86B8-4FE7-BD7D-127912D4D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2FF3620D-46B1-4578-BD71-1BCE14B691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AE5CAF34-642E-4DB1-90AE-8A8A644192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1" name="Text Box 9">
          <a:extLst>
            <a:ext uri="{FF2B5EF4-FFF2-40B4-BE49-F238E27FC236}">
              <a16:creationId xmlns:a16="http://schemas.microsoft.com/office/drawing/2014/main" id="{09003FC7-58B9-46BB-BC4D-2AD5355C80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2" name="Text Box 10">
          <a:extLst>
            <a:ext uri="{FF2B5EF4-FFF2-40B4-BE49-F238E27FC236}">
              <a16:creationId xmlns:a16="http://schemas.microsoft.com/office/drawing/2014/main" id="{705521FB-9A36-45F8-9ABA-2E470B93F3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3" name="Text Box 41">
          <a:extLst>
            <a:ext uri="{FF2B5EF4-FFF2-40B4-BE49-F238E27FC236}">
              <a16:creationId xmlns:a16="http://schemas.microsoft.com/office/drawing/2014/main" id="{99EB93F3-307D-472E-908C-3CEE9F77E9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4" name="Text Box 43">
          <a:extLst>
            <a:ext uri="{FF2B5EF4-FFF2-40B4-BE49-F238E27FC236}">
              <a16:creationId xmlns:a16="http://schemas.microsoft.com/office/drawing/2014/main" id="{97860A67-1EE0-4E0D-8638-E25644B0E1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3CD247D8-A62B-409C-AC2F-EB1A9CCEB8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CFE389E5-B3AB-4DB7-B7E7-39C6CD4FB8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7" name="Text Box 9">
          <a:extLst>
            <a:ext uri="{FF2B5EF4-FFF2-40B4-BE49-F238E27FC236}">
              <a16:creationId xmlns:a16="http://schemas.microsoft.com/office/drawing/2014/main" id="{8104680B-5547-45EE-BA98-E08523341A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8" name="Text Box 10">
          <a:extLst>
            <a:ext uri="{FF2B5EF4-FFF2-40B4-BE49-F238E27FC236}">
              <a16:creationId xmlns:a16="http://schemas.microsoft.com/office/drawing/2014/main" id="{8BDBC9B1-CB14-461C-86D9-2BBEA57E9C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59" name="Text Box 41">
          <a:extLst>
            <a:ext uri="{FF2B5EF4-FFF2-40B4-BE49-F238E27FC236}">
              <a16:creationId xmlns:a16="http://schemas.microsoft.com/office/drawing/2014/main" id="{7A69BC84-E64A-431F-923C-40D01C9708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60" name="Text Box 43">
          <a:extLst>
            <a:ext uri="{FF2B5EF4-FFF2-40B4-BE49-F238E27FC236}">
              <a16:creationId xmlns:a16="http://schemas.microsoft.com/office/drawing/2014/main" id="{53DCF38A-A33C-4CF8-AE14-B29E802835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593D2276-CEE0-47C7-97E0-A5C886C934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59024974-AF1C-4A24-8F6E-890B96014A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3" name="Text Box 9">
          <a:extLst>
            <a:ext uri="{FF2B5EF4-FFF2-40B4-BE49-F238E27FC236}">
              <a16:creationId xmlns:a16="http://schemas.microsoft.com/office/drawing/2014/main" id="{59AF2AE7-F2E0-4AAD-8B0C-15F113CBC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4" name="Text Box 10">
          <a:extLst>
            <a:ext uri="{FF2B5EF4-FFF2-40B4-BE49-F238E27FC236}">
              <a16:creationId xmlns:a16="http://schemas.microsoft.com/office/drawing/2014/main" id="{9666F554-728B-40D2-9065-9D2A9C70BC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5" name="Text Box 41">
          <a:extLst>
            <a:ext uri="{FF2B5EF4-FFF2-40B4-BE49-F238E27FC236}">
              <a16:creationId xmlns:a16="http://schemas.microsoft.com/office/drawing/2014/main" id="{91BE2AB4-69E2-40AC-842C-5751B7D4C96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6" name="Text Box 43">
          <a:extLst>
            <a:ext uri="{FF2B5EF4-FFF2-40B4-BE49-F238E27FC236}">
              <a16:creationId xmlns:a16="http://schemas.microsoft.com/office/drawing/2014/main" id="{63623A91-48B1-4B3F-9DD9-97E6890238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CB2221EF-010C-4C1A-B7EF-B0713FF1AC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163F0FFD-B45F-4A1E-93E9-6671935BE7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EE4DB677-9B6F-4D9E-9102-15D7E697A0F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52543C33-51A6-4BF9-9C09-4790F813A7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71" name="Text Box 41">
          <a:extLst>
            <a:ext uri="{FF2B5EF4-FFF2-40B4-BE49-F238E27FC236}">
              <a16:creationId xmlns:a16="http://schemas.microsoft.com/office/drawing/2014/main" id="{1FB9AE5C-028F-4900-824F-BA5AB29FE2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5772" name="Text Box 43">
          <a:extLst>
            <a:ext uri="{FF2B5EF4-FFF2-40B4-BE49-F238E27FC236}">
              <a16:creationId xmlns:a16="http://schemas.microsoft.com/office/drawing/2014/main" id="{7D2C6BF5-195A-4574-8A5D-5775ED81FA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78EAC466-ED68-4996-BCF3-785AB4C18AF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82FB1A65-DB99-4836-9C80-D288E14063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5" name="Text Box 9">
          <a:extLst>
            <a:ext uri="{FF2B5EF4-FFF2-40B4-BE49-F238E27FC236}">
              <a16:creationId xmlns:a16="http://schemas.microsoft.com/office/drawing/2014/main" id="{23C11056-D627-40FE-B6ED-C320C5F9F8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6" name="Text Box 10">
          <a:extLst>
            <a:ext uri="{FF2B5EF4-FFF2-40B4-BE49-F238E27FC236}">
              <a16:creationId xmlns:a16="http://schemas.microsoft.com/office/drawing/2014/main" id="{62A81457-DC90-490A-A390-61CB064073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7" name="Text Box 41">
          <a:extLst>
            <a:ext uri="{FF2B5EF4-FFF2-40B4-BE49-F238E27FC236}">
              <a16:creationId xmlns:a16="http://schemas.microsoft.com/office/drawing/2014/main" id="{4CCDF909-DB6E-436D-BBFC-DB1925B981B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8" name="Text Box 43">
          <a:extLst>
            <a:ext uri="{FF2B5EF4-FFF2-40B4-BE49-F238E27FC236}">
              <a16:creationId xmlns:a16="http://schemas.microsoft.com/office/drawing/2014/main" id="{237F9373-39F8-42C1-BE5F-DAB37AB98D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790C3956-5C57-4511-994A-2D9A251D0F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D7DCBA9E-D600-45DA-914E-C45B6C9940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1" name="Text Box 9">
          <a:extLst>
            <a:ext uri="{FF2B5EF4-FFF2-40B4-BE49-F238E27FC236}">
              <a16:creationId xmlns:a16="http://schemas.microsoft.com/office/drawing/2014/main" id="{F919A451-050C-4D8E-8126-19CF5D17A6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2" name="Text Box 10">
          <a:extLst>
            <a:ext uri="{FF2B5EF4-FFF2-40B4-BE49-F238E27FC236}">
              <a16:creationId xmlns:a16="http://schemas.microsoft.com/office/drawing/2014/main" id="{D2F041DC-8EC0-4638-8515-BC79DB5962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3" name="Text Box 41">
          <a:extLst>
            <a:ext uri="{FF2B5EF4-FFF2-40B4-BE49-F238E27FC236}">
              <a16:creationId xmlns:a16="http://schemas.microsoft.com/office/drawing/2014/main" id="{D20F1213-890B-440A-A18C-8825D2C9B0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4" name="Text Box 43">
          <a:extLst>
            <a:ext uri="{FF2B5EF4-FFF2-40B4-BE49-F238E27FC236}">
              <a16:creationId xmlns:a16="http://schemas.microsoft.com/office/drawing/2014/main" id="{DC57039D-15E7-45AF-B50D-E60B24B62C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2371690E-21E3-4587-8B8D-82A7B69447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7D97B39D-EEF5-4AC5-8C74-20986DFB43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7" name="Text Box 9">
          <a:extLst>
            <a:ext uri="{FF2B5EF4-FFF2-40B4-BE49-F238E27FC236}">
              <a16:creationId xmlns:a16="http://schemas.microsoft.com/office/drawing/2014/main" id="{742AFB1B-5948-4BEE-A426-1F52B0B1B8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8" name="Text Box 10">
          <a:extLst>
            <a:ext uri="{FF2B5EF4-FFF2-40B4-BE49-F238E27FC236}">
              <a16:creationId xmlns:a16="http://schemas.microsoft.com/office/drawing/2014/main" id="{1173A423-376A-4D6D-BEED-64AD304BB2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89" name="Text Box 41">
          <a:extLst>
            <a:ext uri="{FF2B5EF4-FFF2-40B4-BE49-F238E27FC236}">
              <a16:creationId xmlns:a16="http://schemas.microsoft.com/office/drawing/2014/main" id="{B230B835-389D-4874-B3C0-74C9ABEB47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0" name="Text Box 43">
          <a:extLst>
            <a:ext uri="{FF2B5EF4-FFF2-40B4-BE49-F238E27FC236}">
              <a16:creationId xmlns:a16="http://schemas.microsoft.com/office/drawing/2014/main" id="{2C1AC4FF-58A7-41D7-93BB-9F7BFADA35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A361448-35BE-4A40-9DEC-4B9950996A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51ADE710-AE04-4DBA-845A-0C9E7715A9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3" name="Text Box 9">
          <a:extLst>
            <a:ext uri="{FF2B5EF4-FFF2-40B4-BE49-F238E27FC236}">
              <a16:creationId xmlns:a16="http://schemas.microsoft.com/office/drawing/2014/main" id="{66339574-A645-4CA2-85EA-5BAB5A217C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4" name="Text Box 10">
          <a:extLst>
            <a:ext uri="{FF2B5EF4-FFF2-40B4-BE49-F238E27FC236}">
              <a16:creationId xmlns:a16="http://schemas.microsoft.com/office/drawing/2014/main" id="{72006587-AADC-49CC-A3F8-55599394F2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5" name="Text Box 41">
          <a:extLst>
            <a:ext uri="{FF2B5EF4-FFF2-40B4-BE49-F238E27FC236}">
              <a16:creationId xmlns:a16="http://schemas.microsoft.com/office/drawing/2014/main" id="{66026B05-F489-43FE-9CF5-A716640EF2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6" name="Text Box 43">
          <a:extLst>
            <a:ext uri="{FF2B5EF4-FFF2-40B4-BE49-F238E27FC236}">
              <a16:creationId xmlns:a16="http://schemas.microsoft.com/office/drawing/2014/main" id="{B9FC6E35-5D16-467F-A2BE-FC23BB433D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8F0FA6A5-50E0-4E28-B43D-D41BD47ED6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90DCC716-D248-47A8-A22B-5B9514B695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B25C8CAE-68E0-4252-A254-704DDF2BCB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102463DB-1FCA-47C6-B424-D421A6DBE0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1" name="Text Box 41">
          <a:extLst>
            <a:ext uri="{FF2B5EF4-FFF2-40B4-BE49-F238E27FC236}">
              <a16:creationId xmlns:a16="http://schemas.microsoft.com/office/drawing/2014/main" id="{B7F248B8-F975-4671-B483-F2386FEAB6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2" name="Text Box 43">
          <a:extLst>
            <a:ext uri="{FF2B5EF4-FFF2-40B4-BE49-F238E27FC236}">
              <a16:creationId xmlns:a16="http://schemas.microsoft.com/office/drawing/2014/main" id="{09A547B2-524E-461F-8630-3D91A3086C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97C7A67-3A0A-4A86-B542-F4989EFD74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4AA950D2-A2AE-4378-B0F0-EA3FDCA53F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5" name="Text Box 9">
          <a:extLst>
            <a:ext uri="{FF2B5EF4-FFF2-40B4-BE49-F238E27FC236}">
              <a16:creationId xmlns:a16="http://schemas.microsoft.com/office/drawing/2014/main" id="{B922BD03-DC90-44F0-921D-BDB9508DE9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6" name="Text Box 10">
          <a:extLst>
            <a:ext uri="{FF2B5EF4-FFF2-40B4-BE49-F238E27FC236}">
              <a16:creationId xmlns:a16="http://schemas.microsoft.com/office/drawing/2014/main" id="{F2EA85B8-C4F2-4C66-AC87-E37890407B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7" name="Text Box 41">
          <a:extLst>
            <a:ext uri="{FF2B5EF4-FFF2-40B4-BE49-F238E27FC236}">
              <a16:creationId xmlns:a16="http://schemas.microsoft.com/office/drawing/2014/main" id="{74D36931-D2C6-4DF0-8F55-6F11D73E57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8" name="Text Box 43">
          <a:extLst>
            <a:ext uri="{FF2B5EF4-FFF2-40B4-BE49-F238E27FC236}">
              <a16:creationId xmlns:a16="http://schemas.microsoft.com/office/drawing/2014/main" id="{586E200F-EBDB-433F-85DA-FD0A9A7C0C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77A34963-18CC-4734-85FA-243E252BC7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CB93C016-AB98-422B-BA92-63517CD345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1" name="Text Box 9">
          <a:extLst>
            <a:ext uri="{FF2B5EF4-FFF2-40B4-BE49-F238E27FC236}">
              <a16:creationId xmlns:a16="http://schemas.microsoft.com/office/drawing/2014/main" id="{A5BADF78-9FD8-4A02-B56F-7844F0B88C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2" name="Text Box 10">
          <a:extLst>
            <a:ext uri="{FF2B5EF4-FFF2-40B4-BE49-F238E27FC236}">
              <a16:creationId xmlns:a16="http://schemas.microsoft.com/office/drawing/2014/main" id="{DD54B4F7-9E0E-436D-8E12-EBC02D9EF4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3" name="Text Box 41">
          <a:extLst>
            <a:ext uri="{FF2B5EF4-FFF2-40B4-BE49-F238E27FC236}">
              <a16:creationId xmlns:a16="http://schemas.microsoft.com/office/drawing/2014/main" id="{DF77CF8B-E70D-4C4B-98CE-1D9126BF39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4" name="Text Box 43">
          <a:extLst>
            <a:ext uri="{FF2B5EF4-FFF2-40B4-BE49-F238E27FC236}">
              <a16:creationId xmlns:a16="http://schemas.microsoft.com/office/drawing/2014/main" id="{E8001F47-AF25-4B7E-A629-64C261C561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6DE491-6FB3-4128-A5AE-6ED2B1A48D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5C7AA25F-D651-4353-B28B-C78564098D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7" name="Text Box 9">
          <a:extLst>
            <a:ext uri="{FF2B5EF4-FFF2-40B4-BE49-F238E27FC236}">
              <a16:creationId xmlns:a16="http://schemas.microsoft.com/office/drawing/2014/main" id="{BF384B1F-DE89-426C-AF3D-F3D2EB2712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8" name="Text Box 10">
          <a:extLst>
            <a:ext uri="{FF2B5EF4-FFF2-40B4-BE49-F238E27FC236}">
              <a16:creationId xmlns:a16="http://schemas.microsoft.com/office/drawing/2014/main" id="{F6E44B78-6933-4B70-AD04-782AF4A25E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19" name="Text Box 41">
          <a:extLst>
            <a:ext uri="{FF2B5EF4-FFF2-40B4-BE49-F238E27FC236}">
              <a16:creationId xmlns:a16="http://schemas.microsoft.com/office/drawing/2014/main" id="{8D276850-7611-4C5C-8032-F5B13D84D3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0" name="Text Box 43">
          <a:extLst>
            <a:ext uri="{FF2B5EF4-FFF2-40B4-BE49-F238E27FC236}">
              <a16:creationId xmlns:a16="http://schemas.microsoft.com/office/drawing/2014/main" id="{1B6713FC-9100-494E-8101-6877D1CC0A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33FA99C8-0843-46B3-96AE-7DD36CDD6F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597FD6E9-5E01-4B1B-81BD-0BE55E066A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3" name="Text Box 9">
          <a:extLst>
            <a:ext uri="{FF2B5EF4-FFF2-40B4-BE49-F238E27FC236}">
              <a16:creationId xmlns:a16="http://schemas.microsoft.com/office/drawing/2014/main" id="{54317F78-3FBB-4E34-97D0-7DF291EDB1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4" name="Text Box 10">
          <a:extLst>
            <a:ext uri="{FF2B5EF4-FFF2-40B4-BE49-F238E27FC236}">
              <a16:creationId xmlns:a16="http://schemas.microsoft.com/office/drawing/2014/main" id="{CFEB4240-B373-4C6A-8225-DE96AF98F7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5" name="Text Box 41">
          <a:extLst>
            <a:ext uri="{FF2B5EF4-FFF2-40B4-BE49-F238E27FC236}">
              <a16:creationId xmlns:a16="http://schemas.microsoft.com/office/drawing/2014/main" id="{4C1CEC5C-4B6C-4125-88F3-A20682F3AC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6" name="Text Box 43">
          <a:extLst>
            <a:ext uri="{FF2B5EF4-FFF2-40B4-BE49-F238E27FC236}">
              <a16:creationId xmlns:a16="http://schemas.microsoft.com/office/drawing/2014/main" id="{07DE2B5A-C96D-4C58-91E4-66FCF6F7B6C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E00CF1D7-C3CE-4D42-A3CD-49D2DECF25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A1B6C859-7FAB-451E-BAB1-C307DAAD73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29" name="Text Box 9">
          <a:extLst>
            <a:ext uri="{FF2B5EF4-FFF2-40B4-BE49-F238E27FC236}">
              <a16:creationId xmlns:a16="http://schemas.microsoft.com/office/drawing/2014/main" id="{795AFEEE-EF38-4623-BCBC-15B7D8F40A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0" name="Text Box 10">
          <a:extLst>
            <a:ext uri="{FF2B5EF4-FFF2-40B4-BE49-F238E27FC236}">
              <a16:creationId xmlns:a16="http://schemas.microsoft.com/office/drawing/2014/main" id="{6DDCB0B4-5919-41FB-AF0D-1A314B7792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1" name="Text Box 41">
          <a:extLst>
            <a:ext uri="{FF2B5EF4-FFF2-40B4-BE49-F238E27FC236}">
              <a16:creationId xmlns:a16="http://schemas.microsoft.com/office/drawing/2014/main" id="{67C90434-D5B0-41C6-B375-AA51ECEC2F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2" name="Text Box 43">
          <a:extLst>
            <a:ext uri="{FF2B5EF4-FFF2-40B4-BE49-F238E27FC236}">
              <a16:creationId xmlns:a16="http://schemas.microsoft.com/office/drawing/2014/main" id="{CD13737C-823A-4BD2-A049-69E59DD9F7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25E8AC02-400C-4EB9-B228-10EB6C41D0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A843A2FE-54F8-4610-8518-C362D1A458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5" name="Text Box 9">
          <a:extLst>
            <a:ext uri="{FF2B5EF4-FFF2-40B4-BE49-F238E27FC236}">
              <a16:creationId xmlns:a16="http://schemas.microsoft.com/office/drawing/2014/main" id="{1F58152F-1B9F-434B-90E4-9D87064521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6" name="Text Box 10">
          <a:extLst>
            <a:ext uri="{FF2B5EF4-FFF2-40B4-BE49-F238E27FC236}">
              <a16:creationId xmlns:a16="http://schemas.microsoft.com/office/drawing/2014/main" id="{1FA59F09-0DF3-47CF-BA10-640B05A4D0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7" name="Text Box 41">
          <a:extLst>
            <a:ext uri="{FF2B5EF4-FFF2-40B4-BE49-F238E27FC236}">
              <a16:creationId xmlns:a16="http://schemas.microsoft.com/office/drawing/2014/main" id="{C4FB2498-0598-4D43-8BAD-18B88E2D82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8" name="Text Box 43">
          <a:extLst>
            <a:ext uri="{FF2B5EF4-FFF2-40B4-BE49-F238E27FC236}">
              <a16:creationId xmlns:a16="http://schemas.microsoft.com/office/drawing/2014/main" id="{113302D3-59F2-43C2-AF29-5223D1A470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C43D63-C77A-432B-B605-7F2E9B0311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81C718FB-2306-4E07-B082-073C9FCC08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41" name="Text Box 9">
          <a:extLst>
            <a:ext uri="{FF2B5EF4-FFF2-40B4-BE49-F238E27FC236}">
              <a16:creationId xmlns:a16="http://schemas.microsoft.com/office/drawing/2014/main" id="{361B3B7C-5559-4F22-81D8-B71C59C588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42" name="Text Box 10">
          <a:extLst>
            <a:ext uri="{FF2B5EF4-FFF2-40B4-BE49-F238E27FC236}">
              <a16:creationId xmlns:a16="http://schemas.microsoft.com/office/drawing/2014/main" id="{494ABEE6-0331-4D6F-9731-1C94D99493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43" name="Text Box 41">
          <a:extLst>
            <a:ext uri="{FF2B5EF4-FFF2-40B4-BE49-F238E27FC236}">
              <a16:creationId xmlns:a16="http://schemas.microsoft.com/office/drawing/2014/main" id="{82EBC475-CF08-4D53-A826-51F4330805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44" name="Text Box 43">
          <a:extLst>
            <a:ext uri="{FF2B5EF4-FFF2-40B4-BE49-F238E27FC236}">
              <a16:creationId xmlns:a16="http://schemas.microsoft.com/office/drawing/2014/main" id="{0C427A8D-E1D7-4B9F-B116-A58F0FCD19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B3713BBF-B6F2-469B-B7F9-C36E13ECD6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66395D8E-5C10-4E38-A079-BB5180965A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47" name="Text Box 9">
          <a:extLst>
            <a:ext uri="{FF2B5EF4-FFF2-40B4-BE49-F238E27FC236}">
              <a16:creationId xmlns:a16="http://schemas.microsoft.com/office/drawing/2014/main" id="{E942EEBA-0DB0-4838-999C-DBCBB0BD70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48" name="Text Box 10">
          <a:extLst>
            <a:ext uri="{FF2B5EF4-FFF2-40B4-BE49-F238E27FC236}">
              <a16:creationId xmlns:a16="http://schemas.microsoft.com/office/drawing/2014/main" id="{EDAA1888-BF3B-4463-87DC-62F3543E1E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49" name="Text Box 41">
          <a:extLst>
            <a:ext uri="{FF2B5EF4-FFF2-40B4-BE49-F238E27FC236}">
              <a16:creationId xmlns:a16="http://schemas.microsoft.com/office/drawing/2014/main" id="{E5FA51E4-5288-49E1-911C-F22C0F0943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0" name="Text Box 43">
          <a:extLst>
            <a:ext uri="{FF2B5EF4-FFF2-40B4-BE49-F238E27FC236}">
              <a16:creationId xmlns:a16="http://schemas.microsoft.com/office/drawing/2014/main" id="{15C7E5EF-3E50-4BC5-99E0-FDD88B37DF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3EECD454-1B99-4C4E-9685-A33B6FC0C6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E6F52B30-A94C-4E00-A8F9-91E3AC067F5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3" name="Text Box 9">
          <a:extLst>
            <a:ext uri="{FF2B5EF4-FFF2-40B4-BE49-F238E27FC236}">
              <a16:creationId xmlns:a16="http://schemas.microsoft.com/office/drawing/2014/main" id="{58A39E8B-10C3-4781-AAE2-4C3B957C08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4" name="Text Box 10">
          <a:extLst>
            <a:ext uri="{FF2B5EF4-FFF2-40B4-BE49-F238E27FC236}">
              <a16:creationId xmlns:a16="http://schemas.microsoft.com/office/drawing/2014/main" id="{C0B29F37-04ED-447B-A6C7-2A203FFB07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5" name="Text Box 41">
          <a:extLst>
            <a:ext uri="{FF2B5EF4-FFF2-40B4-BE49-F238E27FC236}">
              <a16:creationId xmlns:a16="http://schemas.microsoft.com/office/drawing/2014/main" id="{59AABE3D-D0DC-4DB7-B72C-298278B7C31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856" name="Text Box 43">
          <a:extLst>
            <a:ext uri="{FF2B5EF4-FFF2-40B4-BE49-F238E27FC236}">
              <a16:creationId xmlns:a16="http://schemas.microsoft.com/office/drawing/2014/main" id="{71823E4C-440F-4996-A6FC-E4348C4B26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64AF3DAB-090B-4CA3-910A-0ECD0F51B74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AE15992D-E542-40EB-A11B-F2298BF1F3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59" name="Text Box 9">
          <a:extLst>
            <a:ext uri="{FF2B5EF4-FFF2-40B4-BE49-F238E27FC236}">
              <a16:creationId xmlns:a16="http://schemas.microsoft.com/office/drawing/2014/main" id="{15BDDFFF-A749-42E8-9D61-B518220E03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0" name="Text Box 10">
          <a:extLst>
            <a:ext uri="{FF2B5EF4-FFF2-40B4-BE49-F238E27FC236}">
              <a16:creationId xmlns:a16="http://schemas.microsoft.com/office/drawing/2014/main" id="{9092548D-1E09-4D54-83E2-A015CACBD6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1" name="Text Box 41">
          <a:extLst>
            <a:ext uri="{FF2B5EF4-FFF2-40B4-BE49-F238E27FC236}">
              <a16:creationId xmlns:a16="http://schemas.microsoft.com/office/drawing/2014/main" id="{2AEF5127-7C3A-4CAB-BEEB-43DD72C9DB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2" name="Text Box 43">
          <a:extLst>
            <a:ext uri="{FF2B5EF4-FFF2-40B4-BE49-F238E27FC236}">
              <a16:creationId xmlns:a16="http://schemas.microsoft.com/office/drawing/2014/main" id="{F7528DFB-B35E-4CEB-9848-AA8E2E704E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4BBD453D-544F-49D8-BA3F-5A5807380F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F8B69024-6718-4965-95D9-1A8242648E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5" name="Text Box 9">
          <a:extLst>
            <a:ext uri="{FF2B5EF4-FFF2-40B4-BE49-F238E27FC236}">
              <a16:creationId xmlns:a16="http://schemas.microsoft.com/office/drawing/2014/main" id="{D95F8D5B-2D87-4DEF-9792-788E492C0F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6" name="Text Box 10">
          <a:extLst>
            <a:ext uri="{FF2B5EF4-FFF2-40B4-BE49-F238E27FC236}">
              <a16:creationId xmlns:a16="http://schemas.microsoft.com/office/drawing/2014/main" id="{282E2825-C7DB-40BA-AAFC-94400FCAD1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7" name="Text Box 41">
          <a:extLst>
            <a:ext uri="{FF2B5EF4-FFF2-40B4-BE49-F238E27FC236}">
              <a16:creationId xmlns:a16="http://schemas.microsoft.com/office/drawing/2014/main" id="{50AD7DCB-61E2-4583-BD8E-F4B0B9E36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8" name="Text Box 43">
          <a:extLst>
            <a:ext uri="{FF2B5EF4-FFF2-40B4-BE49-F238E27FC236}">
              <a16:creationId xmlns:a16="http://schemas.microsoft.com/office/drawing/2014/main" id="{F9D45812-7719-4E45-90DE-9CE3B76A77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BE113C81-408F-4CB0-A5A5-CD1629DF32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68CD63B5-2937-493C-840D-7E89EC2245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1" name="Text Box 9">
          <a:extLst>
            <a:ext uri="{FF2B5EF4-FFF2-40B4-BE49-F238E27FC236}">
              <a16:creationId xmlns:a16="http://schemas.microsoft.com/office/drawing/2014/main" id="{925DF159-9083-405B-BE8C-5138DEC8A0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2" name="Text Box 10">
          <a:extLst>
            <a:ext uri="{FF2B5EF4-FFF2-40B4-BE49-F238E27FC236}">
              <a16:creationId xmlns:a16="http://schemas.microsoft.com/office/drawing/2014/main" id="{1E3AFC5E-A048-4682-BA7E-FDA962FE64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3" name="Text Box 41">
          <a:extLst>
            <a:ext uri="{FF2B5EF4-FFF2-40B4-BE49-F238E27FC236}">
              <a16:creationId xmlns:a16="http://schemas.microsoft.com/office/drawing/2014/main" id="{AAB944FE-E547-4008-93DB-3EDB67BFD6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4" name="Text Box 43">
          <a:extLst>
            <a:ext uri="{FF2B5EF4-FFF2-40B4-BE49-F238E27FC236}">
              <a16:creationId xmlns:a16="http://schemas.microsoft.com/office/drawing/2014/main" id="{BA3A614D-CF0F-4A84-B8BF-E14FA951B0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18F51C0-50C0-415B-9539-DD7D072BF4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AE748B0A-9BA6-48A2-830A-FCDAB185DC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7" name="Text Box 9">
          <a:extLst>
            <a:ext uri="{FF2B5EF4-FFF2-40B4-BE49-F238E27FC236}">
              <a16:creationId xmlns:a16="http://schemas.microsoft.com/office/drawing/2014/main" id="{4B0DAA04-19C9-46B9-8078-3A55B07C99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8" name="Text Box 10">
          <a:extLst>
            <a:ext uri="{FF2B5EF4-FFF2-40B4-BE49-F238E27FC236}">
              <a16:creationId xmlns:a16="http://schemas.microsoft.com/office/drawing/2014/main" id="{993315B6-7885-4AB3-93AB-59000849E3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79" name="Text Box 41">
          <a:extLst>
            <a:ext uri="{FF2B5EF4-FFF2-40B4-BE49-F238E27FC236}">
              <a16:creationId xmlns:a16="http://schemas.microsoft.com/office/drawing/2014/main" id="{87738C22-629D-4D81-BA98-8B97A374FF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0" name="Text Box 43">
          <a:extLst>
            <a:ext uri="{FF2B5EF4-FFF2-40B4-BE49-F238E27FC236}">
              <a16:creationId xmlns:a16="http://schemas.microsoft.com/office/drawing/2014/main" id="{4C58C0FF-D78F-491E-900E-9A04320942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58B71A8B-4413-4608-9383-481FE6411A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2139540B-DCF5-4BD4-A430-D6D5169E6A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3" name="Text Box 9">
          <a:extLst>
            <a:ext uri="{FF2B5EF4-FFF2-40B4-BE49-F238E27FC236}">
              <a16:creationId xmlns:a16="http://schemas.microsoft.com/office/drawing/2014/main" id="{0011D20A-5F7E-4BEE-BDEB-D364287CE9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4" name="Text Box 10">
          <a:extLst>
            <a:ext uri="{FF2B5EF4-FFF2-40B4-BE49-F238E27FC236}">
              <a16:creationId xmlns:a16="http://schemas.microsoft.com/office/drawing/2014/main" id="{28E34544-B5EF-4E2A-B37F-6B32C29CF5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5" name="Text Box 41">
          <a:extLst>
            <a:ext uri="{FF2B5EF4-FFF2-40B4-BE49-F238E27FC236}">
              <a16:creationId xmlns:a16="http://schemas.microsoft.com/office/drawing/2014/main" id="{ABC88BC3-EAAA-4012-AB6A-A793645465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6" name="Text Box 43">
          <a:extLst>
            <a:ext uri="{FF2B5EF4-FFF2-40B4-BE49-F238E27FC236}">
              <a16:creationId xmlns:a16="http://schemas.microsoft.com/office/drawing/2014/main" id="{677D5588-186F-4A70-BA68-DA9C59BD91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E9F41BC3-2C45-4539-AA43-B632DEA21C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5503476B-E2BF-407D-8C01-17D41688BE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F8CEC7E7-67A3-4989-BB72-5FCEB6DC75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922A60B7-D568-4A5B-9197-D041FC0B48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1" name="Text Box 41">
          <a:extLst>
            <a:ext uri="{FF2B5EF4-FFF2-40B4-BE49-F238E27FC236}">
              <a16:creationId xmlns:a16="http://schemas.microsoft.com/office/drawing/2014/main" id="{2CB976CA-F364-407F-9E7E-E983B81846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2" name="Text Box 43">
          <a:extLst>
            <a:ext uri="{FF2B5EF4-FFF2-40B4-BE49-F238E27FC236}">
              <a16:creationId xmlns:a16="http://schemas.microsoft.com/office/drawing/2014/main" id="{22E049CE-8812-4D0B-A4DA-94560BE2F0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FBA59C7-EC7A-4957-A7A6-0D13E9DCAA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FF65ED97-D7F8-4F5E-A118-7B39F29AD4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5" name="Text Box 9">
          <a:extLst>
            <a:ext uri="{FF2B5EF4-FFF2-40B4-BE49-F238E27FC236}">
              <a16:creationId xmlns:a16="http://schemas.microsoft.com/office/drawing/2014/main" id="{17B2AC2A-16F6-4F50-ABAC-E81D618E94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6" name="Text Box 10">
          <a:extLst>
            <a:ext uri="{FF2B5EF4-FFF2-40B4-BE49-F238E27FC236}">
              <a16:creationId xmlns:a16="http://schemas.microsoft.com/office/drawing/2014/main" id="{9B791874-D5BB-4C12-B353-C5796CC622D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7" name="Text Box 41">
          <a:extLst>
            <a:ext uri="{FF2B5EF4-FFF2-40B4-BE49-F238E27FC236}">
              <a16:creationId xmlns:a16="http://schemas.microsoft.com/office/drawing/2014/main" id="{CF2DE945-0B31-4277-BB9D-11B8687174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8" name="Text Box 43">
          <a:extLst>
            <a:ext uri="{FF2B5EF4-FFF2-40B4-BE49-F238E27FC236}">
              <a16:creationId xmlns:a16="http://schemas.microsoft.com/office/drawing/2014/main" id="{FC2A1FCB-3983-4A0C-BC10-1ADF92202A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D2E13541-A254-40C3-B407-4575962777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4AE265FF-F599-4BF1-8CB3-59CCDA95E9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1" name="Text Box 9">
          <a:extLst>
            <a:ext uri="{FF2B5EF4-FFF2-40B4-BE49-F238E27FC236}">
              <a16:creationId xmlns:a16="http://schemas.microsoft.com/office/drawing/2014/main" id="{B5FE2EDD-906A-43C0-9CC3-0514A3305C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2" name="Text Box 10">
          <a:extLst>
            <a:ext uri="{FF2B5EF4-FFF2-40B4-BE49-F238E27FC236}">
              <a16:creationId xmlns:a16="http://schemas.microsoft.com/office/drawing/2014/main" id="{7856E4A5-12EE-4820-870B-1E14C120AB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3" name="Text Box 41">
          <a:extLst>
            <a:ext uri="{FF2B5EF4-FFF2-40B4-BE49-F238E27FC236}">
              <a16:creationId xmlns:a16="http://schemas.microsoft.com/office/drawing/2014/main" id="{F159EEC7-E021-41B1-82DA-CD5D6E342E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4" name="Text Box 43">
          <a:extLst>
            <a:ext uri="{FF2B5EF4-FFF2-40B4-BE49-F238E27FC236}">
              <a16:creationId xmlns:a16="http://schemas.microsoft.com/office/drawing/2014/main" id="{4B95043B-55D6-4E16-BC8B-A36C5F4D30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9D6E0AD1-716E-4B18-9875-819C9DDCA9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262AD34B-9027-4DEF-925F-8F1E36313A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7" name="Text Box 9">
          <a:extLst>
            <a:ext uri="{FF2B5EF4-FFF2-40B4-BE49-F238E27FC236}">
              <a16:creationId xmlns:a16="http://schemas.microsoft.com/office/drawing/2014/main" id="{42893ACA-E9D7-42F2-9973-75BF9417AF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8" name="Text Box 10">
          <a:extLst>
            <a:ext uri="{FF2B5EF4-FFF2-40B4-BE49-F238E27FC236}">
              <a16:creationId xmlns:a16="http://schemas.microsoft.com/office/drawing/2014/main" id="{0F0B5EC6-8ACB-43EA-850B-BE67AA8A79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09" name="Text Box 41">
          <a:extLst>
            <a:ext uri="{FF2B5EF4-FFF2-40B4-BE49-F238E27FC236}">
              <a16:creationId xmlns:a16="http://schemas.microsoft.com/office/drawing/2014/main" id="{CD1A2F6F-2DC4-4F28-8C73-FA267A890B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0" name="Text Box 43">
          <a:extLst>
            <a:ext uri="{FF2B5EF4-FFF2-40B4-BE49-F238E27FC236}">
              <a16:creationId xmlns:a16="http://schemas.microsoft.com/office/drawing/2014/main" id="{13FDEC01-8245-41E9-AE1A-22EF41FF12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1119767C-FF20-4828-8553-1F9FBB667E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43DCE653-6C9B-4D79-8F9A-854C8858FD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3" name="Text Box 9">
          <a:extLst>
            <a:ext uri="{FF2B5EF4-FFF2-40B4-BE49-F238E27FC236}">
              <a16:creationId xmlns:a16="http://schemas.microsoft.com/office/drawing/2014/main" id="{870DE3C1-4999-4494-B032-470E21344DC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4" name="Text Box 10">
          <a:extLst>
            <a:ext uri="{FF2B5EF4-FFF2-40B4-BE49-F238E27FC236}">
              <a16:creationId xmlns:a16="http://schemas.microsoft.com/office/drawing/2014/main" id="{0CAFC386-AA55-4075-9A8F-AC37B935E1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5" name="Text Box 41">
          <a:extLst>
            <a:ext uri="{FF2B5EF4-FFF2-40B4-BE49-F238E27FC236}">
              <a16:creationId xmlns:a16="http://schemas.microsoft.com/office/drawing/2014/main" id="{2B3B3069-9139-4C65-B075-CAAE7FCF68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6" name="Text Box 43">
          <a:extLst>
            <a:ext uri="{FF2B5EF4-FFF2-40B4-BE49-F238E27FC236}">
              <a16:creationId xmlns:a16="http://schemas.microsoft.com/office/drawing/2014/main" id="{E1102EA7-42CD-437E-A723-8BD564C6AB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F521D318-99B9-4222-A3FA-52CA4803F8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23FB3291-4086-4B4C-9BB7-6A86AFDF2D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19" name="Text Box 9">
          <a:extLst>
            <a:ext uri="{FF2B5EF4-FFF2-40B4-BE49-F238E27FC236}">
              <a16:creationId xmlns:a16="http://schemas.microsoft.com/office/drawing/2014/main" id="{B001C49D-C332-40F7-830E-97FD3AF7D5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0" name="Text Box 10">
          <a:extLst>
            <a:ext uri="{FF2B5EF4-FFF2-40B4-BE49-F238E27FC236}">
              <a16:creationId xmlns:a16="http://schemas.microsoft.com/office/drawing/2014/main" id="{48CD1E34-1D19-475F-A611-83F8FA62A8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1" name="Text Box 41">
          <a:extLst>
            <a:ext uri="{FF2B5EF4-FFF2-40B4-BE49-F238E27FC236}">
              <a16:creationId xmlns:a16="http://schemas.microsoft.com/office/drawing/2014/main" id="{B5A76356-7EA1-4287-9D5C-AF9E2BF7AE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2" name="Text Box 43">
          <a:extLst>
            <a:ext uri="{FF2B5EF4-FFF2-40B4-BE49-F238E27FC236}">
              <a16:creationId xmlns:a16="http://schemas.microsoft.com/office/drawing/2014/main" id="{E1FD514A-DB78-4AE6-88A5-3706A7BE5C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219D04A1-1865-4A14-B820-A5A222987D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D6FF883D-0207-4AB6-8EEB-7B877C4F84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5" name="Text Box 9">
          <a:extLst>
            <a:ext uri="{FF2B5EF4-FFF2-40B4-BE49-F238E27FC236}">
              <a16:creationId xmlns:a16="http://schemas.microsoft.com/office/drawing/2014/main" id="{3D64C12D-383B-4B48-B04B-66BBCE323F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6" name="Text Box 10">
          <a:extLst>
            <a:ext uri="{FF2B5EF4-FFF2-40B4-BE49-F238E27FC236}">
              <a16:creationId xmlns:a16="http://schemas.microsoft.com/office/drawing/2014/main" id="{51A4D109-9B67-43B9-96B1-E0BFA783D8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7" name="Text Box 41">
          <a:extLst>
            <a:ext uri="{FF2B5EF4-FFF2-40B4-BE49-F238E27FC236}">
              <a16:creationId xmlns:a16="http://schemas.microsoft.com/office/drawing/2014/main" id="{0AB658BA-12A8-4D75-B7F8-8F4E1FBC41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8" name="Text Box 43">
          <a:extLst>
            <a:ext uri="{FF2B5EF4-FFF2-40B4-BE49-F238E27FC236}">
              <a16:creationId xmlns:a16="http://schemas.microsoft.com/office/drawing/2014/main" id="{EBE8EBFF-6B7B-439A-993E-8E97152543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8FF02627-80D8-4348-9893-0D27F596A0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C8C5B929-CABC-434B-9479-698611AC72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1" name="Text Box 9">
          <a:extLst>
            <a:ext uri="{FF2B5EF4-FFF2-40B4-BE49-F238E27FC236}">
              <a16:creationId xmlns:a16="http://schemas.microsoft.com/office/drawing/2014/main" id="{70BE104B-FCBB-4DF6-8799-28C088AB2E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2" name="Text Box 10">
          <a:extLst>
            <a:ext uri="{FF2B5EF4-FFF2-40B4-BE49-F238E27FC236}">
              <a16:creationId xmlns:a16="http://schemas.microsoft.com/office/drawing/2014/main" id="{72E5B7BB-04BD-40E9-89CD-3655DFD308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3" name="Text Box 41">
          <a:extLst>
            <a:ext uri="{FF2B5EF4-FFF2-40B4-BE49-F238E27FC236}">
              <a16:creationId xmlns:a16="http://schemas.microsoft.com/office/drawing/2014/main" id="{45FEF31D-3CCF-47A9-B27E-6B11235B19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4" name="Text Box 43">
          <a:extLst>
            <a:ext uri="{FF2B5EF4-FFF2-40B4-BE49-F238E27FC236}">
              <a16:creationId xmlns:a16="http://schemas.microsoft.com/office/drawing/2014/main" id="{65DB9E6D-C294-479D-9BDA-774F689E3A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087DAC1-9F3F-455C-9ACC-9132B60446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FF303A26-2D19-4F2D-A5E4-13636A04EC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7" name="Text Box 9">
          <a:extLst>
            <a:ext uri="{FF2B5EF4-FFF2-40B4-BE49-F238E27FC236}">
              <a16:creationId xmlns:a16="http://schemas.microsoft.com/office/drawing/2014/main" id="{FD79A15B-C49D-4364-991A-F2BE2D3C2D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8" name="Text Box 10">
          <a:extLst>
            <a:ext uri="{FF2B5EF4-FFF2-40B4-BE49-F238E27FC236}">
              <a16:creationId xmlns:a16="http://schemas.microsoft.com/office/drawing/2014/main" id="{943F7A04-B5A3-4155-AA11-88FFBF3071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39" name="Text Box 41">
          <a:extLst>
            <a:ext uri="{FF2B5EF4-FFF2-40B4-BE49-F238E27FC236}">
              <a16:creationId xmlns:a16="http://schemas.microsoft.com/office/drawing/2014/main" id="{E97CC301-11BB-4FD9-95F7-EB8D3A4ECD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0" name="Text Box 43">
          <a:extLst>
            <a:ext uri="{FF2B5EF4-FFF2-40B4-BE49-F238E27FC236}">
              <a16:creationId xmlns:a16="http://schemas.microsoft.com/office/drawing/2014/main" id="{3BC22609-0B80-48A1-9633-0B3AA93411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8A4C4D12-F90D-4B09-864D-2DDA708322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2C3CA71C-D5A9-4DCA-A461-56062C5FBD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3" name="Text Box 9">
          <a:extLst>
            <a:ext uri="{FF2B5EF4-FFF2-40B4-BE49-F238E27FC236}">
              <a16:creationId xmlns:a16="http://schemas.microsoft.com/office/drawing/2014/main" id="{41BF4E39-7126-4595-B564-D1D15648D9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4" name="Text Box 10">
          <a:extLst>
            <a:ext uri="{FF2B5EF4-FFF2-40B4-BE49-F238E27FC236}">
              <a16:creationId xmlns:a16="http://schemas.microsoft.com/office/drawing/2014/main" id="{176BBCF6-F3EF-478F-B039-645F4316A4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5" name="Text Box 41">
          <a:extLst>
            <a:ext uri="{FF2B5EF4-FFF2-40B4-BE49-F238E27FC236}">
              <a16:creationId xmlns:a16="http://schemas.microsoft.com/office/drawing/2014/main" id="{1F1A773E-B06C-46E5-9941-D1BAA8269F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6" name="Text Box 43">
          <a:extLst>
            <a:ext uri="{FF2B5EF4-FFF2-40B4-BE49-F238E27FC236}">
              <a16:creationId xmlns:a16="http://schemas.microsoft.com/office/drawing/2014/main" id="{691D926E-0F0A-4243-B81E-56BF2D5FD5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28F7D05E-4FEE-4465-BDDE-A01909AF0A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F26D91A0-6632-45FF-9862-62D5A6EE47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49" name="Text Box 9">
          <a:extLst>
            <a:ext uri="{FF2B5EF4-FFF2-40B4-BE49-F238E27FC236}">
              <a16:creationId xmlns:a16="http://schemas.microsoft.com/office/drawing/2014/main" id="{B73C044B-5DE7-495F-ABE9-D6D68369C9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50" name="Text Box 10">
          <a:extLst>
            <a:ext uri="{FF2B5EF4-FFF2-40B4-BE49-F238E27FC236}">
              <a16:creationId xmlns:a16="http://schemas.microsoft.com/office/drawing/2014/main" id="{5F68F9A3-EFC3-48E7-BF2F-841B42231E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51" name="Text Box 41">
          <a:extLst>
            <a:ext uri="{FF2B5EF4-FFF2-40B4-BE49-F238E27FC236}">
              <a16:creationId xmlns:a16="http://schemas.microsoft.com/office/drawing/2014/main" id="{3A7EB9C2-76AC-4856-A266-A148F44680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5952" name="Text Box 43">
          <a:extLst>
            <a:ext uri="{FF2B5EF4-FFF2-40B4-BE49-F238E27FC236}">
              <a16:creationId xmlns:a16="http://schemas.microsoft.com/office/drawing/2014/main" id="{181184E2-5288-4E9C-8323-4092168207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96C54C6-23E2-4134-B042-E92DE1646F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E8DDFE5E-597C-45BE-8821-031643E526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5" name="Text Box 9">
          <a:extLst>
            <a:ext uri="{FF2B5EF4-FFF2-40B4-BE49-F238E27FC236}">
              <a16:creationId xmlns:a16="http://schemas.microsoft.com/office/drawing/2014/main" id="{DB50E851-9571-4421-ABFB-6A108E8471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6" name="Text Box 10">
          <a:extLst>
            <a:ext uri="{FF2B5EF4-FFF2-40B4-BE49-F238E27FC236}">
              <a16:creationId xmlns:a16="http://schemas.microsoft.com/office/drawing/2014/main" id="{C10227CE-C638-4113-8764-F58ED8E478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7" name="Text Box 41">
          <a:extLst>
            <a:ext uri="{FF2B5EF4-FFF2-40B4-BE49-F238E27FC236}">
              <a16:creationId xmlns:a16="http://schemas.microsoft.com/office/drawing/2014/main" id="{9682CF65-8981-451D-A1D4-BECD8A3126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8" name="Text Box 43">
          <a:extLst>
            <a:ext uri="{FF2B5EF4-FFF2-40B4-BE49-F238E27FC236}">
              <a16:creationId xmlns:a16="http://schemas.microsoft.com/office/drawing/2014/main" id="{2A8AFB06-63C9-493E-A125-85F1B46322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64598895-3DA2-4C1C-9BC2-2C86AB0977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D73B8EAB-F6CF-4BCE-A02F-1E9C5D513E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61" name="Text Box 9">
          <a:extLst>
            <a:ext uri="{FF2B5EF4-FFF2-40B4-BE49-F238E27FC236}">
              <a16:creationId xmlns:a16="http://schemas.microsoft.com/office/drawing/2014/main" id="{C604EF48-7332-4266-9D43-6DC1C5C724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62" name="Text Box 10">
          <a:extLst>
            <a:ext uri="{FF2B5EF4-FFF2-40B4-BE49-F238E27FC236}">
              <a16:creationId xmlns:a16="http://schemas.microsoft.com/office/drawing/2014/main" id="{0FF0BB06-9414-4292-855A-8F03D4A997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63" name="Text Box 41">
          <a:extLst>
            <a:ext uri="{FF2B5EF4-FFF2-40B4-BE49-F238E27FC236}">
              <a16:creationId xmlns:a16="http://schemas.microsoft.com/office/drawing/2014/main" id="{BEB8B8FA-F09D-4F5C-8853-C51F3F3D41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5964" name="Text Box 43">
          <a:extLst>
            <a:ext uri="{FF2B5EF4-FFF2-40B4-BE49-F238E27FC236}">
              <a16:creationId xmlns:a16="http://schemas.microsoft.com/office/drawing/2014/main" id="{E79C692E-AAE3-4474-ACB5-BFDC6B6EC9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4BCBF2D-A898-478E-ADFA-89D98660AE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A034EB36-CE25-43DC-AC0A-0A7C613349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967" name="Text Box 9">
          <a:extLst>
            <a:ext uri="{FF2B5EF4-FFF2-40B4-BE49-F238E27FC236}">
              <a16:creationId xmlns:a16="http://schemas.microsoft.com/office/drawing/2014/main" id="{C3648D6D-D4BC-4E82-ADF9-B912FCBE51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968" name="Text Box 10">
          <a:extLst>
            <a:ext uri="{FF2B5EF4-FFF2-40B4-BE49-F238E27FC236}">
              <a16:creationId xmlns:a16="http://schemas.microsoft.com/office/drawing/2014/main" id="{A658691F-1681-473A-A661-A81323999D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969" name="Text Box 41">
          <a:extLst>
            <a:ext uri="{FF2B5EF4-FFF2-40B4-BE49-F238E27FC236}">
              <a16:creationId xmlns:a16="http://schemas.microsoft.com/office/drawing/2014/main" id="{729FCED3-05B1-4FC5-98EA-FBEBA38A3A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5970" name="Text Box 43">
          <a:extLst>
            <a:ext uri="{FF2B5EF4-FFF2-40B4-BE49-F238E27FC236}">
              <a16:creationId xmlns:a16="http://schemas.microsoft.com/office/drawing/2014/main" id="{EAA9C29A-B5A8-45C2-8A57-E49F4359AB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E694AB1-975D-41AB-B9C8-D810803F4E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633137B-5CF0-4D29-A803-0D261930F5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3" name="Text Box 9">
          <a:extLst>
            <a:ext uri="{FF2B5EF4-FFF2-40B4-BE49-F238E27FC236}">
              <a16:creationId xmlns:a16="http://schemas.microsoft.com/office/drawing/2014/main" id="{863FA056-5C3E-4B8C-9E27-82EA405850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4" name="Text Box 10">
          <a:extLst>
            <a:ext uri="{FF2B5EF4-FFF2-40B4-BE49-F238E27FC236}">
              <a16:creationId xmlns:a16="http://schemas.microsoft.com/office/drawing/2014/main" id="{F5F983F4-DBBB-486E-B97D-A132D37463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5" name="Text Box 41">
          <a:extLst>
            <a:ext uri="{FF2B5EF4-FFF2-40B4-BE49-F238E27FC236}">
              <a16:creationId xmlns:a16="http://schemas.microsoft.com/office/drawing/2014/main" id="{CE0F5166-94AC-413B-9111-05D55E3FEC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6" name="Text Box 43">
          <a:extLst>
            <a:ext uri="{FF2B5EF4-FFF2-40B4-BE49-F238E27FC236}">
              <a16:creationId xmlns:a16="http://schemas.microsoft.com/office/drawing/2014/main" id="{1F39A2E8-BB96-456E-AA82-6AB7AEF445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4ED66E1D-6336-465B-AEF2-D7CF85C518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64E04704-AD88-40AF-992D-28D6FA97D0E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79" name="Text Box 9">
          <a:extLst>
            <a:ext uri="{FF2B5EF4-FFF2-40B4-BE49-F238E27FC236}">
              <a16:creationId xmlns:a16="http://schemas.microsoft.com/office/drawing/2014/main" id="{D0E133A6-4378-4DBB-AF16-396D30F1F2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0" name="Text Box 10">
          <a:extLst>
            <a:ext uri="{FF2B5EF4-FFF2-40B4-BE49-F238E27FC236}">
              <a16:creationId xmlns:a16="http://schemas.microsoft.com/office/drawing/2014/main" id="{707BC197-D843-4A4F-9B04-3D71D0FF56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1" name="Text Box 41">
          <a:extLst>
            <a:ext uri="{FF2B5EF4-FFF2-40B4-BE49-F238E27FC236}">
              <a16:creationId xmlns:a16="http://schemas.microsoft.com/office/drawing/2014/main" id="{B1C0C00A-5663-4870-9490-147E309B80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2" name="Text Box 43">
          <a:extLst>
            <a:ext uri="{FF2B5EF4-FFF2-40B4-BE49-F238E27FC236}">
              <a16:creationId xmlns:a16="http://schemas.microsoft.com/office/drawing/2014/main" id="{34FD42BD-5B6C-4EED-851C-2A91BBCB84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1D5F49C5-3886-4740-9BB7-30FF7910B1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6A140B39-90E4-4C46-A9B8-B955388B13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5" name="Text Box 9">
          <a:extLst>
            <a:ext uri="{FF2B5EF4-FFF2-40B4-BE49-F238E27FC236}">
              <a16:creationId xmlns:a16="http://schemas.microsoft.com/office/drawing/2014/main" id="{D4F93E81-85FA-4D76-B43E-5F07052AA54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6" name="Text Box 10">
          <a:extLst>
            <a:ext uri="{FF2B5EF4-FFF2-40B4-BE49-F238E27FC236}">
              <a16:creationId xmlns:a16="http://schemas.microsoft.com/office/drawing/2014/main" id="{E3823F58-E1F2-4A61-9656-3E1D1ADAA1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7" name="Text Box 41">
          <a:extLst>
            <a:ext uri="{FF2B5EF4-FFF2-40B4-BE49-F238E27FC236}">
              <a16:creationId xmlns:a16="http://schemas.microsoft.com/office/drawing/2014/main" id="{E049A9ED-D112-4D28-85BA-4611D80209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8" name="Text Box 43">
          <a:extLst>
            <a:ext uri="{FF2B5EF4-FFF2-40B4-BE49-F238E27FC236}">
              <a16:creationId xmlns:a16="http://schemas.microsoft.com/office/drawing/2014/main" id="{F5D8E7E9-47A1-4C32-8F53-91C77E443C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BBF897DA-1254-4717-BCDD-9A128C7C3F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6A81546-F6A5-43DA-8612-A9378D3BB1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91" name="Text Box 9">
          <a:extLst>
            <a:ext uri="{FF2B5EF4-FFF2-40B4-BE49-F238E27FC236}">
              <a16:creationId xmlns:a16="http://schemas.microsoft.com/office/drawing/2014/main" id="{C5DC2DC2-5311-40B5-A69B-65447E6224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92" name="Text Box 10">
          <a:extLst>
            <a:ext uri="{FF2B5EF4-FFF2-40B4-BE49-F238E27FC236}">
              <a16:creationId xmlns:a16="http://schemas.microsoft.com/office/drawing/2014/main" id="{5FD3B013-3F18-44B2-81D4-CA47D6B4D8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93" name="Text Box 41">
          <a:extLst>
            <a:ext uri="{FF2B5EF4-FFF2-40B4-BE49-F238E27FC236}">
              <a16:creationId xmlns:a16="http://schemas.microsoft.com/office/drawing/2014/main" id="{4E54AAF7-2DB5-4FC8-B779-A8FC2ECFEE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5994" name="Text Box 43">
          <a:extLst>
            <a:ext uri="{FF2B5EF4-FFF2-40B4-BE49-F238E27FC236}">
              <a16:creationId xmlns:a16="http://schemas.microsoft.com/office/drawing/2014/main" id="{A986F0FB-9758-41E5-A482-04121B05DF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526D80FB-15D8-452B-AEBF-6958134E95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6F35BD54-E3C2-4EF0-88B4-391BE90A6D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997" name="Text Box 9">
          <a:extLst>
            <a:ext uri="{FF2B5EF4-FFF2-40B4-BE49-F238E27FC236}">
              <a16:creationId xmlns:a16="http://schemas.microsoft.com/office/drawing/2014/main" id="{E2FA5BA1-0DEF-4383-A8CA-F16EB35EB1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998" name="Text Box 10">
          <a:extLst>
            <a:ext uri="{FF2B5EF4-FFF2-40B4-BE49-F238E27FC236}">
              <a16:creationId xmlns:a16="http://schemas.microsoft.com/office/drawing/2014/main" id="{80AEA79A-35E5-46D2-B0FF-E39CC47AC7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5999" name="Text Box 41">
          <a:extLst>
            <a:ext uri="{FF2B5EF4-FFF2-40B4-BE49-F238E27FC236}">
              <a16:creationId xmlns:a16="http://schemas.microsoft.com/office/drawing/2014/main" id="{CBA284AD-F9CE-4E13-839C-996979D903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000" name="Text Box 43">
          <a:extLst>
            <a:ext uri="{FF2B5EF4-FFF2-40B4-BE49-F238E27FC236}">
              <a16:creationId xmlns:a16="http://schemas.microsoft.com/office/drawing/2014/main" id="{CF887FF8-DAFE-4EC0-80AF-11BFBB01DD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1CD9756C-6BA5-4CDB-83E0-97E0773AC6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F0E92915-0F85-4DF7-8F18-FD3B6D5FB5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3" name="Text Box 9">
          <a:extLst>
            <a:ext uri="{FF2B5EF4-FFF2-40B4-BE49-F238E27FC236}">
              <a16:creationId xmlns:a16="http://schemas.microsoft.com/office/drawing/2014/main" id="{97E8E54A-46C3-49A1-ACC1-FBAA14EA18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4" name="Text Box 10">
          <a:extLst>
            <a:ext uri="{FF2B5EF4-FFF2-40B4-BE49-F238E27FC236}">
              <a16:creationId xmlns:a16="http://schemas.microsoft.com/office/drawing/2014/main" id="{531D2DB6-C21E-40DE-BA1F-FFBD698DFB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5" name="Text Box 41">
          <a:extLst>
            <a:ext uri="{FF2B5EF4-FFF2-40B4-BE49-F238E27FC236}">
              <a16:creationId xmlns:a16="http://schemas.microsoft.com/office/drawing/2014/main" id="{5898CBD4-22BB-47A5-B186-CC9E68D2EA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6" name="Text Box 43">
          <a:extLst>
            <a:ext uri="{FF2B5EF4-FFF2-40B4-BE49-F238E27FC236}">
              <a16:creationId xmlns:a16="http://schemas.microsoft.com/office/drawing/2014/main" id="{F5F1A249-FB6B-4C76-8032-85CE7329E8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2D07EC89-2EF9-47A7-B858-33B897CEF82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6F27F4EB-7004-4E35-A21B-A66CD768FB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EB6B408B-94E7-4F60-9F02-2972BE5FC1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2BA32F27-2111-4AA9-BE6D-85D877C126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1" name="Text Box 41">
          <a:extLst>
            <a:ext uri="{FF2B5EF4-FFF2-40B4-BE49-F238E27FC236}">
              <a16:creationId xmlns:a16="http://schemas.microsoft.com/office/drawing/2014/main" id="{3901CC0E-682D-43C9-A0DE-BA002554C8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2" name="Text Box 43">
          <a:extLst>
            <a:ext uri="{FF2B5EF4-FFF2-40B4-BE49-F238E27FC236}">
              <a16:creationId xmlns:a16="http://schemas.microsoft.com/office/drawing/2014/main" id="{F44D4F7E-E397-42BC-89DD-C52DA4E57B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95D5BFC9-B49D-4F51-966B-7A1259FB96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B0999DA3-9E9A-4072-8A22-6339D6951E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5" name="Text Box 9">
          <a:extLst>
            <a:ext uri="{FF2B5EF4-FFF2-40B4-BE49-F238E27FC236}">
              <a16:creationId xmlns:a16="http://schemas.microsoft.com/office/drawing/2014/main" id="{C2E928BA-19DA-40DB-9CA6-32F8896B7E9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6" name="Text Box 10">
          <a:extLst>
            <a:ext uri="{FF2B5EF4-FFF2-40B4-BE49-F238E27FC236}">
              <a16:creationId xmlns:a16="http://schemas.microsoft.com/office/drawing/2014/main" id="{C2CFF2B3-F9F8-4686-BA75-6E12BEA3F5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7" name="Text Box 41">
          <a:extLst>
            <a:ext uri="{FF2B5EF4-FFF2-40B4-BE49-F238E27FC236}">
              <a16:creationId xmlns:a16="http://schemas.microsoft.com/office/drawing/2014/main" id="{BD914431-3BF4-4A37-A01B-D086CEB1A2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8" name="Text Box 43">
          <a:extLst>
            <a:ext uri="{FF2B5EF4-FFF2-40B4-BE49-F238E27FC236}">
              <a16:creationId xmlns:a16="http://schemas.microsoft.com/office/drawing/2014/main" id="{CF1DFB88-C59E-42E0-A6AA-2B5B9812B1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282DE252-5640-4830-9C93-DA71617CAC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36D3231E-C52A-4AA4-9052-62D1719533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1" name="Text Box 9">
          <a:extLst>
            <a:ext uri="{FF2B5EF4-FFF2-40B4-BE49-F238E27FC236}">
              <a16:creationId xmlns:a16="http://schemas.microsoft.com/office/drawing/2014/main" id="{8E71E7B6-BF0D-4685-B87C-569D0EFE24E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2" name="Text Box 10">
          <a:extLst>
            <a:ext uri="{FF2B5EF4-FFF2-40B4-BE49-F238E27FC236}">
              <a16:creationId xmlns:a16="http://schemas.microsoft.com/office/drawing/2014/main" id="{FA0A1827-8DA3-47CC-BF54-6CA52CB299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3" name="Text Box 41">
          <a:extLst>
            <a:ext uri="{FF2B5EF4-FFF2-40B4-BE49-F238E27FC236}">
              <a16:creationId xmlns:a16="http://schemas.microsoft.com/office/drawing/2014/main" id="{FF6F2107-1665-4EA8-AA16-21BA420270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4" name="Text Box 43">
          <a:extLst>
            <a:ext uri="{FF2B5EF4-FFF2-40B4-BE49-F238E27FC236}">
              <a16:creationId xmlns:a16="http://schemas.microsoft.com/office/drawing/2014/main" id="{248E325F-AB3A-4323-A8F3-147866FCAA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AD516E0-0A93-402C-9D2F-95830E1320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5780C13E-66E3-4D77-94D8-596E4C13F2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7" name="Text Box 9">
          <a:extLst>
            <a:ext uri="{FF2B5EF4-FFF2-40B4-BE49-F238E27FC236}">
              <a16:creationId xmlns:a16="http://schemas.microsoft.com/office/drawing/2014/main" id="{0723757F-4E23-4494-8FE8-D29AEDA82F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8" name="Text Box 10">
          <a:extLst>
            <a:ext uri="{FF2B5EF4-FFF2-40B4-BE49-F238E27FC236}">
              <a16:creationId xmlns:a16="http://schemas.microsoft.com/office/drawing/2014/main" id="{71772F32-02D8-480B-B803-D12C9DEAA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29" name="Text Box 41">
          <a:extLst>
            <a:ext uri="{FF2B5EF4-FFF2-40B4-BE49-F238E27FC236}">
              <a16:creationId xmlns:a16="http://schemas.microsoft.com/office/drawing/2014/main" id="{FDED6564-FF4E-4A32-BF8C-4EA23215B2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0" name="Text Box 43">
          <a:extLst>
            <a:ext uri="{FF2B5EF4-FFF2-40B4-BE49-F238E27FC236}">
              <a16:creationId xmlns:a16="http://schemas.microsoft.com/office/drawing/2014/main" id="{B94A5625-CE37-4A82-9B76-686EE96350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D516C2EC-95ED-42A1-940D-7792C76F18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677498D3-DB12-4EF3-AD1D-D32BBF2664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3" name="Text Box 9">
          <a:extLst>
            <a:ext uri="{FF2B5EF4-FFF2-40B4-BE49-F238E27FC236}">
              <a16:creationId xmlns:a16="http://schemas.microsoft.com/office/drawing/2014/main" id="{8AF58CA4-21C0-47A7-9A8F-FBB663C71C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4" name="Text Box 10">
          <a:extLst>
            <a:ext uri="{FF2B5EF4-FFF2-40B4-BE49-F238E27FC236}">
              <a16:creationId xmlns:a16="http://schemas.microsoft.com/office/drawing/2014/main" id="{BDE22092-A4B6-4F9A-9466-D15AB5E01B2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5" name="Text Box 41">
          <a:extLst>
            <a:ext uri="{FF2B5EF4-FFF2-40B4-BE49-F238E27FC236}">
              <a16:creationId xmlns:a16="http://schemas.microsoft.com/office/drawing/2014/main" id="{6D80AEC9-D334-48DE-B2DD-856520696C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036" name="Text Box 43">
          <a:extLst>
            <a:ext uri="{FF2B5EF4-FFF2-40B4-BE49-F238E27FC236}">
              <a16:creationId xmlns:a16="http://schemas.microsoft.com/office/drawing/2014/main" id="{C9B2D687-D99E-4102-B981-E65A64A0E8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64E6ADD6-B890-42EB-9411-62F0FF4F7F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761D68B0-FA0A-4A37-A067-9843F8221F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039" name="Text Box 9">
          <a:extLst>
            <a:ext uri="{FF2B5EF4-FFF2-40B4-BE49-F238E27FC236}">
              <a16:creationId xmlns:a16="http://schemas.microsoft.com/office/drawing/2014/main" id="{447B5041-0E7B-4E6E-AA24-DBFE57B91F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040" name="Text Box 10">
          <a:extLst>
            <a:ext uri="{FF2B5EF4-FFF2-40B4-BE49-F238E27FC236}">
              <a16:creationId xmlns:a16="http://schemas.microsoft.com/office/drawing/2014/main" id="{3C745194-7A58-4B45-B081-D666E0C8DC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041" name="Text Box 41">
          <a:extLst>
            <a:ext uri="{FF2B5EF4-FFF2-40B4-BE49-F238E27FC236}">
              <a16:creationId xmlns:a16="http://schemas.microsoft.com/office/drawing/2014/main" id="{A19738CC-226E-46C4-B8D9-55B94BFD1A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042" name="Text Box 43">
          <a:extLst>
            <a:ext uri="{FF2B5EF4-FFF2-40B4-BE49-F238E27FC236}">
              <a16:creationId xmlns:a16="http://schemas.microsoft.com/office/drawing/2014/main" id="{CACDBF00-CEB1-4AAE-B6BC-DAFF42949D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6AB249C7-82FE-4F94-A122-3D5DA3261A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8557E9C0-9B13-4E31-9CAE-10B1435E8B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045" name="Text Box 9">
          <a:extLst>
            <a:ext uri="{FF2B5EF4-FFF2-40B4-BE49-F238E27FC236}">
              <a16:creationId xmlns:a16="http://schemas.microsoft.com/office/drawing/2014/main" id="{E38366D0-3A38-46B7-8B10-8F0F7D5CAF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046" name="Text Box 10">
          <a:extLst>
            <a:ext uri="{FF2B5EF4-FFF2-40B4-BE49-F238E27FC236}">
              <a16:creationId xmlns:a16="http://schemas.microsoft.com/office/drawing/2014/main" id="{7977D59C-9D1F-4424-91A8-BD71DB36DB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047" name="Text Box 41">
          <a:extLst>
            <a:ext uri="{FF2B5EF4-FFF2-40B4-BE49-F238E27FC236}">
              <a16:creationId xmlns:a16="http://schemas.microsoft.com/office/drawing/2014/main" id="{DE9FCA62-7F35-4112-B7C5-69C1E1318A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048" name="Text Box 43">
          <a:extLst>
            <a:ext uri="{FF2B5EF4-FFF2-40B4-BE49-F238E27FC236}">
              <a16:creationId xmlns:a16="http://schemas.microsoft.com/office/drawing/2014/main" id="{CE9A20F9-FB5B-43A7-9D18-B4EED14A45F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AE0D03DA-64BE-48E0-9126-1D2BFB3EF4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D3167FA9-2966-4B45-BFC8-3CBD77966F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1" name="Text Box 9">
          <a:extLst>
            <a:ext uri="{FF2B5EF4-FFF2-40B4-BE49-F238E27FC236}">
              <a16:creationId xmlns:a16="http://schemas.microsoft.com/office/drawing/2014/main" id="{2274614D-FDCC-4CD2-8324-39833DAF37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2" name="Text Box 10">
          <a:extLst>
            <a:ext uri="{FF2B5EF4-FFF2-40B4-BE49-F238E27FC236}">
              <a16:creationId xmlns:a16="http://schemas.microsoft.com/office/drawing/2014/main" id="{5ACF1C74-9006-47E1-8BFD-69666088A4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3" name="Text Box 41">
          <a:extLst>
            <a:ext uri="{FF2B5EF4-FFF2-40B4-BE49-F238E27FC236}">
              <a16:creationId xmlns:a16="http://schemas.microsoft.com/office/drawing/2014/main" id="{1A67D618-246A-410C-8135-64F0AE1D95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4" name="Text Box 43">
          <a:extLst>
            <a:ext uri="{FF2B5EF4-FFF2-40B4-BE49-F238E27FC236}">
              <a16:creationId xmlns:a16="http://schemas.microsoft.com/office/drawing/2014/main" id="{D732E856-AC8F-4E8D-8A38-4D0CBC30D3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47153B0F-CCD0-426E-8635-58B7F047156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4CF85334-A77A-4F95-B530-11AAB8A1D9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7" name="Text Box 9">
          <a:extLst>
            <a:ext uri="{FF2B5EF4-FFF2-40B4-BE49-F238E27FC236}">
              <a16:creationId xmlns:a16="http://schemas.microsoft.com/office/drawing/2014/main" id="{F6F7FC34-F5EC-4A11-A482-8B633F0E3F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8" name="Text Box 10">
          <a:extLst>
            <a:ext uri="{FF2B5EF4-FFF2-40B4-BE49-F238E27FC236}">
              <a16:creationId xmlns:a16="http://schemas.microsoft.com/office/drawing/2014/main" id="{8D3A92D1-A65D-4C85-96C5-00033CF116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59" name="Text Box 41">
          <a:extLst>
            <a:ext uri="{FF2B5EF4-FFF2-40B4-BE49-F238E27FC236}">
              <a16:creationId xmlns:a16="http://schemas.microsoft.com/office/drawing/2014/main" id="{C5C36CF7-8685-41D0-BC58-611991128E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0" name="Text Box 43">
          <a:extLst>
            <a:ext uri="{FF2B5EF4-FFF2-40B4-BE49-F238E27FC236}">
              <a16:creationId xmlns:a16="http://schemas.microsoft.com/office/drawing/2014/main" id="{840A1383-3B5C-46C0-80C6-270CB6821B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7AAFAB97-DFE2-4107-B30C-4BDFDD20DE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9BBB2E5D-A9F1-4AAF-BDEF-4BC761C83B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3" name="Text Box 9">
          <a:extLst>
            <a:ext uri="{FF2B5EF4-FFF2-40B4-BE49-F238E27FC236}">
              <a16:creationId xmlns:a16="http://schemas.microsoft.com/office/drawing/2014/main" id="{CE62EEBD-EB9F-4EEC-B78A-08867B0E26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4" name="Text Box 10">
          <a:extLst>
            <a:ext uri="{FF2B5EF4-FFF2-40B4-BE49-F238E27FC236}">
              <a16:creationId xmlns:a16="http://schemas.microsoft.com/office/drawing/2014/main" id="{5CB93E9B-27A0-4FB4-8EE6-458ADB92E8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5" name="Text Box 41">
          <a:extLst>
            <a:ext uri="{FF2B5EF4-FFF2-40B4-BE49-F238E27FC236}">
              <a16:creationId xmlns:a16="http://schemas.microsoft.com/office/drawing/2014/main" id="{FBF212EE-53B9-4D62-A6A5-CA2AA623DC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6" name="Text Box 43">
          <a:extLst>
            <a:ext uri="{FF2B5EF4-FFF2-40B4-BE49-F238E27FC236}">
              <a16:creationId xmlns:a16="http://schemas.microsoft.com/office/drawing/2014/main" id="{AC766F77-47B6-4DE8-B128-AE13ABC301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8A8D25CB-60FD-4F17-A36E-566A7EC6D6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A6A2F53A-F143-413B-A9CE-FB78463AB8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69" name="Text Box 9">
          <a:extLst>
            <a:ext uri="{FF2B5EF4-FFF2-40B4-BE49-F238E27FC236}">
              <a16:creationId xmlns:a16="http://schemas.microsoft.com/office/drawing/2014/main" id="{19B04D25-A53E-41F6-AA83-BB93D4230C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70" name="Text Box 10">
          <a:extLst>
            <a:ext uri="{FF2B5EF4-FFF2-40B4-BE49-F238E27FC236}">
              <a16:creationId xmlns:a16="http://schemas.microsoft.com/office/drawing/2014/main" id="{74C2061E-BCD5-4E76-8B9A-F34CCEE220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71" name="Text Box 41">
          <a:extLst>
            <a:ext uri="{FF2B5EF4-FFF2-40B4-BE49-F238E27FC236}">
              <a16:creationId xmlns:a16="http://schemas.microsoft.com/office/drawing/2014/main" id="{325B726F-F6E9-417F-88C4-1EAFEF1F19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72" name="Text Box 43">
          <a:extLst>
            <a:ext uri="{FF2B5EF4-FFF2-40B4-BE49-F238E27FC236}">
              <a16:creationId xmlns:a16="http://schemas.microsoft.com/office/drawing/2014/main" id="{186E2178-EE63-4B60-A70E-328C0348AA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B4FAA746-23D2-4164-8E14-7C53B8490E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E4A8D448-3D34-4BB1-8D47-0B0E199CC8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075" name="Text Box 9">
          <a:extLst>
            <a:ext uri="{FF2B5EF4-FFF2-40B4-BE49-F238E27FC236}">
              <a16:creationId xmlns:a16="http://schemas.microsoft.com/office/drawing/2014/main" id="{08BD812C-DC15-4C24-AC45-18759321C8A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076" name="Text Box 10">
          <a:extLst>
            <a:ext uri="{FF2B5EF4-FFF2-40B4-BE49-F238E27FC236}">
              <a16:creationId xmlns:a16="http://schemas.microsoft.com/office/drawing/2014/main" id="{2F4A5C7B-EC0B-4CA7-B9EE-F6299EF1B2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077" name="Text Box 41">
          <a:extLst>
            <a:ext uri="{FF2B5EF4-FFF2-40B4-BE49-F238E27FC236}">
              <a16:creationId xmlns:a16="http://schemas.microsoft.com/office/drawing/2014/main" id="{76AB635E-FD85-4251-A8AB-C00A8A2C05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078" name="Text Box 43">
          <a:extLst>
            <a:ext uri="{FF2B5EF4-FFF2-40B4-BE49-F238E27FC236}">
              <a16:creationId xmlns:a16="http://schemas.microsoft.com/office/drawing/2014/main" id="{C676A81C-B6D1-48DC-AB1F-527F1026BE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77B392E-4951-41D8-B397-A732403C64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B38C58E5-DCCA-4638-95FE-7DB5FD162B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1" name="Text Box 9">
          <a:extLst>
            <a:ext uri="{FF2B5EF4-FFF2-40B4-BE49-F238E27FC236}">
              <a16:creationId xmlns:a16="http://schemas.microsoft.com/office/drawing/2014/main" id="{34DE4056-4745-4684-B38F-049F96E82E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2" name="Text Box 10">
          <a:extLst>
            <a:ext uri="{FF2B5EF4-FFF2-40B4-BE49-F238E27FC236}">
              <a16:creationId xmlns:a16="http://schemas.microsoft.com/office/drawing/2014/main" id="{91BCBCCA-4AF3-48E4-B637-082B232097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3" name="Text Box 41">
          <a:extLst>
            <a:ext uri="{FF2B5EF4-FFF2-40B4-BE49-F238E27FC236}">
              <a16:creationId xmlns:a16="http://schemas.microsoft.com/office/drawing/2014/main" id="{DD2B9F5B-CC9E-417A-B1C6-8629D9A01C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4" name="Text Box 43">
          <a:extLst>
            <a:ext uri="{FF2B5EF4-FFF2-40B4-BE49-F238E27FC236}">
              <a16:creationId xmlns:a16="http://schemas.microsoft.com/office/drawing/2014/main" id="{2B036CC5-8771-4810-ACAE-4A69EB9695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5EA64D9C-DE8D-4ADA-BFD6-820E6F1400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8286B160-71B0-4F86-97DC-896B4ADDAD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7" name="Text Box 9">
          <a:extLst>
            <a:ext uri="{FF2B5EF4-FFF2-40B4-BE49-F238E27FC236}">
              <a16:creationId xmlns:a16="http://schemas.microsoft.com/office/drawing/2014/main" id="{9DE5309F-18C1-41C0-9F3B-BCA57F70E8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8" name="Text Box 10">
          <a:extLst>
            <a:ext uri="{FF2B5EF4-FFF2-40B4-BE49-F238E27FC236}">
              <a16:creationId xmlns:a16="http://schemas.microsoft.com/office/drawing/2014/main" id="{24990387-0B51-490A-A765-29375F5A4B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89" name="Text Box 41">
          <a:extLst>
            <a:ext uri="{FF2B5EF4-FFF2-40B4-BE49-F238E27FC236}">
              <a16:creationId xmlns:a16="http://schemas.microsoft.com/office/drawing/2014/main" id="{02E46859-731C-477A-8632-4EC1B1088D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0" name="Text Box 43">
          <a:extLst>
            <a:ext uri="{FF2B5EF4-FFF2-40B4-BE49-F238E27FC236}">
              <a16:creationId xmlns:a16="http://schemas.microsoft.com/office/drawing/2014/main" id="{7A9FC77C-F844-418E-9CFA-35762AE62C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911697C3-D4FA-47CB-BE91-D6E9448AB0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F89BFC1D-4CC2-4765-AC64-C872725BBD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3" name="Text Box 9">
          <a:extLst>
            <a:ext uri="{FF2B5EF4-FFF2-40B4-BE49-F238E27FC236}">
              <a16:creationId xmlns:a16="http://schemas.microsoft.com/office/drawing/2014/main" id="{763A87E8-12CD-4EA7-9D1F-498AFDC7E3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4" name="Text Box 10">
          <a:extLst>
            <a:ext uri="{FF2B5EF4-FFF2-40B4-BE49-F238E27FC236}">
              <a16:creationId xmlns:a16="http://schemas.microsoft.com/office/drawing/2014/main" id="{0D4C8746-0DC5-444D-81DD-7F695125AA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5" name="Text Box 41">
          <a:extLst>
            <a:ext uri="{FF2B5EF4-FFF2-40B4-BE49-F238E27FC236}">
              <a16:creationId xmlns:a16="http://schemas.microsoft.com/office/drawing/2014/main" id="{D2273641-70FA-4A60-AE05-58128EBB1A0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6" name="Text Box 43">
          <a:extLst>
            <a:ext uri="{FF2B5EF4-FFF2-40B4-BE49-F238E27FC236}">
              <a16:creationId xmlns:a16="http://schemas.microsoft.com/office/drawing/2014/main" id="{A6D3F8BA-0BCD-4F32-8DC4-65CBF76B9D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AF29F476-323E-485A-B686-469D9E7D96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BBEB85C1-8FB6-410B-A0C0-2D2E3B5F26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099" name="Text Box 9">
          <a:extLst>
            <a:ext uri="{FF2B5EF4-FFF2-40B4-BE49-F238E27FC236}">
              <a16:creationId xmlns:a16="http://schemas.microsoft.com/office/drawing/2014/main" id="{FB19393E-B9D6-477E-AAE1-8868F7C78C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0" name="Text Box 10">
          <a:extLst>
            <a:ext uri="{FF2B5EF4-FFF2-40B4-BE49-F238E27FC236}">
              <a16:creationId xmlns:a16="http://schemas.microsoft.com/office/drawing/2014/main" id="{9644FC47-4157-4289-A16F-62A5A74B29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1" name="Text Box 41">
          <a:extLst>
            <a:ext uri="{FF2B5EF4-FFF2-40B4-BE49-F238E27FC236}">
              <a16:creationId xmlns:a16="http://schemas.microsoft.com/office/drawing/2014/main" id="{CF235764-B505-48B9-8AD7-92BD9D686F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2" name="Text Box 43">
          <a:extLst>
            <a:ext uri="{FF2B5EF4-FFF2-40B4-BE49-F238E27FC236}">
              <a16:creationId xmlns:a16="http://schemas.microsoft.com/office/drawing/2014/main" id="{FE4853C9-1BA4-411A-BECA-B6724F0F67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6302E5E5-E93F-4069-9C81-24D98EC64E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92D1D936-0759-436E-97B8-BA001E1F4F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5" name="Text Box 9">
          <a:extLst>
            <a:ext uri="{FF2B5EF4-FFF2-40B4-BE49-F238E27FC236}">
              <a16:creationId xmlns:a16="http://schemas.microsoft.com/office/drawing/2014/main" id="{4E615D83-1394-47D1-948D-1B68DEB7FE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6" name="Text Box 10">
          <a:extLst>
            <a:ext uri="{FF2B5EF4-FFF2-40B4-BE49-F238E27FC236}">
              <a16:creationId xmlns:a16="http://schemas.microsoft.com/office/drawing/2014/main" id="{AB1D5078-FCE5-42D5-9CFC-0E213F3804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7" name="Text Box 41">
          <a:extLst>
            <a:ext uri="{FF2B5EF4-FFF2-40B4-BE49-F238E27FC236}">
              <a16:creationId xmlns:a16="http://schemas.microsoft.com/office/drawing/2014/main" id="{EA0EA60F-E22A-42E5-8219-12F0C28DD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8" name="Text Box 43">
          <a:extLst>
            <a:ext uri="{FF2B5EF4-FFF2-40B4-BE49-F238E27FC236}">
              <a16:creationId xmlns:a16="http://schemas.microsoft.com/office/drawing/2014/main" id="{DE63F9AA-8F61-4221-AF11-1612D90B3B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1754F06D-06AC-4C52-91EB-D95DFD9989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2A8879BD-294C-4FAD-A567-F8D8806F69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11" name="Text Box 9">
          <a:extLst>
            <a:ext uri="{FF2B5EF4-FFF2-40B4-BE49-F238E27FC236}">
              <a16:creationId xmlns:a16="http://schemas.microsoft.com/office/drawing/2014/main" id="{062E3318-91F2-4C75-BCE6-86680724DF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12" name="Text Box 10">
          <a:extLst>
            <a:ext uri="{FF2B5EF4-FFF2-40B4-BE49-F238E27FC236}">
              <a16:creationId xmlns:a16="http://schemas.microsoft.com/office/drawing/2014/main" id="{8ED0AC8D-A254-4DA8-A0A7-C57E52779E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13" name="Text Box 41">
          <a:extLst>
            <a:ext uri="{FF2B5EF4-FFF2-40B4-BE49-F238E27FC236}">
              <a16:creationId xmlns:a16="http://schemas.microsoft.com/office/drawing/2014/main" id="{CF455060-2F4F-4E66-8B2C-579A567365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14" name="Text Box 43">
          <a:extLst>
            <a:ext uri="{FF2B5EF4-FFF2-40B4-BE49-F238E27FC236}">
              <a16:creationId xmlns:a16="http://schemas.microsoft.com/office/drawing/2014/main" id="{0B2E9B20-4415-44C0-89CC-A9874A4B0C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452C83D4-8661-43BA-9C08-0D0F5645AA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1113ED6-8358-45E8-9708-E790994DE6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117" name="Text Box 9">
          <a:extLst>
            <a:ext uri="{FF2B5EF4-FFF2-40B4-BE49-F238E27FC236}">
              <a16:creationId xmlns:a16="http://schemas.microsoft.com/office/drawing/2014/main" id="{078E9E07-0AD5-499C-8F94-99436C63A7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118" name="Text Box 10">
          <a:extLst>
            <a:ext uri="{FF2B5EF4-FFF2-40B4-BE49-F238E27FC236}">
              <a16:creationId xmlns:a16="http://schemas.microsoft.com/office/drawing/2014/main" id="{DDE244A8-33A0-4CF9-8B14-1EB406A43D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119" name="Text Box 41">
          <a:extLst>
            <a:ext uri="{FF2B5EF4-FFF2-40B4-BE49-F238E27FC236}">
              <a16:creationId xmlns:a16="http://schemas.microsoft.com/office/drawing/2014/main" id="{07CB15AB-64F6-438A-9913-1ED8A2013C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120" name="Text Box 43">
          <a:extLst>
            <a:ext uri="{FF2B5EF4-FFF2-40B4-BE49-F238E27FC236}">
              <a16:creationId xmlns:a16="http://schemas.microsoft.com/office/drawing/2014/main" id="{A74D9336-B4DC-4457-9A96-940AE85C5B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AABD6BDD-8CF5-4D85-B5B6-C6A7530D4B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EDD7E8B0-6BC1-4229-B2D8-10598D6F1A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3" name="Text Box 9">
          <a:extLst>
            <a:ext uri="{FF2B5EF4-FFF2-40B4-BE49-F238E27FC236}">
              <a16:creationId xmlns:a16="http://schemas.microsoft.com/office/drawing/2014/main" id="{08BE4A2D-1986-4215-B036-6C82CE91A3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4" name="Text Box 10">
          <a:extLst>
            <a:ext uri="{FF2B5EF4-FFF2-40B4-BE49-F238E27FC236}">
              <a16:creationId xmlns:a16="http://schemas.microsoft.com/office/drawing/2014/main" id="{AC8482F9-D278-4BC7-B397-4A26E32C415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5" name="Text Box 41">
          <a:extLst>
            <a:ext uri="{FF2B5EF4-FFF2-40B4-BE49-F238E27FC236}">
              <a16:creationId xmlns:a16="http://schemas.microsoft.com/office/drawing/2014/main" id="{592C2B60-F110-4105-8659-2D74A5C94F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6" name="Text Box 43">
          <a:extLst>
            <a:ext uri="{FF2B5EF4-FFF2-40B4-BE49-F238E27FC236}">
              <a16:creationId xmlns:a16="http://schemas.microsoft.com/office/drawing/2014/main" id="{2AC1AFD2-D6B7-4584-B0D5-17EFF43AE5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AEEF4610-F854-4917-AB85-C698BD60FD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83508872-C436-4629-AF74-991F3A5F94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D4B84A4B-CD12-4D04-B57A-555F0F8EA6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46B5DDAF-6B83-48CC-9153-C115822AA5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1" name="Text Box 41">
          <a:extLst>
            <a:ext uri="{FF2B5EF4-FFF2-40B4-BE49-F238E27FC236}">
              <a16:creationId xmlns:a16="http://schemas.microsoft.com/office/drawing/2014/main" id="{8BE0825D-1A2A-4122-94BB-EE687AD41E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2" name="Text Box 43">
          <a:extLst>
            <a:ext uri="{FF2B5EF4-FFF2-40B4-BE49-F238E27FC236}">
              <a16:creationId xmlns:a16="http://schemas.microsoft.com/office/drawing/2014/main" id="{1CDF6A52-C226-436D-B14C-D53C0FE9C8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9AB3CB8E-D296-4A44-B6D4-D3B6CA41CD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5813D76B-D8E9-4A68-9F56-AE1A8183A41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5" name="Text Box 9">
          <a:extLst>
            <a:ext uri="{FF2B5EF4-FFF2-40B4-BE49-F238E27FC236}">
              <a16:creationId xmlns:a16="http://schemas.microsoft.com/office/drawing/2014/main" id="{A592032B-9152-47A4-AE89-853D2B9F49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6" name="Text Box 10">
          <a:extLst>
            <a:ext uri="{FF2B5EF4-FFF2-40B4-BE49-F238E27FC236}">
              <a16:creationId xmlns:a16="http://schemas.microsoft.com/office/drawing/2014/main" id="{32F8CCFE-027C-4337-BD2E-4B972695B4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7" name="Text Box 41">
          <a:extLst>
            <a:ext uri="{FF2B5EF4-FFF2-40B4-BE49-F238E27FC236}">
              <a16:creationId xmlns:a16="http://schemas.microsoft.com/office/drawing/2014/main" id="{A8554EBC-F7A1-4084-9A67-C7C6C56214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8" name="Text Box 43">
          <a:extLst>
            <a:ext uri="{FF2B5EF4-FFF2-40B4-BE49-F238E27FC236}">
              <a16:creationId xmlns:a16="http://schemas.microsoft.com/office/drawing/2014/main" id="{97AD67C8-0D3F-401E-9F42-E63364B35A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C620B90-803D-4CDD-B382-FCC2C3A07A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DF9B661F-8F6A-4B47-A45D-778CDB2356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41" name="Text Box 9">
          <a:extLst>
            <a:ext uri="{FF2B5EF4-FFF2-40B4-BE49-F238E27FC236}">
              <a16:creationId xmlns:a16="http://schemas.microsoft.com/office/drawing/2014/main" id="{4043C989-D46A-4107-A08D-2C45473F3A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42" name="Text Box 10">
          <a:extLst>
            <a:ext uri="{FF2B5EF4-FFF2-40B4-BE49-F238E27FC236}">
              <a16:creationId xmlns:a16="http://schemas.microsoft.com/office/drawing/2014/main" id="{613BAAA7-7C2C-46CD-BF6E-B3B042557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43" name="Text Box 41">
          <a:extLst>
            <a:ext uri="{FF2B5EF4-FFF2-40B4-BE49-F238E27FC236}">
              <a16:creationId xmlns:a16="http://schemas.microsoft.com/office/drawing/2014/main" id="{DC523C91-459E-4F1D-B448-151968B094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144" name="Text Box 43">
          <a:extLst>
            <a:ext uri="{FF2B5EF4-FFF2-40B4-BE49-F238E27FC236}">
              <a16:creationId xmlns:a16="http://schemas.microsoft.com/office/drawing/2014/main" id="{0063891E-08F0-4BF8-9A44-01DCBEF9A6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DD1CA87-EC21-4D35-80E8-7CE5FB1133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81EC3900-A808-4C90-9B0C-59C3312535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147" name="Text Box 9">
          <a:extLst>
            <a:ext uri="{FF2B5EF4-FFF2-40B4-BE49-F238E27FC236}">
              <a16:creationId xmlns:a16="http://schemas.microsoft.com/office/drawing/2014/main" id="{AE40EB4E-D842-4908-B3A8-C4FF9A50F9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148" name="Text Box 10">
          <a:extLst>
            <a:ext uri="{FF2B5EF4-FFF2-40B4-BE49-F238E27FC236}">
              <a16:creationId xmlns:a16="http://schemas.microsoft.com/office/drawing/2014/main" id="{4AB422DB-75B7-418F-BEDD-983FC28CE4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149" name="Text Box 41">
          <a:extLst>
            <a:ext uri="{FF2B5EF4-FFF2-40B4-BE49-F238E27FC236}">
              <a16:creationId xmlns:a16="http://schemas.microsoft.com/office/drawing/2014/main" id="{482D76AA-16E4-4B5F-BE4E-EE41C267F4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150" name="Text Box 43">
          <a:extLst>
            <a:ext uri="{FF2B5EF4-FFF2-40B4-BE49-F238E27FC236}">
              <a16:creationId xmlns:a16="http://schemas.microsoft.com/office/drawing/2014/main" id="{AB808A4A-18C9-47C2-92D1-1E0A376D46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EA8E23B1-4B34-4517-AF81-DB28580120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46D0A0DF-3D09-4B6A-B6E6-CBE02C24A2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78F93754-5212-4658-AEA1-BF0DE1CF118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246684D7-E4D5-41F7-8E72-8AD7B91125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5" name="Text Box 41">
          <a:extLst>
            <a:ext uri="{FF2B5EF4-FFF2-40B4-BE49-F238E27FC236}">
              <a16:creationId xmlns:a16="http://schemas.microsoft.com/office/drawing/2014/main" id="{D38CEC1E-5E6C-42A1-AE08-921FA231DB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6" name="Text Box 43">
          <a:extLst>
            <a:ext uri="{FF2B5EF4-FFF2-40B4-BE49-F238E27FC236}">
              <a16:creationId xmlns:a16="http://schemas.microsoft.com/office/drawing/2014/main" id="{E9809E48-3975-467F-822B-D5529F58BA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FB936A8D-5413-4E90-AEA3-D921900AB9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F1F45229-9D94-4E2F-9EDF-86BABDB5B6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59" name="Text Box 9">
          <a:extLst>
            <a:ext uri="{FF2B5EF4-FFF2-40B4-BE49-F238E27FC236}">
              <a16:creationId xmlns:a16="http://schemas.microsoft.com/office/drawing/2014/main" id="{89118827-35BB-4D6A-841B-EB59C13881A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0" name="Text Box 10">
          <a:extLst>
            <a:ext uri="{FF2B5EF4-FFF2-40B4-BE49-F238E27FC236}">
              <a16:creationId xmlns:a16="http://schemas.microsoft.com/office/drawing/2014/main" id="{DB1B5BD7-036D-4333-A665-CE48C87290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1" name="Text Box 41">
          <a:extLst>
            <a:ext uri="{FF2B5EF4-FFF2-40B4-BE49-F238E27FC236}">
              <a16:creationId xmlns:a16="http://schemas.microsoft.com/office/drawing/2014/main" id="{412024AE-3001-485D-B37C-225877ACFA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2" name="Text Box 43">
          <a:extLst>
            <a:ext uri="{FF2B5EF4-FFF2-40B4-BE49-F238E27FC236}">
              <a16:creationId xmlns:a16="http://schemas.microsoft.com/office/drawing/2014/main" id="{CF1D028E-FB2D-467C-96C6-B20FD13A52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EB293155-F3C7-4CD9-95D3-DB1EE7D78EB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D4790AD0-0D8B-4467-8B35-AB9BF71265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5" name="Text Box 9">
          <a:extLst>
            <a:ext uri="{FF2B5EF4-FFF2-40B4-BE49-F238E27FC236}">
              <a16:creationId xmlns:a16="http://schemas.microsoft.com/office/drawing/2014/main" id="{350AC623-81D3-4C6F-8A56-D5EA286EC1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6" name="Text Box 10">
          <a:extLst>
            <a:ext uri="{FF2B5EF4-FFF2-40B4-BE49-F238E27FC236}">
              <a16:creationId xmlns:a16="http://schemas.microsoft.com/office/drawing/2014/main" id="{37D82F8B-5D31-4666-9DDA-F52E82C132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7" name="Text Box 41">
          <a:extLst>
            <a:ext uri="{FF2B5EF4-FFF2-40B4-BE49-F238E27FC236}">
              <a16:creationId xmlns:a16="http://schemas.microsoft.com/office/drawing/2014/main" id="{B093DD2F-8289-4118-BA65-7D4FFFAE4D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8" name="Text Box 43">
          <a:extLst>
            <a:ext uri="{FF2B5EF4-FFF2-40B4-BE49-F238E27FC236}">
              <a16:creationId xmlns:a16="http://schemas.microsoft.com/office/drawing/2014/main" id="{DFA1D232-8989-480A-9E0C-2F7C96C22B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86AAA0F6-B77A-49E9-A32A-DCFDD34EE99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7AD33A4D-1CBA-47E4-A62A-94E3D1BBD4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FEC536ED-E554-4AAD-9447-F353679F06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98A82B8D-CAC5-4977-A648-4C224E20FE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73" name="Text Box 41">
          <a:extLst>
            <a:ext uri="{FF2B5EF4-FFF2-40B4-BE49-F238E27FC236}">
              <a16:creationId xmlns:a16="http://schemas.microsoft.com/office/drawing/2014/main" id="{3E21F262-F12C-4222-8987-5F3FD5377A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74" name="Text Box 43">
          <a:extLst>
            <a:ext uri="{FF2B5EF4-FFF2-40B4-BE49-F238E27FC236}">
              <a16:creationId xmlns:a16="http://schemas.microsoft.com/office/drawing/2014/main" id="{1D424C85-7152-49B2-89F8-9B4D5603D3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C46C9228-14E3-4283-9021-37C16598B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E1269FFC-5788-4D01-9E22-7647CD9C14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177" name="Text Box 9">
          <a:extLst>
            <a:ext uri="{FF2B5EF4-FFF2-40B4-BE49-F238E27FC236}">
              <a16:creationId xmlns:a16="http://schemas.microsoft.com/office/drawing/2014/main" id="{7CC5A25F-1343-41C0-818A-D5B5D8EA9C8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178" name="Text Box 10">
          <a:extLst>
            <a:ext uri="{FF2B5EF4-FFF2-40B4-BE49-F238E27FC236}">
              <a16:creationId xmlns:a16="http://schemas.microsoft.com/office/drawing/2014/main" id="{17C4CECA-92CA-42C6-80E6-5545EA7123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179" name="Text Box 41">
          <a:extLst>
            <a:ext uri="{FF2B5EF4-FFF2-40B4-BE49-F238E27FC236}">
              <a16:creationId xmlns:a16="http://schemas.microsoft.com/office/drawing/2014/main" id="{48C95B86-5BF5-43A4-888B-52A81E844A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180" name="Text Box 43">
          <a:extLst>
            <a:ext uri="{FF2B5EF4-FFF2-40B4-BE49-F238E27FC236}">
              <a16:creationId xmlns:a16="http://schemas.microsoft.com/office/drawing/2014/main" id="{DD9BAA53-64C7-4863-A47B-B1082FB92C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64C94649-FB70-44F4-80E9-048F5D08D3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E389B4F8-CEA2-4496-BA48-4633669885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3" name="Text Box 9">
          <a:extLst>
            <a:ext uri="{FF2B5EF4-FFF2-40B4-BE49-F238E27FC236}">
              <a16:creationId xmlns:a16="http://schemas.microsoft.com/office/drawing/2014/main" id="{6CF02BC4-5E84-4DA1-BA18-8F2E729A30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4" name="Text Box 10">
          <a:extLst>
            <a:ext uri="{FF2B5EF4-FFF2-40B4-BE49-F238E27FC236}">
              <a16:creationId xmlns:a16="http://schemas.microsoft.com/office/drawing/2014/main" id="{A3F32F44-AC5C-47B3-B72D-C917144457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5" name="Text Box 41">
          <a:extLst>
            <a:ext uri="{FF2B5EF4-FFF2-40B4-BE49-F238E27FC236}">
              <a16:creationId xmlns:a16="http://schemas.microsoft.com/office/drawing/2014/main" id="{11A6E847-A342-4A5C-AFB2-FAF505C6A5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6" name="Text Box 43">
          <a:extLst>
            <a:ext uri="{FF2B5EF4-FFF2-40B4-BE49-F238E27FC236}">
              <a16:creationId xmlns:a16="http://schemas.microsoft.com/office/drawing/2014/main" id="{B1421B45-5873-4E09-A08B-F89885F414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CA98C6B6-368E-4F4C-953E-3B727B82E3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3606CE76-B574-4628-B981-06647B5CDD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89" name="Text Box 9">
          <a:extLst>
            <a:ext uri="{FF2B5EF4-FFF2-40B4-BE49-F238E27FC236}">
              <a16:creationId xmlns:a16="http://schemas.microsoft.com/office/drawing/2014/main" id="{D4F56DDD-4626-4B2E-B8AC-49EB6B1EE2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0" name="Text Box 10">
          <a:extLst>
            <a:ext uri="{FF2B5EF4-FFF2-40B4-BE49-F238E27FC236}">
              <a16:creationId xmlns:a16="http://schemas.microsoft.com/office/drawing/2014/main" id="{EF6F12FF-1FD3-4B85-98E3-5E0288D5E5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1" name="Text Box 41">
          <a:extLst>
            <a:ext uri="{FF2B5EF4-FFF2-40B4-BE49-F238E27FC236}">
              <a16:creationId xmlns:a16="http://schemas.microsoft.com/office/drawing/2014/main" id="{D2DDFEA6-3172-43AC-B2B1-5EF039A0CF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2" name="Text Box 43">
          <a:extLst>
            <a:ext uri="{FF2B5EF4-FFF2-40B4-BE49-F238E27FC236}">
              <a16:creationId xmlns:a16="http://schemas.microsoft.com/office/drawing/2014/main" id="{98E99D9B-9979-44E0-BD01-070A99E3A0F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F32664DA-A184-4177-8DEB-48B803BFEE5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853C2D9E-8D8A-407A-ACB1-21E938E974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5" name="Text Box 9">
          <a:extLst>
            <a:ext uri="{FF2B5EF4-FFF2-40B4-BE49-F238E27FC236}">
              <a16:creationId xmlns:a16="http://schemas.microsoft.com/office/drawing/2014/main" id="{782CA923-BD77-4590-AFB6-593B866F04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6" name="Text Box 10">
          <a:extLst>
            <a:ext uri="{FF2B5EF4-FFF2-40B4-BE49-F238E27FC236}">
              <a16:creationId xmlns:a16="http://schemas.microsoft.com/office/drawing/2014/main" id="{75A84BF0-EC7B-4B31-B946-002F923D15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7" name="Text Box 41">
          <a:extLst>
            <a:ext uri="{FF2B5EF4-FFF2-40B4-BE49-F238E27FC236}">
              <a16:creationId xmlns:a16="http://schemas.microsoft.com/office/drawing/2014/main" id="{77311FE8-6E26-48F6-8365-30D907F26AE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8" name="Text Box 43">
          <a:extLst>
            <a:ext uri="{FF2B5EF4-FFF2-40B4-BE49-F238E27FC236}">
              <a16:creationId xmlns:a16="http://schemas.microsoft.com/office/drawing/2014/main" id="{EB1D72B8-B45D-450A-99EA-817703BFE9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2FD26F10-B15F-4D07-9110-4C92AEDFDC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8ED1206-980C-418F-990B-B93AB25CA7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1" name="Text Box 9">
          <a:extLst>
            <a:ext uri="{FF2B5EF4-FFF2-40B4-BE49-F238E27FC236}">
              <a16:creationId xmlns:a16="http://schemas.microsoft.com/office/drawing/2014/main" id="{4F09B56D-29F1-41D6-B907-0ED18813A1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2" name="Text Box 10">
          <a:extLst>
            <a:ext uri="{FF2B5EF4-FFF2-40B4-BE49-F238E27FC236}">
              <a16:creationId xmlns:a16="http://schemas.microsoft.com/office/drawing/2014/main" id="{332CB05A-5B97-494C-BF6A-1291CE4137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3" name="Text Box 41">
          <a:extLst>
            <a:ext uri="{FF2B5EF4-FFF2-40B4-BE49-F238E27FC236}">
              <a16:creationId xmlns:a16="http://schemas.microsoft.com/office/drawing/2014/main" id="{30565EFC-5171-4857-8041-B75D44E770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4" name="Text Box 43">
          <a:extLst>
            <a:ext uri="{FF2B5EF4-FFF2-40B4-BE49-F238E27FC236}">
              <a16:creationId xmlns:a16="http://schemas.microsoft.com/office/drawing/2014/main" id="{37FCCD04-E908-43E5-B625-478F122772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E08FFA1F-5769-4D7A-97CF-E43A5D0F2F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26BFD7C5-A1F1-4CF6-B878-D18AAF7B50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2E65456B-9E58-45CC-BC21-EE5481BE46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28E230DA-AC5D-4520-B1E3-C3E451F99D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09" name="Text Box 41">
          <a:extLst>
            <a:ext uri="{FF2B5EF4-FFF2-40B4-BE49-F238E27FC236}">
              <a16:creationId xmlns:a16="http://schemas.microsoft.com/office/drawing/2014/main" id="{2F6BDE78-F85E-4A48-AFDB-443DB090D8A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0" name="Text Box 43">
          <a:extLst>
            <a:ext uri="{FF2B5EF4-FFF2-40B4-BE49-F238E27FC236}">
              <a16:creationId xmlns:a16="http://schemas.microsoft.com/office/drawing/2014/main" id="{31C4DD14-0279-4A90-859C-A8B26CD404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16AF462-37E5-4E2C-9942-A64A9741BD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DB364C99-15A9-45D4-86D4-0F03C6C0E6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3" name="Text Box 9">
          <a:extLst>
            <a:ext uri="{FF2B5EF4-FFF2-40B4-BE49-F238E27FC236}">
              <a16:creationId xmlns:a16="http://schemas.microsoft.com/office/drawing/2014/main" id="{28A26B15-40AB-43AF-A235-81A0F57E9C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4" name="Text Box 10">
          <a:extLst>
            <a:ext uri="{FF2B5EF4-FFF2-40B4-BE49-F238E27FC236}">
              <a16:creationId xmlns:a16="http://schemas.microsoft.com/office/drawing/2014/main" id="{DB2B7928-208E-4277-95E3-4541039E19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5" name="Text Box 41">
          <a:extLst>
            <a:ext uri="{FF2B5EF4-FFF2-40B4-BE49-F238E27FC236}">
              <a16:creationId xmlns:a16="http://schemas.microsoft.com/office/drawing/2014/main" id="{D041432F-2EAA-4067-9F1D-B5EC7730B3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216" name="Text Box 43">
          <a:extLst>
            <a:ext uri="{FF2B5EF4-FFF2-40B4-BE49-F238E27FC236}">
              <a16:creationId xmlns:a16="http://schemas.microsoft.com/office/drawing/2014/main" id="{441F469F-62A4-4B72-A4C1-36EB6893C1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115AEAD-CE82-45E6-9083-B532392C01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CB44B8CE-D42D-452B-958B-080F612910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19" name="Text Box 9">
          <a:extLst>
            <a:ext uri="{FF2B5EF4-FFF2-40B4-BE49-F238E27FC236}">
              <a16:creationId xmlns:a16="http://schemas.microsoft.com/office/drawing/2014/main" id="{386115AF-949E-45FE-B69F-123D374E54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20" name="Text Box 10">
          <a:extLst>
            <a:ext uri="{FF2B5EF4-FFF2-40B4-BE49-F238E27FC236}">
              <a16:creationId xmlns:a16="http://schemas.microsoft.com/office/drawing/2014/main" id="{6C3593B7-AB71-43F3-8831-DD3151DE51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21" name="Text Box 41">
          <a:extLst>
            <a:ext uri="{FF2B5EF4-FFF2-40B4-BE49-F238E27FC236}">
              <a16:creationId xmlns:a16="http://schemas.microsoft.com/office/drawing/2014/main" id="{E3C8B06B-2C56-4B92-B0CF-94CFBC9404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22" name="Text Box 43">
          <a:extLst>
            <a:ext uri="{FF2B5EF4-FFF2-40B4-BE49-F238E27FC236}">
              <a16:creationId xmlns:a16="http://schemas.microsoft.com/office/drawing/2014/main" id="{5AD244D4-D0D0-41F5-BC0E-3713A3AA83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7ECAAD1B-F73B-4824-A1F1-DC5D70440A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1C9DE78E-E5F3-4AC9-9201-D8D25E9CBAA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225" name="Text Box 9">
          <a:extLst>
            <a:ext uri="{FF2B5EF4-FFF2-40B4-BE49-F238E27FC236}">
              <a16:creationId xmlns:a16="http://schemas.microsoft.com/office/drawing/2014/main" id="{289BAEDF-54C3-4336-849F-918073A5BB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226" name="Text Box 10">
          <a:extLst>
            <a:ext uri="{FF2B5EF4-FFF2-40B4-BE49-F238E27FC236}">
              <a16:creationId xmlns:a16="http://schemas.microsoft.com/office/drawing/2014/main" id="{70C712B4-CEE4-48A6-B864-5BB336B35D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227" name="Text Box 41">
          <a:extLst>
            <a:ext uri="{FF2B5EF4-FFF2-40B4-BE49-F238E27FC236}">
              <a16:creationId xmlns:a16="http://schemas.microsoft.com/office/drawing/2014/main" id="{E3B90258-D0B0-471E-8358-DA774B99840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228" name="Text Box 43">
          <a:extLst>
            <a:ext uri="{FF2B5EF4-FFF2-40B4-BE49-F238E27FC236}">
              <a16:creationId xmlns:a16="http://schemas.microsoft.com/office/drawing/2014/main" id="{5B41D2A5-6E83-4A31-BE27-52CE67A101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7AA9E57B-93D6-4265-B0FB-2D599D4FFA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1D2CB86F-CBD3-4AF3-B18F-317CC0ED815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1" name="Text Box 9">
          <a:extLst>
            <a:ext uri="{FF2B5EF4-FFF2-40B4-BE49-F238E27FC236}">
              <a16:creationId xmlns:a16="http://schemas.microsoft.com/office/drawing/2014/main" id="{68B7E054-C248-4C75-A510-6AD579E947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2" name="Text Box 10">
          <a:extLst>
            <a:ext uri="{FF2B5EF4-FFF2-40B4-BE49-F238E27FC236}">
              <a16:creationId xmlns:a16="http://schemas.microsoft.com/office/drawing/2014/main" id="{97288D50-C907-4317-AACD-814ED18198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3" name="Text Box 41">
          <a:extLst>
            <a:ext uri="{FF2B5EF4-FFF2-40B4-BE49-F238E27FC236}">
              <a16:creationId xmlns:a16="http://schemas.microsoft.com/office/drawing/2014/main" id="{41274D54-2E7E-4C88-B99A-FB4061D606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4" name="Text Box 43">
          <a:extLst>
            <a:ext uri="{FF2B5EF4-FFF2-40B4-BE49-F238E27FC236}">
              <a16:creationId xmlns:a16="http://schemas.microsoft.com/office/drawing/2014/main" id="{E2226F61-2DFB-481B-8E5C-F980F4C67B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86AFCE86-E3C9-456D-9FA3-D0D7ABEDA24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D6BC3575-51BD-4168-884D-0336BA3E84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7" name="Text Box 9">
          <a:extLst>
            <a:ext uri="{FF2B5EF4-FFF2-40B4-BE49-F238E27FC236}">
              <a16:creationId xmlns:a16="http://schemas.microsoft.com/office/drawing/2014/main" id="{7F379A9A-8B57-413A-8228-7080799DA8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8" name="Text Box 10">
          <a:extLst>
            <a:ext uri="{FF2B5EF4-FFF2-40B4-BE49-F238E27FC236}">
              <a16:creationId xmlns:a16="http://schemas.microsoft.com/office/drawing/2014/main" id="{709AC08B-803B-41D8-B23F-96A0E267C4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A3DF8024-1765-4263-BE7F-A361FCA66C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0" name="Text Box 43">
          <a:extLst>
            <a:ext uri="{FF2B5EF4-FFF2-40B4-BE49-F238E27FC236}">
              <a16:creationId xmlns:a16="http://schemas.microsoft.com/office/drawing/2014/main" id="{99D17B6F-F1D9-493F-A065-6FE2F913FE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34D4C35D-3891-4687-9EFC-B9122FACF0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C073B9EC-6941-4EC5-8B4D-3848038C86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3" name="Text Box 9">
          <a:extLst>
            <a:ext uri="{FF2B5EF4-FFF2-40B4-BE49-F238E27FC236}">
              <a16:creationId xmlns:a16="http://schemas.microsoft.com/office/drawing/2014/main" id="{5B708691-89CE-405B-8E8F-907FEF0758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4" name="Text Box 10">
          <a:extLst>
            <a:ext uri="{FF2B5EF4-FFF2-40B4-BE49-F238E27FC236}">
              <a16:creationId xmlns:a16="http://schemas.microsoft.com/office/drawing/2014/main" id="{B1302E66-DF38-4BFE-A24F-9ACEF9C920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5" name="Text Box 41">
          <a:extLst>
            <a:ext uri="{FF2B5EF4-FFF2-40B4-BE49-F238E27FC236}">
              <a16:creationId xmlns:a16="http://schemas.microsoft.com/office/drawing/2014/main" id="{5C6C52AB-FAA2-422C-86A8-756063F96A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6" name="Text Box 43">
          <a:extLst>
            <a:ext uri="{FF2B5EF4-FFF2-40B4-BE49-F238E27FC236}">
              <a16:creationId xmlns:a16="http://schemas.microsoft.com/office/drawing/2014/main" id="{7CAA9A9B-B3F8-47E2-8F97-8DA2FA3818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1FBE37AF-1DEA-4685-BEC8-463C37B801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D8647F6D-6E0B-4E88-86A2-6B97E1FF55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E1D54871-8636-46E4-AE0C-28A30AF731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004A8FEB-8F68-4629-BE1D-C040A305F9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51" name="Text Box 41">
          <a:extLst>
            <a:ext uri="{FF2B5EF4-FFF2-40B4-BE49-F238E27FC236}">
              <a16:creationId xmlns:a16="http://schemas.microsoft.com/office/drawing/2014/main" id="{41AB3B1A-810B-4B31-AEC7-69488BF372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52" name="Text Box 43">
          <a:extLst>
            <a:ext uri="{FF2B5EF4-FFF2-40B4-BE49-F238E27FC236}">
              <a16:creationId xmlns:a16="http://schemas.microsoft.com/office/drawing/2014/main" id="{C6FDA5E0-FBBF-46AA-AB42-75B673C6A7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B4C92DD1-45FC-4524-9347-61D31302E1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63A7EE38-1228-4E84-BCDF-788C77E1DE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255" name="Text Box 9">
          <a:extLst>
            <a:ext uri="{FF2B5EF4-FFF2-40B4-BE49-F238E27FC236}">
              <a16:creationId xmlns:a16="http://schemas.microsoft.com/office/drawing/2014/main" id="{81BB8884-28CD-4182-BDE2-25A09D64B3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256" name="Text Box 10">
          <a:extLst>
            <a:ext uri="{FF2B5EF4-FFF2-40B4-BE49-F238E27FC236}">
              <a16:creationId xmlns:a16="http://schemas.microsoft.com/office/drawing/2014/main" id="{0669B3A9-B0B1-42CE-8270-54314783FB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257" name="Text Box 41">
          <a:extLst>
            <a:ext uri="{FF2B5EF4-FFF2-40B4-BE49-F238E27FC236}">
              <a16:creationId xmlns:a16="http://schemas.microsoft.com/office/drawing/2014/main" id="{3AEDF37F-FB00-4AE4-9A28-7ABD5E8C07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258" name="Text Box 43">
          <a:extLst>
            <a:ext uri="{FF2B5EF4-FFF2-40B4-BE49-F238E27FC236}">
              <a16:creationId xmlns:a16="http://schemas.microsoft.com/office/drawing/2014/main" id="{95FBC3AA-A7B3-431A-8ADE-20D1171971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E67B8C59-823A-444F-AFA6-6C6532D924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9D9EB620-3A6A-4EED-B678-870A6D4025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1" name="Text Box 9">
          <a:extLst>
            <a:ext uri="{FF2B5EF4-FFF2-40B4-BE49-F238E27FC236}">
              <a16:creationId xmlns:a16="http://schemas.microsoft.com/office/drawing/2014/main" id="{FD44B2E7-D2DF-46B3-B7E8-93E1CB280D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2" name="Text Box 10">
          <a:extLst>
            <a:ext uri="{FF2B5EF4-FFF2-40B4-BE49-F238E27FC236}">
              <a16:creationId xmlns:a16="http://schemas.microsoft.com/office/drawing/2014/main" id="{B175FC77-F592-44B0-BAD3-1666C1029A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3" name="Text Box 41">
          <a:extLst>
            <a:ext uri="{FF2B5EF4-FFF2-40B4-BE49-F238E27FC236}">
              <a16:creationId xmlns:a16="http://schemas.microsoft.com/office/drawing/2014/main" id="{74000619-DB5F-425F-87BC-FF57D17FA3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4" name="Text Box 43">
          <a:extLst>
            <a:ext uri="{FF2B5EF4-FFF2-40B4-BE49-F238E27FC236}">
              <a16:creationId xmlns:a16="http://schemas.microsoft.com/office/drawing/2014/main" id="{4F9B6B4B-4E0D-4D5B-B667-E8B30810C8C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7323C73A-D08C-4CD9-90DE-169598E378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EB80A78C-9592-4A43-B405-82D76A0CAD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7" name="Text Box 9">
          <a:extLst>
            <a:ext uri="{FF2B5EF4-FFF2-40B4-BE49-F238E27FC236}">
              <a16:creationId xmlns:a16="http://schemas.microsoft.com/office/drawing/2014/main" id="{FBB17094-3606-4B97-8761-E7B60E1373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8" name="Text Box 10">
          <a:extLst>
            <a:ext uri="{FF2B5EF4-FFF2-40B4-BE49-F238E27FC236}">
              <a16:creationId xmlns:a16="http://schemas.microsoft.com/office/drawing/2014/main" id="{D0E41280-D782-49E1-9F7E-B32916D48B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69" name="Text Box 41">
          <a:extLst>
            <a:ext uri="{FF2B5EF4-FFF2-40B4-BE49-F238E27FC236}">
              <a16:creationId xmlns:a16="http://schemas.microsoft.com/office/drawing/2014/main" id="{FCAB7052-E1A6-40C7-9FD3-73EB7FE75E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0" name="Text Box 43">
          <a:extLst>
            <a:ext uri="{FF2B5EF4-FFF2-40B4-BE49-F238E27FC236}">
              <a16:creationId xmlns:a16="http://schemas.microsoft.com/office/drawing/2014/main" id="{08FC1937-27E5-481E-8CBB-D010B43EBD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1DE7BDB8-03ED-400D-BB3E-D20D65307E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253E20A2-DE4B-4671-9CF6-5F5FD6A1A1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3" name="Text Box 9">
          <a:extLst>
            <a:ext uri="{FF2B5EF4-FFF2-40B4-BE49-F238E27FC236}">
              <a16:creationId xmlns:a16="http://schemas.microsoft.com/office/drawing/2014/main" id="{BCED6140-1277-4F90-B9FB-F0ADBBF514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4" name="Text Box 10">
          <a:extLst>
            <a:ext uri="{FF2B5EF4-FFF2-40B4-BE49-F238E27FC236}">
              <a16:creationId xmlns:a16="http://schemas.microsoft.com/office/drawing/2014/main" id="{5614604B-49AB-4B77-8CF6-0D7AA07DC3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5" name="Text Box 41">
          <a:extLst>
            <a:ext uri="{FF2B5EF4-FFF2-40B4-BE49-F238E27FC236}">
              <a16:creationId xmlns:a16="http://schemas.microsoft.com/office/drawing/2014/main" id="{50D5DC5A-CB14-4526-8492-1B28A13FFA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6" name="Text Box 43">
          <a:extLst>
            <a:ext uri="{FF2B5EF4-FFF2-40B4-BE49-F238E27FC236}">
              <a16:creationId xmlns:a16="http://schemas.microsoft.com/office/drawing/2014/main" id="{043A2624-AB38-401E-935B-5F3659E2AD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DCD14D13-3E8F-4512-BEFC-73D1434944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71E066E1-2B0D-45BE-9F51-30D087A3A0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79" name="Text Box 9">
          <a:extLst>
            <a:ext uri="{FF2B5EF4-FFF2-40B4-BE49-F238E27FC236}">
              <a16:creationId xmlns:a16="http://schemas.microsoft.com/office/drawing/2014/main" id="{0ED168BE-91C3-4E38-9E45-0613FFD60D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0" name="Text Box 10">
          <a:extLst>
            <a:ext uri="{FF2B5EF4-FFF2-40B4-BE49-F238E27FC236}">
              <a16:creationId xmlns:a16="http://schemas.microsoft.com/office/drawing/2014/main" id="{4A975C78-4193-4518-8F3E-B0376F141A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1" name="Text Box 41">
          <a:extLst>
            <a:ext uri="{FF2B5EF4-FFF2-40B4-BE49-F238E27FC236}">
              <a16:creationId xmlns:a16="http://schemas.microsoft.com/office/drawing/2014/main" id="{65576F2B-B2DA-467E-AFFF-EF42B7F3C0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2" name="Text Box 43">
          <a:extLst>
            <a:ext uri="{FF2B5EF4-FFF2-40B4-BE49-F238E27FC236}">
              <a16:creationId xmlns:a16="http://schemas.microsoft.com/office/drawing/2014/main" id="{8CC5ED8E-07F1-4DA3-82FE-FC282623AF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A7927C80-F939-4E47-A7F6-8B72B33123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951077E6-4DD2-4623-B335-6FB6EBF45E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5" name="Text Box 9">
          <a:extLst>
            <a:ext uri="{FF2B5EF4-FFF2-40B4-BE49-F238E27FC236}">
              <a16:creationId xmlns:a16="http://schemas.microsoft.com/office/drawing/2014/main" id="{3474520A-435B-4597-BBB8-4E9EB4E6A9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6" name="Text Box 10">
          <a:extLst>
            <a:ext uri="{FF2B5EF4-FFF2-40B4-BE49-F238E27FC236}">
              <a16:creationId xmlns:a16="http://schemas.microsoft.com/office/drawing/2014/main" id="{3B98F0BD-DA3E-4F57-85FC-1B41E41DCF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7" name="Text Box 41">
          <a:extLst>
            <a:ext uri="{FF2B5EF4-FFF2-40B4-BE49-F238E27FC236}">
              <a16:creationId xmlns:a16="http://schemas.microsoft.com/office/drawing/2014/main" id="{87C34BE4-4648-4E13-9DF6-78E67DD293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8" name="Text Box 43">
          <a:extLst>
            <a:ext uri="{FF2B5EF4-FFF2-40B4-BE49-F238E27FC236}">
              <a16:creationId xmlns:a16="http://schemas.microsoft.com/office/drawing/2014/main" id="{E88FA1A1-31F9-4BCB-B87B-3B152A3AF7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FA8C87B8-659C-4EFA-A761-56C077030B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613EBC5D-05F8-4483-BC20-8FCBA584F1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91" name="Text Box 9">
          <a:extLst>
            <a:ext uri="{FF2B5EF4-FFF2-40B4-BE49-F238E27FC236}">
              <a16:creationId xmlns:a16="http://schemas.microsoft.com/office/drawing/2014/main" id="{91C3F660-6BD0-4469-A01E-514B539EDF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92" name="Text Box 10">
          <a:extLst>
            <a:ext uri="{FF2B5EF4-FFF2-40B4-BE49-F238E27FC236}">
              <a16:creationId xmlns:a16="http://schemas.microsoft.com/office/drawing/2014/main" id="{F6990FAA-B7DF-4637-8972-61636AF640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93" name="Text Box 41">
          <a:extLst>
            <a:ext uri="{FF2B5EF4-FFF2-40B4-BE49-F238E27FC236}">
              <a16:creationId xmlns:a16="http://schemas.microsoft.com/office/drawing/2014/main" id="{C02F22A3-5BAC-4639-AD12-E1C2DAF8B2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294" name="Text Box 43">
          <a:extLst>
            <a:ext uri="{FF2B5EF4-FFF2-40B4-BE49-F238E27FC236}">
              <a16:creationId xmlns:a16="http://schemas.microsoft.com/office/drawing/2014/main" id="{146C4579-2E1A-4B53-BE5B-7DF8025896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1BCBC813-1503-462D-9F9B-899F3B796E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E89FFD25-F726-4B15-9195-C92D205DE4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97" name="Text Box 9">
          <a:extLst>
            <a:ext uri="{FF2B5EF4-FFF2-40B4-BE49-F238E27FC236}">
              <a16:creationId xmlns:a16="http://schemas.microsoft.com/office/drawing/2014/main" id="{1AB99682-C907-4002-B614-E8D63E6420C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98" name="Text Box 10">
          <a:extLst>
            <a:ext uri="{FF2B5EF4-FFF2-40B4-BE49-F238E27FC236}">
              <a16:creationId xmlns:a16="http://schemas.microsoft.com/office/drawing/2014/main" id="{290D5398-B8FB-4B45-ABE4-E136F0B762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299" name="Text Box 41">
          <a:extLst>
            <a:ext uri="{FF2B5EF4-FFF2-40B4-BE49-F238E27FC236}">
              <a16:creationId xmlns:a16="http://schemas.microsoft.com/office/drawing/2014/main" id="{3127F533-1E05-428E-B5CD-7A2FF01B4D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300" name="Text Box 43">
          <a:extLst>
            <a:ext uri="{FF2B5EF4-FFF2-40B4-BE49-F238E27FC236}">
              <a16:creationId xmlns:a16="http://schemas.microsoft.com/office/drawing/2014/main" id="{48A077C1-11F8-4059-8EF0-1F3E2E1E0D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391714E0-929A-4FF3-80FE-A79854FBD3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9BD7988B-FD23-4E48-8230-B705C03A12D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3" name="Text Box 9">
          <a:extLst>
            <a:ext uri="{FF2B5EF4-FFF2-40B4-BE49-F238E27FC236}">
              <a16:creationId xmlns:a16="http://schemas.microsoft.com/office/drawing/2014/main" id="{4EB64192-78B3-41AC-8E3F-56D2DB4BC6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4" name="Text Box 10">
          <a:extLst>
            <a:ext uri="{FF2B5EF4-FFF2-40B4-BE49-F238E27FC236}">
              <a16:creationId xmlns:a16="http://schemas.microsoft.com/office/drawing/2014/main" id="{00E70EF7-B72A-4B7E-8C24-08D7C70243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5" name="Text Box 41">
          <a:extLst>
            <a:ext uri="{FF2B5EF4-FFF2-40B4-BE49-F238E27FC236}">
              <a16:creationId xmlns:a16="http://schemas.microsoft.com/office/drawing/2014/main" id="{BE3DC15E-4875-46AA-9C39-54A81525FF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6" name="Text Box 43">
          <a:extLst>
            <a:ext uri="{FF2B5EF4-FFF2-40B4-BE49-F238E27FC236}">
              <a16:creationId xmlns:a16="http://schemas.microsoft.com/office/drawing/2014/main" id="{FD5911C5-492A-4A73-B811-C38DBE256B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CD539E87-4233-432E-BCBA-93B5B291C4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D38B2CA1-B0E6-403C-9F7F-85359EDB6D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09" name="Text Box 9">
          <a:extLst>
            <a:ext uri="{FF2B5EF4-FFF2-40B4-BE49-F238E27FC236}">
              <a16:creationId xmlns:a16="http://schemas.microsoft.com/office/drawing/2014/main" id="{C46C9DBC-1FC1-4512-8C50-B038920D4F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0" name="Text Box 10">
          <a:extLst>
            <a:ext uri="{FF2B5EF4-FFF2-40B4-BE49-F238E27FC236}">
              <a16:creationId xmlns:a16="http://schemas.microsoft.com/office/drawing/2014/main" id="{3B8C04F9-2F8A-477F-81AE-67B635AB05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1" name="Text Box 41">
          <a:extLst>
            <a:ext uri="{FF2B5EF4-FFF2-40B4-BE49-F238E27FC236}">
              <a16:creationId xmlns:a16="http://schemas.microsoft.com/office/drawing/2014/main" id="{B32F8E43-3D06-40CC-A7F5-FDD69ED5BE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2" name="Text Box 43">
          <a:extLst>
            <a:ext uri="{FF2B5EF4-FFF2-40B4-BE49-F238E27FC236}">
              <a16:creationId xmlns:a16="http://schemas.microsoft.com/office/drawing/2014/main" id="{7E9E370B-50CE-4EAE-9324-5F17B8A81E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D1151F96-876B-44FE-BFF5-243ABA7B42E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E058C9E3-C3EB-41A6-8DD3-D3C07135E1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5" name="Text Box 9">
          <a:extLst>
            <a:ext uri="{FF2B5EF4-FFF2-40B4-BE49-F238E27FC236}">
              <a16:creationId xmlns:a16="http://schemas.microsoft.com/office/drawing/2014/main" id="{23EF8CE8-E3F5-495A-876A-8CD087885E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6" name="Text Box 10">
          <a:extLst>
            <a:ext uri="{FF2B5EF4-FFF2-40B4-BE49-F238E27FC236}">
              <a16:creationId xmlns:a16="http://schemas.microsoft.com/office/drawing/2014/main" id="{AFA46F8A-6C3F-48FE-AFAB-6E41932641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7" name="Text Box 41">
          <a:extLst>
            <a:ext uri="{FF2B5EF4-FFF2-40B4-BE49-F238E27FC236}">
              <a16:creationId xmlns:a16="http://schemas.microsoft.com/office/drawing/2014/main" id="{ACEE4310-D5D2-470B-BD6C-D024D3B24B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8" name="Text Box 43">
          <a:extLst>
            <a:ext uri="{FF2B5EF4-FFF2-40B4-BE49-F238E27FC236}">
              <a16:creationId xmlns:a16="http://schemas.microsoft.com/office/drawing/2014/main" id="{8D4D0729-5526-4ED8-8FC8-90C4A77DDA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CCC57EF9-8E0E-45F9-AD89-1F158193AB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47D2EC3-F038-4D88-B66E-67622A5D1C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21" name="Text Box 9">
          <a:extLst>
            <a:ext uri="{FF2B5EF4-FFF2-40B4-BE49-F238E27FC236}">
              <a16:creationId xmlns:a16="http://schemas.microsoft.com/office/drawing/2014/main" id="{7D5CF490-924A-4F59-BE7B-7CBF612F19B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22" name="Text Box 10">
          <a:extLst>
            <a:ext uri="{FF2B5EF4-FFF2-40B4-BE49-F238E27FC236}">
              <a16:creationId xmlns:a16="http://schemas.microsoft.com/office/drawing/2014/main" id="{790229EA-7FCA-4BEB-80F6-80B40A942B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23" name="Text Box 41">
          <a:extLst>
            <a:ext uri="{FF2B5EF4-FFF2-40B4-BE49-F238E27FC236}">
              <a16:creationId xmlns:a16="http://schemas.microsoft.com/office/drawing/2014/main" id="{9FCEC90F-0ED6-437A-9FD0-54B063A247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24" name="Text Box 43">
          <a:extLst>
            <a:ext uri="{FF2B5EF4-FFF2-40B4-BE49-F238E27FC236}">
              <a16:creationId xmlns:a16="http://schemas.microsoft.com/office/drawing/2014/main" id="{59B7F8CF-0E44-4FB1-9416-655FACF521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E824EF6A-FF5F-4143-9D51-7F1D1AC97E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938A7C9B-F3EF-4ECD-A3D7-267AB0ED9D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27" name="Text Box 9">
          <a:extLst>
            <a:ext uri="{FF2B5EF4-FFF2-40B4-BE49-F238E27FC236}">
              <a16:creationId xmlns:a16="http://schemas.microsoft.com/office/drawing/2014/main" id="{03AF63AE-BD37-457C-A342-7FEE4A1C5B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28" name="Text Box 10">
          <a:extLst>
            <a:ext uri="{FF2B5EF4-FFF2-40B4-BE49-F238E27FC236}">
              <a16:creationId xmlns:a16="http://schemas.microsoft.com/office/drawing/2014/main" id="{9F532C87-A1D2-4B8F-906B-1C175B81484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29" name="Text Box 41">
          <a:extLst>
            <a:ext uri="{FF2B5EF4-FFF2-40B4-BE49-F238E27FC236}">
              <a16:creationId xmlns:a16="http://schemas.microsoft.com/office/drawing/2014/main" id="{C7531CA4-DC48-40D3-8887-3CBC14894E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0" name="Text Box 43">
          <a:extLst>
            <a:ext uri="{FF2B5EF4-FFF2-40B4-BE49-F238E27FC236}">
              <a16:creationId xmlns:a16="http://schemas.microsoft.com/office/drawing/2014/main" id="{DBEA242C-BAD1-443A-882A-4A5D2E2962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60C4DE84-F371-4C03-A2D8-3289B428B2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C9F66820-8A1F-406A-AA0B-A26070ACC0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3" name="Text Box 9">
          <a:extLst>
            <a:ext uri="{FF2B5EF4-FFF2-40B4-BE49-F238E27FC236}">
              <a16:creationId xmlns:a16="http://schemas.microsoft.com/office/drawing/2014/main" id="{7A20D920-3038-46D2-B293-C0210151F1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4" name="Text Box 10">
          <a:extLst>
            <a:ext uri="{FF2B5EF4-FFF2-40B4-BE49-F238E27FC236}">
              <a16:creationId xmlns:a16="http://schemas.microsoft.com/office/drawing/2014/main" id="{67B0744B-A29C-4646-B013-4479F65D7B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5" name="Text Box 41">
          <a:extLst>
            <a:ext uri="{FF2B5EF4-FFF2-40B4-BE49-F238E27FC236}">
              <a16:creationId xmlns:a16="http://schemas.microsoft.com/office/drawing/2014/main" id="{1D1C8775-11DE-4B6F-88B3-BB1428D0CF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38100"/>
    <xdr:sp macro="" textlink="">
      <xdr:nvSpPr>
        <xdr:cNvPr id="6336" name="Text Box 43">
          <a:extLst>
            <a:ext uri="{FF2B5EF4-FFF2-40B4-BE49-F238E27FC236}">
              <a16:creationId xmlns:a16="http://schemas.microsoft.com/office/drawing/2014/main" id="{EA2AA87B-5001-4E07-90C7-B175F0AF0B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75E70F02-7A82-4040-85BD-255DED932E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4E47B3D9-A86E-4CFF-8242-1F36923D49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39" name="Text Box 9">
          <a:extLst>
            <a:ext uri="{FF2B5EF4-FFF2-40B4-BE49-F238E27FC236}">
              <a16:creationId xmlns:a16="http://schemas.microsoft.com/office/drawing/2014/main" id="{B6684FA6-9F6A-40C4-B3EA-E32A39DC70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0" name="Text Box 10">
          <a:extLst>
            <a:ext uri="{FF2B5EF4-FFF2-40B4-BE49-F238E27FC236}">
              <a16:creationId xmlns:a16="http://schemas.microsoft.com/office/drawing/2014/main" id="{26ECBC8D-E8FD-4E00-B886-14C44DCCAF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1" name="Text Box 41">
          <a:extLst>
            <a:ext uri="{FF2B5EF4-FFF2-40B4-BE49-F238E27FC236}">
              <a16:creationId xmlns:a16="http://schemas.microsoft.com/office/drawing/2014/main" id="{135FDB1A-4ADA-4CC1-A807-D9CE79ABA1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2" name="Text Box 43">
          <a:extLst>
            <a:ext uri="{FF2B5EF4-FFF2-40B4-BE49-F238E27FC236}">
              <a16:creationId xmlns:a16="http://schemas.microsoft.com/office/drawing/2014/main" id="{00D17D25-97A2-4742-BAA9-349653C390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DF51993-4676-4412-8AF2-8B952F4D5A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42546BE5-5288-456C-99FE-C219E0F2D6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5" name="Text Box 9">
          <a:extLst>
            <a:ext uri="{FF2B5EF4-FFF2-40B4-BE49-F238E27FC236}">
              <a16:creationId xmlns:a16="http://schemas.microsoft.com/office/drawing/2014/main" id="{844899B7-1B86-467D-BB75-B91045F084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6" name="Text Box 10">
          <a:extLst>
            <a:ext uri="{FF2B5EF4-FFF2-40B4-BE49-F238E27FC236}">
              <a16:creationId xmlns:a16="http://schemas.microsoft.com/office/drawing/2014/main" id="{DEFD3C0B-02B0-47FC-8C4D-FB5555C93D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7" name="Text Box 41">
          <a:extLst>
            <a:ext uri="{FF2B5EF4-FFF2-40B4-BE49-F238E27FC236}">
              <a16:creationId xmlns:a16="http://schemas.microsoft.com/office/drawing/2014/main" id="{0ECD6855-4A00-40F4-9EF1-E15062130A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8" name="Text Box 43">
          <a:extLst>
            <a:ext uri="{FF2B5EF4-FFF2-40B4-BE49-F238E27FC236}">
              <a16:creationId xmlns:a16="http://schemas.microsoft.com/office/drawing/2014/main" id="{BF7971F9-8BD5-4456-A57B-D40B28B579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37262B2-4B5B-42C9-9BF8-F265FE22B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26E93CCE-70EE-4336-985F-6351C92277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1" name="Text Box 9">
          <a:extLst>
            <a:ext uri="{FF2B5EF4-FFF2-40B4-BE49-F238E27FC236}">
              <a16:creationId xmlns:a16="http://schemas.microsoft.com/office/drawing/2014/main" id="{96974B8B-5B19-45AE-BE36-2B401AD203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2" name="Text Box 10">
          <a:extLst>
            <a:ext uri="{FF2B5EF4-FFF2-40B4-BE49-F238E27FC236}">
              <a16:creationId xmlns:a16="http://schemas.microsoft.com/office/drawing/2014/main" id="{A2F5DE8E-1237-4C48-B81F-5CE406C5315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3" name="Text Box 41">
          <a:extLst>
            <a:ext uri="{FF2B5EF4-FFF2-40B4-BE49-F238E27FC236}">
              <a16:creationId xmlns:a16="http://schemas.microsoft.com/office/drawing/2014/main" id="{2B5CD04F-4673-421C-B53D-3C797AE14A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4" name="Text Box 43">
          <a:extLst>
            <a:ext uri="{FF2B5EF4-FFF2-40B4-BE49-F238E27FC236}">
              <a16:creationId xmlns:a16="http://schemas.microsoft.com/office/drawing/2014/main" id="{4998F139-7634-497B-83A4-96032B6A1C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11F4AC4D-3616-4488-9B27-5CB45313A5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135B675B-C0D4-4ECF-B3FE-ADB9064F62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7" name="Text Box 9">
          <a:extLst>
            <a:ext uri="{FF2B5EF4-FFF2-40B4-BE49-F238E27FC236}">
              <a16:creationId xmlns:a16="http://schemas.microsoft.com/office/drawing/2014/main" id="{2EDBC54F-229A-4354-9603-AC576E3C1F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8" name="Text Box 10">
          <a:extLst>
            <a:ext uri="{FF2B5EF4-FFF2-40B4-BE49-F238E27FC236}">
              <a16:creationId xmlns:a16="http://schemas.microsoft.com/office/drawing/2014/main" id="{09CE9B83-F793-478B-A2D1-DDF9F03B97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59" name="Text Box 41">
          <a:extLst>
            <a:ext uri="{FF2B5EF4-FFF2-40B4-BE49-F238E27FC236}">
              <a16:creationId xmlns:a16="http://schemas.microsoft.com/office/drawing/2014/main" id="{4E768114-1074-49A1-87C6-8EEE50147C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0" name="Text Box 43">
          <a:extLst>
            <a:ext uri="{FF2B5EF4-FFF2-40B4-BE49-F238E27FC236}">
              <a16:creationId xmlns:a16="http://schemas.microsoft.com/office/drawing/2014/main" id="{AB57C209-68DC-4471-BFAC-8CDDC82B95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B9BD4E79-B2E3-4EEA-B24C-CE6FC57598B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1CB5627E-49D9-4168-B853-7F2F726969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3" name="Text Box 9">
          <a:extLst>
            <a:ext uri="{FF2B5EF4-FFF2-40B4-BE49-F238E27FC236}">
              <a16:creationId xmlns:a16="http://schemas.microsoft.com/office/drawing/2014/main" id="{B28C0EE7-F963-4C97-8F59-A8F22731C6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4" name="Text Box 10">
          <a:extLst>
            <a:ext uri="{FF2B5EF4-FFF2-40B4-BE49-F238E27FC236}">
              <a16:creationId xmlns:a16="http://schemas.microsoft.com/office/drawing/2014/main" id="{A398EE57-266E-4A19-9C3D-B3FB8555E7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5" name="Text Box 41">
          <a:extLst>
            <a:ext uri="{FF2B5EF4-FFF2-40B4-BE49-F238E27FC236}">
              <a16:creationId xmlns:a16="http://schemas.microsoft.com/office/drawing/2014/main" id="{06B27D23-F1CE-4C86-BD64-3557C6D354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6" name="Text Box 43">
          <a:extLst>
            <a:ext uri="{FF2B5EF4-FFF2-40B4-BE49-F238E27FC236}">
              <a16:creationId xmlns:a16="http://schemas.microsoft.com/office/drawing/2014/main" id="{CADC8919-ACB2-4E91-AD16-E60381165A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58EC790A-598B-4117-AC4F-8886DCAC9C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D45D930-441D-49B0-BACD-F3DB73F367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83DF995A-21E3-4842-9363-8AE55020CC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ED2570FA-C311-4730-B200-16EE5120D9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1" name="Text Box 41">
          <a:extLst>
            <a:ext uri="{FF2B5EF4-FFF2-40B4-BE49-F238E27FC236}">
              <a16:creationId xmlns:a16="http://schemas.microsoft.com/office/drawing/2014/main" id="{780CD6CE-7169-49F6-BDFE-DA04B7A038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2" name="Text Box 43">
          <a:extLst>
            <a:ext uri="{FF2B5EF4-FFF2-40B4-BE49-F238E27FC236}">
              <a16:creationId xmlns:a16="http://schemas.microsoft.com/office/drawing/2014/main" id="{268D68B6-14A8-4AEC-A422-91700E4146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C92379E3-A8C5-45AD-88D2-EC18EC1CD5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73F1FD2B-17EF-40E5-855D-38840EC2FE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5" name="Text Box 9">
          <a:extLst>
            <a:ext uri="{FF2B5EF4-FFF2-40B4-BE49-F238E27FC236}">
              <a16:creationId xmlns:a16="http://schemas.microsoft.com/office/drawing/2014/main" id="{5B83AF49-5025-408F-8E17-D8E9A70C55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6" name="Text Box 10">
          <a:extLst>
            <a:ext uri="{FF2B5EF4-FFF2-40B4-BE49-F238E27FC236}">
              <a16:creationId xmlns:a16="http://schemas.microsoft.com/office/drawing/2014/main" id="{683D6991-DE34-4BD3-BCE4-4A7E750178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7" name="Text Box 41">
          <a:extLst>
            <a:ext uri="{FF2B5EF4-FFF2-40B4-BE49-F238E27FC236}">
              <a16:creationId xmlns:a16="http://schemas.microsoft.com/office/drawing/2014/main" id="{D76C15CD-7C62-4665-8A6D-AACACF0D7D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8" name="Text Box 43">
          <a:extLst>
            <a:ext uri="{FF2B5EF4-FFF2-40B4-BE49-F238E27FC236}">
              <a16:creationId xmlns:a16="http://schemas.microsoft.com/office/drawing/2014/main" id="{D6B9A151-8937-4774-882D-4B4FAB7666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5EF7B608-A954-4F93-999E-1C543125F6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6F04668A-8415-418A-BC39-DFEFC98C28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1" name="Text Box 9">
          <a:extLst>
            <a:ext uri="{FF2B5EF4-FFF2-40B4-BE49-F238E27FC236}">
              <a16:creationId xmlns:a16="http://schemas.microsoft.com/office/drawing/2014/main" id="{9D6D6D75-FF36-46CA-BCB4-3E72730ECC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2" name="Text Box 10">
          <a:extLst>
            <a:ext uri="{FF2B5EF4-FFF2-40B4-BE49-F238E27FC236}">
              <a16:creationId xmlns:a16="http://schemas.microsoft.com/office/drawing/2014/main" id="{6F0CA9EF-E97C-4824-BC6C-7EAC13F33D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3" name="Text Box 41">
          <a:extLst>
            <a:ext uri="{FF2B5EF4-FFF2-40B4-BE49-F238E27FC236}">
              <a16:creationId xmlns:a16="http://schemas.microsoft.com/office/drawing/2014/main" id="{D609786F-56A9-4D14-976B-A23D7C84A92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4" name="Text Box 43">
          <a:extLst>
            <a:ext uri="{FF2B5EF4-FFF2-40B4-BE49-F238E27FC236}">
              <a16:creationId xmlns:a16="http://schemas.microsoft.com/office/drawing/2014/main" id="{1295C5AC-CEA5-43F7-8725-0BCCDB2835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A5C2A599-7102-4957-8B93-E8C04DBF0B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24E96807-F199-4CBC-A971-5266F5D534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7" name="Text Box 9">
          <a:extLst>
            <a:ext uri="{FF2B5EF4-FFF2-40B4-BE49-F238E27FC236}">
              <a16:creationId xmlns:a16="http://schemas.microsoft.com/office/drawing/2014/main" id="{5C122569-1B14-4E39-8D10-A53D481CD3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8" name="Text Box 10">
          <a:extLst>
            <a:ext uri="{FF2B5EF4-FFF2-40B4-BE49-F238E27FC236}">
              <a16:creationId xmlns:a16="http://schemas.microsoft.com/office/drawing/2014/main" id="{C729F925-9D6A-4D49-A2AF-0048428C5E8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89" name="Text Box 41">
          <a:extLst>
            <a:ext uri="{FF2B5EF4-FFF2-40B4-BE49-F238E27FC236}">
              <a16:creationId xmlns:a16="http://schemas.microsoft.com/office/drawing/2014/main" id="{52CAC7D2-28D3-4BA2-A585-92BD8E3B0F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0" name="Text Box 43">
          <a:extLst>
            <a:ext uri="{FF2B5EF4-FFF2-40B4-BE49-F238E27FC236}">
              <a16:creationId xmlns:a16="http://schemas.microsoft.com/office/drawing/2014/main" id="{F739F01C-E1FA-4D17-9904-07D9631875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B9332CCA-8D5D-4CF1-BDF4-303D221B14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CBE0607B-8545-4CC8-B723-71CB605CAB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3" name="Text Box 9">
          <a:extLst>
            <a:ext uri="{FF2B5EF4-FFF2-40B4-BE49-F238E27FC236}">
              <a16:creationId xmlns:a16="http://schemas.microsoft.com/office/drawing/2014/main" id="{D588D5D0-8D4C-49BD-BB8F-4FB03D45F5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4" name="Text Box 10">
          <a:extLst>
            <a:ext uri="{FF2B5EF4-FFF2-40B4-BE49-F238E27FC236}">
              <a16:creationId xmlns:a16="http://schemas.microsoft.com/office/drawing/2014/main" id="{2ED0DF7B-4781-4C07-BE35-86621C2FA4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5" name="Text Box 41">
          <a:extLst>
            <a:ext uri="{FF2B5EF4-FFF2-40B4-BE49-F238E27FC236}">
              <a16:creationId xmlns:a16="http://schemas.microsoft.com/office/drawing/2014/main" id="{7CC0CC8A-F942-41B5-8F36-D909654242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6" name="Text Box 43">
          <a:extLst>
            <a:ext uri="{FF2B5EF4-FFF2-40B4-BE49-F238E27FC236}">
              <a16:creationId xmlns:a16="http://schemas.microsoft.com/office/drawing/2014/main" id="{FCD20727-CAC4-451E-BFAF-03B14B867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3E1D2E80-0278-4415-8938-8DD8B7283B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D39BDD30-1ED9-47A7-B2A8-3F3A7DDE6FE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399" name="Text Box 9">
          <a:extLst>
            <a:ext uri="{FF2B5EF4-FFF2-40B4-BE49-F238E27FC236}">
              <a16:creationId xmlns:a16="http://schemas.microsoft.com/office/drawing/2014/main" id="{F2C9081E-EA4C-409F-B16B-2C65ED259D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0" name="Text Box 10">
          <a:extLst>
            <a:ext uri="{FF2B5EF4-FFF2-40B4-BE49-F238E27FC236}">
              <a16:creationId xmlns:a16="http://schemas.microsoft.com/office/drawing/2014/main" id="{9A172239-B6BE-498E-99FE-6BB56F4CAF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1" name="Text Box 41">
          <a:extLst>
            <a:ext uri="{FF2B5EF4-FFF2-40B4-BE49-F238E27FC236}">
              <a16:creationId xmlns:a16="http://schemas.microsoft.com/office/drawing/2014/main" id="{DD8CA90A-6E55-47CE-A87A-64E041B133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2" name="Text Box 43">
          <a:extLst>
            <a:ext uri="{FF2B5EF4-FFF2-40B4-BE49-F238E27FC236}">
              <a16:creationId xmlns:a16="http://schemas.microsoft.com/office/drawing/2014/main" id="{FA36D19C-2245-42B4-A4E6-DD7EAD33A3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5CB86424-AC5E-4660-A86B-A36EC5EEA1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6FE9E36F-BE2B-41D7-9033-E224ABC5C8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5" name="Text Box 9">
          <a:extLst>
            <a:ext uri="{FF2B5EF4-FFF2-40B4-BE49-F238E27FC236}">
              <a16:creationId xmlns:a16="http://schemas.microsoft.com/office/drawing/2014/main" id="{46DC45D4-49DD-471C-B6FB-ADB6A652589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6" name="Text Box 10">
          <a:extLst>
            <a:ext uri="{FF2B5EF4-FFF2-40B4-BE49-F238E27FC236}">
              <a16:creationId xmlns:a16="http://schemas.microsoft.com/office/drawing/2014/main" id="{6B15C113-3555-4C49-904E-B1A9BCB127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7" name="Text Box 41">
          <a:extLst>
            <a:ext uri="{FF2B5EF4-FFF2-40B4-BE49-F238E27FC236}">
              <a16:creationId xmlns:a16="http://schemas.microsoft.com/office/drawing/2014/main" id="{E9AD13EA-ED25-4E29-9753-58245FEC91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08" name="Text Box 43">
          <a:extLst>
            <a:ext uri="{FF2B5EF4-FFF2-40B4-BE49-F238E27FC236}">
              <a16:creationId xmlns:a16="http://schemas.microsoft.com/office/drawing/2014/main" id="{5B0F28A8-D94B-4936-96E5-190CB535AC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D91C831F-1410-4B7A-83A4-CDDBDD5D52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B8ACE6E7-BDCA-4178-8FB0-4AA157747C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1" name="Text Box 9">
          <a:extLst>
            <a:ext uri="{FF2B5EF4-FFF2-40B4-BE49-F238E27FC236}">
              <a16:creationId xmlns:a16="http://schemas.microsoft.com/office/drawing/2014/main" id="{2146A688-D362-43FE-B8DC-2BC7F01834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2" name="Text Box 10">
          <a:extLst>
            <a:ext uri="{FF2B5EF4-FFF2-40B4-BE49-F238E27FC236}">
              <a16:creationId xmlns:a16="http://schemas.microsoft.com/office/drawing/2014/main" id="{1BE5DEE2-E65F-4C94-8368-AF95834DFF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3" name="Text Box 41">
          <a:extLst>
            <a:ext uri="{FF2B5EF4-FFF2-40B4-BE49-F238E27FC236}">
              <a16:creationId xmlns:a16="http://schemas.microsoft.com/office/drawing/2014/main" id="{4F9BEA22-48D5-4B64-B9A0-AAF7F6431F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4" name="Text Box 43">
          <a:extLst>
            <a:ext uri="{FF2B5EF4-FFF2-40B4-BE49-F238E27FC236}">
              <a16:creationId xmlns:a16="http://schemas.microsoft.com/office/drawing/2014/main" id="{0BFC19B2-F170-463C-A6B4-5EC243B3A1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C863F584-D9AD-4D89-B61A-3760716B5D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8EAED94F-8B4A-4EEF-B820-E4EB232F2F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7" name="Text Box 9">
          <a:extLst>
            <a:ext uri="{FF2B5EF4-FFF2-40B4-BE49-F238E27FC236}">
              <a16:creationId xmlns:a16="http://schemas.microsoft.com/office/drawing/2014/main" id="{5FFB1D7E-81DC-4587-B618-F5BDEF8A01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8" name="Text Box 10">
          <a:extLst>
            <a:ext uri="{FF2B5EF4-FFF2-40B4-BE49-F238E27FC236}">
              <a16:creationId xmlns:a16="http://schemas.microsoft.com/office/drawing/2014/main" id="{27FC4FA6-6715-42EB-BDAD-BF160C262C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19" name="Text Box 41">
          <a:extLst>
            <a:ext uri="{FF2B5EF4-FFF2-40B4-BE49-F238E27FC236}">
              <a16:creationId xmlns:a16="http://schemas.microsoft.com/office/drawing/2014/main" id="{C581A120-0C7C-4BE1-B24B-088EA97884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420" name="Text Box 43">
          <a:extLst>
            <a:ext uri="{FF2B5EF4-FFF2-40B4-BE49-F238E27FC236}">
              <a16:creationId xmlns:a16="http://schemas.microsoft.com/office/drawing/2014/main" id="{8790E8B0-A49F-4FAE-97A3-3DDCA552EC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F4AACAE8-335B-4186-BC11-D547D50445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7906F417-E4B9-4209-981A-44FE3E391B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3" name="Text Box 9">
          <a:extLst>
            <a:ext uri="{FF2B5EF4-FFF2-40B4-BE49-F238E27FC236}">
              <a16:creationId xmlns:a16="http://schemas.microsoft.com/office/drawing/2014/main" id="{CE81972D-D977-44C4-9B66-C184CBECCC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4" name="Text Box 10">
          <a:extLst>
            <a:ext uri="{FF2B5EF4-FFF2-40B4-BE49-F238E27FC236}">
              <a16:creationId xmlns:a16="http://schemas.microsoft.com/office/drawing/2014/main" id="{61E7B5FC-59FB-40DF-99AA-3063816F5C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5" name="Text Box 41">
          <a:extLst>
            <a:ext uri="{FF2B5EF4-FFF2-40B4-BE49-F238E27FC236}">
              <a16:creationId xmlns:a16="http://schemas.microsoft.com/office/drawing/2014/main" id="{45C4AEE0-C117-48B5-8B8D-45CB2E09AB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6" name="Text Box 43">
          <a:extLst>
            <a:ext uri="{FF2B5EF4-FFF2-40B4-BE49-F238E27FC236}">
              <a16:creationId xmlns:a16="http://schemas.microsoft.com/office/drawing/2014/main" id="{3216ECB4-2092-4FDA-8A9E-C6AD211612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286EA82D-F965-42CF-A226-B02A842C75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C1B0F6BE-E775-4608-A40A-32F6F3E9F4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29" name="Text Box 9">
          <a:extLst>
            <a:ext uri="{FF2B5EF4-FFF2-40B4-BE49-F238E27FC236}">
              <a16:creationId xmlns:a16="http://schemas.microsoft.com/office/drawing/2014/main" id="{A41751AE-9E3C-4C81-A352-AE86307E3E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0" name="Text Box 10">
          <a:extLst>
            <a:ext uri="{FF2B5EF4-FFF2-40B4-BE49-F238E27FC236}">
              <a16:creationId xmlns:a16="http://schemas.microsoft.com/office/drawing/2014/main" id="{B514F3AA-389E-4FB2-92C5-3421C64AB9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1" name="Text Box 41">
          <a:extLst>
            <a:ext uri="{FF2B5EF4-FFF2-40B4-BE49-F238E27FC236}">
              <a16:creationId xmlns:a16="http://schemas.microsoft.com/office/drawing/2014/main" id="{8D8BC538-7CAA-4829-8B38-A924FAEC19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2" name="Text Box 43">
          <a:extLst>
            <a:ext uri="{FF2B5EF4-FFF2-40B4-BE49-F238E27FC236}">
              <a16:creationId xmlns:a16="http://schemas.microsoft.com/office/drawing/2014/main" id="{94267473-ABD7-44CE-B3BE-EADBADEE50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36998548-C65A-4936-9D82-11116B2ED7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F00144FB-1F6F-4CB3-B439-F3099F89E8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5" name="Text Box 9">
          <a:extLst>
            <a:ext uri="{FF2B5EF4-FFF2-40B4-BE49-F238E27FC236}">
              <a16:creationId xmlns:a16="http://schemas.microsoft.com/office/drawing/2014/main" id="{5AFA6380-29BC-4FAD-A2B6-13B57E7B53E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6" name="Text Box 10">
          <a:extLst>
            <a:ext uri="{FF2B5EF4-FFF2-40B4-BE49-F238E27FC236}">
              <a16:creationId xmlns:a16="http://schemas.microsoft.com/office/drawing/2014/main" id="{EBF9815A-B0B7-4C8B-8EAB-669E2D93C0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7" name="Text Box 41">
          <a:extLst>
            <a:ext uri="{FF2B5EF4-FFF2-40B4-BE49-F238E27FC236}">
              <a16:creationId xmlns:a16="http://schemas.microsoft.com/office/drawing/2014/main" id="{67C6F270-61CC-4641-90D2-73F6AAFC4C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8" name="Text Box 43">
          <a:extLst>
            <a:ext uri="{FF2B5EF4-FFF2-40B4-BE49-F238E27FC236}">
              <a16:creationId xmlns:a16="http://schemas.microsoft.com/office/drawing/2014/main" id="{B781E7BD-BB16-4831-8164-71F847674C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7AFFFD06-92A8-4048-AEFF-60AF849A60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570F77F4-ADB6-4FFB-B383-0E62BE4952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1" name="Text Box 9">
          <a:extLst>
            <a:ext uri="{FF2B5EF4-FFF2-40B4-BE49-F238E27FC236}">
              <a16:creationId xmlns:a16="http://schemas.microsoft.com/office/drawing/2014/main" id="{CCAA5DDA-AE3B-4DD1-8CDE-E4AEBE590F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2" name="Text Box 10">
          <a:extLst>
            <a:ext uri="{FF2B5EF4-FFF2-40B4-BE49-F238E27FC236}">
              <a16:creationId xmlns:a16="http://schemas.microsoft.com/office/drawing/2014/main" id="{34EA4B6E-CCF7-4ACF-BA37-BE1E7B019E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3" name="Text Box 41">
          <a:extLst>
            <a:ext uri="{FF2B5EF4-FFF2-40B4-BE49-F238E27FC236}">
              <a16:creationId xmlns:a16="http://schemas.microsoft.com/office/drawing/2014/main" id="{A4E9EBB3-6734-4A93-ACED-E2958F4AE3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4" name="Text Box 43">
          <a:extLst>
            <a:ext uri="{FF2B5EF4-FFF2-40B4-BE49-F238E27FC236}">
              <a16:creationId xmlns:a16="http://schemas.microsoft.com/office/drawing/2014/main" id="{BFE2D117-58CB-4E62-8500-DBFD8A78BE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2BE752D1-5501-416E-9C30-68E097C79C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D38C0752-F7EA-47A4-A380-FC85D34443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7" name="Text Box 9">
          <a:extLst>
            <a:ext uri="{FF2B5EF4-FFF2-40B4-BE49-F238E27FC236}">
              <a16:creationId xmlns:a16="http://schemas.microsoft.com/office/drawing/2014/main" id="{ABD75CCA-FDC9-4CAB-A8E1-AA6E7C4D4B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8" name="Text Box 10">
          <a:extLst>
            <a:ext uri="{FF2B5EF4-FFF2-40B4-BE49-F238E27FC236}">
              <a16:creationId xmlns:a16="http://schemas.microsoft.com/office/drawing/2014/main" id="{3BA3CC43-015F-472B-B254-4D0421ED46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49" name="Text Box 41">
          <a:extLst>
            <a:ext uri="{FF2B5EF4-FFF2-40B4-BE49-F238E27FC236}">
              <a16:creationId xmlns:a16="http://schemas.microsoft.com/office/drawing/2014/main" id="{7EDE354F-520B-409C-A46D-545F9A0C8B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0" name="Text Box 43">
          <a:extLst>
            <a:ext uri="{FF2B5EF4-FFF2-40B4-BE49-F238E27FC236}">
              <a16:creationId xmlns:a16="http://schemas.microsoft.com/office/drawing/2014/main" id="{A0735E2F-D24A-43A2-8234-5D6D0D7F90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DB70DEA6-D486-4AB9-8875-4B03E1554C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D034E25C-432C-4078-8903-BB88D1CC81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3" name="Text Box 9">
          <a:extLst>
            <a:ext uri="{FF2B5EF4-FFF2-40B4-BE49-F238E27FC236}">
              <a16:creationId xmlns:a16="http://schemas.microsoft.com/office/drawing/2014/main" id="{29A54DF0-E886-4192-B354-6A3560E0D1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4" name="Text Box 10">
          <a:extLst>
            <a:ext uri="{FF2B5EF4-FFF2-40B4-BE49-F238E27FC236}">
              <a16:creationId xmlns:a16="http://schemas.microsoft.com/office/drawing/2014/main" id="{043AD283-BD41-46EA-A807-DAEA18DDC6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5" name="Text Box 41">
          <a:extLst>
            <a:ext uri="{FF2B5EF4-FFF2-40B4-BE49-F238E27FC236}">
              <a16:creationId xmlns:a16="http://schemas.microsoft.com/office/drawing/2014/main" id="{619AFBAE-0773-430E-A0BB-B25FDA0D2F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6" name="Text Box 43">
          <a:extLst>
            <a:ext uri="{FF2B5EF4-FFF2-40B4-BE49-F238E27FC236}">
              <a16:creationId xmlns:a16="http://schemas.microsoft.com/office/drawing/2014/main" id="{CA5CE3C2-F1AD-417C-BBF9-EABD97B915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1B0DC44-A3F2-4C66-9AE2-A829B6A28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AD2D1242-7BF3-45A1-9FE8-89EAA575C7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59" name="Text Box 9">
          <a:extLst>
            <a:ext uri="{FF2B5EF4-FFF2-40B4-BE49-F238E27FC236}">
              <a16:creationId xmlns:a16="http://schemas.microsoft.com/office/drawing/2014/main" id="{0A465407-7BD9-456C-A50A-0CD360D453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0" name="Text Box 10">
          <a:extLst>
            <a:ext uri="{FF2B5EF4-FFF2-40B4-BE49-F238E27FC236}">
              <a16:creationId xmlns:a16="http://schemas.microsoft.com/office/drawing/2014/main" id="{999045E2-70E2-426D-827D-AEF0AFD59F0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1" name="Text Box 41">
          <a:extLst>
            <a:ext uri="{FF2B5EF4-FFF2-40B4-BE49-F238E27FC236}">
              <a16:creationId xmlns:a16="http://schemas.microsoft.com/office/drawing/2014/main" id="{535CB345-574E-4406-9266-1BD22B933D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2" name="Text Box 43">
          <a:extLst>
            <a:ext uri="{FF2B5EF4-FFF2-40B4-BE49-F238E27FC236}">
              <a16:creationId xmlns:a16="http://schemas.microsoft.com/office/drawing/2014/main" id="{33FBBC0A-15EB-4674-BB2B-C0D6C0BBDB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481F789D-0A2B-4EA3-B4FA-71701EDA00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E235A2CD-70FB-4420-A01F-17396BD1AF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5" name="Text Box 9">
          <a:extLst>
            <a:ext uri="{FF2B5EF4-FFF2-40B4-BE49-F238E27FC236}">
              <a16:creationId xmlns:a16="http://schemas.microsoft.com/office/drawing/2014/main" id="{24E3CA3F-1157-4AB9-9D0F-494A458491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6" name="Text Box 10">
          <a:extLst>
            <a:ext uri="{FF2B5EF4-FFF2-40B4-BE49-F238E27FC236}">
              <a16:creationId xmlns:a16="http://schemas.microsoft.com/office/drawing/2014/main" id="{F31813B7-83AB-4E71-BCFE-40BA2E2511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7" name="Text Box 41">
          <a:extLst>
            <a:ext uri="{FF2B5EF4-FFF2-40B4-BE49-F238E27FC236}">
              <a16:creationId xmlns:a16="http://schemas.microsoft.com/office/drawing/2014/main" id="{874942F9-EC22-4123-A428-EF0B1B8EEDC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8" name="Text Box 43">
          <a:extLst>
            <a:ext uri="{FF2B5EF4-FFF2-40B4-BE49-F238E27FC236}">
              <a16:creationId xmlns:a16="http://schemas.microsoft.com/office/drawing/2014/main" id="{355D78C3-FCA4-4104-ADBF-A9E8B91979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C6198340-EF69-4841-9529-6C57D96731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F93F9038-BB7A-48BE-8CD4-8C5A064F94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1" name="Text Box 9">
          <a:extLst>
            <a:ext uri="{FF2B5EF4-FFF2-40B4-BE49-F238E27FC236}">
              <a16:creationId xmlns:a16="http://schemas.microsoft.com/office/drawing/2014/main" id="{A4FFC1E4-6D91-434C-B07C-42BD3AC9BE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2" name="Text Box 10">
          <a:extLst>
            <a:ext uri="{FF2B5EF4-FFF2-40B4-BE49-F238E27FC236}">
              <a16:creationId xmlns:a16="http://schemas.microsoft.com/office/drawing/2014/main" id="{4807650B-45B0-4F32-AE73-C1BAD68BC5D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3" name="Text Box 41">
          <a:extLst>
            <a:ext uri="{FF2B5EF4-FFF2-40B4-BE49-F238E27FC236}">
              <a16:creationId xmlns:a16="http://schemas.microsoft.com/office/drawing/2014/main" id="{B8DEC935-A259-443E-B09F-9B5F67FEC7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4" name="Text Box 43">
          <a:extLst>
            <a:ext uri="{FF2B5EF4-FFF2-40B4-BE49-F238E27FC236}">
              <a16:creationId xmlns:a16="http://schemas.microsoft.com/office/drawing/2014/main" id="{4ADF9751-9909-4D70-B936-E80F36DE80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8AF7D55-C3A3-4EA5-B6C5-F9C34153E8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97CFD3EB-7094-4976-AAB3-FCA98073E0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7" name="Text Box 9">
          <a:extLst>
            <a:ext uri="{FF2B5EF4-FFF2-40B4-BE49-F238E27FC236}">
              <a16:creationId xmlns:a16="http://schemas.microsoft.com/office/drawing/2014/main" id="{603B52C5-CA19-44CC-8789-9787B93D27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8" name="Text Box 10">
          <a:extLst>
            <a:ext uri="{FF2B5EF4-FFF2-40B4-BE49-F238E27FC236}">
              <a16:creationId xmlns:a16="http://schemas.microsoft.com/office/drawing/2014/main" id="{9F3B174F-DEED-48E6-ADDB-42F4A1A076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79" name="Text Box 41">
          <a:extLst>
            <a:ext uri="{FF2B5EF4-FFF2-40B4-BE49-F238E27FC236}">
              <a16:creationId xmlns:a16="http://schemas.microsoft.com/office/drawing/2014/main" id="{3D4FD5E8-DAF6-4FF1-A043-EF8858C32B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0" name="Text Box 43">
          <a:extLst>
            <a:ext uri="{FF2B5EF4-FFF2-40B4-BE49-F238E27FC236}">
              <a16:creationId xmlns:a16="http://schemas.microsoft.com/office/drawing/2014/main" id="{CF2B4EC0-0203-414D-AD45-55767087F7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BB23D431-F817-4E82-BD30-29B320ABE4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CF89A6CF-A704-45AE-8B71-38D16E14DF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3" name="Text Box 9">
          <a:extLst>
            <a:ext uri="{FF2B5EF4-FFF2-40B4-BE49-F238E27FC236}">
              <a16:creationId xmlns:a16="http://schemas.microsoft.com/office/drawing/2014/main" id="{C864EE8C-9E2D-418C-99EE-9F983032F9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4" name="Text Box 10">
          <a:extLst>
            <a:ext uri="{FF2B5EF4-FFF2-40B4-BE49-F238E27FC236}">
              <a16:creationId xmlns:a16="http://schemas.microsoft.com/office/drawing/2014/main" id="{B8B6620D-7DE6-458F-9A31-FCFCA9654E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5" name="Text Box 41">
          <a:extLst>
            <a:ext uri="{FF2B5EF4-FFF2-40B4-BE49-F238E27FC236}">
              <a16:creationId xmlns:a16="http://schemas.microsoft.com/office/drawing/2014/main" id="{88553978-0D3C-445F-B203-E48546A0C7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6" name="Text Box 43">
          <a:extLst>
            <a:ext uri="{FF2B5EF4-FFF2-40B4-BE49-F238E27FC236}">
              <a16:creationId xmlns:a16="http://schemas.microsoft.com/office/drawing/2014/main" id="{CFD7F8C9-B342-4274-AF94-A4A5C9E564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9886F392-A2F7-4369-807B-3C40E05667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EA12A2FB-1490-4476-ABAA-6FD0A1FDB8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F185EF3F-0AF0-40E9-A80B-C732290BF2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395C3939-23F9-43B9-96D7-01BDDE66C9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1" name="Text Box 41">
          <a:extLst>
            <a:ext uri="{FF2B5EF4-FFF2-40B4-BE49-F238E27FC236}">
              <a16:creationId xmlns:a16="http://schemas.microsoft.com/office/drawing/2014/main" id="{2EC7F31A-3BC1-4355-BE6A-BF69BB554F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2" name="Text Box 43">
          <a:extLst>
            <a:ext uri="{FF2B5EF4-FFF2-40B4-BE49-F238E27FC236}">
              <a16:creationId xmlns:a16="http://schemas.microsoft.com/office/drawing/2014/main" id="{5528D766-8F50-40E6-97DE-FF77C3160B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69858BE-43F0-4203-A134-5A3D95ED5C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DA6057FF-B3AC-49CC-B6B9-2F7A2C7277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5" name="Text Box 9">
          <a:extLst>
            <a:ext uri="{FF2B5EF4-FFF2-40B4-BE49-F238E27FC236}">
              <a16:creationId xmlns:a16="http://schemas.microsoft.com/office/drawing/2014/main" id="{C1730170-FDC8-4255-BE00-DF47569294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6" name="Text Box 10">
          <a:extLst>
            <a:ext uri="{FF2B5EF4-FFF2-40B4-BE49-F238E27FC236}">
              <a16:creationId xmlns:a16="http://schemas.microsoft.com/office/drawing/2014/main" id="{1706A2A9-59AA-48AA-9FDD-39BD2FD59FC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7" name="Text Box 41">
          <a:extLst>
            <a:ext uri="{FF2B5EF4-FFF2-40B4-BE49-F238E27FC236}">
              <a16:creationId xmlns:a16="http://schemas.microsoft.com/office/drawing/2014/main" id="{4DFE8AB1-6A70-4707-9D63-692487FB8C4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8" name="Text Box 43">
          <a:extLst>
            <a:ext uri="{FF2B5EF4-FFF2-40B4-BE49-F238E27FC236}">
              <a16:creationId xmlns:a16="http://schemas.microsoft.com/office/drawing/2014/main" id="{24368C08-5011-4E73-B781-F03EFA9C10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8FD01246-7EC5-4D19-B155-1EAD6EEFEA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50E5956E-73B2-4CD9-9F55-F65552B0FB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1" name="Text Box 9">
          <a:extLst>
            <a:ext uri="{FF2B5EF4-FFF2-40B4-BE49-F238E27FC236}">
              <a16:creationId xmlns:a16="http://schemas.microsoft.com/office/drawing/2014/main" id="{C208A17D-50D6-47A0-8411-50233D02BF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2" name="Text Box 10">
          <a:extLst>
            <a:ext uri="{FF2B5EF4-FFF2-40B4-BE49-F238E27FC236}">
              <a16:creationId xmlns:a16="http://schemas.microsoft.com/office/drawing/2014/main" id="{C22D375D-69FC-455E-B306-28FD96EB77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3" name="Text Box 41">
          <a:extLst>
            <a:ext uri="{FF2B5EF4-FFF2-40B4-BE49-F238E27FC236}">
              <a16:creationId xmlns:a16="http://schemas.microsoft.com/office/drawing/2014/main" id="{6D75D158-C514-4144-8B8F-79F7F7EF06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4" name="Text Box 43">
          <a:extLst>
            <a:ext uri="{FF2B5EF4-FFF2-40B4-BE49-F238E27FC236}">
              <a16:creationId xmlns:a16="http://schemas.microsoft.com/office/drawing/2014/main" id="{D5E76E8A-FC84-4E44-A153-CAA7D8D9D6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A259F3AA-FD00-4CC8-97E9-CD172B348D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10ADDEDB-6156-47F5-B620-0862C8C5D2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7" name="Text Box 9">
          <a:extLst>
            <a:ext uri="{FF2B5EF4-FFF2-40B4-BE49-F238E27FC236}">
              <a16:creationId xmlns:a16="http://schemas.microsoft.com/office/drawing/2014/main" id="{7347C871-DD25-4573-A892-0B8BC5E8F1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8" name="Text Box 10">
          <a:extLst>
            <a:ext uri="{FF2B5EF4-FFF2-40B4-BE49-F238E27FC236}">
              <a16:creationId xmlns:a16="http://schemas.microsoft.com/office/drawing/2014/main" id="{D5C333F0-A036-4DDF-8929-38C0A75FE7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09" name="Text Box 41">
          <a:extLst>
            <a:ext uri="{FF2B5EF4-FFF2-40B4-BE49-F238E27FC236}">
              <a16:creationId xmlns:a16="http://schemas.microsoft.com/office/drawing/2014/main" id="{290740C8-8521-467B-AB3A-943E2BF55B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0" name="Text Box 43">
          <a:extLst>
            <a:ext uri="{FF2B5EF4-FFF2-40B4-BE49-F238E27FC236}">
              <a16:creationId xmlns:a16="http://schemas.microsoft.com/office/drawing/2014/main" id="{5B5E4487-0C34-40F5-AC54-F92673D6DF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845428B5-F6A1-41A9-8986-521E9461C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1D13B9D6-E697-4E9A-BDB3-FF1D4B277A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3" name="Text Box 9">
          <a:extLst>
            <a:ext uri="{FF2B5EF4-FFF2-40B4-BE49-F238E27FC236}">
              <a16:creationId xmlns:a16="http://schemas.microsoft.com/office/drawing/2014/main" id="{B92DBE9E-5069-4A68-ADB7-CDC487B773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4" name="Text Box 10">
          <a:extLst>
            <a:ext uri="{FF2B5EF4-FFF2-40B4-BE49-F238E27FC236}">
              <a16:creationId xmlns:a16="http://schemas.microsoft.com/office/drawing/2014/main" id="{3FC599C9-B644-471F-A942-CED1F557ED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5" name="Text Box 41">
          <a:extLst>
            <a:ext uri="{FF2B5EF4-FFF2-40B4-BE49-F238E27FC236}">
              <a16:creationId xmlns:a16="http://schemas.microsoft.com/office/drawing/2014/main" id="{2BE3E4A0-3D96-4044-AD95-7BB95CCB12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38100"/>
    <xdr:sp macro="" textlink="">
      <xdr:nvSpPr>
        <xdr:cNvPr id="6516" name="Text Box 43">
          <a:extLst>
            <a:ext uri="{FF2B5EF4-FFF2-40B4-BE49-F238E27FC236}">
              <a16:creationId xmlns:a16="http://schemas.microsoft.com/office/drawing/2014/main" id="{1A908D07-4642-4307-9FB0-453C9240C8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4956D044-A83B-41C0-8533-72BC80858E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81311C19-8C08-4082-AB61-DB6A3D6C9B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19" name="Text Box 9">
          <a:extLst>
            <a:ext uri="{FF2B5EF4-FFF2-40B4-BE49-F238E27FC236}">
              <a16:creationId xmlns:a16="http://schemas.microsoft.com/office/drawing/2014/main" id="{B6547799-150E-443E-8558-696766F4AB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0" name="Text Box 10">
          <a:extLst>
            <a:ext uri="{FF2B5EF4-FFF2-40B4-BE49-F238E27FC236}">
              <a16:creationId xmlns:a16="http://schemas.microsoft.com/office/drawing/2014/main" id="{6B6B64C4-ECC8-4D91-88BE-5A0E679D12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1" name="Text Box 41">
          <a:extLst>
            <a:ext uri="{FF2B5EF4-FFF2-40B4-BE49-F238E27FC236}">
              <a16:creationId xmlns:a16="http://schemas.microsoft.com/office/drawing/2014/main" id="{83C3543C-A217-456A-AE85-D6143A7CA7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2" name="Text Box 43">
          <a:extLst>
            <a:ext uri="{FF2B5EF4-FFF2-40B4-BE49-F238E27FC236}">
              <a16:creationId xmlns:a16="http://schemas.microsoft.com/office/drawing/2014/main" id="{ECE8F71E-C9DA-4333-A7AC-22F9481299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96130B6-9543-42DF-B166-0FCE342B19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7CEB26AB-E447-47B5-9E99-77C5CD3061F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5" name="Text Box 9">
          <a:extLst>
            <a:ext uri="{FF2B5EF4-FFF2-40B4-BE49-F238E27FC236}">
              <a16:creationId xmlns:a16="http://schemas.microsoft.com/office/drawing/2014/main" id="{7F20D959-4418-4DD4-ACB8-1BBCA67C35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6" name="Text Box 10">
          <a:extLst>
            <a:ext uri="{FF2B5EF4-FFF2-40B4-BE49-F238E27FC236}">
              <a16:creationId xmlns:a16="http://schemas.microsoft.com/office/drawing/2014/main" id="{83720818-939F-46B3-9999-F643742D58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7" name="Text Box 41">
          <a:extLst>
            <a:ext uri="{FF2B5EF4-FFF2-40B4-BE49-F238E27FC236}">
              <a16:creationId xmlns:a16="http://schemas.microsoft.com/office/drawing/2014/main" id="{9C016C4B-EDD6-4734-A152-A2C3FFB301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528" name="Text Box 43">
          <a:extLst>
            <a:ext uri="{FF2B5EF4-FFF2-40B4-BE49-F238E27FC236}">
              <a16:creationId xmlns:a16="http://schemas.microsoft.com/office/drawing/2014/main" id="{3F3B57F4-F470-4620-A3E3-EE6280FF43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5FE2FF0D-0225-4904-96E5-EA5B3B5EA5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7E3666B9-FB9E-4DBF-8900-D605FBD5FD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531" name="Text Box 9">
          <a:extLst>
            <a:ext uri="{FF2B5EF4-FFF2-40B4-BE49-F238E27FC236}">
              <a16:creationId xmlns:a16="http://schemas.microsoft.com/office/drawing/2014/main" id="{B9B31498-4D4E-4354-8923-3E0BA8670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532" name="Text Box 10">
          <a:extLst>
            <a:ext uri="{FF2B5EF4-FFF2-40B4-BE49-F238E27FC236}">
              <a16:creationId xmlns:a16="http://schemas.microsoft.com/office/drawing/2014/main" id="{FDEDF185-C79A-4F13-85D2-1D84976FAA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533" name="Text Box 41">
          <a:extLst>
            <a:ext uri="{FF2B5EF4-FFF2-40B4-BE49-F238E27FC236}">
              <a16:creationId xmlns:a16="http://schemas.microsoft.com/office/drawing/2014/main" id="{871B8E08-35F5-4409-833D-A061CA3D68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534" name="Text Box 43">
          <a:extLst>
            <a:ext uri="{FF2B5EF4-FFF2-40B4-BE49-F238E27FC236}">
              <a16:creationId xmlns:a16="http://schemas.microsoft.com/office/drawing/2014/main" id="{DC006FEC-219E-49A1-8B05-1863F0AE77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790F8427-C436-4872-BE9B-C293F2CE74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F648EEEC-A439-4FF7-9C38-F2A355EB0E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37" name="Text Box 9">
          <a:extLst>
            <a:ext uri="{FF2B5EF4-FFF2-40B4-BE49-F238E27FC236}">
              <a16:creationId xmlns:a16="http://schemas.microsoft.com/office/drawing/2014/main" id="{57CB02BD-DA97-4539-80A5-1F2E653C32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38" name="Text Box 10">
          <a:extLst>
            <a:ext uri="{FF2B5EF4-FFF2-40B4-BE49-F238E27FC236}">
              <a16:creationId xmlns:a16="http://schemas.microsoft.com/office/drawing/2014/main" id="{C5C054D8-ABCC-46DD-82E7-290789650E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39" name="Text Box 41">
          <a:extLst>
            <a:ext uri="{FF2B5EF4-FFF2-40B4-BE49-F238E27FC236}">
              <a16:creationId xmlns:a16="http://schemas.microsoft.com/office/drawing/2014/main" id="{1E28C8B6-4D44-4EFF-865D-DC9F64E2E8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0" name="Text Box 43">
          <a:extLst>
            <a:ext uri="{FF2B5EF4-FFF2-40B4-BE49-F238E27FC236}">
              <a16:creationId xmlns:a16="http://schemas.microsoft.com/office/drawing/2014/main" id="{53D162F1-4536-4A2A-BB5F-D36BC3933CE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4C183CEA-766F-452E-8A72-A75F1908C4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3D370DB3-4103-47E6-9CF1-5820CDC2B8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3" name="Text Box 9">
          <a:extLst>
            <a:ext uri="{FF2B5EF4-FFF2-40B4-BE49-F238E27FC236}">
              <a16:creationId xmlns:a16="http://schemas.microsoft.com/office/drawing/2014/main" id="{80CE2D9E-D63F-44F7-94E2-53A6A164BC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4" name="Text Box 10">
          <a:extLst>
            <a:ext uri="{FF2B5EF4-FFF2-40B4-BE49-F238E27FC236}">
              <a16:creationId xmlns:a16="http://schemas.microsoft.com/office/drawing/2014/main" id="{DE8DB732-DE01-4BDB-9751-B4F351B695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5" name="Text Box 41">
          <a:extLst>
            <a:ext uri="{FF2B5EF4-FFF2-40B4-BE49-F238E27FC236}">
              <a16:creationId xmlns:a16="http://schemas.microsoft.com/office/drawing/2014/main" id="{87702195-8B93-4001-96E7-8D4D9F9E8F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6" name="Text Box 43">
          <a:extLst>
            <a:ext uri="{FF2B5EF4-FFF2-40B4-BE49-F238E27FC236}">
              <a16:creationId xmlns:a16="http://schemas.microsoft.com/office/drawing/2014/main" id="{C438E596-31B7-4023-A06C-61AB740623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81BB1EFD-D43F-489B-8138-79E2B41C9E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A7D1E887-ECBE-4A9E-82D4-737CCFE6713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49" name="Text Box 9">
          <a:extLst>
            <a:ext uri="{FF2B5EF4-FFF2-40B4-BE49-F238E27FC236}">
              <a16:creationId xmlns:a16="http://schemas.microsoft.com/office/drawing/2014/main" id="{F5C7C995-2295-4CE9-A532-85A0362FF0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0" name="Text Box 10">
          <a:extLst>
            <a:ext uri="{FF2B5EF4-FFF2-40B4-BE49-F238E27FC236}">
              <a16:creationId xmlns:a16="http://schemas.microsoft.com/office/drawing/2014/main" id="{D74A6A62-876B-4A39-8B25-657234475A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1" name="Text Box 41">
          <a:extLst>
            <a:ext uri="{FF2B5EF4-FFF2-40B4-BE49-F238E27FC236}">
              <a16:creationId xmlns:a16="http://schemas.microsoft.com/office/drawing/2014/main" id="{E1BAEF23-D66C-4F00-8E95-F9F29AC7E06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2" name="Text Box 43">
          <a:extLst>
            <a:ext uri="{FF2B5EF4-FFF2-40B4-BE49-F238E27FC236}">
              <a16:creationId xmlns:a16="http://schemas.microsoft.com/office/drawing/2014/main" id="{022E09CC-0893-4013-ADB5-54AE92E73C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DFF9EE0-8767-45F7-BB2F-456D2F86AF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93801069-43E8-4DBE-A913-3D3C7782B0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5" name="Text Box 9">
          <a:extLst>
            <a:ext uri="{FF2B5EF4-FFF2-40B4-BE49-F238E27FC236}">
              <a16:creationId xmlns:a16="http://schemas.microsoft.com/office/drawing/2014/main" id="{3C92463D-F62A-42FB-974A-42DFBFB67E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6" name="Text Box 10">
          <a:extLst>
            <a:ext uri="{FF2B5EF4-FFF2-40B4-BE49-F238E27FC236}">
              <a16:creationId xmlns:a16="http://schemas.microsoft.com/office/drawing/2014/main" id="{A3B2C370-F3A0-4D2C-BBDB-AAA63ED4FEF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7" name="Text Box 41">
          <a:extLst>
            <a:ext uri="{FF2B5EF4-FFF2-40B4-BE49-F238E27FC236}">
              <a16:creationId xmlns:a16="http://schemas.microsoft.com/office/drawing/2014/main" id="{057243F7-B667-48B3-BE4F-C7180C9AA2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58" name="Text Box 43">
          <a:extLst>
            <a:ext uri="{FF2B5EF4-FFF2-40B4-BE49-F238E27FC236}">
              <a16:creationId xmlns:a16="http://schemas.microsoft.com/office/drawing/2014/main" id="{BD5FC726-C09D-43B1-AE52-355C680160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9CFBB62C-2834-4D21-B3F6-9786B7A201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7F50439D-BB56-4BF6-A1D4-691DACAA46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561" name="Text Box 9">
          <a:extLst>
            <a:ext uri="{FF2B5EF4-FFF2-40B4-BE49-F238E27FC236}">
              <a16:creationId xmlns:a16="http://schemas.microsoft.com/office/drawing/2014/main" id="{F2C9B8E1-542D-4427-8C4C-4B39973559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562" name="Text Box 10">
          <a:extLst>
            <a:ext uri="{FF2B5EF4-FFF2-40B4-BE49-F238E27FC236}">
              <a16:creationId xmlns:a16="http://schemas.microsoft.com/office/drawing/2014/main" id="{95F7D676-46AB-4938-ABCA-AF3CFE652A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563" name="Text Box 41">
          <a:extLst>
            <a:ext uri="{FF2B5EF4-FFF2-40B4-BE49-F238E27FC236}">
              <a16:creationId xmlns:a16="http://schemas.microsoft.com/office/drawing/2014/main" id="{C6E393B4-B09D-4C01-972F-E3C6CAFA15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564" name="Text Box 43">
          <a:extLst>
            <a:ext uri="{FF2B5EF4-FFF2-40B4-BE49-F238E27FC236}">
              <a16:creationId xmlns:a16="http://schemas.microsoft.com/office/drawing/2014/main" id="{98BBF151-1324-403A-8981-0A25B581E4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4A21A8CE-27CD-4F46-BA4E-B769B84C21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D9148B00-ED4B-4847-9D43-309BB3AD3A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67" name="Text Box 9">
          <a:extLst>
            <a:ext uri="{FF2B5EF4-FFF2-40B4-BE49-F238E27FC236}">
              <a16:creationId xmlns:a16="http://schemas.microsoft.com/office/drawing/2014/main" id="{C0F65575-C6DD-473F-8BD6-E122D8FFEE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68" name="Text Box 10">
          <a:extLst>
            <a:ext uri="{FF2B5EF4-FFF2-40B4-BE49-F238E27FC236}">
              <a16:creationId xmlns:a16="http://schemas.microsoft.com/office/drawing/2014/main" id="{EE2F2DB1-DA27-483E-861D-D627CD0893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69" name="Text Box 41">
          <a:extLst>
            <a:ext uri="{FF2B5EF4-FFF2-40B4-BE49-F238E27FC236}">
              <a16:creationId xmlns:a16="http://schemas.microsoft.com/office/drawing/2014/main" id="{09CDF4DE-9833-4E90-AE48-4DE02D71F5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0" name="Text Box 43">
          <a:extLst>
            <a:ext uri="{FF2B5EF4-FFF2-40B4-BE49-F238E27FC236}">
              <a16:creationId xmlns:a16="http://schemas.microsoft.com/office/drawing/2014/main" id="{A292B2C9-5928-499A-9816-EBA65D9550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3048AFC4-159E-4AB8-B0AC-63B4135D856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6FB7AB8-4583-46EA-8C77-2EF354A765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3" name="Text Box 9">
          <a:extLst>
            <a:ext uri="{FF2B5EF4-FFF2-40B4-BE49-F238E27FC236}">
              <a16:creationId xmlns:a16="http://schemas.microsoft.com/office/drawing/2014/main" id="{A411D56D-0F84-4E51-811F-12264B262D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4" name="Text Box 10">
          <a:extLst>
            <a:ext uri="{FF2B5EF4-FFF2-40B4-BE49-F238E27FC236}">
              <a16:creationId xmlns:a16="http://schemas.microsoft.com/office/drawing/2014/main" id="{8F1CDFF1-9CC9-4D90-ABE4-DB1F4C5A5B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5" name="Text Box 41">
          <a:extLst>
            <a:ext uri="{FF2B5EF4-FFF2-40B4-BE49-F238E27FC236}">
              <a16:creationId xmlns:a16="http://schemas.microsoft.com/office/drawing/2014/main" id="{371A85D5-D46A-47FF-A410-26F925F448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6" name="Text Box 43">
          <a:extLst>
            <a:ext uri="{FF2B5EF4-FFF2-40B4-BE49-F238E27FC236}">
              <a16:creationId xmlns:a16="http://schemas.microsoft.com/office/drawing/2014/main" id="{227E374A-BA71-4132-B951-6A47AE6450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2D71E38A-6231-48EA-BF7D-B46D75BAF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55D7ABD9-79F7-4695-8EBB-841215D176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79" name="Text Box 9">
          <a:extLst>
            <a:ext uri="{FF2B5EF4-FFF2-40B4-BE49-F238E27FC236}">
              <a16:creationId xmlns:a16="http://schemas.microsoft.com/office/drawing/2014/main" id="{0064BA04-296F-42CD-A20D-139369FF0E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0" name="Text Box 10">
          <a:extLst>
            <a:ext uri="{FF2B5EF4-FFF2-40B4-BE49-F238E27FC236}">
              <a16:creationId xmlns:a16="http://schemas.microsoft.com/office/drawing/2014/main" id="{2DFAC9B7-BF7E-45E3-90C3-6D1C002426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1" name="Text Box 41">
          <a:extLst>
            <a:ext uri="{FF2B5EF4-FFF2-40B4-BE49-F238E27FC236}">
              <a16:creationId xmlns:a16="http://schemas.microsoft.com/office/drawing/2014/main" id="{B4E63B53-833F-402C-A566-1BEDA0EBB2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2" name="Text Box 43">
          <a:extLst>
            <a:ext uri="{FF2B5EF4-FFF2-40B4-BE49-F238E27FC236}">
              <a16:creationId xmlns:a16="http://schemas.microsoft.com/office/drawing/2014/main" id="{D2D7AF5C-3A00-4AD5-A84D-A07D1DA299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3794250-49E0-4BA3-BB77-B3AE0B2A81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AA27FECB-FD16-4596-94D0-5B1DD6D072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5" name="Text Box 9">
          <a:extLst>
            <a:ext uri="{FF2B5EF4-FFF2-40B4-BE49-F238E27FC236}">
              <a16:creationId xmlns:a16="http://schemas.microsoft.com/office/drawing/2014/main" id="{1995A3F1-6338-4800-8C5B-CC7D9C7776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6" name="Text Box 10">
          <a:extLst>
            <a:ext uri="{FF2B5EF4-FFF2-40B4-BE49-F238E27FC236}">
              <a16:creationId xmlns:a16="http://schemas.microsoft.com/office/drawing/2014/main" id="{508F1C17-39E9-40E9-B873-408CF5F7B6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7" name="Text Box 41">
          <a:extLst>
            <a:ext uri="{FF2B5EF4-FFF2-40B4-BE49-F238E27FC236}">
              <a16:creationId xmlns:a16="http://schemas.microsoft.com/office/drawing/2014/main" id="{008F3767-1C08-4019-B957-E5E8506CAE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8" name="Text Box 43">
          <a:extLst>
            <a:ext uri="{FF2B5EF4-FFF2-40B4-BE49-F238E27FC236}">
              <a16:creationId xmlns:a16="http://schemas.microsoft.com/office/drawing/2014/main" id="{7DDA1031-408D-4DB8-BA6F-0349E43652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B47A2ECA-E9B6-4A12-8024-ACA17CBC88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8E3D9C68-B3F5-47BB-926A-AF63615067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1" name="Text Box 9">
          <a:extLst>
            <a:ext uri="{FF2B5EF4-FFF2-40B4-BE49-F238E27FC236}">
              <a16:creationId xmlns:a16="http://schemas.microsoft.com/office/drawing/2014/main" id="{34236046-0FA1-40E8-A218-CF1B0137D2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2" name="Text Box 10">
          <a:extLst>
            <a:ext uri="{FF2B5EF4-FFF2-40B4-BE49-F238E27FC236}">
              <a16:creationId xmlns:a16="http://schemas.microsoft.com/office/drawing/2014/main" id="{98B63F09-A6F8-4EE1-8D83-9D74308AD0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3" name="Text Box 41">
          <a:extLst>
            <a:ext uri="{FF2B5EF4-FFF2-40B4-BE49-F238E27FC236}">
              <a16:creationId xmlns:a16="http://schemas.microsoft.com/office/drawing/2014/main" id="{09D8E348-E137-4CBA-9EC7-B7593B946C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4" name="Text Box 43">
          <a:extLst>
            <a:ext uri="{FF2B5EF4-FFF2-40B4-BE49-F238E27FC236}">
              <a16:creationId xmlns:a16="http://schemas.microsoft.com/office/drawing/2014/main" id="{B6EBA249-FE67-442D-B05F-570AF00299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768975E5-7BD2-4473-AB3D-C7D9115D62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557F165E-181B-4292-938B-D3B5D9E6A3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7" name="Text Box 9">
          <a:extLst>
            <a:ext uri="{FF2B5EF4-FFF2-40B4-BE49-F238E27FC236}">
              <a16:creationId xmlns:a16="http://schemas.microsoft.com/office/drawing/2014/main" id="{46F2D904-77EB-4AA2-8C2C-63BA0545D2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8" name="Text Box 10">
          <a:extLst>
            <a:ext uri="{FF2B5EF4-FFF2-40B4-BE49-F238E27FC236}">
              <a16:creationId xmlns:a16="http://schemas.microsoft.com/office/drawing/2014/main" id="{6AA7D710-2230-4930-8CAD-21444E19C7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599" name="Text Box 41">
          <a:extLst>
            <a:ext uri="{FF2B5EF4-FFF2-40B4-BE49-F238E27FC236}">
              <a16:creationId xmlns:a16="http://schemas.microsoft.com/office/drawing/2014/main" id="{B9C33E29-111B-49A0-87D3-7F12C27871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600" name="Text Box 43">
          <a:extLst>
            <a:ext uri="{FF2B5EF4-FFF2-40B4-BE49-F238E27FC236}">
              <a16:creationId xmlns:a16="http://schemas.microsoft.com/office/drawing/2014/main" id="{DC4DE270-9B23-4E50-A357-8F7ED17328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5F0D5F88-86AB-4607-85F1-0CE7368D08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9E1E619A-26C4-492F-9BEB-4CDBB008AD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03" name="Text Box 9">
          <a:extLst>
            <a:ext uri="{FF2B5EF4-FFF2-40B4-BE49-F238E27FC236}">
              <a16:creationId xmlns:a16="http://schemas.microsoft.com/office/drawing/2014/main" id="{C6BC7B3F-A86E-4FAA-8A94-85B46C6326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04" name="Text Box 10">
          <a:extLst>
            <a:ext uri="{FF2B5EF4-FFF2-40B4-BE49-F238E27FC236}">
              <a16:creationId xmlns:a16="http://schemas.microsoft.com/office/drawing/2014/main" id="{FA687062-B852-45D6-AC75-C714AF23BE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05" name="Text Box 41">
          <a:extLst>
            <a:ext uri="{FF2B5EF4-FFF2-40B4-BE49-F238E27FC236}">
              <a16:creationId xmlns:a16="http://schemas.microsoft.com/office/drawing/2014/main" id="{3400999C-F554-4641-8027-510033D852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06" name="Text Box 43">
          <a:extLst>
            <a:ext uri="{FF2B5EF4-FFF2-40B4-BE49-F238E27FC236}">
              <a16:creationId xmlns:a16="http://schemas.microsoft.com/office/drawing/2014/main" id="{6B83B2B1-94EA-4B2E-9C90-5F7B53A41F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44EACC1E-55A2-43D4-83B4-7070DCDAC3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5E59CEFB-E1AA-4E4F-B803-46730E7326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609" name="Text Box 9">
          <a:extLst>
            <a:ext uri="{FF2B5EF4-FFF2-40B4-BE49-F238E27FC236}">
              <a16:creationId xmlns:a16="http://schemas.microsoft.com/office/drawing/2014/main" id="{845D7F0F-6CD4-4208-9337-DC1207B6C9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610" name="Text Box 10">
          <a:extLst>
            <a:ext uri="{FF2B5EF4-FFF2-40B4-BE49-F238E27FC236}">
              <a16:creationId xmlns:a16="http://schemas.microsoft.com/office/drawing/2014/main" id="{F9FFA7C4-C40F-4844-9A45-CFA33B4414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611" name="Text Box 41">
          <a:extLst>
            <a:ext uri="{FF2B5EF4-FFF2-40B4-BE49-F238E27FC236}">
              <a16:creationId xmlns:a16="http://schemas.microsoft.com/office/drawing/2014/main" id="{B06464E1-C7C6-4201-BBEA-BE9C075C5C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612" name="Text Box 43">
          <a:extLst>
            <a:ext uri="{FF2B5EF4-FFF2-40B4-BE49-F238E27FC236}">
              <a16:creationId xmlns:a16="http://schemas.microsoft.com/office/drawing/2014/main" id="{A44ED7CB-EE4A-4F24-A5CB-9EE66D1D65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7C48426F-4819-4B3B-A73E-C3A67BF588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1936997C-19B5-48FC-BCE2-CA1D0FC55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5" name="Text Box 9">
          <a:extLst>
            <a:ext uri="{FF2B5EF4-FFF2-40B4-BE49-F238E27FC236}">
              <a16:creationId xmlns:a16="http://schemas.microsoft.com/office/drawing/2014/main" id="{80FF66E6-0614-4117-A66C-68248905FF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6" name="Text Box 10">
          <a:extLst>
            <a:ext uri="{FF2B5EF4-FFF2-40B4-BE49-F238E27FC236}">
              <a16:creationId xmlns:a16="http://schemas.microsoft.com/office/drawing/2014/main" id="{D09BB49A-47BB-42BC-8824-F8132816DD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7" name="Text Box 41">
          <a:extLst>
            <a:ext uri="{FF2B5EF4-FFF2-40B4-BE49-F238E27FC236}">
              <a16:creationId xmlns:a16="http://schemas.microsoft.com/office/drawing/2014/main" id="{9E9E49DD-E568-4492-9FEB-FAA1C35972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8" name="Text Box 43">
          <a:extLst>
            <a:ext uri="{FF2B5EF4-FFF2-40B4-BE49-F238E27FC236}">
              <a16:creationId xmlns:a16="http://schemas.microsoft.com/office/drawing/2014/main" id="{A328ADCF-7679-4533-A33D-14378EBED3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1A4FF19F-FF07-4FE3-93F8-561A512A99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DC0D05F2-6D69-4D56-89EC-19E6F9E45B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1" name="Text Box 9">
          <a:extLst>
            <a:ext uri="{FF2B5EF4-FFF2-40B4-BE49-F238E27FC236}">
              <a16:creationId xmlns:a16="http://schemas.microsoft.com/office/drawing/2014/main" id="{40F2D54A-7456-441F-9B95-334894E113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2" name="Text Box 10">
          <a:extLst>
            <a:ext uri="{FF2B5EF4-FFF2-40B4-BE49-F238E27FC236}">
              <a16:creationId xmlns:a16="http://schemas.microsoft.com/office/drawing/2014/main" id="{57F9F899-0FCE-485E-BF68-124BDB0E7C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3" name="Text Box 41">
          <a:extLst>
            <a:ext uri="{FF2B5EF4-FFF2-40B4-BE49-F238E27FC236}">
              <a16:creationId xmlns:a16="http://schemas.microsoft.com/office/drawing/2014/main" id="{959FD355-11C4-444E-8023-DD74F8B1629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4" name="Text Box 43">
          <a:extLst>
            <a:ext uri="{FF2B5EF4-FFF2-40B4-BE49-F238E27FC236}">
              <a16:creationId xmlns:a16="http://schemas.microsoft.com/office/drawing/2014/main" id="{FC50EE59-7757-4309-9700-5B2E5DD1D0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CF5C05BD-2498-498E-B25B-A2BECCA3C3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F4ED7BA9-4838-44B9-BD62-EAF184432C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7" name="Text Box 9">
          <a:extLst>
            <a:ext uri="{FF2B5EF4-FFF2-40B4-BE49-F238E27FC236}">
              <a16:creationId xmlns:a16="http://schemas.microsoft.com/office/drawing/2014/main" id="{044F8376-92E4-4562-A75A-54D40D10AC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8" name="Text Box 10">
          <a:extLst>
            <a:ext uri="{FF2B5EF4-FFF2-40B4-BE49-F238E27FC236}">
              <a16:creationId xmlns:a16="http://schemas.microsoft.com/office/drawing/2014/main" id="{0B45DBBC-2616-4706-9CBA-1700618596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29" name="Text Box 41">
          <a:extLst>
            <a:ext uri="{FF2B5EF4-FFF2-40B4-BE49-F238E27FC236}">
              <a16:creationId xmlns:a16="http://schemas.microsoft.com/office/drawing/2014/main" id="{E31A9A24-0A84-41EC-81CE-151390A192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0" name="Text Box 43">
          <a:extLst>
            <a:ext uri="{FF2B5EF4-FFF2-40B4-BE49-F238E27FC236}">
              <a16:creationId xmlns:a16="http://schemas.microsoft.com/office/drawing/2014/main" id="{AE369A69-C40A-40C9-A9F2-DF895370B4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B5F7367A-A6CE-4ECC-AD8E-40E68D96A2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D82DB223-EBBE-415B-B81E-9E4FC748A2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3" name="Text Box 9">
          <a:extLst>
            <a:ext uri="{FF2B5EF4-FFF2-40B4-BE49-F238E27FC236}">
              <a16:creationId xmlns:a16="http://schemas.microsoft.com/office/drawing/2014/main" id="{22052D1C-8F02-43EC-A058-E5A09C74A7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4" name="Text Box 10">
          <a:extLst>
            <a:ext uri="{FF2B5EF4-FFF2-40B4-BE49-F238E27FC236}">
              <a16:creationId xmlns:a16="http://schemas.microsoft.com/office/drawing/2014/main" id="{31105EC8-2290-444F-80D6-AA454E218E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5" name="Text Box 41">
          <a:extLst>
            <a:ext uri="{FF2B5EF4-FFF2-40B4-BE49-F238E27FC236}">
              <a16:creationId xmlns:a16="http://schemas.microsoft.com/office/drawing/2014/main" id="{A5044C16-0F6C-444A-94A7-3935F96D63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36" name="Text Box 43">
          <a:extLst>
            <a:ext uri="{FF2B5EF4-FFF2-40B4-BE49-F238E27FC236}">
              <a16:creationId xmlns:a16="http://schemas.microsoft.com/office/drawing/2014/main" id="{C6188925-25AF-4B01-AEC2-7352363B73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F3278740-2BB5-4A8F-AF21-15FE3694CB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4DC2BE2C-040D-45A9-8709-03C46E6B18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639" name="Text Box 9">
          <a:extLst>
            <a:ext uri="{FF2B5EF4-FFF2-40B4-BE49-F238E27FC236}">
              <a16:creationId xmlns:a16="http://schemas.microsoft.com/office/drawing/2014/main" id="{58692278-D2AF-4C32-9A9E-08314C2B9D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640" name="Text Box 10">
          <a:extLst>
            <a:ext uri="{FF2B5EF4-FFF2-40B4-BE49-F238E27FC236}">
              <a16:creationId xmlns:a16="http://schemas.microsoft.com/office/drawing/2014/main" id="{F8CBF804-0118-4DBE-9C64-0579A9ECC0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641" name="Text Box 41">
          <a:extLst>
            <a:ext uri="{FF2B5EF4-FFF2-40B4-BE49-F238E27FC236}">
              <a16:creationId xmlns:a16="http://schemas.microsoft.com/office/drawing/2014/main" id="{5933C9F7-E915-423E-9804-924FFA9767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642" name="Text Box 43">
          <a:extLst>
            <a:ext uri="{FF2B5EF4-FFF2-40B4-BE49-F238E27FC236}">
              <a16:creationId xmlns:a16="http://schemas.microsoft.com/office/drawing/2014/main" id="{15C5D996-A602-4840-A9DE-372D622596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BF92A7B5-09E4-4525-B7C0-2DDB427028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F8C2D03-7C55-446A-BEA6-A5FD461100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5" name="Text Box 9">
          <a:extLst>
            <a:ext uri="{FF2B5EF4-FFF2-40B4-BE49-F238E27FC236}">
              <a16:creationId xmlns:a16="http://schemas.microsoft.com/office/drawing/2014/main" id="{BCF5F558-E05C-476C-8C78-C21DB83EC2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6" name="Text Box 10">
          <a:extLst>
            <a:ext uri="{FF2B5EF4-FFF2-40B4-BE49-F238E27FC236}">
              <a16:creationId xmlns:a16="http://schemas.microsoft.com/office/drawing/2014/main" id="{1935C9A7-AF24-4C49-B29E-D23283DA17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7" name="Text Box 41">
          <a:extLst>
            <a:ext uri="{FF2B5EF4-FFF2-40B4-BE49-F238E27FC236}">
              <a16:creationId xmlns:a16="http://schemas.microsoft.com/office/drawing/2014/main" id="{3CA9A15A-A3AB-4D4B-B595-DF6CC66861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8" name="Text Box 43">
          <a:extLst>
            <a:ext uri="{FF2B5EF4-FFF2-40B4-BE49-F238E27FC236}">
              <a16:creationId xmlns:a16="http://schemas.microsoft.com/office/drawing/2014/main" id="{F1F6CF96-DA0C-4BC1-A848-3A60F2E231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46D99148-9106-4F13-B8D0-7EEBA558ED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3CC999D5-7E5F-4601-8167-AA241ECEAA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1" name="Text Box 9">
          <a:extLst>
            <a:ext uri="{FF2B5EF4-FFF2-40B4-BE49-F238E27FC236}">
              <a16:creationId xmlns:a16="http://schemas.microsoft.com/office/drawing/2014/main" id="{26583D85-26D9-4119-B795-2AAB4F37B0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2" name="Text Box 10">
          <a:extLst>
            <a:ext uri="{FF2B5EF4-FFF2-40B4-BE49-F238E27FC236}">
              <a16:creationId xmlns:a16="http://schemas.microsoft.com/office/drawing/2014/main" id="{68F85E25-CE3C-4434-B700-51F30E44A1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3" name="Text Box 41">
          <a:extLst>
            <a:ext uri="{FF2B5EF4-FFF2-40B4-BE49-F238E27FC236}">
              <a16:creationId xmlns:a16="http://schemas.microsoft.com/office/drawing/2014/main" id="{04F29913-D57F-4853-8AFC-834E942CA3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4" name="Text Box 43">
          <a:extLst>
            <a:ext uri="{FF2B5EF4-FFF2-40B4-BE49-F238E27FC236}">
              <a16:creationId xmlns:a16="http://schemas.microsoft.com/office/drawing/2014/main" id="{2A7A0B2F-A736-4800-9BC5-3E28FA3D38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43ED645C-1EE2-49F3-935C-3F5C6914CE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D05C6015-2673-4E3A-976F-C98FFF39ED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7" name="Text Box 9">
          <a:extLst>
            <a:ext uri="{FF2B5EF4-FFF2-40B4-BE49-F238E27FC236}">
              <a16:creationId xmlns:a16="http://schemas.microsoft.com/office/drawing/2014/main" id="{C0DCFF24-452A-42E8-8834-59A795B393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8" name="Text Box 10">
          <a:extLst>
            <a:ext uri="{FF2B5EF4-FFF2-40B4-BE49-F238E27FC236}">
              <a16:creationId xmlns:a16="http://schemas.microsoft.com/office/drawing/2014/main" id="{41DE0655-F5FB-4274-B053-3C9AC44B33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59" name="Text Box 41">
          <a:extLst>
            <a:ext uri="{FF2B5EF4-FFF2-40B4-BE49-F238E27FC236}">
              <a16:creationId xmlns:a16="http://schemas.microsoft.com/office/drawing/2014/main" id="{EF6CA4B5-D3A5-4EDC-9C6C-0FCAE3FCD1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0" name="Text Box 43">
          <a:extLst>
            <a:ext uri="{FF2B5EF4-FFF2-40B4-BE49-F238E27FC236}">
              <a16:creationId xmlns:a16="http://schemas.microsoft.com/office/drawing/2014/main" id="{9BE792B8-874F-405B-9CEA-029B71BDA5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CD3B4BF0-16AB-44DA-9434-389F58BABB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7298BB6C-3F68-4872-97C5-6873C44446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3" name="Text Box 9">
          <a:extLst>
            <a:ext uri="{FF2B5EF4-FFF2-40B4-BE49-F238E27FC236}">
              <a16:creationId xmlns:a16="http://schemas.microsoft.com/office/drawing/2014/main" id="{88BBE5B9-E919-4792-939C-D01C00D5AF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4" name="Text Box 10">
          <a:extLst>
            <a:ext uri="{FF2B5EF4-FFF2-40B4-BE49-F238E27FC236}">
              <a16:creationId xmlns:a16="http://schemas.microsoft.com/office/drawing/2014/main" id="{8EA17E7C-B70C-4F1C-A639-8C2D6002AE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5" name="Text Box 41">
          <a:extLst>
            <a:ext uri="{FF2B5EF4-FFF2-40B4-BE49-F238E27FC236}">
              <a16:creationId xmlns:a16="http://schemas.microsoft.com/office/drawing/2014/main" id="{EC1C7EFE-96C3-4C2B-8872-FD8EB42871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6" name="Text Box 43">
          <a:extLst>
            <a:ext uri="{FF2B5EF4-FFF2-40B4-BE49-F238E27FC236}">
              <a16:creationId xmlns:a16="http://schemas.microsoft.com/office/drawing/2014/main" id="{C746CD12-8861-4436-8A8D-25FB92669D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A58F9BD-800E-45C1-82C3-658C9264EB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E78E345E-9B12-49BB-8662-96967DCA7E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69" name="Text Box 9">
          <a:extLst>
            <a:ext uri="{FF2B5EF4-FFF2-40B4-BE49-F238E27FC236}">
              <a16:creationId xmlns:a16="http://schemas.microsoft.com/office/drawing/2014/main" id="{CB1F04D6-2B6D-4E6D-8000-381C0362B4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0" name="Text Box 10">
          <a:extLst>
            <a:ext uri="{FF2B5EF4-FFF2-40B4-BE49-F238E27FC236}">
              <a16:creationId xmlns:a16="http://schemas.microsoft.com/office/drawing/2014/main" id="{E3652D41-4DCB-4A97-87B9-4AFE52E5FC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1" name="Text Box 41">
          <a:extLst>
            <a:ext uri="{FF2B5EF4-FFF2-40B4-BE49-F238E27FC236}">
              <a16:creationId xmlns:a16="http://schemas.microsoft.com/office/drawing/2014/main" id="{955BA8E4-18EC-4220-BF12-E063E62B4E9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2" name="Text Box 43">
          <a:extLst>
            <a:ext uri="{FF2B5EF4-FFF2-40B4-BE49-F238E27FC236}">
              <a16:creationId xmlns:a16="http://schemas.microsoft.com/office/drawing/2014/main" id="{7771117A-8E14-4975-98F9-F1DEC244DF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C3025EF2-0107-4EFD-96FC-27787BA353C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D215939C-D061-4D39-9FF1-D72EE62BBDC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5" name="Text Box 9">
          <a:extLst>
            <a:ext uri="{FF2B5EF4-FFF2-40B4-BE49-F238E27FC236}">
              <a16:creationId xmlns:a16="http://schemas.microsoft.com/office/drawing/2014/main" id="{0A9AAA54-1A56-47FB-A468-9DB409376B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6" name="Text Box 10">
          <a:extLst>
            <a:ext uri="{FF2B5EF4-FFF2-40B4-BE49-F238E27FC236}">
              <a16:creationId xmlns:a16="http://schemas.microsoft.com/office/drawing/2014/main" id="{DD72ABBD-657D-47FB-8989-5D1C3FBE76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7" name="Text Box 41">
          <a:extLst>
            <a:ext uri="{FF2B5EF4-FFF2-40B4-BE49-F238E27FC236}">
              <a16:creationId xmlns:a16="http://schemas.microsoft.com/office/drawing/2014/main" id="{36BA0FE7-DF23-4668-97B9-96872AEBAF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78" name="Text Box 43">
          <a:extLst>
            <a:ext uri="{FF2B5EF4-FFF2-40B4-BE49-F238E27FC236}">
              <a16:creationId xmlns:a16="http://schemas.microsoft.com/office/drawing/2014/main" id="{87007A0D-AC3A-40D7-8086-338F996731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B6EB737-5A5F-4CF9-834E-AD93BAF6C3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93E0EF58-438D-4191-AE4F-21EBCD305C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81" name="Text Box 9">
          <a:extLst>
            <a:ext uri="{FF2B5EF4-FFF2-40B4-BE49-F238E27FC236}">
              <a16:creationId xmlns:a16="http://schemas.microsoft.com/office/drawing/2014/main" id="{E5560766-2F13-4B3D-8FAF-C5E47DAE52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82" name="Text Box 10">
          <a:extLst>
            <a:ext uri="{FF2B5EF4-FFF2-40B4-BE49-F238E27FC236}">
              <a16:creationId xmlns:a16="http://schemas.microsoft.com/office/drawing/2014/main" id="{1B96530B-24C9-4FC2-B178-8770236F93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83" name="Text Box 41">
          <a:extLst>
            <a:ext uri="{FF2B5EF4-FFF2-40B4-BE49-F238E27FC236}">
              <a16:creationId xmlns:a16="http://schemas.microsoft.com/office/drawing/2014/main" id="{0CD1356A-F19B-40A1-8CD9-DB401227F9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684" name="Text Box 43">
          <a:extLst>
            <a:ext uri="{FF2B5EF4-FFF2-40B4-BE49-F238E27FC236}">
              <a16:creationId xmlns:a16="http://schemas.microsoft.com/office/drawing/2014/main" id="{118D00BD-29A5-48CA-B1AD-5682321ABB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418201FD-A0CF-4809-804A-A21462636C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A53E3CFF-E8A2-49AA-9712-92271CE2D0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D6A32161-1305-4552-9A69-744EA35A36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42630A36-9549-40ED-A1B4-06C3150584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89" name="Text Box 41">
          <a:extLst>
            <a:ext uri="{FF2B5EF4-FFF2-40B4-BE49-F238E27FC236}">
              <a16:creationId xmlns:a16="http://schemas.microsoft.com/office/drawing/2014/main" id="{103BC522-4588-4204-94E2-457FEF7A71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0" name="Text Box 43">
          <a:extLst>
            <a:ext uri="{FF2B5EF4-FFF2-40B4-BE49-F238E27FC236}">
              <a16:creationId xmlns:a16="http://schemas.microsoft.com/office/drawing/2014/main" id="{2A8A5984-49BD-416F-9E8A-F414D66C92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3882DB80-8907-44C8-BD35-82FAAE729A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F3EFC6B3-8A44-4A75-868D-0A1B516FED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3" name="Text Box 9">
          <a:extLst>
            <a:ext uri="{FF2B5EF4-FFF2-40B4-BE49-F238E27FC236}">
              <a16:creationId xmlns:a16="http://schemas.microsoft.com/office/drawing/2014/main" id="{02DE332D-504D-42ED-BAF5-F082E76C5D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4" name="Text Box 10">
          <a:extLst>
            <a:ext uri="{FF2B5EF4-FFF2-40B4-BE49-F238E27FC236}">
              <a16:creationId xmlns:a16="http://schemas.microsoft.com/office/drawing/2014/main" id="{4BB20983-F223-4307-8944-AA3D90D52C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5" name="Text Box 41">
          <a:extLst>
            <a:ext uri="{FF2B5EF4-FFF2-40B4-BE49-F238E27FC236}">
              <a16:creationId xmlns:a16="http://schemas.microsoft.com/office/drawing/2014/main" id="{EA10A0E6-AD1A-4246-B492-0972C33CC4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6" name="Text Box 43">
          <a:extLst>
            <a:ext uri="{FF2B5EF4-FFF2-40B4-BE49-F238E27FC236}">
              <a16:creationId xmlns:a16="http://schemas.microsoft.com/office/drawing/2014/main" id="{841CA01B-99BF-4EDC-A4F4-3D8765B44D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27673B5F-4FBC-452D-BB57-412ED811E2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3EBD079B-28F9-41B4-9999-9C423446D3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699" name="Text Box 9">
          <a:extLst>
            <a:ext uri="{FF2B5EF4-FFF2-40B4-BE49-F238E27FC236}">
              <a16:creationId xmlns:a16="http://schemas.microsoft.com/office/drawing/2014/main" id="{6C38E380-F50D-4708-9932-DD5853BED6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0" name="Text Box 10">
          <a:extLst>
            <a:ext uri="{FF2B5EF4-FFF2-40B4-BE49-F238E27FC236}">
              <a16:creationId xmlns:a16="http://schemas.microsoft.com/office/drawing/2014/main" id="{43A03D6D-A37C-45E3-A297-68C1B133AA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1" name="Text Box 41">
          <a:extLst>
            <a:ext uri="{FF2B5EF4-FFF2-40B4-BE49-F238E27FC236}">
              <a16:creationId xmlns:a16="http://schemas.microsoft.com/office/drawing/2014/main" id="{C51DDCF4-66DC-4AD7-97C5-820BDF6E29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2" name="Text Box 43">
          <a:extLst>
            <a:ext uri="{FF2B5EF4-FFF2-40B4-BE49-F238E27FC236}">
              <a16:creationId xmlns:a16="http://schemas.microsoft.com/office/drawing/2014/main" id="{228E9D82-7FB9-43B3-99BF-B0521778A9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109EB3AB-A0F9-427D-BE60-72CEF23DC3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E4EEAEAB-3C47-4240-B837-5387B1EC51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5" name="Text Box 9">
          <a:extLst>
            <a:ext uri="{FF2B5EF4-FFF2-40B4-BE49-F238E27FC236}">
              <a16:creationId xmlns:a16="http://schemas.microsoft.com/office/drawing/2014/main" id="{7862D744-4FC6-430D-B031-3DCA455102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6" name="Text Box 10">
          <a:extLst>
            <a:ext uri="{FF2B5EF4-FFF2-40B4-BE49-F238E27FC236}">
              <a16:creationId xmlns:a16="http://schemas.microsoft.com/office/drawing/2014/main" id="{A708C1FB-A05C-4447-832B-DBC4F09C48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7" name="Text Box 41">
          <a:extLst>
            <a:ext uri="{FF2B5EF4-FFF2-40B4-BE49-F238E27FC236}">
              <a16:creationId xmlns:a16="http://schemas.microsoft.com/office/drawing/2014/main" id="{C9E2ABBB-8D88-416D-9580-773D860D2B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08" name="Text Box 43">
          <a:extLst>
            <a:ext uri="{FF2B5EF4-FFF2-40B4-BE49-F238E27FC236}">
              <a16:creationId xmlns:a16="http://schemas.microsoft.com/office/drawing/2014/main" id="{C0113844-0290-49C3-BBCE-47C63811E4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785B6FB6-5677-485F-859F-E47E3A4BFF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67A3DD63-CAD7-4A43-BD7F-5CC22B4596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711" name="Text Box 9">
          <a:extLst>
            <a:ext uri="{FF2B5EF4-FFF2-40B4-BE49-F238E27FC236}">
              <a16:creationId xmlns:a16="http://schemas.microsoft.com/office/drawing/2014/main" id="{31FBB015-C608-4298-92B8-B97924DE42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712" name="Text Box 10">
          <a:extLst>
            <a:ext uri="{FF2B5EF4-FFF2-40B4-BE49-F238E27FC236}">
              <a16:creationId xmlns:a16="http://schemas.microsoft.com/office/drawing/2014/main" id="{785BE2E4-86B4-4C85-ABAC-7D3C0C96B2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713" name="Text Box 41">
          <a:extLst>
            <a:ext uri="{FF2B5EF4-FFF2-40B4-BE49-F238E27FC236}">
              <a16:creationId xmlns:a16="http://schemas.microsoft.com/office/drawing/2014/main" id="{7C002D95-137D-4A16-9CA9-D5B95D558C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6714" name="Text Box 43">
          <a:extLst>
            <a:ext uri="{FF2B5EF4-FFF2-40B4-BE49-F238E27FC236}">
              <a16:creationId xmlns:a16="http://schemas.microsoft.com/office/drawing/2014/main" id="{8416F528-EAD3-4C04-9157-F2788107CC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ADDA8AB9-8F6D-4A54-863E-5AACF403A3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AE71BED1-4F7B-4E9E-9166-63D52B6821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17" name="Text Box 9">
          <a:extLst>
            <a:ext uri="{FF2B5EF4-FFF2-40B4-BE49-F238E27FC236}">
              <a16:creationId xmlns:a16="http://schemas.microsoft.com/office/drawing/2014/main" id="{8B748490-1DAE-4E2B-821B-A4A2ABAC208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18" name="Text Box 10">
          <a:extLst>
            <a:ext uri="{FF2B5EF4-FFF2-40B4-BE49-F238E27FC236}">
              <a16:creationId xmlns:a16="http://schemas.microsoft.com/office/drawing/2014/main" id="{DB6D5D51-09B7-4100-A87D-BDCDD02923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19" name="Text Box 41">
          <a:extLst>
            <a:ext uri="{FF2B5EF4-FFF2-40B4-BE49-F238E27FC236}">
              <a16:creationId xmlns:a16="http://schemas.microsoft.com/office/drawing/2014/main" id="{191D3776-8451-47F0-A645-1DAD9C5386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0" name="Text Box 43">
          <a:extLst>
            <a:ext uri="{FF2B5EF4-FFF2-40B4-BE49-F238E27FC236}">
              <a16:creationId xmlns:a16="http://schemas.microsoft.com/office/drawing/2014/main" id="{0C6BD63F-DB97-4003-B264-E88CA06BA4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892151A6-B457-418A-99F2-916CD86489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89677635-2488-4A0A-9353-337206B99C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3" name="Text Box 9">
          <a:extLst>
            <a:ext uri="{FF2B5EF4-FFF2-40B4-BE49-F238E27FC236}">
              <a16:creationId xmlns:a16="http://schemas.microsoft.com/office/drawing/2014/main" id="{1CFFEF35-33E1-4414-A2AB-03D255C632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4" name="Text Box 10">
          <a:extLst>
            <a:ext uri="{FF2B5EF4-FFF2-40B4-BE49-F238E27FC236}">
              <a16:creationId xmlns:a16="http://schemas.microsoft.com/office/drawing/2014/main" id="{012B4656-4E47-49FE-8CA4-54353C9EA8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5" name="Text Box 41">
          <a:extLst>
            <a:ext uri="{FF2B5EF4-FFF2-40B4-BE49-F238E27FC236}">
              <a16:creationId xmlns:a16="http://schemas.microsoft.com/office/drawing/2014/main" id="{581B94F2-69CF-49F1-88B0-7C42EEC284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6" name="Text Box 43">
          <a:extLst>
            <a:ext uri="{FF2B5EF4-FFF2-40B4-BE49-F238E27FC236}">
              <a16:creationId xmlns:a16="http://schemas.microsoft.com/office/drawing/2014/main" id="{6C19D13E-C46E-4A11-97A5-21F54C9CC6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EEABB16C-BB14-4DF8-A3E1-4DA32F20D1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E79E3F4C-C17A-43C7-9301-4F6550337B0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29" name="Text Box 9">
          <a:extLst>
            <a:ext uri="{FF2B5EF4-FFF2-40B4-BE49-F238E27FC236}">
              <a16:creationId xmlns:a16="http://schemas.microsoft.com/office/drawing/2014/main" id="{294626D9-4C34-4726-A141-B3AB67BD5E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0" name="Text Box 10">
          <a:extLst>
            <a:ext uri="{FF2B5EF4-FFF2-40B4-BE49-F238E27FC236}">
              <a16:creationId xmlns:a16="http://schemas.microsoft.com/office/drawing/2014/main" id="{6E900C07-0635-4367-A062-0511D6EE18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1" name="Text Box 41">
          <a:extLst>
            <a:ext uri="{FF2B5EF4-FFF2-40B4-BE49-F238E27FC236}">
              <a16:creationId xmlns:a16="http://schemas.microsoft.com/office/drawing/2014/main" id="{B45E4BF8-094D-48B4-8EC0-80D1F3A98A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2" name="Text Box 43">
          <a:extLst>
            <a:ext uri="{FF2B5EF4-FFF2-40B4-BE49-F238E27FC236}">
              <a16:creationId xmlns:a16="http://schemas.microsoft.com/office/drawing/2014/main" id="{0272EF15-481E-4530-A169-46EC3898A6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89E9DC23-C0C8-4AFA-8134-5F4EB98130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64C553C8-47B3-413C-B2BA-360C9EEA62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5" name="Text Box 9">
          <a:extLst>
            <a:ext uri="{FF2B5EF4-FFF2-40B4-BE49-F238E27FC236}">
              <a16:creationId xmlns:a16="http://schemas.microsoft.com/office/drawing/2014/main" id="{ECA8F6A3-6FA1-4B48-A100-4ACA1ACFC7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6" name="Text Box 10">
          <a:extLst>
            <a:ext uri="{FF2B5EF4-FFF2-40B4-BE49-F238E27FC236}">
              <a16:creationId xmlns:a16="http://schemas.microsoft.com/office/drawing/2014/main" id="{1591DD86-5F34-4F0B-9745-F2B1B2C221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7" name="Text Box 41">
          <a:extLst>
            <a:ext uri="{FF2B5EF4-FFF2-40B4-BE49-F238E27FC236}">
              <a16:creationId xmlns:a16="http://schemas.microsoft.com/office/drawing/2014/main" id="{FB888B3F-186B-4E0D-8E8F-32E31E2F5D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38" name="Text Box 43">
          <a:extLst>
            <a:ext uri="{FF2B5EF4-FFF2-40B4-BE49-F238E27FC236}">
              <a16:creationId xmlns:a16="http://schemas.microsoft.com/office/drawing/2014/main" id="{A2136DAF-AF84-447D-8D29-AAE04784C7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5EFF0E3F-E4C1-4750-9C88-1CAEE74105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269EF848-F528-400B-8AFB-EAE528A774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741" name="Text Box 9">
          <a:extLst>
            <a:ext uri="{FF2B5EF4-FFF2-40B4-BE49-F238E27FC236}">
              <a16:creationId xmlns:a16="http://schemas.microsoft.com/office/drawing/2014/main" id="{EB9DFA23-DAEF-4B41-80B8-A2999D0572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742" name="Text Box 10">
          <a:extLst>
            <a:ext uri="{FF2B5EF4-FFF2-40B4-BE49-F238E27FC236}">
              <a16:creationId xmlns:a16="http://schemas.microsoft.com/office/drawing/2014/main" id="{0873825D-6140-4C1C-B965-7A9ACA0F05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743" name="Text Box 41">
          <a:extLst>
            <a:ext uri="{FF2B5EF4-FFF2-40B4-BE49-F238E27FC236}">
              <a16:creationId xmlns:a16="http://schemas.microsoft.com/office/drawing/2014/main" id="{B446B43F-8FE6-4D33-828A-F9B387C209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6744" name="Text Box 43">
          <a:extLst>
            <a:ext uri="{FF2B5EF4-FFF2-40B4-BE49-F238E27FC236}">
              <a16:creationId xmlns:a16="http://schemas.microsoft.com/office/drawing/2014/main" id="{50B2771D-AA18-4AEE-A668-AD64307BEA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EC1A1694-0827-465F-A42A-42AFD779A5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4FD7885D-35DA-4C6E-B89C-314A3F72A3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47" name="Text Box 9">
          <a:extLst>
            <a:ext uri="{FF2B5EF4-FFF2-40B4-BE49-F238E27FC236}">
              <a16:creationId xmlns:a16="http://schemas.microsoft.com/office/drawing/2014/main" id="{4391F99C-A4B4-4DC4-B013-40FDA627DE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48" name="Text Box 10">
          <a:extLst>
            <a:ext uri="{FF2B5EF4-FFF2-40B4-BE49-F238E27FC236}">
              <a16:creationId xmlns:a16="http://schemas.microsoft.com/office/drawing/2014/main" id="{D136EB29-9EB5-48EB-993F-1C2D2C601D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49" name="Text Box 41">
          <a:extLst>
            <a:ext uri="{FF2B5EF4-FFF2-40B4-BE49-F238E27FC236}">
              <a16:creationId xmlns:a16="http://schemas.microsoft.com/office/drawing/2014/main" id="{F7594C67-12AD-469A-A3EF-225018A74B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0" name="Text Box 43">
          <a:extLst>
            <a:ext uri="{FF2B5EF4-FFF2-40B4-BE49-F238E27FC236}">
              <a16:creationId xmlns:a16="http://schemas.microsoft.com/office/drawing/2014/main" id="{8D21DF3E-4B63-4451-84D8-6AB5500AE7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FE4B424C-0933-4BF0-92C8-0B5EFC9439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A32A47EA-D6DC-4DC9-A1CB-6E17CE0873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3" name="Text Box 9">
          <a:extLst>
            <a:ext uri="{FF2B5EF4-FFF2-40B4-BE49-F238E27FC236}">
              <a16:creationId xmlns:a16="http://schemas.microsoft.com/office/drawing/2014/main" id="{AA8565D8-8EDE-46C0-A4B5-ABBF967E2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4" name="Text Box 10">
          <a:extLst>
            <a:ext uri="{FF2B5EF4-FFF2-40B4-BE49-F238E27FC236}">
              <a16:creationId xmlns:a16="http://schemas.microsoft.com/office/drawing/2014/main" id="{0432F931-0C81-469F-9973-285A59CEE1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5" name="Text Box 41">
          <a:extLst>
            <a:ext uri="{FF2B5EF4-FFF2-40B4-BE49-F238E27FC236}">
              <a16:creationId xmlns:a16="http://schemas.microsoft.com/office/drawing/2014/main" id="{74A3BDB9-4214-4EB0-82B9-44C2CBC48E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6" name="Text Box 43">
          <a:extLst>
            <a:ext uri="{FF2B5EF4-FFF2-40B4-BE49-F238E27FC236}">
              <a16:creationId xmlns:a16="http://schemas.microsoft.com/office/drawing/2014/main" id="{6C097B3F-B8AE-47E8-811D-36CE36AFD8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142441F0-4B6B-4371-8C43-5544DBCC94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53C7218B-3DE8-425D-B7D1-27F783B3AA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59" name="Text Box 9">
          <a:extLst>
            <a:ext uri="{FF2B5EF4-FFF2-40B4-BE49-F238E27FC236}">
              <a16:creationId xmlns:a16="http://schemas.microsoft.com/office/drawing/2014/main" id="{F03D6D56-3476-47A5-95FB-12064C4B2AA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0" name="Text Box 10">
          <a:extLst>
            <a:ext uri="{FF2B5EF4-FFF2-40B4-BE49-F238E27FC236}">
              <a16:creationId xmlns:a16="http://schemas.microsoft.com/office/drawing/2014/main" id="{60479B8C-BC1E-4351-8D50-75C4E2F1DD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1" name="Text Box 41">
          <a:extLst>
            <a:ext uri="{FF2B5EF4-FFF2-40B4-BE49-F238E27FC236}">
              <a16:creationId xmlns:a16="http://schemas.microsoft.com/office/drawing/2014/main" id="{578F2356-6D5D-4C9C-B318-6BDEA26644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2" name="Text Box 43">
          <a:extLst>
            <a:ext uri="{FF2B5EF4-FFF2-40B4-BE49-F238E27FC236}">
              <a16:creationId xmlns:a16="http://schemas.microsoft.com/office/drawing/2014/main" id="{24CDA4AE-3398-4EA1-A0A9-428E9C874E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7E07F0E-3D27-4742-88CC-61F2AC0F67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792334FE-E956-44BF-8A12-C4A66B2DC2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5" name="Text Box 9">
          <a:extLst>
            <a:ext uri="{FF2B5EF4-FFF2-40B4-BE49-F238E27FC236}">
              <a16:creationId xmlns:a16="http://schemas.microsoft.com/office/drawing/2014/main" id="{174101A3-AF0A-4DEC-8379-E69E7BAA5D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6" name="Text Box 10">
          <a:extLst>
            <a:ext uri="{FF2B5EF4-FFF2-40B4-BE49-F238E27FC236}">
              <a16:creationId xmlns:a16="http://schemas.microsoft.com/office/drawing/2014/main" id="{D2BE1715-F44B-43BA-930E-C0145D5F46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7" name="Text Box 41">
          <a:extLst>
            <a:ext uri="{FF2B5EF4-FFF2-40B4-BE49-F238E27FC236}">
              <a16:creationId xmlns:a16="http://schemas.microsoft.com/office/drawing/2014/main" id="{2D614C9D-49E4-4469-A13F-CB04C0796C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8" name="Text Box 43">
          <a:extLst>
            <a:ext uri="{FF2B5EF4-FFF2-40B4-BE49-F238E27FC236}">
              <a16:creationId xmlns:a16="http://schemas.microsoft.com/office/drawing/2014/main" id="{4A1910B5-8DB0-4C98-BB7F-E68524D502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743A6A4D-97E1-414F-8502-9B64D6310C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E8F8A971-4D1D-4508-AA73-3DEB23ED96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1" name="Text Box 9">
          <a:extLst>
            <a:ext uri="{FF2B5EF4-FFF2-40B4-BE49-F238E27FC236}">
              <a16:creationId xmlns:a16="http://schemas.microsoft.com/office/drawing/2014/main" id="{1BFCED38-3AA7-488B-8653-1DFCB8A486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2" name="Text Box 10">
          <a:extLst>
            <a:ext uri="{FF2B5EF4-FFF2-40B4-BE49-F238E27FC236}">
              <a16:creationId xmlns:a16="http://schemas.microsoft.com/office/drawing/2014/main" id="{FB656FBF-97DB-4A57-AC47-D191174F265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3" name="Text Box 41">
          <a:extLst>
            <a:ext uri="{FF2B5EF4-FFF2-40B4-BE49-F238E27FC236}">
              <a16:creationId xmlns:a16="http://schemas.microsoft.com/office/drawing/2014/main" id="{7209996D-C18E-423B-8CDF-90461BACEC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4" name="Text Box 43">
          <a:extLst>
            <a:ext uri="{FF2B5EF4-FFF2-40B4-BE49-F238E27FC236}">
              <a16:creationId xmlns:a16="http://schemas.microsoft.com/office/drawing/2014/main" id="{E5FB790D-158D-4E26-A409-AAFDFC9B8EB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30C85840-EEB4-4A11-BC5B-45A4C8A6CF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DA52F333-F0AB-4344-BDA9-CB551DB374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7" name="Text Box 9">
          <a:extLst>
            <a:ext uri="{FF2B5EF4-FFF2-40B4-BE49-F238E27FC236}">
              <a16:creationId xmlns:a16="http://schemas.microsoft.com/office/drawing/2014/main" id="{AB747830-EEAF-4FDD-9FE8-609BE037CA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8" name="Text Box 10">
          <a:extLst>
            <a:ext uri="{FF2B5EF4-FFF2-40B4-BE49-F238E27FC236}">
              <a16:creationId xmlns:a16="http://schemas.microsoft.com/office/drawing/2014/main" id="{C53729D5-C884-46E5-9B57-86640FC869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79" name="Text Box 41">
          <a:extLst>
            <a:ext uri="{FF2B5EF4-FFF2-40B4-BE49-F238E27FC236}">
              <a16:creationId xmlns:a16="http://schemas.microsoft.com/office/drawing/2014/main" id="{E95E046F-19D1-4A81-842F-43E9FE26C7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6780" name="Text Box 43">
          <a:extLst>
            <a:ext uri="{FF2B5EF4-FFF2-40B4-BE49-F238E27FC236}">
              <a16:creationId xmlns:a16="http://schemas.microsoft.com/office/drawing/2014/main" id="{D5E7F69A-F8FB-4D2A-9883-5FF2EF5380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8032697-83B4-4756-A835-B66CE85E60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F789060F-1EB3-41A5-AC8C-3F3E15751C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783" name="Text Box 9">
          <a:extLst>
            <a:ext uri="{FF2B5EF4-FFF2-40B4-BE49-F238E27FC236}">
              <a16:creationId xmlns:a16="http://schemas.microsoft.com/office/drawing/2014/main" id="{B8275D85-842F-490F-A451-DA782C79C3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784" name="Text Box 10">
          <a:extLst>
            <a:ext uri="{FF2B5EF4-FFF2-40B4-BE49-F238E27FC236}">
              <a16:creationId xmlns:a16="http://schemas.microsoft.com/office/drawing/2014/main" id="{8E9469A9-FECD-43D2-B8AD-481B829F9E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785" name="Text Box 41">
          <a:extLst>
            <a:ext uri="{FF2B5EF4-FFF2-40B4-BE49-F238E27FC236}">
              <a16:creationId xmlns:a16="http://schemas.microsoft.com/office/drawing/2014/main" id="{6DCE7BD1-C65F-46C7-918C-466AA45A49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786" name="Text Box 43">
          <a:extLst>
            <a:ext uri="{FF2B5EF4-FFF2-40B4-BE49-F238E27FC236}">
              <a16:creationId xmlns:a16="http://schemas.microsoft.com/office/drawing/2014/main" id="{1EB1D9D1-CD46-4239-989E-36C048EC27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632B8877-A585-48AB-92FE-65293DA84C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731E25DB-1BB8-4B03-AB12-1BF1537C33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789" name="Text Box 9">
          <a:extLst>
            <a:ext uri="{FF2B5EF4-FFF2-40B4-BE49-F238E27FC236}">
              <a16:creationId xmlns:a16="http://schemas.microsoft.com/office/drawing/2014/main" id="{34CDD433-58F5-4422-BE77-71823E217E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790" name="Text Box 10">
          <a:extLst>
            <a:ext uri="{FF2B5EF4-FFF2-40B4-BE49-F238E27FC236}">
              <a16:creationId xmlns:a16="http://schemas.microsoft.com/office/drawing/2014/main" id="{F7FB4ABB-4D76-4046-82BA-36131E8138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791" name="Text Box 41">
          <a:extLst>
            <a:ext uri="{FF2B5EF4-FFF2-40B4-BE49-F238E27FC236}">
              <a16:creationId xmlns:a16="http://schemas.microsoft.com/office/drawing/2014/main" id="{F5DF34FC-6BE7-424C-9AC4-6E916B6AF6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6792" name="Text Box 43">
          <a:extLst>
            <a:ext uri="{FF2B5EF4-FFF2-40B4-BE49-F238E27FC236}">
              <a16:creationId xmlns:a16="http://schemas.microsoft.com/office/drawing/2014/main" id="{0F68873E-9A75-4178-9802-4A27D3D443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53C84F93-BF41-4A64-9EFE-4A344E0A44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631A875-989D-4BB8-AA39-BECBB79C5E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5" name="Text Box 9">
          <a:extLst>
            <a:ext uri="{FF2B5EF4-FFF2-40B4-BE49-F238E27FC236}">
              <a16:creationId xmlns:a16="http://schemas.microsoft.com/office/drawing/2014/main" id="{4F78EF80-7074-4B42-9AA6-1DF4652ACC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6" name="Text Box 10">
          <a:extLst>
            <a:ext uri="{FF2B5EF4-FFF2-40B4-BE49-F238E27FC236}">
              <a16:creationId xmlns:a16="http://schemas.microsoft.com/office/drawing/2014/main" id="{ABE5948D-9FCD-4DB0-9750-EDA6EE74DC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7" name="Text Box 41">
          <a:extLst>
            <a:ext uri="{FF2B5EF4-FFF2-40B4-BE49-F238E27FC236}">
              <a16:creationId xmlns:a16="http://schemas.microsoft.com/office/drawing/2014/main" id="{B1E83014-9C61-4323-8290-58A97436BA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8" name="Text Box 43">
          <a:extLst>
            <a:ext uri="{FF2B5EF4-FFF2-40B4-BE49-F238E27FC236}">
              <a16:creationId xmlns:a16="http://schemas.microsoft.com/office/drawing/2014/main" id="{87D727BD-5D11-4FCB-8823-B690E62A2E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DF209ECD-B052-49A0-9121-CF5788984D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2FA1D91D-6CAC-41C1-87FD-526B225563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1" name="Text Box 9">
          <a:extLst>
            <a:ext uri="{FF2B5EF4-FFF2-40B4-BE49-F238E27FC236}">
              <a16:creationId xmlns:a16="http://schemas.microsoft.com/office/drawing/2014/main" id="{A4A8C75E-5C85-49CF-AEA3-D914C59071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2" name="Text Box 10">
          <a:extLst>
            <a:ext uri="{FF2B5EF4-FFF2-40B4-BE49-F238E27FC236}">
              <a16:creationId xmlns:a16="http://schemas.microsoft.com/office/drawing/2014/main" id="{BDE6F61E-DCF5-49A0-A71E-C83B137EF5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3" name="Text Box 41">
          <a:extLst>
            <a:ext uri="{FF2B5EF4-FFF2-40B4-BE49-F238E27FC236}">
              <a16:creationId xmlns:a16="http://schemas.microsoft.com/office/drawing/2014/main" id="{241D3311-9C9B-4644-99B7-724E903CAE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4" name="Text Box 43">
          <a:extLst>
            <a:ext uri="{FF2B5EF4-FFF2-40B4-BE49-F238E27FC236}">
              <a16:creationId xmlns:a16="http://schemas.microsoft.com/office/drawing/2014/main" id="{0546A454-5857-4032-A358-403D4B0A07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24D688F5-F11B-4898-AD38-7E02610515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9D6371D5-E1E4-4BE7-9C58-2979385B9B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237B7408-1440-4260-B68C-C6BF7D4380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D700D51C-100F-424A-9E9B-EF155A80FF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09" name="Text Box 41">
          <a:extLst>
            <a:ext uri="{FF2B5EF4-FFF2-40B4-BE49-F238E27FC236}">
              <a16:creationId xmlns:a16="http://schemas.microsoft.com/office/drawing/2014/main" id="{57BE89EC-A835-43FE-9B20-3BB3B29D5E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0" name="Text Box 43">
          <a:extLst>
            <a:ext uri="{FF2B5EF4-FFF2-40B4-BE49-F238E27FC236}">
              <a16:creationId xmlns:a16="http://schemas.microsoft.com/office/drawing/2014/main" id="{969C33F5-4356-4D69-869C-4BA0EAA0B8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1EECBE35-6E59-48E6-95A7-3C286D5BF9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7A87113E-04BD-418A-94BC-4A29725796C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3" name="Text Box 9">
          <a:extLst>
            <a:ext uri="{FF2B5EF4-FFF2-40B4-BE49-F238E27FC236}">
              <a16:creationId xmlns:a16="http://schemas.microsoft.com/office/drawing/2014/main" id="{496B227B-58AC-47DD-94DA-B89ACE22CA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4" name="Text Box 10">
          <a:extLst>
            <a:ext uri="{FF2B5EF4-FFF2-40B4-BE49-F238E27FC236}">
              <a16:creationId xmlns:a16="http://schemas.microsoft.com/office/drawing/2014/main" id="{EE481AEA-1B2A-454A-A217-DB987470DAC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5" name="Text Box 41">
          <a:extLst>
            <a:ext uri="{FF2B5EF4-FFF2-40B4-BE49-F238E27FC236}">
              <a16:creationId xmlns:a16="http://schemas.microsoft.com/office/drawing/2014/main" id="{3BF7D528-3DF7-4B86-AD91-7DA39689AB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16" name="Text Box 43">
          <a:extLst>
            <a:ext uri="{FF2B5EF4-FFF2-40B4-BE49-F238E27FC236}">
              <a16:creationId xmlns:a16="http://schemas.microsoft.com/office/drawing/2014/main" id="{80E3647A-86AC-4C60-811E-D2C7D5DED6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4743A330-CB4B-4E06-8F2E-A5813D9779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27C4C70-D3DF-4F28-A86F-B8D058AA53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819" name="Text Box 9">
          <a:extLst>
            <a:ext uri="{FF2B5EF4-FFF2-40B4-BE49-F238E27FC236}">
              <a16:creationId xmlns:a16="http://schemas.microsoft.com/office/drawing/2014/main" id="{574E0A44-216F-4F5A-8D74-429BE113C3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820" name="Text Box 10">
          <a:extLst>
            <a:ext uri="{FF2B5EF4-FFF2-40B4-BE49-F238E27FC236}">
              <a16:creationId xmlns:a16="http://schemas.microsoft.com/office/drawing/2014/main" id="{D1B6593E-3257-46C2-8AA0-EDC3513B6F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821" name="Text Box 41">
          <a:extLst>
            <a:ext uri="{FF2B5EF4-FFF2-40B4-BE49-F238E27FC236}">
              <a16:creationId xmlns:a16="http://schemas.microsoft.com/office/drawing/2014/main" id="{57FFF800-05A9-4A79-A53D-F01B6C3B9B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6822" name="Text Box 43">
          <a:extLst>
            <a:ext uri="{FF2B5EF4-FFF2-40B4-BE49-F238E27FC236}">
              <a16:creationId xmlns:a16="http://schemas.microsoft.com/office/drawing/2014/main" id="{3D378106-1A07-4E94-B94A-49067F372A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F07B48FC-0392-4DA7-8BC1-998682C52D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AC41A9A0-C322-427A-BBDD-2F6EDDE60DE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5" name="Text Box 9">
          <a:extLst>
            <a:ext uri="{FF2B5EF4-FFF2-40B4-BE49-F238E27FC236}">
              <a16:creationId xmlns:a16="http://schemas.microsoft.com/office/drawing/2014/main" id="{374C15C1-708D-41CF-97D8-43E5507621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6" name="Text Box 10">
          <a:extLst>
            <a:ext uri="{FF2B5EF4-FFF2-40B4-BE49-F238E27FC236}">
              <a16:creationId xmlns:a16="http://schemas.microsoft.com/office/drawing/2014/main" id="{B6A6FB3A-E7C8-4164-9B9A-66360095DC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7" name="Text Box 41">
          <a:extLst>
            <a:ext uri="{FF2B5EF4-FFF2-40B4-BE49-F238E27FC236}">
              <a16:creationId xmlns:a16="http://schemas.microsoft.com/office/drawing/2014/main" id="{A7AADCD2-A78E-43AF-A155-30C61ED75F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8" name="Text Box 43">
          <a:extLst>
            <a:ext uri="{FF2B5EF4-FFF2-40B4-BE49-F238E27FC236}">
              <a16:creationId xmlns:a16="http://schemas.microsoft.com/office/drawing/2014/main" id="{CBF67A01-DD11-44E4-8B24-166414DFC5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99E0E3C8-D145-4316-8B17-4C6B631CD4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7FDF530A-81E8-42F2-A454-FCB4D0AC98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1" name="Text Box 9">
          <a:extLst>
            <a:ext uri="{FF2B5EF4-FFF2-40B4-BE49-F238E27FC236}">
              <a16:creationId xmlns:a16="http://schemas.microsoft.com/office/drawing/2014/main" id="{2018512E-2A8D-4CD4-9C79-554356FBFE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2" name="Text Box 10">
          <a:extLst>
            <a:ext uri="{FF2B5EF4-FFF2-40B4-BE49-F238E27FC236}">
              <a16:creationId xmlns:a16="http://schemas.microsoft.com/office/drawing/2014/main" id="{FD7893E0-3846-4B16-AF3D-01B7CA4E58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3" name="Text Box 41">
          <a:extLst>
            <a:ext uri="{FF2B5EF4-FFF2-40B4-BE49-F238E27FC236}">
              <a16:creationId xmlns:a16="http://schemas.microsoft.com/office/drawing/2014/main" id="{70E4C534-5BB6-441F-81F2-9A5AE1FE73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4" name="Text Box 43">
          <a:extLst>
            <a:ext uri="{FF2B5EF4-FFF2-40B4-BE49-F238E27FC236}">
              <a16:creationId xmlns:a16="http://schemas.microsoft.com/office/drawing/2014/main" id="{7AE20130-FF52-4B71-828D-4BAC433141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A2A10429-683D-456D-BDCB-BB1663A5F9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FA892176-D354-44E5-9905-4560FC6D36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7" name="Text Box 9">
          <a:extLst>
            <a:ext uri="{FF2B5EF4-FFF2-40B4-BE49-F238E27FC236}">
              <a16:creationId xmlns:a16="http://schemas.microsoft.com/office/drawing/2014/main" id="{EB0A29F3-EF3C-4A67-A7E2-4BCDA1A41C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8" name="Text Box 10">
          <a:extLst>
            <a:ext uri="{FF2B5EF4-FFF2-40B4-BE49-F238E27FC236}">
              <a16:creationId xmlns:a16="http://schemas.microsoft.com/office/drawing/2014/main" id="{4FDBEBD0-91F3-4F51-861B-D08D2D8CE5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39" name="Text Box 41">
          <a:extLst>
            <a:ext uri="{FF2B5EF4-FFF2-40B4-BE49-F238E27FC236}">
              <a16:creationId xmlns:a16="http://schemas.microsoft.com/office/drawing/2014/main" id="{543674CE-D50E-4DFB-B60E-D6E990D639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0" name="Text Box 43">
          <a:extLst>
            <a:ext uri="{FF2B5EF4-FFF2-40B4-BE49-F238E27FC236}">
              <a16:creationId xmlns:a16="http://schemas.microsoft.com/office/drawing/2014/main" id="{08D8577F-74CB-4076-BC6D-820644A883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C858A018-8273-4513-A50D-C2E56046489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A8833836-B87A-49A9-A29A-6AF6DF01EE0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3" name="Text Box 9">
          <a:extLst>
            <a:ext uri="{FF2B5EF4-FFF2-40B4-BE49-F238E27FC236}">
              <a16:creationId xmlns:a16="http://schemas.microsoft.com/office/drawing/2014/main" id="{8F694643-B2B9-4C6A-AF23-E54B5DB474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4" name="Text Box 10">
          <a:extLst>
            <a:ext uri="{FF2B5EF4-FFF2-40B4-BE49-F238E27FC236}">
              <a16:creationId xmlns:a16="http://schemas.microsoft.com/office/drawing/2014/main" id="{F9ED71B3-6B9D-42F9-9DF3-D6C32328A1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5" name="Text Box 41">
          <a:extLst>
            <a:ext uri="{FF2B5EF4-FFF2-40B4-BE49-F238E27FC236}">
              <a16:creationId xmlns:a16="http://schemas.microsoft.com/office/drawing/2014/main" id="{983F65A8-CCBC-4537-A302-930DE2E5D1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6" name="Text Box 43">
          <a:extLst>
            <a:ext uri="{FF2B5EF4-FFF2-40B4-BE49-F238E27FC236}">
              <a16:creationId xmlns:a16="http://schemas.microsoft.com/office/drawing/2014/main" id="{CE291AAE-5B3A-405B-B2EE-38B1EFE594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3069D104-2566-4F6C-8165-2473E82C97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EF768822-75F0-4377-B4B6-EE80CF71C00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49" name="Text Box 9">
          <a:extLst>
            <a:ext uri="{FF2B5EF4-FFF2-40B4-BE49-F238E27FC236}">
              <a16:creationId xmlns:a16="http://schemas.microsoft.com/office/drawing/2014/main" id="{38CA9732-366D-454A-AC42-1BB3E87E58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0" name="Text Box 10">
          <a:extLst>
            <a:ext uri="{FF2B5EF4-FFF2-40B4-BE49-F238E27FC236}">
              <a16:creationId xmlns:a16="http://schemas.microsoft.com/office/drawing/2014/main" id="{2D3B70C6-ECD8-4BA1-9384-8F47F343222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1" name="Text Box 41">
          <a:extLst>
            <a:ext uri="{FF2B5EF4-FFF2-40B4-BE49-F238E27FC236}">
              <a16:creationId xmlns:a16="http://schemas.microsoft.com/office/drawing/2014/main" id="{E98ADB8A-2D6F-47B1-8762-9347B6ECE2D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2" name="Text Box 43">
          <a:extLst>
            <a:ext uri="{FF2B5EF4-FFF2-40B4-BE49-F238E27FC236}">
              <a16:creationId xmlns:a16="http://schemas.microsoft.com/office/drawing/2014/main" id="{C6F19C4E-B2A3-4A59-91AE-4B157BDA7D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66C95B37-61FC-43CD-AC18-7C62D8CF06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6268DE8C-659A-4A2B-B981-31B09C395D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196B406F-6819-40DA-AAF6-D36D3BC40E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6DCEB07E-8EB2-4BED-8D4F-049F9D84A6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7" name="Text Box 41">
          <a:extLst>
            <a:ext uri="{FF2B5EF4-FFF2-40B4-BE49-F238E27FC236}">
              <a16:creationId xmlns:a16="http://schemas.microsoft.com/office/drawing/2014/main" id="{02B18661-1BE4-4532-8F94-6641871F5D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6858" name="Text Box 43">
          <a:extLst>
            <a:ext uri="{FF2B5EF4-FFF2-40B4-BE49-F238E27FC236}">
              <a16:creationId xmlns:a16="http://schemas.microsoft.com/office/drawing/2014/main" id="{5A89D763-0C69-49B6-8D52-072C51C679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2C56A1F-79C5-489A-B538-0AF1073579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45671148-FB83-4998-8C10-68EEE419075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861" name="Text Box 9">
          <a:extLst>
            <a:ext uri="{FF2B5EF4-FFF2-40B4-BE49-F238E27FC236}">
              <a16:creationId xmlns:a16="http://schemas.microsoft.com/office/drawing/2014/main" id="{5F7748B0-D3C5-4351-A4C1-141131A9FB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862" name="Text Box 10">
          <a:extLst>
            <a:ext uri="{FF2B5EF4-FFF2-40B4-BE49-F238E27FC236}">
              <a16:creationId xmlns:a16="http://schemas.microsoft.com/office/drawing/2014/main" id="{649D00D2-10CF-442E-96C1-F890F94CAA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863" name="Text Box 41">
          <a:extLst>
            <a:ext uri="{FF2B5EF4-FFF2-40B4-BE49-F238E27FC236}">
              <a16:creationId xmlns:a16="http://schemas.microsoft.com/office/drawing/2014/main" id="{3C6A08CE-5D24-4B88-AD43-40DB873B62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6864" name="Text Box 43">
          <a:extLst>
            <a:ext uri="{FF2B5EF4-FFF2-40B4-BE49-F238E27FC236}">
              <a16:creationId xmlns:a16="http://schemas.microsoft.com/office/drawing/2014/main" id="{85E403D5-2177-48CB-915D-036E4AAF98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95FA82A9-FA08-4516-AA32-8F92D0DB427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66" name="Text Box 8">
          <a:extLst>
            <a:ext uri="{FF2B5EF4-FFF2-40B4-BE49-F238E27FC236}">
              <a16:creationId xmlns:a16="http://schemas.microsoft.com/office/drawing/2014/main" id="{853A94FA-09B3-4B55-9704-59464810D68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67" name="Text Box 9">
          <a:extLst>
            <a:ext uri="{FF2B5EF4-FFF2-40B4-BE49-F238E27FC236}">
              <a16:creationId xmlns:a16="http://schemas.microsoft.com/office/drawing/2014/main" id="{76A2790C-6D2F-4831-87C5-75EBA38D142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68" name="Text Box 10">
          <a:extLst>
            <a:ext uri="{FF2B5EF4-FFF2-40B4-BE49-F238E27FC236}">
              <a16:creationId xmlns:a16="http://schemas.microsoft.com/office/drawing/2014/main" id="{F36D8E08-9AF6-4FDB-B0E6-8096A78EF27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69" name="Text Box 41">
          <a:extLst>
            <a:ext uri="{FF2B5EF4-FFF2-40B4-BE49-F238E27FC236}">
              <a16:creationId xmlns:a16="http://schemas.microsoft.com/office/drawing/2014/main" id="{8991E064-377F-44AD-B2EB-C391AF4E43F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0" name="Text Box 43">
          <a:extLst>
            <a:ext uri="{FF2B5EF4-FFF2-40B4-BE49-F238E27FC236}">
              <a16:creationId xmlns:a16="http://schemas.microsoft.com/office/drawing/2014/main" id="{48109DF4-6B39-4948-84B9-AFC8D6FC2E3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72A02DDB-ACD8-401A-A37E-22416F1B6FB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2" name="Text Box 8">
          <a:extLst>
            <a:ext uri="{FF2B5EF4-FFF2-40B4-BE49-F238E27FC236}">
              <a16:creationId xmlns:a16="http://schemas.microsoft.com/office/drawing/2014/main" id="{70DBE420-E22E-4E79-8EBC-4EB9FF39935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3" name="Text Box 9">
          <a:extLst>
            <a:ext uri="{FF2B5EF4-FFF2-40B4-BE49-F238E27FC236}">
              <a16:creationId xmlns:a16="http://schemas.microsoft.com/office/drawing/2014/main" id="{DBC0D98A-10B6-4ABD-8A41-C92EE89D496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4" name="Text Box 10">
          <a:extLst>
            <a:ext uri="{FF2B5EF4-FFF2-40B4-BE49-F238E27FC236}">
              <a16:creationId xmlns:a16="http://schemas.microsoft.com/office/drawing/2014/main" id="{B4A0927F-B390-48D2-8EA4-AA7D1E91990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5" name="Text Box 41">
          <a:extLst>
            <a:ext uri="{FF2B5EF4-FFF2-40B4-BE49-F238E27FC236}">
              <a16:creationId xmlns:a16="http://schemas.microsoft.com/office/drawing/2014/main" id="{48A3BD9A-8CA3-45D2-A086-E4926212CAD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6" name="Text Box 43">
          <a:extLst>
            <a:ext uri="{FF2B5EF4-FFF2-40B4-BE49-F238E27FC236}">
              <a16:creationId xmlns:a16="http://schemas.microsoft.com/office/drawing/2014/main" id="{40ABCB33-E575-4522-A201-D6D5DD7B22D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57150"/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A6226DC5-A6EA-4C79-BBD7-A3359F6DC0D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57150"/>
    <xdr:sp macro="" textlink="">
      <xdr:nvSpPr>
        <xdr:cNvPr id="6878" name="Text Box 8">
          <a:extLst>
            <a:ext uri="{FF2B5EF4-FFF2-40B4-BE49-F238E27FC236}">
              <a16:creationId xmlns:a16="http://schemas.microsoft.com/office/drawing/2014/main" id="{755A81DC-63EA-4651-935C-442894A18D9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57150"/>
    <xdr:sp macro="" textlink="">
      <xdr:nvSpPr>
        <xdr:cNvPr id="6879" name="Text Box 9">
          <a:extLst>
            <a:ext uri="{FF2B5EF4-FFF2-40B4-BE49-F238E27FC236}">
              <a16:creationId xmlns:a16="http://schemas.microsoft.com/office/drawing/2014/main" id="{EA476409-5ACE-496C-A644-7EF0D09DEF8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57150"/>
    <xdr:sp macro="" textlink="">
      <xdr:nvSpPr>
        <xdr:cNvPr id="6880" name="Text Box 10">
          <a:extLst>
            <a:ext uri="{FF2B5EF4-FFF2-40B4-BE49-F238E27FC236}">
              <a16:creationId xmlns:a16="http://schemas.microsoft.com/office/drawing/2014/main" id="{3848284A-8B21-453C-86C6-3B9E2E13559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57150"/>
    <xdr:sp macro="" textlink="">
      <xdr:nvSpPr>
        <xdr:cNvPr id="6881" name="Text Box 41">
          <a:extLst>
            <a:ext uri="{FF2B5EF4-FFF2-40B4-BE49-F238E27FC236}">
              <a16:creationId xmlns:a16="http://schemas.microsoft.com/office/drawing/2014/main" id="{8D986BF8-B7B0-453E-A173-C143DF21A6E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57150"/>
    <xdr:sp macro="" textlink="">
      <xdr:nvSpPr>
        <xdr:cNvPr id="6882" name="Text Box 43">
          <a:extLst>
            <a:ext uri="{FF2B5EF4-FFF2-40B4-BE49-F238E27FC236}">
              <a16:creationId xmlns:a16="http://schemas.microsoft.com/office/drawing/2014/main" id="{4D61D4C3-1189-43A4-B0BB-FD02F8ECDE5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E6F5F832-7D41-47B7-A923-45AC0BCE28B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4" name="Text Box 8">
          <a:extLst>
            <a:ext uri="{FF2B5EF4-FFF2-40B4-BE49-F238E27FC236}">
              <a16:creationId xmlns:a16="http://schemas.microsoft.com/office/drawing/2014/main" id="{1C254215-AC25-440A-AE4C-FEEF1594BCE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5" name="Text Box 9">
          <a:extLst>
            <a:ext uri="{FF2B5EF4-FFF2-40B4-BE49-F238E27FC236}">
              <a16:creationId xmlns:a16="http://schemas.microsoft.com/office/drawing/2014/main" id="{31F9AFBF-46F9-4124-B98D-F411792AC50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6" name="Text Box 10">
          <a:extLst>
            <a:ext uri="{FF2B5EF4-FFF2-40B4-BE49-F238E27FC236}">
              <a16:creationId xmlns:a16="http://schemas.microsoft.com/office/drawing/2014/main" id="{5D93F5C3-D44C-468D-B4E1-74B0DA176FD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7" name="Text Box 41">
          <a:extLst>
            <a:ext uri="{FF2B5EF4-FFF2-40B4-BE49-F238E27FC236}">
              <a16:creationId xmlns:a16="http://schemas.microsoft.com/office/drawing/2014/main" id="{9A4BE134-F968-4A19-9493-1316285A787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8" name="Text Box 43">
          <a:extLst>
            <a:ext uri="{FF2B5EF4-FFF2-40B4-BE49-F238E27FC236}">
              <a16:creationId xmlns:a16="http://schemas.microsoft.com/office/drawing/2014/main" id="{D38622AE-275F-47BF-8B55-4A4A5A339B9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EEB97429-3E7E-4314-8EF0-D7DFBC75E62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0" name="Text Box 8">
          <a:extLst>
            <a:ext uri="{FF2B5EF4-FFF2-40B4-BE49-F238E27FC236}">
              <a16:creationId xmlns:a16="http://schemas.microsoft.com/office/drawing/2014/main" id="{F27497E3-6295-48FE-A683-AD0AF200952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1" name="Text Box 9">
          <a:extLst>
            <a:ext uri="{FF2B5EF4-FFF2-40B4-BE49-F238E27FC236}">
              <a16:creationId xmlns:a16="http://schemas.microsoft.com/office/drawing/2014/main" id="{A3E6EC20-E270-4894-BB3C-D49B8090B5E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2" name="Text Box 10">
          <a:extLst>
            <a:ext uri="{FF2B5EF4-FFF2-40B4-BE49-F238E27FC236}">
              <a16:creationId xmlns:a16="http://schemas.microsoft.com/office/drawing/2014/main" id="{7231028E-A399-4868-A82F-DAF755C8CC8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3" name="Text Box 41">
          <a:extLst>
            <a:ext uri="{FF2B5EF4-FFF2-40B4-BE49-F238E27FC236}">
              <a16:creationId xmlns:a16="http://schemas.microsoft.com/office/drawing/2014/main" id="{AAB447D8-57BE-4458-92F5-94D7021C8C0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4" name="Text Box 43">
          <a:extLst>
            <a:ext uri="{FF2B5EF4-FFF2-40B4-BE49-F238E27FC236}">
              <a16:creationId xmlns:a16="http://schemas.microsoft.com/office/drawing/2014/main" id="{0571CBA9-6343-42CA-B549-1A21BC2E8DD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D7318BAB-DE1D-4B5C-83D4-A7EDA9E9690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6" name="Text Box 8">
          <a:extLst>
            <a:ext uri="{FF2B5EF4-FFF2-40B4-BE49-F238E27FC236}">
              <a16:creationId xmlns:a16="http://schemas.microsoft.com/office/drawing/2014/main" id="{30A6CF01-1649-4BD4-AA0D-C62E5A50533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7" name="Text Box 9">
          <a:extLst>
            <a:ext uri="{FF2B5EF4-FFF2-40B4-BE49-F238E27FC236}">
              <a16:creationId xmlns:a16="http://schemas.microsoft.com/office/drawing/2014/main" id="{56782804-E415-451C-9F52-8B507E92D6F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8" name="Text Box 10">
          <a:extLst>
            <a:ext uri="{FF2B5EF4-FFF2-40B4-BE49-F238E27FC236}">
              <a16:creationId xmlns:a16="http://schemas.microsoft.com/office/drawing/2014/main" id="{7620FD6D-1612-4C03-84F3-3466E89CE39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9" name="Text Box 41">
          <a:extLst>
            <a:ext uri="{FF2B5EF4-FFF2-40B4-BE49-F238E27FC236}">
              <a16:creationId xmlns:a16="http://schemas.microsoft.com/office/drawing/2014/main" id="{C361C8C9-6A1A-4AD6-8DF2-D09520B03AE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0" name="Text Box 43">
          <a:extLst>
            <a:ext uri="{FF2B5EF4-FFF2-40B4-BE49-F238E27FC236}">
              <a16:creationId xmlns:a16="http://schemas.microsoft.com/office/drawing/2014/main" id="{25D5D564-F168-4F86-BC11-E9BEF2BF4F4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F86F4E0A-4523-482D-8661-45B726D427F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2" name="Text Box 8">
          <a:extLst>
            <a:ext uri="{FF2B5EF4-FFF2-40B4-BE49-F238E27FC236}">
              <a16:creationId xmlns:a16="http://schemas.microsoft.com/office/drawing/2014/main" id="{B72B3AE3-BD52-4789-8144-4CA5BFE5589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3" name="Text Box 9">
          <a:extLst>
            <a:ext uri="{FF2B5EF4-FFF2-40B4-BE49-F238E27FC236}">
              <a16:creationId xmlns:a16="http://schemas.microsoft.com/office/drawing/2014/main" id="{B3A8BCF3-D66D-4267-A4D3-25DEB57894E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4" name="Text Box 10">
          <a:extLst>
            <a:ext uri="{FF2B5EF4-FFF2-40B4-BE49-F238E27FC236}">
              <a16:creationId xmlns:a16="http://schemas.microsoft.com/office/drawing/2014/main" id="{45A97625-4DC9-4E90-912E-ACF84879B13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5" name="Text Box 41">
          <a:extLst>
            <a:ext uri="{FF2B5EF4-FFF2-40B4-BE49-F238E27FC236}">
              <a16:creationId xmlns:a16="http://schemas.microsoft.com/office/drawing/2014/main" id="{976E64F1-20FC-43C3-80CF-1413CCB0180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6" name="Text Box 43">
          <a:extLst>
            <a:ext uri="{FF2B5EF4-FFF2-40B4-BE49-F238E27FC236}">
              <a16:creationId xmlns:a16="http://schemas.microsoft.com/office/drawing/2014/main" id="{76D13688-2A46-4147-9FBF-E835FF5F529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57150"/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8DB056C6-1EBF-4AD6-8080-EA5F6DE09B2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57150"/>
    <xdr:sp macro="" textlink="">
      <xdr:nvSpPr>
        <xdr:cNvPr id="6908" name="Text Box 8">
          <a:extLst>
            <a:ext uri="{FF2B5EF4-FFF2-40B4-BE49-F238E27FC236}">
              <a16:creationId xmlns:a16="http://schemas.microsoft.com/office/drawing/2014/main" id="{192D8AF1-6E36-4BF3-A927-04F50D7E8E1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57150"/>
    <xdr:sp macro="" textlink="">
      <xdr:nvSpPr>
        <xdr:cNvPr id="6909" name="Text Box 9">
          <a:extLst>
            <a:ext uri="{FF2B5EF4-FFF2-40B4-BE49-F238E27FC236}">
              <a16:creationId xmlns:a16="http://schemas.microsoft.com/office/drawing/2014/main" id="{3000DE56-2C74-4379-91D4-99815D29D5F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57150"/>
    <xdr:sp macro="" textlink="">
      <xdr:nvSpPr>
        <xdr:cNvPr id="6910" name="Text Box 10">
          <a:extLst>
            <a:ext uri="{FF2B5EF4-FFF2-40B4-BE49-F238E27FC236}">
              <a16:creationId xmlns:a16="http://schemas.microsoft.com/office/drawing/2014/main" id="{57326B28-037C-458F-89AD-D1BBCD80DCC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57150"/>
    <xdr:sp macro="" textlink="">
      <xdr:nvSpPr>
        <xdr:cNvPr id="6911" name="Text Box 41">
          <a:extLst>
            <a:ext uri="{FF2B5EF4-FFF2-40B4-BE49-F238E27FC236}">
              <a16:creationId xmlns:a16="http://schemas.microsoft.com/office/drawing/2014/main" id="{2BE54A35-473B-45C8-A300-FFCD0D4F4EB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57150"/>
    <xdr:sp macro="" textlink="">
      <xdr:nvSpPr>
        <xdr:cNvPr id="6912" name="Text Box 43">
          <a:extLst>
            <a:ext uri="{FF2B5EF4-FFF2-40B4-BE49-F238E27FC236}">
              <a16:creationId xmlns:a16="http://schemas.microsoft.com/office/drawing/2014/main" id="{11F37E8D-E056-45E8-89CA-FD7D70B3AA1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08D11919-A9BA-4B4B-8699-75C58D9534A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4" name="Text Box 8">
          <a:extLst>
            <a:ext uri="{FF2B5EF4-FFF2-40B4-BE49-F238E27FC236}">
              <a16:creationId xmlns:a16="http://schemas.microsoft.com/office/drawing/2014/main" id="{540637A5-3670-4550-90F6-379C4271F31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5" name="Text Box 9">
          <a:extLst>
            <a:ext uri="{FF2B5EF4-FFF2-40B4-BE49-F238E27FC236}">
              <a16:creationId xmlns:a16="http://schemas.microsoft.com/office/drawing/2014/main" id="{51044032-B4DC-4494-B20A-83439C3828F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6" name="Text Box 10">
          <a:extLst>
            <a:ext uri="{FF2B5EF4-FFF2-40B4-BE49-F238E27FC236}">
              <a16:creationId xmlns:a16="http://schemas.microsoft.com/office/drawing/2014/main" id="{FC95741F-844F-42A0-A212-03114311605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7" name="Text Box 41">
          <a:extLst>
            <a:ext uri="{FF2B5EF4-FFF2-40B4-BE49-F238E27FC236}">
              <a16:creationId xmlns:a16="http://schemas.microsoft.com/office/drawing/2014/main" id="{F551CC50-7EC7-45BB-9E3D-55C3A02D66E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8" name="Text Box 43">
          <a:extLst>
            <a:ext uri="{FF2B5EF4-FFF2-40B4-BE49-F238E27FC236}">
              <a16:creationId xmlns:a16="http://schemas.microsoft.com/office/drawing/2014/main" id="{678287BF-6CC6-4419-9796-E1161BFB330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AD42E556-0F84-4F58-94C9-A9D998F78BD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0" name="Text Box 8">
          <a:extLst>
            <a:ext uri="{FF2B5EF4-FFF2-40B4-BE49-F238E27FC236}">
              <a16:creationId xmlns:a16="http://schemas.microsoft.com/office/drawing/2014/main" id="{A3D02F1F-8D1D-4E3A-B095-9006C6B20EE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1" name="Text Box 9">
          <a:extLst>
            <a:ext uri="{FF2B5EF4-FFF2-40B4-BE49-F238E27FC236}">
              <a16:creationId xmlns:a16="http://schemas.microsoft.com/office/drawing/2014/main" id="{9FC28B27-29FD-4049-846D-10ACDDC7EDC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2" name="Text Box 10">
          <a:extLst>
            <a:ext uri="{FF2B5EF4-FFF2-40B4-BE49-F238E27FC236}">
              <a16:creationId xmlns:a16="http://schemas.microsoft.com/office/drawing/2014/main" id="{A0C02AAB-09B3-4A06-B8DB-5E3E2E941C0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3" name="Text Box 41">
          <a:extLst>
            <a:ext uri="{FF2B5EF4-FFF2-40B4-BE49-F238E27FC236}">
              <a16:creationId xmlns:a16="http://schemas.microsoft.com/office/drawing/2014/main" id="{500DD3AC-D304-4E77-A585-E9C1A3225D1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4" name="Text Box 43">
          <a:extLst>
            <a:ext uri="{FF2B5EF4-FFF2-40B4-BE49-F238E27FC236}">
              <a16:creationId xmlns:a16="http://schemas.microsoft.com/office/drawing/2014/main" id="{96895327-3535-4F0F-9438-7028C32B0F8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1454A55D-F3F7-46A9-BB30-7F586173CEC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6" name="Text Box 8">
          <a:extLst>
            <a:ext uri="{FF2B5EF4-FFF2-40B4-BE49-F238E27FC236}">
              <a16:creationId xmlns:a16="http://schemas.microsoft.com/office/drawing/2014/main" id="{1AD68CAF-E6CE-4372-A7D7-C5E7A293796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7" name="Text Box 9">
          <a:extLst>
            <a:ext uri="{FF2B5EF4-FFF2-40B4-BE49-F238E27FC236}">
              <a16:creationId xmlns:a16="http://schemas.microsoft.com/office/drawing/2014/main" id="{1264613A-2F2C-4EA9-B3E7-9239204A4F2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8" name="Text Box 10">
          <a:extLst>
            <a:ext uri="{FF2B5EF4-FFF2-40B4-BE49-F238E27FC236}">
              <a16:creationId xmlns:a16="http://schemas.microsoft.com/office/drawing/2014/main" id="{148EF289-967A-4FDF-A4E3-03E48BFDFE2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9" name="Text Box 41">
          <a:extLst>
            <a:ext uri="{FF2B5EF4-FFF2-40B4-BE49-F238E27FC236}">
              <a16:creationId xmlns:a16="http://schemas.microsoft.com/office/drawing/2014/main" id="{F09201B2-35FB-4235-80C8-7C56A09147F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0" name="Text Box 43">
          <a:extLst>
            <a:ext uri="{FF2B5EF4-FFF2-40B4-BE49-F238E27FC236}">
              <a16:creationId xmlns:a16="http://schemas.microsoft.com/office/drawing/2014/main" id="{B0C2B59C-3908-4842-A08C-34BA1DC93BA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320236D6-FCFA-4B28-B6A4-E6CC39E2EEF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2" name="Text Box 8">
          <a:extLst>
            <a:ext uri="{FF2B5EF4-FFF2-40B4-BE49-F238E27FC236}">
              <a16:creationId xmlns:a16="http://schemas.microsoft.com/office/drawing/2014/main" id="{A3DF0578-EFF0-4B7B-ACEE-90F58F7173A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3" name="Text Box 9">
          <a:extLst>
            <a:ext uri="{FF2B5EF4-FFF2-40B4-BE49-F238E27FC236}">
              <a16:creationId xmlns:a16="http://schemas.microsoft.com/office/drawing/2014/main" id="{7E71A78A-8433-4DC6-94C8-BDAB50DAB00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4" name="Text Box 10">
          <a:extLst>
            <a:ext uri="{FF2B5EF4-FFF2-40B4-BE49-F238E27FC236}">
              <a16:creationId xmlns:a16="http://schemas.microsoft.com/office/drawing/2014/main" id="{C0674281-F613-48A0-BA13-0912E1814F9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5" name="Text Box 41">
          <a:extLst>
            <a:ext uri="{FF2B5EF4-FFF2-40B4-BE49-F238E27FC236}">
              <a16:creationId xmlns:a16="http://schemas.microsoft.com/office/drawing/2014/main" id="{E1A12919-7D80-4F4E-B870-3D6694EB5C1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6" name="Text Box 43">
          <a:extLst>
            <a:ext uri="{FF2B5EF4-FFF2-40B4-BE49-F238E27FC236}">
              <a16:creationId xmlns:a16="http://schemas.microsoft.com/office/drawing/2014/main" id="{654514EF-314B-437F-8C6C-57B32F6B35A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57D82414-DF27-4288-94A6-1F2E1FC4F79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8" name="Text Box 8">
          <a:extLst>
            <a:ext uri="{FF2B5EF4-FFF2-40B4-BE49-F238E27FC236}">
              <a16:creationId xmlns:a16="http://schemas.microsoft.com/office/drawing/2014/main" id="{B6528DF7-5BED-4AAD-AB73-CEC0C2054BB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9" name="Text Box 9">
          <a:extLst>
            <a:ext uri="{FF2B5EF4-FFF2-40B4-BE49-F238E27FC236}">
              <a16:creationId xmlns:a16="http://schemas.microsoft.com/office/drawing/2014/main" id="{0F445043-2DA8-43B9-9BAB-22793B4A019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0" name="Text Box 10">
          <a:extLst>
            <a:ext uri="{FF2B5EF4-FFF2-40B4-BE49-F238E27FC236}">
              <a16:creationId xmlns:a16="http://schemas.microsoft.com/office/drawing/2014/main" id="{9EFE6038-AAA7-4EBC-B328-3FDF1886FA2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1" name="Text Box 41">
          <a:extLst>
            <a:ext uri="{FF2B5EF4-FFF2-40B4-BE49-F238E27FC236}">
              <a16:creationId xmlns:a16="http://schemas.microsoft.com/office/drawing/2014/main" id="{01C72A26-C171-4C31-9159-DC67CC83BDA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2" name="Text Box 43">
          <a:extLst>
            <a:ext uri="{FF2B5EF4-FFF2-40B4-BE49-F238E27FC236}">
              <a16:creationId xmlns:a16="http://schemas.microsoft.com/office/drawing/2014/main" id="{B20B0D68-1E79-48F6-8D5E-21C0BE46634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6109FA0F-3E9E-43A8-B362-4E327DAFB6E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4" name="Text Box 8">
          <a:extLst>
            <a:ext uri="{FF2B5EF4-FFF2-40B4-BE49-F238E27FC236}">
              <a16:creationId xmlns:a16="http://schemas.microsoft.com/office/drawing/2014/main" id="{38924675-01D4-44DD-90EB-F2B593A6F1E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5" name="Text Box 9">
          <a:extLst>
            <a:ext uri="{FF2B5EF4-FFF2-40B4-BE49-F238E27FC236}">
              <a16:creationId xmlns:a16="http://schemas.microsoft.com/office/drawing/2014/main" id="{C8D496C4-760A-440A-891C-14D61599B20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6" name="Text Box 10">
          <a:extLst>
            <a:ext uri="{FF2B5EF4-FFF2-40B4-BE49-F238E27FC236}">
              <a16:creationId xmlns:a16="http://schemas.microsoft.com/office/drawing/2014/main" id="{B96E3E38-838A-4EFF-9D14-22823313BB5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7" name="Text Box 41">
          <a:extLst>
            <a:ext uri="{FF2B5EF4-FFF2-40B4-BE49-F238E27FC236}">
              <a16:creationId xmlns:a16="http://schemas.microsoft.com/office/drawing/2014/main" id="{B2438B65-EEAD-4B63-8A51-973659D8F7C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8" name="Text Box 43">
          <a:extLst>
            <a:ext uri="{FF2B5EF4-FFF2-40B4-BE49-F238E27FC236}">
              <a16:creationId xmlns:a16="http://schemas.microsoft.com/office/drawing/2014/main" id="{3FD1563A-E6B4-4B1C-B5FC-839C9BC7942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6C7FA756-86B2-43EE-B044-A1BFE2B5E4D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6950" name="Text Box 8">
          <a:extLst>
            <a:ext uri="{FF2B5EF4-FFF2-40B4-BE49-F238E27FC236}">
              <a16:creationId xmlns:a16="http://schemas.microsoft.com/office/drawing/2014/main" id="{7C4A741F-B2DC-44FA-BB9D-1890986EF96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6951" name="Text Box 9">
          <a:extLst>
            <a:ext uri="{FF2B5EF4-FFF2-40B4-BE49-F238E27FC236}">
              <a16:creationId xmlns:a16="http://schemas.microsoft.com/office/drawing/2014/main" id="{CC457638-97AB-474D-A70A-4E6BBC7D96B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6952" name="Text Box 10">
          <a:extLst>
            <a:ext uri="{FF2B5EF4-FFF2-40B4-BE49-F238E27FC236}">
              <a16:creationId xmlns:a16="http://schemas.microsoft.com/office/drawing/2014/main" id="{F9543312-3488-4E34-B5C7-2CCF2CA4A24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6953" name="Text Box 41">
          <a:extLst>
            <a:ext uri="{FF2B5EF4-FFF2-40B4-BE49-F238E27FC236}">
              <a16:creationId xmlns:a16="http://schemas.microsoft.com/office/drawing/2014/main" id="{DC8661CB-5C3B-4DA4-BD59-B28044D33C5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6954" name="Text Box 43">
          <a:extLst>
            <a:ext uri="{FF2B5EF4-FFF2-40B4-BE49-F238E27FC236}">
              <a16:creationId xmlns:a16="http://schemas.microsoft.com/office/drawing/2014/main" id="{E7CDD4B0-E211-41E8-892D-DBB9062080B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44450"/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C2A350F6-82B4-491C-A93A-F983F4D69F4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44450"/>
    <xdr:sp macro="" textlink="">
      <xdr:nvSpPr>
        <xdr:cNvPr id="6956" name="Text Box 8">
          <a:extLst>
            <a:ext uri="{FF2B5EF4-FFF2-40B4-BE49-F238E27FC236}">
              <a16:creationId xmlns:a16="http://schemas.microsoft.com/office/drawing/2014/main" id="{E736A8F6-5DE0-4970-A566-13432BC415C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44450"/>
    <xdr:sp macro="" textlink="">
      <xdr:nvSpPr>
        <xdr:cNvPr id="6957" name="Text Box 9">
          <a:extLst>
            <a:ext uri="{FF2B5EF4-FFF2-40B4-BE49-F238E27FC236}">
              <a16:creationId xmlns:a16="http://schemas.microsoft.com/office/drawing/2014/main" id="{D4F42774-230B-48CD-B574-A9958F8718A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44450"/>
    <xdr:sp macro="" textlink="">
      <xdr:nvSpPr>
        <xdr:cNvPr id="6958" name="Text Box 10">
          <a:extLst>
            <a:ext uri="{FF2B5EF4-FFF2-40B4-BE49-F238E27FC236}">
              <a16:creationId xmlns:a16="http://schemas.microsoft.com/office/drawing/2014/main" id="{72655ADF-736B-441B-8299-D42B15DE21C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44450"/>
    <xdr:sp macro="" textlink="">
      <xdr:nvSpPr>
        <xdr:cNvPr id="6959" name="Text Box 41">
          <a:extLst>
            <a:ext uri="{FF2B5EF4-FFF2-40B4-BE49-F238E27FC236}">
              <a16:creationId xmlns:a16="http://schemas.microsoft.com/office/drawing/2014/main" id="{3F4C6175-BD6E-4C79-B214-DD83AAB91B1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44450"/>
    <xdr:sp macro="" textlink="">
      <xdr:nvSpPr>
        <xdr:cNvPr id="6960" name="Text Box 43">
          <a:extLst>
            <a:ext uri="{FF2B5EF4-FFF2-40B4-BE49-F238E27FC236}">
              <a16:creationId xmlns:a16="http://schemas.microsoft.com/office/drawing/2014/main" id="{07578F68-C88A-4D17-A76D-C34DCA2FF6A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5EBF426F-8570-456F-AA10-6022E7BEFAB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2" name="Text Box 8">
          <a:extLst>
            <a:ext uri="{FF2B5EF4-FFF2-40B4-BE49-F238E27FC236}">
              <a16:creationId xmlns:a16="http://schemas.microsoft.com/office/drawing/2014/main" id="{E725C8AC-1B6D-4E26-A5FE-C13C6CC617F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3" name="Text Box 9">
          <a:extLst>
            <a:ext uri="{FF2B5EF4-FFF2-40B4-BE49-F238E27FC236}">
              <a16:creationId xmlns:a16="http://schemas.microsoft.com/office/drawing/2014/main" id="{4E58F64C-83BF-4678-8158-BAD3C28999D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4" name="Text Box 10">
          <a:extLst>
            <a:ext uri="{FF2B5EF4-FFF2-40B4-BE49-F238E27FC236}">
              <a16:creationId xmlns:a16="http://schemas.microsoft.com/office/drawing/2014/main" id="{62404E28-FE81-47FD-8445-583CD866FBB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5" name="Text Box 41">
          <a:extLst>
            <a:ext uri="{FF2B5EF4-FFF2-40B4-BE49-F238E27FC236}">
              <a16:creationId xmlns:a16="http://schemas.microsoft.com/office/drawing/2014/main" id="{CEED3C88-D8EF-452D-9162-6F485599422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6" name="Text Box 43">
          <a:extLst>
            <a:ext uri="{FF2B5EF4-FFF2-40B4-BE49-F238E27FC236}">
              <a16:creationId xmlns:a16="http://schemas.microsoft.com/office/drawing/2014/main" id="{41B53001-75EA-4B0B-9CD2-ACE9F5F19EF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03C1C166-C314-44D1-A537-511913829F5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8" name="Text Box 8">
          <a:extLst>
            <a:ext uri="{FF2B5EF4-FFF2-40B4-BE49-F238E27FC236}">
              <a16:creationId xmlns:a16="http://schemas.microsoft.com/office/drawing/2014/main" id="{5AC080F2-ABB0-4F9F-ACF9-AC5E8C88D11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9" name="Text Box 9">
          <a:extLst>
            <a:ext uri="{FF2B5EF4-FFF2-40B4-BE49-F238E27FC236}">
              <a16:creationId xmlns:a16="http://schemas.microsoft.com/office/drawing/2014/main" id="{BEBC3208-EA48-4237-AA88-B69D3A17D22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0" name="Text Box 10">
          <a:extLst>
            <a:ext uri="{FF2B5EF4-FFF2-40B4-BE49-F238E27FC236}">
              <a16:creationId xmlns:a16="http://schemas.microsoft.com/office/drawing/2014/main" id="{F712BA1E-1A51-4A41-9101-A11253BE9FF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1" name="Text Box 41">
          <a:extLst>
            <a:ext uri="{FF2B5EF4-FFF2-40B4-BE49-F238E27FC236}">
              <a16:creationId xmlns:a16="http://schemas.microsoft.com/office/drawing/2014/main" id="{6E8DBD63-52FE-476A-9022-59582299EAA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2" name="Text Box 43">
          <a:extLst>
            <a:ext uri="{FF2B5EF4-FFF2-40B4-BE49-F238E27FC236}">
              <a16:creationId xmlns:a16="http://schemas.microsoft.com/office/drawing/2014/main" id="{6B8B882B-00ED-4953-8119-56F40840739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C8C624A9-8E59-47EB-8E30-B70CBDDF7AF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4" name="Text Box 8">
          <a:extLst>
            <a:ext uri="{FF2B5EF4-FFF2-40B4-BE49-F238E27FC236}">
              <a16:creationId xmlns:a16="http://schemas.microsoft.com/office/drawing/2014/main" id="{E4216E75-9A5D-4A44-A97E-21011E98C50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5" name="Text Box 9">
          <a:extLst>
            <a:ext uri="{FF2B5EF4-FFF2-40B4-BE49-F238E27FC236}">
              <a16:creationId xmlns:a16="http://schemas.microsoft.com/office/drawing/2014/main" id="{25C8C7DE-EC22-4EF1-91C8-1622930BAB2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6" name="Text Box 10">
          <a:extLst>
            <a:ext uri="{FF2B5EF4-FFF2-40B4-BE49-F238E27FC236}">
              <a16:creationId xmlns:a16="http://schemas.microsoft.com/office/drawing/2014/main" id="{C204A9C5-B9AC-4EFE-86D9-138221FC2B4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7" name="Text Box 41">
          <a:extLst>
            <a:ext uri="{FF2B5EF4-FFF2-40B4-BE49-F238E27FC236}">
              <a16:creationId xmlns:a16="http://schemas.microsoft.com/office/drawing/2014/main" id="{791DA766-51D1-4579-8684-41005AD0402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8" name="Text Box 43">
          <a:extLst>
            <a:ext uri="{FF2B5EF4-FFF2-40B4-BE49-F238E27FC236}">
              <a16:creationId xmlns:a16="http://schemas.microsoft.com/office/drawing/2014/main" id="{74C07304-E7AD-44AD-9E27-5D6C87912E9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9666E796-8F2A-480B-9373-0E334A1B7C8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80" name="Text Box 8">
          <a:extLst>
            <a:ext uri="{FF2B5EF4-FFF2-40B4-BE49-F238E27FC236}">
              <a16:creationId xmlns:a16="http://schemas.microsoft.com/office/drawing/2014/main" id="{8065CD7A-71ED-4A80-8456-D26437C4E3A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81" name="Text Box 9">
          <a:extLst>
            <a:ext uri="{FF2B5EF4-FFF2-40B4-BE49-F238E27FC236}">
              <a16:creationId xmlns:a16="http://schemas.microsoft.com/office/drawing/2014/main" id="{498E33D2-0EAE-4FD1-96C5-820876509BF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82" name="Text Box 10">
          <a:extLst>
            <a:ext uri="{FF2B5EF4-FFF2-40B4-BE49-F238E27FC236}">
              <a16:creationId xmlns:a16="http://schemas.microsoft.com/office/drawing/2014/main" id="{F8A9EB36-5F24-4921-809D-8F1DFCB1CCF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83" name="Text Box 41">
          <a:extLst>
            <a:ext uri="{FF2B5EF4-FFF2-40B4-BE49-F238E27FC236}">
              <a16:creationId xmlns:a16="http://schemas.microsoft.com/office/drawing/2014/main" id="{2DBE2594-ED26-4914-A2A6-FF8B3BCBA5B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84" name="Text Box 43">
          <a:extLst>
            <a:ext uri="{FF2B5EF4-FFF2-40B4-BE49-F238E27FC236}">
              <a16:creationId xmlns:a16="http://schemas.microsoft.com/office/drawing/2014/main" id="{2F7EDFFA-F0A8-4509-B04E-D8659550C0A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44450"/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E0A51A8F-B8BA-495C-94C4-65834088DDB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44450"/>
    <xdr:sp macro="" textlink="">
      <xdr:nvSpPr>
        <xdr:cNvPr id="6986" name="Text Box 8">
          <a:extLst>
            <a:ext uri="{FF2B5EF4-FFF2-40B4-BE49-F238E27FC236}">
              <a16:creationId xmlns:a16="http://schemas.microsoft.com/office/drawing/2014/main" id="{B575315A-F1D6-4412-8066-56B6234D1FA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44450"/>
    <xdr:sp macro="" textlink="">
      <xdr:nvSpPr>
        <xdr:cNvPr id="6987" name="Text Box 9">
          <a:extLst>
            <a:ext uri="{FF2B5EF4-FFF2-40B4-BE49-F238E27FC236}">
              <a16:creationId xmlns:a16="http://schemas.microsoft.com/office/drawing/2014/main" id="{E41155C7-F268-4AD8-A296-4C4F70EC62C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44450"/>
    <xdr:sp macro="" textlink="">
      <xdr:nvSpPr>
        <xdr:cNvPr id="6988" name="Text Box 10">
          <a:extLst>
            <a:ext uri="{FF2B5EF4-FFF2-40B4-BE49-F238E27FC236}">
              <a16:creationId xmlns:a16="http://schemas.microsoft.com/office/drawing/2014/main" id="{00BB7802-4EBB-4215-B33D-94360271BEB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44450"/>
    <xdr:sp macro="" textlink="">
      <xdr:nvSpPr>
        <xdr:cNvPr id="6989" name="Text Box 41">
          <a:extLst>
            <a:ext uri="{FF2B5EF4-FFF2-40B4-BE49-F238E27FC236}">
              <a16:creationId xmlns:a16="http://schemas.microsoft.com/office/drawing/2014/main" id="{358C290B-F50C-47FD-9037-26D0A64947B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44450"/>
    <xdr:sp macro="" textlink="">
      <xdr:nvSpPr>
        <xdr:cNvPr id="6990" name="Text Box 43">
          <a:extLst>
            <a:ext uri="{FF2B5EF4-FFF2-40B4-BE49-F238E27FC236}">
              <a16:creationId xmlns:a16="http://schemas.microsoft.com/office/drawing/2014/main" id="{47F282ED-F29C-495A-9B2B-371C5944AEF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019816E9-F690-4878-9E51-97914F68728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2" name="Text Box 8">
          <a:extLst>
            <a:ext uri="{FF2B5EF4-FFF2-40B4-BE49-F238E27FC236}">
              <a16:creationId xmlns:a16="http://schemas.microsoft.com/office/drawing/2014/main" id="{4CDB2423-3E16-4A4A-9ACE-1C6FD6BE1EC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3" name="Text Box 9">
          <a:extLst>
            <a:ext uri="{FF2B5EF4-FFF2-40B4-BE49-F238E27FC236}">
              <a16:creationId xmlns:a16="http://schemas.microsoft.com/office/drawing/2014/main" id="{41C37769-47FD-4399-B53C-97BC041153E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4" name="Text Box 10">
          <a:extLst>
            <a:ext uri="{FF2B5EF4-FFF2-40B4-BE49-F238E27FC236}">
              <a16:creationId xmlns:a16="http://schemas.microsoft.com/office/drawing/2014/main" id="{B667742C-D25F-4F8B-92C4-BC506907141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5" name="Text Box 41">
          <a:extLst>
            <a:ext uri="{FF2B5EF4-FFF2-40B4-BE49-F238E27FC236}">
              <a16:creationId xmlns:a16="http://schemas.microsoft.com/office/drawing/2014/main" id="{8F40A050-34BD-4E86-82E3-912E543C323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6" name="Text Box 43">
          <a:extLst>
            <a:ext uri="{FF2B5EF4-FFF2-40B4-BE49-F238E27FC236}">
              <a16:creationId xmlns:a16="http://schemas.microsoft.com/office/drawing/2014/main" id="{B019316C-2703-4A10-973E-52EB1BF10E3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2E0ED0CA-93AE-4DA4-84F7-F3E97B7BB43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8" name="Text Box 8">
          <a:extLst>
            <a:ext uri="{FF2B5EF4-FFF2-40B4-BE49-F238E27FC236}">
              <a16:creationId xmlns:a16="http://schemas.microsoft.com/office/drawing/2014/main" id="{ADA02239-B76B-45C7-84A7-B5067CAEEC8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9" name="Text Box 9">
          <a:extLst>
            <a:ext uri="{FF2B5EF4-FFF2-40B4-BE49-F238E27FC236}">
              <a16:creationId xmlns:a16="http://schemas.microsoft.com/office/drawing/2014/main" id="{F67BAA32-7601-4F50-8758-B2AC7E70076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0" name="Text Box 10">
          <a:extLst>
            <a:ext uri="{FF2B5EF4-FFF2-40B4-BE49-F238E27FC236}">
              <a16:creationId xmlns:a16="http://schemas.microsoft.com/office/drawing/2014/main" id="{6A19C46D-F512-4714-B33C-F52F1AEC614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1" name="Text Box 41">
          <a:extLst>
            <a:ext uri="{FF2B5EF4-FFF2-40B4-BE49-F238E27FC236}">
              <a16:creationId xmlns:a16="http://schemas.microsoft.com/office/drawing/2014/main" id="{09BB7EAF-DF6B-4A08-AB43-39AE1DAC896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2" name="Text Box 43">
          <a:extLst>
            <a:ext uri="{FF2B5EF4-FFF2-40B4-BE49-F238E27FC236}">
              <a16:creationId xmlns:a16="http://schemas.microsoft.com/office/drawing/2014/main" id="{F50A5303-5C8C-4C11-AD6A-1DF72ED52DE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5336A115-8DAD-4F53-9A92-333E6D03CCE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4" name="Text Box 8">
          <a:extLst>
            <a:ext uri="{FF2B5EF4-FFF2-40B4-BE49-F238E27FC236}">
              <a16:creationId xmlns:a16="http://schemas.microsoft.com/office/drawing/2014/main" id="{D476218D-CB55-4C2F-904D-62A2628D1E0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5" name="Text Box 9">
          <a:extLst>
            <a:ext uri="{FF2B5EF4-FFF2-40B4-BE49-F238E27FC236}">
              <a16:creationId xmlns:a16="http://schemas.microsoft.com/office/drawing/2014/main" id="{9B805691-B8A9-4D08-AC8A-57E14EC4D8A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6" name="Text Box 10">
          <a:extLst>
            <a:ext uri="{FF2B5EF4-FFF2-40B4-BE49-F238E27FC236}">
              <a16:creationId xmlns:a16="http://schemas.microsoft.com/office/drawing/2014/main" id="{3C4C2DBC-6A74-4307-A0CC-A6187B1508B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7" name="Text Box 41">
          <a:extLst>
            <a:ext uri="{FF2B5EF4-FFF2-40B4-BE49-F238E27FC236}">
              <a16:creationId xmlns:a16="http://schemas.microsoft.com/office/drawing/2014/main" id="{36FAC72A-DA1D-46CC-AF59-A892BEDD703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8" name="Text Box 43">
          <a:extLst>
            <a:ext uri="{FF2B5EF4-FFF2-40B4-BE49-F238E27FC236}">
              <a16:creationId xmlns:a16="http://schemas.microsoft.com/office/drawing/2014/main" id="{6F218C19-411C-4C11-ADD7-D5449D5B1C6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E93D7CBB-8D32-48C0-9E63-0254B9AF7FC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0" name="Text Box 8">
          <a:extLst>
            <a:ext uri="{FF2B5EF4-FFF2-40B4-BE49-F238E27FC236}">
              <a16:creationId xmlns:a16="http://schemas.microsoft.com/office/drawing/2014/main" id="{7D1142A9-0630-4E69-B35B-56328067F28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1" name="Text Box 9">
          <a:extLst>
            <a:ext uri="{FF2B5EF4-FFF2-40B4-BE49-F238E27FC236}">
              <a16:creationId xmlns:a16="http://schemas.microsoft.com/office/drawing/2014/main" id="{EACABD3E-5E15-4B29-BC62-67DE0118A1C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2" name="Text Box 10">
          <a:extLst>
            <a:ext uri="{FF2B5EF4-FFF2-40B4-BE49-F238E27FC236}">
              <a16:creationId xmlns:a16="http://schemas.microsoft.com/office/drawing/2014/main" id="{11DBD973-FFB1-4088-966C-D58A12C42D8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3" name="Text Box 41">
          <a:extLst>
            <a:ext uri="{FF2B5EF4-FFF2-40B4-BE49-F238E27FC236}">
              <a16:creationId xmlns:a16="http://schemas.microsoft.com/office/drawing/2014/main" id="{F773B698-C358-4FA1-9FAC-B28C3EF234B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4" name="Text Box 43">
          <a:extLst>
            <a:ext uri="{FF2B5EF4-FFF2-40B4-BE49-F238E27FC236}">
              <a16:creationId xmlns:a16="http://schemas.microsoft.com/office/drawing/2014/main" id="{1B27CB0B-ECA6-4E14-84F1-C42DFAB55D7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3D0FD0C4-0073-426C-824E-5F0C9F1764E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6" name="Text Box 8">
          <a:extLst>
            <a:ext uri="{FF2B5EF4-FFF2-40B4-BE49-F238E27FC236}">
              <a16:creationId xmlns:a16="http://schemas.microsoft.com/office/drawing/2014/main" id="{CCF3FC15-D7AC-4BF2-8426-64FED3CD0FC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7" name="Text Box 9">
          <a:extLst>
            <a:ext uri="{FF2B5EF4-FFF2-40B4-BE49-F238E27FC236}">
              <a16:creationId xmlns:a16="http://schemas.microsoft.com/office/drawing/2014/main" id="{09BFB906-C9EB-4874-AC84-FBEE1D9A22F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8" name="Text Box 10">
          <a:extLst>
            <a:ext uri="{FF2B5EF4-FFF2-40B4-BE49-F238E27FC236}">
              <a16:creationId xmlns:a16="http://schemas.microsoft.com/office/drawing/2014/main" id="{7D16D1C5-3E0E-4F80-BA93-7FE777E69A1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9" name="Text Box 41">
          <a:extLst>
            <a:ext uri="{FF2B5EF4-FFF2-40B4-BE49-F238E27FC236}">
              <a16:creationId xmlns:a16="http://schemas.microsoft.com/office/drawing/2014/main" id="{F36AD36F-B7A3-42C3-A17B-BA9BCAF38C8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0" name="Text Box 43">
          <a:extLst>
            <a:ext uri="{FF2B5EF4-FFF2-40B4-BE49-F238E27FC236}">
              <a16:creationId xmlns:a16="http://schemas.microsoft.com/office/drawing/2014/main" id="{836DFEF0-0594-4C7F-9531-F753B69E04B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C8C70B49-80A1-4937-90A9-E5EAD3343C9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8A5A6ADC-352F-42B3-91F7-F6B4A948C7D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3" name="Text Box 9">
          <a:extLst>
            <a:ext uri="{FF2B5EF4-FFF2-40B4-BE49-F238E27FC236}">
              <a16:creationId xmlns:a16="http://schemas.microsoft.com/office/drawing/2014/main" id="{BD9B0E76-6858-4F13-8205-6F7FC784D6C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4" name="Text Box 10">
          <a:extLst>
            <a:ext uri="{FF2B5EF4-FFF2-40B4-BE49-F238E27FC236}">
              <a16:creationId xmlns:a16="http://schemas.microsoft.com/office/drawing/2014/main" id="{37A56F21-1EBA-45DF-9DFA-1F28AAA866D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5" name="Text Box 41">
          <a:extLst>
            <a:ext uri="{FF2B5EF4-FFF2-40B4-BE49-F238E27FC236}">
              <a16:creationId xmlns:a16="http://schemas.microsoft.com/office/drawing/2014/main" id="{0F2C5CC4-0669-4C4D-A6E6-003274DC82A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6" name="Text Box 43">
          <a:extLst>
            <a:ext uri="{FF2B5EF4-FFF2-40B4-BE49-F238E27FC236}">
              <a16:creationId xmlns:a16="http://schemas.microsoft.com/office/drawing/2014/main" id="{4726C894-F4F2-4958-A218-A071E0D6463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A7C6DCCA-4AC9-4CEF-9917-407ACBF5445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7028" name="Text Box 8">
          <a:extLst>
            <a:ext uri="{FF2B5EF4-FFF2-40B4-BE49-F238E27FC236}">
              <a16:creationId xmlns:a16="http://schemas.microsoft.com/office/drawing/2014/main" id="{732BF04A-1B19-472B-871A-095315B9F02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7029" name="Text Box 9">
          <a:extLst>
            <a:ext uri="{FF2B5EF4-FFF2-40B4-BE49-F238E27FC236}">
              <a16:creationId xmlns:a16="http://schemas.microsoft.com/office/drawing/2014/main" id="{F81AA748-E70A-4C8F-9AE0-403C95FCA1E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7030" name="Text Box 10">
          <a:extLst>
            <a:ext uri="{FF2B5EF4-FFF2-40B4-BE49-F238E27FC236}">
              <a16:creationId xmlns:a16="http://schemas.microsoft.com/office/drawing/2014/main" id="{9A5A7D88-D356-4CE5-AFCC-37C012CFAF9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7031" name="Text Box 41">
          <a:extLst>
            <a:ext uri="{FF2B5EF4-FFF2-40B4-BE49-F238E27FC236}">
              <a16:creationId xmlns:a16="http://schemas.microsoft.com/office/drawing/2014/main" id="{90034084-6F9A-4C5E-880A-D77838C3267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7032" name="Text Box 43">
          <a:extLst>
            <a:ext uri="{FF2B5EF4-FFF2-40B4-BE49-F238E27FC236}">
              <a16:creationId xmlns:a16="http://schemas.microsoft.com/office/drawing/2014/main" id="{2B778FDD-AE0B-4E55-ADDD-F82F5E30E34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98"/>
  <sheetViews>
    <sheetView tabSelected="1" view="pageBreakPreview" topLeftCell="A88" zoomScale="90" zoomScaleNormal="80" zoomScaleSheetLayoutView="90" workbookViewId="0">
      <selection activeCell="J109" sqref="J109"/>
    </sheetView>
  </sheetViews>
  <sheetFormatPr defaultColWidth="20.85546875" defaultRowHeight="23.25" customHeight="1"/>
  <cols>
    <col min="1" max="4" width="2" style="85" customWidth="1"/>
    <col min="5" max="5" width="34.85546875" style="85" customWidth="1"/>
    <col min="6" max="6" width="6.42578125" style="244" customWidth="1"/>
    <col min="7" max="7" width="1.7109375" style="87" customWidth="1"/>
    <col min="8" max="8" width="14.140625" style="85" customWidth="1"/>
    <col min="9" max="9" width="1.5703125" style="85" customWidth="1"/>
    <col min="10" max="10" width="14.140625" style="85" customWidth="1"/>
    <col min="11" max="11" width="1.5703125" style="85" customWidth="1"/>
    <col min="12" max="12" width="14.140625" style="88" customWidth="1"/>
    <col min="13" max="13" width="1.5703125" style="88" customWidth="1"/>
    <col min="14" max="14" width="14.140625" style="88" customWidth="1"/>
    <col min="15" max="16384" width="20.85546875" style="85"/>
  </cols>
  <sheetData>
    <row r="1" spans="1:14" s="76" customFormat="1" ht="23.25" customHeight="1">
      <c r="A1" s="76" t="s">
        <v>59</v>
      </c>
      <c r="F1" s="77"/>
      <c r="G1" s="78"/>
      <c r="L1" s="79"/>
      <c r="M1" s="79"/>
      <c r="N1" s="79"/>
    </row>
    <row r="2" spans="1:14" s="76" customFormat="1" ht="23.25" customHeight="1">
      <c r="A2" s="76" t="s">
        <v>42</v>
      </c>
      <c r="F2" s="77"/>
      <c r="G2" s="78"/>
      <c r="L2" s="79"/>
      <c r="M2" s="79"/>
      <c r="N2" s="79"/>
    </row>
    <row r="3" spans="1:14" s="76" customFormat="1" ht="23.25" customHeight="1">
      <c r="A3" s="76" t="s">
        <v>167</v>
      </c>
      <c r="F3" s="77"/>
      <c r="G3" s="78"/>
      <c r="L3" s="79"/>
      <c r="M3" s="79"/>
      <c r="N3" s="79"/>
    </row>
    <row r="4" spans="1:14" s="76" customFormat="1" ht="13.9" customHeight="1">
      <c r="F4" s="77"/>
      <c r="G4" s="78"/>
      <c r="L4" s="79"/>
      <c r="M4" s="79"/>
      <c r="N4" s="79"/>
    </row>
    <row r="5" spans="1:14" s="76" customFormat="1" ht="21">
      <c r="F5" s="77"/>
      <c r="G5" s="78"/>
      <c r="H5" s="367" t="s">
        <v>150</v>
      </c>
      <c r="I5" s="367"/>
      <c r="J5" s="367"/>
      <c r="K5" s="367"/>
      <c r="L5" s="367"/>
      <c r="M5" s="367"/>
      <c r="N5" s="367"/>
    </row>
    <row r="6" spans="1:14" s="76" customFormat="1" ht="23.25" customHeight="1">
      <c r="F6" s="77"/>
      <c r="G6" s="78"/>
      <c r="H6" s="365" t="s">
        <v>60</v>
      </c>
      <c r="I6" s="365"/>
      <c r="J6" s="365"/>
      <c r="K6" s="70"/>
      <c r="L6" s="366" t="s">
        <v>62</v>
      </c>
      <c r="M6" s="366"/>
      <c r="N6" s="366"/>
    </row>
    <row r="7" spans="1:14" s="76" customFormat="1" ht="23.25" customHeight="1">
      <c r="F7" s="77"/>
      <c r="G7" s="78"/>
      <c r="H7" s="363" t="s">
        <v>61</v>
      </c>
      <c r="I7" s="363"/>
      <c r="J7" s="363"/>
      <c r="K7" s="70"/>
      <c r="L7" s="364" t="s">
        <v>63</v>
      </c>
      <c r="M7" s="364"/>
      <c r="N7" s="364"/>
    </row>
    <row r="8" spans="1:14" s="76" customFormat="1" ht="23.25" customHeight="1">
      <c r="F8" s="77"/>
      <c r="G8" s="78"/>
      <c r="H8" s="80" t="s">
        <v>94</v>
      </c>
      <c r="I8" s="80"/>
      <c r="J8" s="80" t="s">
        <v>94</v>
      </c>
      <c r="K8" s="70"/>
      <c r="L8" s="80" t="s">
        <v>94</v>
      </c>
      <c r="M8" s="81"/>
      <c r="N8" s="80" t="s">
        <v>94</v>
      </c>
    </row>
    <row r="9" spans="1:14" s="76" customFormat="1" ht="23.25" customHeight="1">
      <c r="A9" s="82"/>
      <c r="F9" s="77"/>
      <c r="G9" s="78"/>
      <c r="H9" s="83" t="s">
        <v>168</v>
      </c>
      <c r="J9" s="83" t="s">
        <v>81</v>
      </c>
      <c r="K9" s="84"/>
      <c r="L9" s="83" t="s">
        <v>168</v>
      </c>
      <c r="N9" s="83" t="s">
        <v>81</v>
      </c>
    </row>
    <row r="10" spans="1:14" s="76" customFormat="1" ht="23.25" customHeight="1">
      <c r="A10" s="82"/>
      <c r="F10" s="77"/>
      <c r="G10" s="78"/>
      <c r="H10" s="80">
        <v>2021</v>
      </c>
      <c r="J10" s="80">
        <v>2020</v>
      </c>
      <c r="K10" s="84"/>
      <c r="L10" s="80">
        <v>2021</v>
      </c>
      <c r="M10" s="80"/>
      <c r="N10" s="80">
        <v>2020</v>
      </c>
    </row>
    <row r="11" spans="1:14" s="76" customFormat="1" ht="23.25" customHeight="1">
      <c r="A11" s="82"/>
      <c r="F11" s="77"/>
      <c r="G11" s="78"/>
      <c r="H11" s="252" t="s">
        <v>147</v>
      </c>
      <c r="J11" s="252" t="s">
        <v>149</v>
      </c>
      <c r="K11" s="84"/>
      <c r="L11" s="252" t="s">
        <v>147</v>
      </c>
      <c r="M11" s="80"/>
      <c r="N11" s="179" t="s">
        <v>149</v>
      </c>
    </row>
    <row r="12" spans="1:14" ht="23.25" customHeight="1">
      <c r="F12" s="243" t="s">
        <v>104</v>
      </c>
      <c r="G12" s="86"/>
      <c r="H12" s="305" t="s">
        <v>148</v>
      </c>
      <c r="I12" s="156"/>
      <c r="J12" s="269"/>
      <c r="L12" s="305" t="s">
        <v>148</v>
      </c>
      <c r="M12" s="156"/>
      <c r="N12" s="155"/>
    </row>
    <row r="13" spans="1:14" ht="23.25" customHeight="1">
      <c r="A13" s="82" t="s">
        <v>0</v>
      </c>
      <c r="F13" s="80"/>
      <c r="G13" s="86"/>
      <c r="H13" s="306"/>
      <c r="I13" s="307"/>
      <c r="J13" s="306"/>
      <c r="K13" s="307"/>
      <c r="L13" s="306"/>
      <c r="M13" s="15"/>
      <c r="N13" s="140"/>
    </row>
    <row r="14" spans="1:14" ht="23.25" customHeight="1">
      <c r="A14" s="82" t="s">
        <v>1</v>
      </c>
      <c r="L14" s="85"/>
      <c r="N14" s="85"/>
    </row>
    <row r="15" spans="1:14" ht="23.25" customHeight="1">
      <c r="A15" s="70" t="s">
        <v>2</v>
      </c>
      <c r="B15" s="70"/>
      <c r="F15" s="246">
        <v>6</v>
      </c>
      <c r="H15" s="276">
        <v>36566</v>
      </c>
      <c r="I15" s="189"/>
      <c r="J15" s="234">
        <v>47497</v>
      </c>
      <c r="K15" s="189"/>
      <c r="L15" s="276">
        <v>16715</v>
      </c>
      <c r="M15" s="189"/>
      <c r="N15" s="226">
        <v>20811</v>
      </c>
    </row>
    <row r="16" spans="1:14" ht="23.25" customHeight="1">
      <c r="A16" s="70" t="s">
        <v>84</v>
      </c>
      <c r="B16" s="70"/>
      <c r="F16" s="246">
        <v>7</v>
      </c>
      <c r="H16" s="276">
        <v>114685</v>
      </c>
      <c r="I16" s="189"/>
      <c r="J16" s="209">
        <v>105818</v>
      </c>
      <c r="K16" s="189"/>
      <c r="L16" s="276">
        <v>76853</v>
      </c>
      <c r="M16" s="189"/>
      <c r="N16" s="226">
        <v>88108</v>
      </c>
    </row>
    <row r="17" spans="1:14" ht="23.25" customHeight="1">
      <c r="A17" s="70" t="s">
        <v>137</v>
      </c>
      <c r="B17" s="70"/>
      <c r="F17" s="246">
        <v>5</v>
      </c>
      <c r="H17" s="210">
        <v>0</v>
      </c>
      <c r="I17" s="189"/>
      <c r="J17" s="210">
        <v>0</v>
      </c>
      <c r="K17" s="189"/>
      <c r="L17" s="276">
        <v>157</v>
      </c>
      <c r="M17" s="189"/>
      <c r="N17" s="265">
        <v>132</v>
      </c>
    </row>
    <row r="18" spans="1:14" ht="23.25" customHeight="1">
      <c r="A18" s="70" t="s">
        <v>39</v>
      </c>
      <c r="B18" s="70"/>
      <c r="F18" s="246">
        <v>8</v>
      </c>
      <c r="H18" s="276">
        <v>171053</v>
      </c>
      <c r="I18" s="189"/>
      <c r="J18" s="234">
        <v>215505</v>
      </c>
      <c r="K18" s="189"/>
      <c r="L18" s="277">
        <v>143541</v>
      </c>
      <c r="M18" s="189"/>
      <c r="N18" s="227">
        <v>154382</v>
      </c>
    </row>
    <row r="19" spans="1:14" ht="23.25" customHeight="1">
      <c r="A19" s="89" t="s">
        <v>112</v>
      </c>
      <c r="B19" s="89"/>
      <c r="C19" s="90"/>
      <c r="D19" s="90"/>
      <c r="E19" s="90"/>
      <c r="F19" s="246"/>
      <c r="H19" s="276">
        <v>9041</v>
      </c>
      <c r="I19" s="189"/>
      <c r="J19" s="234">
        <v>7104</v>
      </c>
      <c r="K19" s="189"/>
      <c r="L19" s="277">
        <v>9041</v>
      </c>
      <c r="M19" s="189"/>
      <c r="N19" s="227">
        <v>7104</v>
      </c>
    </row>
    <row r="20" spans="1:14" ht="23.25" customHeight="1">
      <c r="A20" s="89" t="s">
        <v>140</v>
      </c>
      <c r="B20" s="89"/>
      <c r="C20" s="90"/>
      <c r="D20" s="90"/>
      <c r="E20" s="90"/>
      <c r="F20" s="246"/>
      <c r="H20" s="276">
        <v>418</v>
      </c>
      <c r="I20" s="189"/>
      <c r="J20" s="209">
        <v>561</v>
      </c>
      <c r="K20" s="189"/>
      <c r="L20" s="277">
        <v>52</v>
      </c>
      <c r="M20" s="189"/>
      <c r="N20" s="227">
        <v>105</v>
      </c>
    </row>
    <row r="21" spans="1:14" ht="23.25" customHeight="1">
      <c r="A21" s="362" t="s">
        <v>109</v>
      </c>
      <c r="B21" s="362"/>
      <c r="C21" s="362"/>
      <c r="D21" s="362"/>
      <c r="E21" s="362"/>
      <c r="F21" s="246">
        <v>9</v>
      </c>
      <c r="H21" s="276">
        <v>25917</v>
      </c>
      <c r="I21" s="189"/>
      <c r="J21" s="234">
        <v>25917</v>
      </c>
      <c r="K21" s="189"/>
      <c r="L21" s="277">
        <v>25917</v>
      </c>
      <c r="M21" s="189"/>
      <c r="N21" s="227">
        <v>25917</v>
      </c>
    </row>
    <row r="22" spans="1:14" ht="23.25" customHeight="1">
      <c r="A22" s="70" t="s">
        <v>3</v>
      </c>
      <c r="B22" s="70"/>
      <c r="F22" s="246"/>
      <c r="H22" s="276">
        <v>119</v>
      </c>
      <c r="I22" s="189"/>
      <c r="J22" s="234">
        <v>1180</v>
      </c>
      <c r="K22" s="189"/>
      <c r="L22" s="277">
        <v>119</v>
      </c>
      <c r="M22" s="189"/>
      <c r="N22" s="227">
        <v>1180</v>
      </c>
    </row>
    <row r="23" spans="1:14" s="82" customFormat="1" ht="23.25" customHeight="1">
      <c r="B23" s="82" t="s">
        <v>4</v>
      </c>
      <c r="F23" s="246"/>
      <c r="G23" s="78"/>
      <c r="H23" s="91">
        <f>SUM(H15:H22)</f>
        <v>357799</v>
      </c>
      <c r="J23" s="91">
        <f>SUM(J15:J22)</f>
        <v>403582</v>
      </c>
      <c r="L23" s="91">
        <f>SUM(L15:L22)</f>
        <v>272395</v>
      </c>
      <c r="M23" s="92"/>
      <c r="N23" s="91">
        <f>SUM(N15:N22)</f>
        <v>297739</v>
      </c>
    </row>
    <row r="24" spans="1:14" ht="13.9" customHeight="1">
      <c r="A24" s="82"/>
      <c r="F24" s="196"/>
      <c r="L24" s="93"/>
      <c r="M24" s="94"/>
      <c r="N24" s="93"/>
    </row>
    <row r="25" spans="1:14" ht="23.25" customHeight="1">
      <c r="A25" s="82" t="s">
        <v>5</v>
      </c>
      <c r="F25" s="196"/>
      <c r="H25" s="196"/>
      <c r="J25" s="196"/>
      <c r="L25" s="196"/>
      <c r="M25" s="94"/>
      <c r="N25" s="94"/>
    </row>
    <row r="26" spans="1:14" ht="23.25" customHeight="1">
      <c r="A26" s="70" t="s">
        <v>115</v>
      </c>
      <c r="B26" s="70"/>
      <c r="F26" s="247">
        <v>11</v>
      </c>
      <c r="H26" s="278">
        <v>953</v>
      </c>
      <c r="J26" s="228">
        <v>1000</v>
      </c>
      <c r="K26" s="190"/>
      <c r="L26" s="278">
        <v>953</v>
      </c>
      <c r="M26" s="190"/>
      <c r="N26" s="230">
        <v>1000</v>
      </c>
    </row>
    <row r="27" spans="1:14" ht="23.25" customHeight="1">
      <c r="A27" s="70" t="s">
        <v>116</v>
      </c>
      <c r="B27" s="70"/>
      <c r="F27" s="247">
        <v>11</v>
      </c>
      <c r="H27" s="277">
        <v>3689</v>
      </c>
      <c r="J27" s="228">
        <v>7423</v>
      </c>
      <c r="K27" s="190"/>
      <c r="L27" s="278">
        <v>3734</v>
      </c>
      <c r="M27" s="190"/>
      <c r="N27" s="230">
        <v>6308</v>
      </c>
    </row>
    <row r="28" spans="1:14" ht="23.25" customHeight="1">
      <c r="A28" s="70" t="s">
        <v>43</v>
      </c>
      <c r="B28" s="70"/>
      <c r="F28" s="247">
        <v>12</v>
      </c>
      <c r="H28" s="229">
        <v>0</v>
      </c>
      <c r="J28" s="229">
        <v>0</v>
      </c>
      <c r="K28" s="190"/>
      <c r="L28" s="278">
        <v>81374</v>
      </c>
      <c r="M28" s="190"/>
      <c r="N28" s="230">
        <v>81475</v>
      </c>
    </row>
    <row r="29" spans="1:14" ht="23.25" customHeight="1">
      <c r="A29" s="70" t="s">
        <v>6</v>
      </c>
      <c r="B29" s="70"/>
      <c r="F29" s="247">
        <v>13</v>
      </c>
      <c r="H29" s="277">
        <v>405453</v>
      </c>
      <c r="J29" s="228">
        <v>411222</v>
      </c>
      <c r="K29" s="190"/>
      <c r="L29" s="277">
        <v>405312</v>
      </c>
      <c r="M29" s="190"/>
      <c r="N29" s="231">
        <v>408817</v>
      </c>
    </row>
    <row r="30" spans="1:14" ht="23.25" customHeight="1">
      <c r="A30" s="70" t="s">
        <v>96</v>
      </c>
      <c r="F30" s="247">
        <v>14</v>
      </c>
      <c r="H30" s="277">
        <v>1286</v>
      </c>
      <c r="J30" s="256">
        <v>1690</v>
      </c>
      <c r="K30" s="190"/>
      <c r="L30" s="279">
        <v>0</v>
      </c>
      <c r="M30" s="192"/>
      <c r="N30" s="233">
        <v>0</v>
      </c>
    </row>
    <row r="31" spans="1:14" ht="23.25" customHeight="1">
      <c r="A31" s="95" t="s">
        <v>177</v>
      </c>
      <c r="B31" s="70"/>
      <c r="F31" s="247">
        <v>15</v>
      </c>
      <c r="H31" s="277">
        <v>53952</v>
      </c>
      <c r="J31" s="228">
        <v>49917</v>
      </c>
      <c r="K31" s="190"/>
      <c r="L31" s="280">
        <v>0</v>
      </c>
      <c r="M31" s="192"/>
      <c r="N31" s="233">
        <v>0</v>
      </c>
    </row>
    <row r="32" spans="1:14" ht="23.25" customHeight="1">
      <c r="A32" s="95" t="s">
        <v>82</v>
      </c>
      <c r="B32" s="70"/>
      <c r="F32" s="247"/>
      <c r="H32" s="277">
        <v>30458</v>
      </c>
      <c r="J32" s="228">
        <v>30458</v>
      </c>
      <c r="K32" s="190"/>
      <c r="L32" s="280">
        <v>0</v>
      </c>
      <c r="M32" s="192"/>
      <c r="N32" s="233">
        <v>0</v>
      </c>
    </row>
    <row r="33" spans="1:14" ht="23.25" customHeight="1">
      <c r="A33" s="70" t="s">
        <v>145</v>
      </c>
      <c r="B33" s="70"/>
      <c r="F33" s="247">
        <v>16</v>
      </c>
      <c r="H33" s="281">
        <v>15010</v>
      </c>
      <c r="J33" s="228">
        <v>16008</v>
      </c>
      <c r="K33" s="190"/>
      <c r="L33" s="277">
        <v>461</v>
      </c>
      <c r="M33" s="190"/>
      <c r="N33" s="231">
        <v>205</v>
      </c>
    </row>
    <row r="34" spans="1:14" ht="23.25" customHeight="1">
      <c r="A34" s="70" t="s">
        <v>7</v>
      </c>
      <c r="B34" s="70"/>
      <c r="F34" s="247"/>
      <c r="H34" s="281">
        <v>5146</v>
      </c>
      <c r="J34" s="228">
        <v>4086</v>
      </c>
      <c r="K34" s="190"/>
      <c r="L34" s="254">
        <v>0</v>
      </c>
      <c r="M34" s="192"/>
      <c r="N34" s="232">
        <v>0</v>
      </c>
    </row>
    <row r="35" spans="1:14" ht="23.25" customHeight="1">
      <c r="A35" s="70" t="s">
        <v>110</v>
      </c>
      <c r="B35" s="70"/>
      <c r="F35" s="246">
        <v>9</v>
      </c>
      <c r="H35" s="281">
        <v>2292</v>
      </c>
      <c r="J35" s="228">
        <v>1898</v>
      </c>
      <c r="K35" s="190"/>
      <c r="L35" s="277">
        <v>1462</v>
      </c>
      <c r="M35" s="190"/>
      <c r="N35" s="231">
        <v>1462</v>
      </c>
    </row>
    <row r="36" spans="1:14" ht="23.25" customHeight="1">
      <c r="A36" s="70" t="s">
        <v>8</v>
      </c>
      <c r="B36" s="70"/>
      <c r="F36" s="247"/>
      <c r="H36" s="277">
        <v>4787</v>
      </c>
      <c r="J36" s="228">
        <v>4164</v>
      </c>
      <c r="K36" s="190"/>
      <c r="L36" s="277">
        <v>1058</v>
      </c>
      <c r="M36" s="190"/>
      <c r="N36" s="231">
        <v>533</v>
      </c>
    </row>
    <row r="37" spans="1:14" ht="23.25" customHeight="1">
      <c r="B37" s="82" t="s">
        <v>44</v>
      </c>
      <c r="F37" s="76"/>
      <c r="H37" s="96">
        <f>SUM(H26:H36)</f>
        <v>523026</v>
      </c>
      <c r="J37" s="96">
        <f>SUM(J26:J36)</f>
        <v>527866</v>
      </c>
      <c r="L37" s="96">
        <f>SUM(L26:L36)</f>
        <v>494354</v>
      </c>
      <c r="M37" s="97"/>
      <c r="N37" s="96">
        <f>SUM(N26:N36)</f>
        <v>499800</v>
      </c>
    </row>
    <row r="38" spans="1:14" ht="23.25" customHeight="1" thickBot="1">
      <c r="A38" s="82" t="s">
        <v>68</v>
      </c>
      <c r="F38" s="76"/>
      <c r="H38" s="98">
        <f>SUM(H23,H37)</f>
        <v>880825</v>
      </c>
      <c r="J38" s="98">
        <f>SUM(J23+J37)</f>
        <v>931448</v>
      </c>
      <c r="L38" s="98">
        <f>SUM(L23+L37)</f>
        <v>766749</v>
      </c>
      <c r="M38" s="99"/>
      <c r="N38" s="98">
        <f>SUM(N23+N37)</f>
        <v>797539</v>
      </c>
    </row>
    <row r="39" spans="1:14" s="76" customFormat="1" ht="23.25" customHeight="1" thickTop="1">
      <c r="A39" s="76" t="s">
        <v>59</v>
      </c>
      <c r="G39" s="78"/>
      <c r="L39" s="79"/>
      <c r="M39" s="79"/>
      <c r="N39" s="79"/>
    </row>
    <row r="40" spans="1:14" s="76" customFormat="1" ht="23.25" customHeight="1">
      <c r="A40" s="76" t="s">
        <v>164</v>
      </c>
      <c r="G40" s="78"/>
      <c r="L40" s="79"/>
      <c r="M40" s="79"/>
      <c r="N40" s="79"/>
    </row>
    <row r="41" spans="1:14" s="76" customFormat="1" ht="23.25" customHeight="1">
      <c r="A41" s="76" t="s">
        <v>167</v>
      </c>
      <c r="G41" s="78"/>
      <c r="L41" s="79"/>
      <c r="M41" s="79"/>
      <c r="N41" s="79"/>
    </row>
    <row r="42" spans="1:14" s="76" customFormat="1" ht="13.9" customHeight="1">
      <c r="G42" s="78"/>
      <c r="L42" s="79"/>
      <c r="M42" s="79"/>
      <c r="N42" s="79"/>
    </row>
    <row r="43" spans="1:14" s="76" customFormat="1" ht="21">
      <c r="G43" s="78"/>
      <c r="H43" s="367" t="s">
        <v>150</v>
      </c>
      <c r="I43" s="367"/>
      <c r="J43" s="367"/>
      <c r="K43" s="367"/>
      <c r="L43" s="367"/>
      <c r="M43" s="367"/>
      <c r="N43" s="367"/>
    </row>
    <row r="44" spans="1:14" s="76" customFormat="1" ht="23.25" customHeight="1">
      <c r="G44" s="78"/>
      <c r="H44" s="365" t="s">
        <v>60</v>
      </c>
      <c r="I44" s="365"/>
      <c r="J44" s="365"/>
      <c r="K44" s="70"/>
      <c r="L44" s="366" t="s">
        <v>62</v>
      </c>
      <c r="M44" s="366"/>
      <c r="N44" s="366"/>
    </row>
    <row r="45" spans="1:14" s="76" customFormat="1" ht="23.25" customHeight="1">
      <c r="G45" s="78"/>
      <c r="H45" s="363" t="s">
        <v>61</v>
      </c>
      <c r="I45" s="363"/>
      <c r="J45" s="363"/>
      <c r="K45" s="70"/>
      <c r="L45" s="364" t="s">
        <v>63</v>
      </c>
      <c r="M45" s="364"/>
      <c r="N45" s="364"/>
    </row>
    <row r="46" spans="1:14" s="76" customFormat="1" ht="23.25" customHeight="1">
      <c r="G46" s="78"/>
      <c r="H46" s="80" t="s">
        <v>94</v>
      </c>
      <c r="I46" s="80"/>
      <c r="J46" s="80" t="s">
        <v>94</v>
      </c>
      <c r="K46" s="70"/>
      <c r="L46" s="80" t="s">
        <v>94</v>
      </c>
      <c r="M46" s="81"/>
      <c r="N46" s="80" t="s">
        <v>94</v>
      </c>
    </row>
    <row r="47" spans="1:14" s="76" customFormat="1" ht="23.25" customHeight="1">
      <c r="G47" s="78"/>
      <c r="H47" s="83" t="s">
        <v>168</v>
      </c>
      <c r="J47" s="83" t="s">
        <v>81</v>
      </c>
      <c r="K47" s="84"/>
      <c r="L47" s="83" t="s">
        <v>168</v>
      </c>
      <c r="N47" s="83" t="s">
        <v>81</v>
      </c>
    </row>
    <row r="48" spans="1:14" s="76" customFormat="1" ht="23.25" customHeight="1">
      <c r="G48" s="78"/>
      <c r="H48" s="181">
        <v>2021</v>
      </c>
      <c r="J48" s="181">
        <v>2020</v>
      </c>
      <c r="K48" s="84"/>
      <c r="L48" s="181">
        <v>2021</v>
      </c>
      <c r="N48" s="181">
        <v>2020</v>
      </c>
    </row>
    <row r="49" spans="1:14" s="76" customFormat="1" ht="23.25" customHeight="1">
      <c r="G49" s="78"/>
      <c r="H49" s="252" t="s">
        <v>147</v>
      </c>
      <c r="J49" s="252" t="s">
        <v>149</v>
      </c>
      <c r="K49" s="84"/>
      <c r="L49" s="252" t="s">
        <v>147</v>
      </c>
      <c r="N49" s="179" t="s">
        <v>149</v>
      </c>
    </row>
    <row r="50" spans="1:14" ht="23.25" customHeight="1">
      <c r="F50" s="255" t="s">
        <v>104</v>
      </c>
      <c r="G50" s="86"/>
      <c r="H50" s="305" t="s">
        <v>148</v>
      </c>
      <c r="J50" s="269"/>
      <c r="L50" s="305" t="s">
        <v>148</v>
      </c>
      <c r="M50" s="85"/>
      <c r="N50" s="155"/>
    </row>
    <row r="51" spans="1:14" ht="23.25" customHeight="1">
      <c r="A51" s="82" t="s">
        <v>9</v>
      </c>
      <c r="F51" s="80"/>
      <c r="G51" s="86"/>
      <c r="H51" s="306"/>
      <c r="I51" s="307"/>
      <c r="J51" s="306"/>
      <c r="K51" s="307"/>
      <c r="L51" s="306"/>
      <c r="M51" s="15"/>
      <c r="N51" s="140"/>
    </row>
    <row r="52" spans="1:14" ht="23.25" customHeight="1">
      <c r="A52" s="82" t="s">
        <v>10</v>
      </c>
      <c r="L52" s="85"/>
      <c r="M52" s="85"/>
      <c r="N52" s="85"/>
    </row>
    <row r="53" spans="1:14" ht="23.25" customHeight="1">
      <c r="A53" s="85" t="s">
        <v>100</v>
      </c>
      <c r="F53" s="248">
        <v>17</v>
      </c>
      <c r="G53" s="100"/>
      <c r="H53" s="277">
        <v>72629</v>
      </c>
      <c r="I53" s="190"/>
      <c r="J53" s="234">
        <v>97637</v>
      </c>
      <c r="K53" s="190"/>
      <c r="L53" s="278">
        <v>46150</v>
      </c>
      <c r="M53" s="190"/>
      <c r="N53" s="236">
        <v>47247</v>
      </c>
    </row>
    <row r="54" spans="1:14" ht="23.25" customHeight="1">
      <c r="A54" s="85" t="s">
        <v>107</v>
      </c>
      <c r="F54" s="248"/>
      <c r="G54" s="100"/>
      <c r="H54" s="277">
        <v>691</v>
      </c>
      <c r="I54" s="190"/>
      <c r="J54" s="234">
        <v>674</v>
      </c>
      <c r="K54" s="192"/>
      <c r="L54" s="192">
        <v>0</v>
      </c>
      <c r="M54" s="192"/>
      <c r="N54" s="191">
        <v>0</v>
      </c>
    </row>
    <row r="55" spans="1:14" ht="23.25" customHeight="1">
      <c r="A55" s="85" t="s">
        <v>138</v>
      </c>
      <c r="F55" s="270">
        <v>5</v>
      </c>
      <c r="G55" s="100"/>
      <c r="H55" s="192">
        <v>0</v>
      </c>
      <c r="I55" s="190"/>
      <c r="J55" s="192">
        <v>0</v>
      </c>
      <c r="K55" s="190"/>
      <c r="L55" s="278">
        <v>9000</v>
      </c>
      <c r="M55" s="190"/>
      <c r="N55" s="278">
        <v>9000</v>
      </c>
    </row>
    <row r="56" spans="1:14" ht="23.25" customHeight="1">
      <c r="A56" s="85" t="s">
        <v>113</v>
      </c>
      <c r="F56" s="270"/>
      <c r="G56" s="100"/>
      <c r="H56" s="277">
        <v>21166</v>
      </c>
      <c r="I56" s="190"/>
      <c r="J56" s="277">
        <v>18198</v>
      </c>
      <c r="K56" s="190"/>
      <c r="L56" s="278">
        <v>21166</v>
      </c>
      <c r="M56" s="190"/>
      <c r="N56" s="278">
        <v>18198</v>
      </c>
    </row>
    <row r="57" spans="1:14" ht="23.25" customHeight="1">
      <c r="A57" s="85" t="s">
        <v>11</v>
      </c>
      <c r="F57" s="248"/>
      <c r="G57" s="100"/>
      <c r="H57" s="192">
        <v>652</v>
      </c>
      <c r="I57" s="190"/>
      <c r="J57" s="234">
        <v>531</v>
      </c>
      <c r="K57" s="190"/>
      <c r="L57" s="192">
        <v>0</v>
      </c>
      <c r="M57" s="192"/>
      <c r="N57" s="191">
        <v>0</v>
      </c>
    </row>
    <row r="58" spans="1:14" ht="23.25" customHeight="1">
      <c r="A58" s="85" t="s">
        <v>12</v>
      </c>
      <c r="F58" s="248"/>
      <c r="G58" s="100"/>
      <c r="H58" s="235">
        <v>1150</v>
      </c>
      <c r="I58" s="190"/>
      <c r="J58" s="235">
        <v>1403</v>
      </c>
      <c r="K58" s="190"/>
      <c r="L58" s="237">
        <v>546</v>
      </c>
      <c r="M58" s="190"/>
      <c r="N58" s="237">
        <v>686</v>
      </c>
    </row>
    <row r="59" spans="1:14" ht="23.25" customHeight="1">
      <c r="B59" s="82" t="s">
        <v>13</v>
      </c>
      <c r="F59" s="248"/>
      <c r="G59" s="100"/>
      <c r="H59" s="96">
        <f>SUM(H53:H58)</f>
        <v>96288</v>
      </c>
      <c r="I59" s="101"/>
      <c r="J59" s="96">
        <f>SUM(J53:J58)</f>
        <v>118443</v>
      </c>
      <c r="K59" s="101"/>
      <c r="L59" s="96">
        <f>SUM(L53:L58)</f>
        <v>76862</v>
      </c>
      <c r="M59" s="94"/>
      <c r="N59" s="96">
        <f>SUM(N53:N58)</f>
        <v>75131</v>
      </c>
    </row>
    <row r="60" spans="1:14" ht="19.5" customHeight="1">
      <c r="A60" s="82"/>
      <c r="F60" s="248"/>
      <c r="G60" s="100"/>
      <c r="H60" s="101"/>
      <c r="I60" s="101"/>
      <c r="J60" s="101"/>
      <c r="K60" s="101"/>
      <c r="L60" s="101"/>
      <c r="M60" s="94"/>
      <c r="N60" s="101"/>
    </row>
    <row r="61" spans="1:14" ht="23.25" customHeight="1">
      <c r="A61" s="82" t="s">
        <v>14</v>
      </c>
      <c r="F61" s="248"/>
      <c r="G61" s="100"/>
      <c r="H61" s="101"/>
      <c r="I61" s="101"/>
      <c r="J61" s="101"/>
      <c r="K61" s="101"/>
      <c r="L61" s="93"/>
      <c r="M61" s="94"/>
      <c r="N61" s="93"/>
    </row>
    <row r="62" spans="1:14" ht="23.25" customHeight="1">
      <c r="A62" s="73" t="s">
        <v>111</v>
      </c>
      <c r="F62" s="248"/>
      <c r="G62" s="100"/>
      <c r="H62" s="277">
        <v>179</v>
      </c>
      <c r="I62" s="101"/>
      <c r="J62" s="238">
        <v>529</v>
      </c>
      <c r="K62" s="216"/>
      <c r="L62" s="192">
        <v>0</v>
      </c>
      <c r="M62" s="216"/>
      <c r="N62" s="192">
        <v>0</v>
      </c>
    </row>
    <row r="63" spans="1:14" ht="23.25" customHeight="1">
      <c r="A63" s="73" t="s">
        <v>83</v>
      </c>
      <c r="F63" s="248">
        <v>18</v>
      </c>
      <c r="G63" s="100"/>
      <c r="H63" s="238">
        <v>77708</v>
      </c>
      <c r="I63" s="101"/>
      <c r="J63" s="238">
        <v>68713</v>
      </c>
      <c r="K63" s="101"/>
      <c r="L63" s="192">
        <v>0</v>
      </c>
      <c r="M63" s="196"/>
      <c r="N63" s="192">
        <v>0</v>
      </c>
    </row>
    <row r="64" spans="1:14" ht="23.25" customHeight="1">
      <c r="A64" s="73" t="s">
        <v>67</v>
      </c>
      <c r="F64" s="248"/>
      <c r="G64" s="100"/>
      <c r="H64" s="238">
        <v>6632</v>
      </c>
      <c r="I64" s="101"/>
      <c r="J64" s="238">
        <v>5990</v>
      </c>
      <c r="K64" s="101"/>
      <c r="L64" s="238">
        <v>5636</v>
      </c>
      <c r="M64" s="196"/>
      <c r="N64" s="238">
        <v>5137</v>
      </c>
    </row>
    <row r="65" spans="1:14" ht="23.25" customHeight="1">
      <c r="A65" s="73" t="s">
        <v>72</v>
      </c>
      <c r="F65" s="248"/>
      <c r="G65" s="100"/>
      <c r="H65" s="238">
        <v>42322</v>
      </c>
      <c r="I65" s="101"/>
      <c r="J65" s="238">
        <v>42322</v>
      </c>
      <c r="K65" s="101"/>
      <c r="L65" s="238">
        <v>37826</v>
      </c>
      <c r="M65" s="193"/>
      <c r="N65" s="238">
        <v>37826</v>
      </c>
    </row>
    <row r="66" spans="1:14" ht="23.25" customHeight="1">
      <c r="B66" s="82" t="s">
        <v>15</v>
      </c>
      <c r="F66" s="245"/>
      <c r="G66" s="102"/>
      <c r="H66" s="96">
        <f>SUM(H62:H65)</f>
        <v>126841</v>
      </c>
      <c r="I66" s="88"/>
      <c r="J66" s="96">
        <f>SUM(J62:J65)</f>
        <v>117554</v>
      </c>
      <c r="K66" s="88"/>
      <c r="L66" s="96">
        <f>SUM(L62:L65)</f>
        <v>43462</v>
      </c>
      <c r="M66" s="94"/>
      <c r="N66" s="96">
        <f>SUM(N62:N65)</f>
        <v>42963</v>
      </c>
    </row>
    <row r="67" spans="1:14" ht="23.25" customHeight="1">
      <c r="A67" s="82" t="s">
        <v>16</v>
      </c>
      <c r="F67" s="245"/>
      <c r="G67" s="102"/>
      <c r="H67" s="96">
        <f>SUM(H59+H66)</f>
        <v>223129</v>
      </c>
      <c r="I67" s="88"/>
      <c r="J67" s="96">
        <f>SUM(J59+J66)</f>
        <v>235997</v>
      </c>
      <c r="K67" s="88"/>
      <c r="L67" s="96">
        <f>SUM(L59+L66)</f>
        <v>120324</v>
      </c>
      <c r="M67" s="94"/>
      <c r="N67" s="96">
        <f>SUM(N59+N66)</f>
        <v>118094</v>
      </c>
    </row>
    <row r="68" spans="1:14" ht="23.25" customHeight="1">
      <c r="A68" s="76" t="s">
        <v>59</v>
      </c>
      <c r="B68" s="76"/>
      <c r="C68" s="76"/>
      <c r="D68" s="76"/>
      <c r="E68" s="76"/>
      <c r="F68" s="245"/>
      <c r="G68" s="102"/>
      <c r="H68" s="88"/>
      <c r="I68" s="88"/>
      <c r="J68" s="88"/>
      <c r="K68" s="88"/>
      <c r="L68" s="93"/>
      <c r="M68" s="94"/>
      <c r="N68" s="93"/>
    </row>
    <row r="69" spans="1:14" ht="23.25" customHeight="1">
      <c r="A69" s="76" t="str">
        <f>A40</f>
        <v>Statement of financial position (cont.)</v>
      </c>
      <c r="B69" s="76"/>
      <c r="C69" s="76"/>
      <c r="D69" s="76"/>
      <c r="E69" s="76"/>
      <c r="F69" s="245"/>
      <c r="G69" s="102"/>
      <c r="H69" s="88"/>
      <c r="I69" s="88"/>
      <c r="J69" s="88"/>
      <c r="K69" s="88"/>
      <c r="L69" s="93"/>
      <c r="M69" s="94"/>
      <c r="N69" s="93"/>
    </row>
    <row r="70" spans="1:14" s="76" customFormat="1" ht="23.25" customHeight="1">
      <c r="A70" s="76" t="str">
        <f>A41</f>
        <v>As at June 30,2021</v>
      </c>
      <c r="F70" s="77"/>
      <c r="G70" s="78"/>
      <c r="L70" s="79"/>
      <c r="M70" s="79"/>
      <c r="N70" s="79"/>
    </row>
    <row r="71" spans="1:14" s="76" customFormat="1" ht="13.9" customHeight="1">
      <c r="F71" s="77"/>
      <c r="G71" s="78"/>
      <c r="L71" s="79"/>
      <c r="M71" s="79"/>
      <c r="N71" s="79"/>
    </row>
    <row r="72" spans="1:14" s="76" customFormat="1" ht="21">
      <c r="F72" s="77"/>
      <c r="G72" s="78"/>
      <c r="H72" s="367" t="s">
        <v>150</v>
      </c>
      <c r="I72" s="367"/>
      <c r="J72" s="367"/>
      <c r="K72" s="367"/>
      <c r="L72" s="367"/>
      <c r="M72" s="367"/>
      <c r="N72" s="367"/>
    </row>
    <row r="73" spans="1:14" s="76" customFormat="1" ht="23.25" customHeight="1">
      <c r="F73" s="77"/>
      <c r="G73" s="78"/>
      <c r="H73" s="365" t="s">
        <v>60</v>
      </c>
      <c r="I73" s="365"/>
      <c r="J73" s="365"/>
      <c r="K73" s="70"/>
      <c r="L73" s="366" t="s">
        <v>62</v>
      </c>
      <c r="M73" s="366"/>
      <c r="N73" s="366"/>
    </row>
    <row r="74" spans="1:14" s="76" customFormat="1" ht="23.25" customHeight="1">
      <c r="F74" s="77"/>
      <c r="G74" s="78"/>
      <c r="H74" s="363" t="s">
        <v>61</v>
      </c>
      <c r="I74" s="363"/>
      <c r="J74" s="363"/>
      <c r="K74" s="70"/>
      <c r="L74" s="364" t="s">
        <v>63</v>
      </c>
      <c r="M74" s="364"/>
      <c r="N74" s="364"/>
    </row>
    <row r="75" spans="1:14" s="76" customFormat="1" ht="23.25" customHeight="1">
      <c r="F75" s="77"/>
      <c r="G75" s="78"/>
      <c r="H75" s="80" t="s">
        <v>94</v>
      </c>
      <c r="I75" s="80"/>
      <c r="J75" s="80" t="s">
        <v>94</v>
      </c>
      <c r="K75" s="70"/>
      <c r="L75" s="80" t="s">
        <v>94</v>
      </c>
      <c r="M75" s="81"/>
      <c r="N75" s="80" t="s">
        <v>94</v>
      </c>
    </row>
    <row r="76" spans="1:14" s="76" customFormat="1" ht="23.25" customHeight="1">
      <c r="F76" s="77"/>
      <c r="G76" s="78"/>
      <c r="H76" s="83" t="s">
        <v>168</v>
      </c>
      <c r="J76" s="83" t="s">
        <v>81</v>
      </c>
      <c r="K76" s="84"/>
      <c r="L76" s="83" t="s">
        <v>168</v>
      </c>
      <c r="N76" s="83" t="s">
        <v>81</v>
      </c>
    </row>
    <row r="77" spans="1:14" ht="23.25" customHeight="1">
      <c r="F77" s="80"/>
      <c r="G77" s="86"/>
      <c r="H77" s="80">
        <v>2021</v>
      </c>
      <c r="I77" s="156"/>
      <c r="J77" s="80">
        <v>2020</v>
      </c>
      <c r="K77" s="156"/>
      <c r="L77" s="80">
        <v>2021</v>
      </c>
      <c r="M77" s="156"/>
      <c r="N77" s="80">
        <v>2020</v>
      </c>
    </row>
    <row r="78" spans="1:14" s="183" customFormat="1" ht="23.25" customHeight="1">
      <c r="A78" s="182"/>
      <c r="F78" s="244"/>
      <c r="G78" s="184"/>
      <c r="H78" s="252" t="s">
        <v>147</v>
      </c>
      <c r="I78" s="307"/>
      <c r="J78" s="252" t="s">
        <v>149</v>
      </c>
      <c r="K78" s="307"/>
      <c r="L78" s="252" t="s">
        <v>147</v>
      </c>
      <c r="M78" s="15"/>
      <c r="N78" s="179" t="s">
        <v>149</v>
      </c>
    </row>
    <row r="79" spans="1:14" s="183" customFormat="1" ht="23.25" customHeight="1">
      <c r="F79" s="80"/>
      <c r="G79" s="184"/>
      <c r="H79" s="305" t="s">
        <v>148</v>
      </c>
      <c r="I79" s="307"/>
      <c r="J79" s="305"/>
      <c r="K79" s="307"/>
      <c r="L79" s="305" t="s">
        <v>148</v>
      </c>
      <c r="M79" s="15"/>
      <c r="N79" s="180"/>
    </row>
    <row r="80" spans="1:14" ht="23.25" customHeight="1">
      <c r="A80" s="82" t="s">
        <v>206</v>
      </c>
      <c r="F80" s="80"/>
      <c r="G80" s="86"/>
      <c r="H80" s="306"/>
      <c r="I80" s="307"/>
      <c r="J80" s="306"/>
      <c r="K80" s="307"/>
      <c r="L80" s="306"/>
      <c r="M80" s="15"/>
      <c r="N80" s="140"/>
    </row>
    <row r="81" spans="1:14" ht="23.25" customHeight="1">
      <c r="A81" s="76" t="s">
        <v>17</v>
      </c>
      <c r="H81" s="86"/>
      <c r="I81" s="86"/>
      <c r="J81" s="86"/>
      <c r="K81" s="86"/>
      <c r="L81" s="86"/>
      <c r="M81" s="86"/>
      <c r="N81" s="86"/>
    </row>
    <row r="82" spans="1:14" ht="23.25" customHeight="1">
      <c r="A82" s="85" t="s">
        <v>166</v>
      </c>
      <c r="L82" s="196"/>
      <c r="M82" s="94"/>
      <c r="N82" s="94"/>
    </row>
    <row r="83" spans="1:14" ht="23.25" customHeight="1">
      <c r="B83" s="85" t="s">
        <v>18</v>
      </c>
    </row>
    <row r="84" spans="1:14" ht="23.25" customHeight="1">
      <c r="D84" s="85" t="s">
        <v>103</v>
      </c>
    </row>
    <row r="85" spans="1:14" ht="23.25" customHeight="1" thickBot="1">
      <c r="D85" s="85" t="s">
        <v>214</v>
      </c>
      <c r="H85" s="239">
        <v>424029</v>
      </c>
      <c r="I85" s="72"/>
      <c r="J85" s="239">
        <v>424029</v>
      </c>
      <c r="K85" s="103"/>
      <c r="L85" s="239">
        <v>424029</v>
      </c>
      <c r="M85" s="72"/>
      <c r="N85" s="239">
        <v>424029</v>
      </c>
    </row>
    <row r="86" spans="1:14" ht="23.25" customHeight="1" thickTop="1">
      <c r="B86" s="85" t="s">
        <v>19</v>
      </c>
    </row>
    <row r="87" spans="1:14" ht="23.25" customHeight="1">
      <c r="D87" s="85" t="s">
        <v>103</v>
      </c>
      <c r="H87" s="105"/>
      <c r="I87" s="72"/>
      <c r="J87" s="105"/>
      <c r="K87" s="106"/>
      <c r="L87" s="105"/>
      <c r="M87" s="104"/>
      <c r="N87" s="105"/>
    </row>
    <row r="88" spans="1:14" ht="23.25" customHeight="1">
      <c r="D88" s="85" t="s">
        <v>214</v>
      </c>
      <c r="H88" s="242">
        <v>424029</v>
      </c>
      <c r="I88" s="72"/>
      <c r="J88" s="240">
        <v>424029</v>
      </c>
      <c r="K88" s="106"/>
      <c r="L88" s="242">
        <v>424029</v>
      </c>
      <c r="M88" s="72"/>
      <c r="N88" s="197">
        <v>424029</v>
      </c>
    </row>
    <row r="89" spans="1:14" ht="23.25" customHeight="1">
      <c r="A89" s="85" t="s">
        <v>45</v>
      </c>
      <c r="H89" s="242">
        <v>649894</v>
      </c>
      <c r="I89" s="72"/>
      <c r="J89" s="240">
        <v>649894</v>
      </c>
      <c r="K89" s="106"/>
      <c r="L89" s="240">
        <v>649894</v>
      </c>
      <c r="M89" s="72"/>
      <c r="N89" s="197">
        <v>649894</v>
      </c>
    </row>
    <row r="90" spans="1:14" ht="23.25" customHeight="1">
      <c r="A90" s="85" t="s">
        <v>78</v>
      </c>
      <c r="F90" s="73"/>
      <c r="G90" s="73"/>
      <c r="H90" s="242"/>
      <c r="J90" s="196"/>
      <c r="L90" s="196"/>
      <c r="M90" s="196"/>
      <c r="N90" s="196"/>
    </row>
    <row r="91" spans="1:14" ht="23.25" customHeight="1">
      <c r="B91" s="85" t="s">
        <v>105</v>
      </c>
      <c r="H91" s="242">
        <v>20900</v>
      </c>
      <c r="I91" s="72"/>
      <c r="J91" s="197">
        <v>20900</v>
      </c>
      <c r="K91" s="224"/>
      <c r="L91" s="242">
        <f>'SH9 Sepa'!I17</f>
        <v>20900</v>
      </c>
      <c r="M91" s="215"/>
      <c r="N91" s="197">
        <v>20900</v>
      </c>
    </row>
    <row r="92" spans="1:14" ht="23.25" customHeight="1">
      <c r="B92" s="85" t="s">
        <v>106</v>
      </c>
      <c r="H92" s="174">
        <f>+'SH8 Conso'!K19</f>
        <v>-632286</v>
      </c>
      <c r="I92" s="109"/>
      <c r="J92" s="174">
        <v>-593614</v>
      </c>
      <c r="K92" s="107"/>
      <c r="L92" s="174">
        <f>'SH9 Sepa'!K17</f>
        <v>-603939</v>
      </c>
      <c r="M92" s="107"/>
      <c r="N92" s="174">
        <v>-570919</v>
      </c>
    </row>
    <row r="93" spans="1:14" ht="23.25" customHeight="1">
      <c r="A93" s="108" t="s">
        <v>74</v>
      </c>
      <c r="H93" s="194">
        <f>+'SH8 Conso'!Q19</f>
        <v>182862</v>
      </c>
      <c r="I93" s="109"/>
      <c r="J93" s="194">
        <v>182862</v>
      </c>
      <c r="K93" s="212"/>
      <c r="L93" s="199">
        <f>+'SH9 Sepa'!M17</f>
        <v>155541</v>
      </c>
      <c r="M93" s="220"/>
      <c r="N93" s="198">
        <v>155541</v>
      </c>
    </row>
    <row r="94" spans="1:14" ht="23.25" customHeight="1">
      <c r="A94" s="82" t="s">
        <v>215</v>
      </c>
      <c r="B94" s="82"/>
      <c r="F94" s="248"/>
      <c r="G94" s="100"/>
      <c r="H94" s="308">
        <f>SUM(H87:H93)</f>
        <v>645399</v>
      </c>
      <c r="I94" s="101"/>
      <c r="J94" s="97">
        <f>SUM(J87:J93)</f>
        <v>684071</v>
      </c>
      <c r="K94" s="110"/>
      <c r="L94" s="308">
        <f>SUM(L87:L93)</f>
        <v>646425</v>
      </c>
      <c r="M94" s="92"/>
      <c r="N94" s="97">
        <f>SUM(N87:N93)</f>
        <v>679445</v>
      </c>
    </row>
    <row r="95" spans="1:14" ht="23.25" customHeight="1">
      <c r="A95" s="85" t="s">
        <v>22</v>
      </c>
      <c r="F95" s="248"/>
      <c r="G95" s="100"/>
      <c r="H95" s="199">
        <f>+'SH8 Conso'!U19</f>
        <v>12297</v>
      </c>
      <c r="I95" s="175"/>
      <c r="J95" s="199">
        <v>11380</v>
      </c>
      <c r="K95" s="111"/>
      <c r="L95" s="200">
        <v>0</v>
      </c>
      <c r="M95" s="111"/>
      <c r="N95" s="200">
        <v>0</v>
      </c>
    </row>
    <row r="96" spans="1:14" ht="23.25" customHeight="1">
      <c r="A96" s="82" t="s">
        <v>21</v>
      </c>
      <c r="F96" s="248"/>
      <c r="G96" s="100"/>
      <c r="H96" s="309">
        <f>SUM(H94:H95)</f>
        <v>657696</v>
      </c>
      <c r="I96" s="101"/>
      <c r="J96" s="96">
        <f>SUM(J94:J95)</f>
        <v>695451</v>
      </c>
      <c r="K96" s="101"/>
      <c r="L96" s="309">
        <f>SUM(L94:L95)</f>
        <v>646425</v>
      </c>
      <c r="M96" s="94"/>
      <c r="N96" s="96">
        <f>SUM(N94:N95)</f>
        <v>679445</v>
      </c>
    </row>
    <row r="97" spans="1:14" ht="23.25" customHeight="1" thickBot="1">
      <c r="A97" s="82" t="s">
        <v>20</v>
      </c>
      <c r="F97" s="248"/>
      <c r="G97" s="100"/>
      <c r="H97" s="310">
        <f>SUM(H67+H96)</f>
        <v>880825</v>
      </c>
      <c r="I97" s="101"/>
      <c r="J97" s="98">
        <f>SUM(J67+J96)</f>
        <v>931448</v>
      </c>
      <c r="K97" s="101"/>
      <c r="L97" s="310">
        <f>SUM(L67+L96)</f>
        <v>766749</v>
      </c>
      <c r="M97" s="94"/>
      <c r="N97" s="98">
        <f>SUM(N67+N96)</f>
        <v>797539</v>
      </c>
    </row>
    <row r="98" spans="1:14" ht="23.25" customHeight="1" thickTop="1"/>
  </sheetData>
  <mergeCells count="16">
    <mergeCell ref="H74:J74"/>
    <mergeCell ref="L74:N74"/>
    <mergeCell ref="H5:N5"/>
    <mergeCell ref="H43:N43"/>
    <mergeCell ref="H72:N72"/>
    <mergeCell ref="H73:J73"/>
    <mergeCell ref="L73:N73"/>
    <mergeCell ref="A21:E21"/>
    <mergeCell ref="H45:J45"/>
    <mergeCell ref="L45:N45"/>
    <mergeCell ref="H6:J6"/>
    <mergeCell ref="H7:J7"/>
    <mergeCell ref="L6:N6"/>
    <mergeCell ref="L7:N7"/>
    <mergeCell ref="H44:J44"/>
    <mergeCell ref="L44:N44"/>
  </mergeCells>
  <pageMargins left="0.78740157480314965" right="0.78740157480314965" top="0.47244094488188981" bottom="0.51181102362204722" header="0.51181102362204722" footer="0.51181102362204722"/>
  <pageSetup paperSize="9" scale="86" fitToHeight="0" orientation="portrait" useFirstPageNumber="1" r:id="rId1"/>
  <headerFooter alignWithMargins="0">
    <oddFooter>&amp;L&amp;14The accompanying notes are an intergral part of the interim financial statements.&amp;R&amp;14&amp;P</oddFooter>
  </headerFooter>
  <rowBreaks count="2" manualBreakCount="2">
    <brk id="38" max="1638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EY71"/>
  <sheetViews>
    <sheetView view="pageBreakPreview" topLeftCell="A67" zoomScale="77" zoomScaleNormal="100" zoomScaleSheetLayoutView="77" workbookViewId="0">
      <selection activeCell="F13" sqref="F13"/>
    </sheetView>
  </sheetViews>
  <sheetFormatPr defaultColWidth="20.85546875" defaultRowHeight="23.25" customHeight="1"/>
  <cols>
    <col min="1" max="2" width="2" style="3" customWidth="1"/>
    <col min="3" max="3" width="48.42578125" style="3" customWidth="1"/>
    <col min="4" max="4" width="10.140625" style="271" customWidth="1"/>
    <col min="5" max="5" width="1.7109375" style="271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9" s="185" customFormat="1" ht="20.100000000000001" customHeight="1">
      <c r="D1" s="249"/>
      <c r="E1" s="249"/>
      <c r="F1" s="249"/>
      <c r="G1" s="249"/>
      <c r="H1" s="249"/>
      <c r="I1" s="249"/>
      <c r="J1" s="249"/>
      <c r="L1" s="186" t="s">
        <v>147</v>
      </c>
    </row>
    <row r="2" spans="1:16379" s="185" customFormat="1" ht="20.100000000000001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87" t="s">
        <v>148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</row>
    <row r="3" spans="1:16379" s="1" customFormat="1" ht="20.100000000000001" customHeight="1">
      <c r="A3" s="1" t="s">
        <v>59</v>
      </c>
      <c r="D3" s="14"/>
      <c r="E3" s="14"/>
    </row>
    <row r="4" spans="1:16379" s="1" customFormat="1" ht="20.100000000000001" customHeight="1">
      <c r="A4" s="1" t="s">
        <v>95</v>
      </c>
      <c r="D4" s="14"/>
      <c r="E4" s="14"/>
    </row>
    <row r="5" spans="1:16379" s="203" customFormat="1" ht="20.100000000000001" customHeight="1">
      <c r="A5" s="203" t="s">
        <v>169</v>
      </c>
      <c r="D5" s="14"/>
      <c r="E5" s="14"/>
      <c r="F5" s="1"/>
      <c r="G5" s="1"/>
      <c r="H5" s="1"/>
      <c r="I5" s="1"/>
      <c r="J5" s="1"/>
    </row>
    <row r="6" spans="1:16379" s="1" customFormat="1" ht="20.100000000000001" customHeight="1">
      <c r="D6" s="14"/>
      <c r="E6" s="14"/>
    </row>
    <row r="7" spans="1:16379" s="203" customFormat="1" ht="20.100000000000001" customHeight="1">
      <c r="D7" s="14"/>
      <c r="E7" s="14"/>
      <c r="F7" s="368" t="s">
        <v>150</v>
      </c>
      <c r="G7" s="368"/>
      <c r="H7" s="368"/>
      <c r="I7" s="368"/>
      <c r="J7" s="368"/>
      <c r="K7" s="368"/>
      <c r="L7" s="368"/>
    </row>
    <row r="8" spans="1:16379" s="1" customFormat="1" ht="20.100000000000001" customHeight="1">
      <c r="D8" s="14"/>
      <c r="E8" s="14"/>
      <c r="F8" s="369" t="s">
        <v>60</v>
      </c>
      <c r="G8" s="369"/>
      <c r="H8" s="369"/>
      <c r="I8" s="5"/>
      <c r="J8" s="370" t="s">
        <v>62</v>
      </c>
      <c r="K8" s="370"/>
      <c r="L8" s="370"/>
    </row>
    <row r="9" spans="1:16379" s="1" customFormat="1" ht="20.100000000000001" customHeight="1">
      <c r="D9" s="14"/>
      <c r="E9" s="14"/>
      <c r="F9" s="371" t="s">
        <v>61</v>
      </c>
      <c r="G9" s="371"/>
      <c r="H9" s="371"/>
      <c r="I9" s="5"/>
      <c r="J9" s="372" t="s">
        <v>63</v>
      </c>
      <c r="K9" s="372"/>
      <c r="L9" s="372"/>
    </row>
    <row r="10" spans="1:16379" ht="20.100000000000001" customHeight="1">
      <c r="A10" s="2"/>
      <c r="D10" s="272" t="s">
        <v>104</v>
      </c>
      <c r="E10" s="4"/>
      <c r="F10" s="273">
        <v>2021</v>
      </c>
      <c r="H10" s="273">
        <v>2020</v>
      </c>
      <c r="J10" s="273">
        <v>2021</v>
      </c>
      <c r="L10" s="267">
        <v>2020</v>
      </c>
    </row>
    <row r="11" spans="1:16379" ht="20.100000000000001" customHeight="1">
      <c r="A11" s="2" t="s">
        <v>46</v>
      </c>
    </row>
    <row r="12" spans="1:16379" ht="20.100000000000001" customHeight="1">
      <c r="A12" s="3" t="s">
        <v>47</v>
      </c>
      <c r="F12" s="282">
        <v>61443</v>
      </c>
      <c r="G12" s="141"/>
      <c r="H12" s="141">
        <v>48721</v>
      </c>
      <c r="I12" s="202"/>
      <c r="J12" s="282">
        <v>58710</v>
      </c>
      <c r="K12" s="202"/>
      <c r="L12" s="141">
        <v>46621</v>
      </c>
    </row>
    <row r="13" spans="1:16379" ht="20.100000000000001" customHeight="1">
      <c r="A13" s="3" t="s">
        <v>51</v>
      </c>
      <c r="F13" s="282">
        <v>26831</v>
      </c>
      <c r="G13" s="141"/>
      <c r="H13" s="141">
        <v>14810</v>
      </c>
      <c r="I13" s="202"/>
      <c r="J13" s="282">
        <v>593</v>
      </c>
      <c r="K13" s="202"/>
      <c r="L13" s="157">
        <v>1763</v>
      </c>
    </row>
    <row r="14" spans="1:16379" ht="20.100000000000001" customHeight="1">
      <c r="A14" s="3" t="s">
        <v>23</v>
      </c>
      <c r="F14" s="26">
        <v>4105</v>
      </c>
      <c r="G14" s="141"/>
      <c r="H14" s="141">
        <v>6347</v>
      </c>
      <c r="I14" s="202"/>
      <c r="J14" s="282">
        <v>1831</v>
      </c>
      <c r="K14" s="202"/>
      <c r="L14" s="141">
        <v>5536</v>
      </c>
    </row>
    <row r="15" spans="1:16379" ht="20.100000000000001" customHeight="1">
      <c r="A15" s="2" t="s">
        <v>48</v>
      </c>
      <c r="F15" s="195">
        <f>SUM(F12:F14)</f>
        <v>92379</v>
      </c>
      <c r="H15" s="11">
        <f>SUM(H12:H14)</f>
        <v>69878</v>
      </c>
      <c r="J15" s="195">
        <f>SUM(J12:J14)</f>
        <v>61134</v>
      </c>
      <c r="L15" s="195">
        <f>SUM(L12:L14)</f>
        <v>53920</v>
      </c>
    </row>
    <row r="16" spans="1:16379" ht="20.100000000000001" customHeight="1">
      <c r="A16" s="2"/>
    </row>
    <row r="17" spans="1:13" ht="20.100000000000001" customHeight="1">
      <c r="A17" s="2" t="s">
        <v>24</v>
      </c>
    </row>
    <row r="18" spans="1:13" ht="20.100000000000001" customHeight="1">
      <c r="A18" s="3" t="s">
        <v>101</v>
      </c>
      <c r="D18" s="3"/>
      <c r="F18" s="26">
        <v>44210</v>
      </c>
      <c r="G18" s="141"/>
      <c r="H18" s="141">
        <v>42523</v>
      </c>
      <c r="I18" s="202"/>
      <c r="J18" s="282">
        <v>44157</v>
      </c>
      <c r="K18" s="202"/>
      <c r="L18" s="141">
        <v>40514</v>
      </c>
    </row>
    <row r="19" spans="1:13" ht="20.100000000000001" customHeight="1">
      <c r="A19" s="3" t="s">
        <v>102</v>
      </c>
      <c r="D19" s="3"/>
      <c r="F19" s="26">
        <v>21829</v>
      </c>
      <c r="G19" s="141"/>
      <c r="H19" s="141">
        <v>13652</v>
      </c>
      <c r="I19" s="202"/>
      <c r="J19" s="259">
        <v>0</v>
      </c>
      <c r="K19" s="202"/>
      <c r="L19" s="157">
        <v>0</v>
      </c>
    </row>
    <row r="20" spans="1:13" ht="20.100000000000001" customHeight="1">
      <c r="A20" s="3" t="s">
        <v>66</v>
      </c>
      <c r="D20" s="247">
        <v>20</v>
      </c>
      <c r="F20" s="26">
        <v>15917</v>
      </c>
      <c r="G20" s="141"/>
      <c r="H20" s="141">
        <v>13429</v>
      </c>
      <c r="I20" s="202"/>
      <c r="J20" s="282">
        <v>12167</v>
      </c>
      <c r="K20" s="202"/>
      <c r="L20" s="141">
        <v>9601</v>
      </c>
    </row>
    <row r="21" spans="1:13" ht="20.100000000000001" customHeight="1">
      <c r="A21" s="3" t="s">
        <v>25</v>
      </c>
      <c r="F21" s="26">
        <v>25534</v>
      </c>
      <c r="G21" s="141"/>
      <c r="H21" s="141">
        <v>23218</v>
      </c>
      <c r="I21" s="202"/>
      <c r="J21" s="282">
        <v>19801</v>
      </c>
      <c r="K21" s="202"/>
      <c r="L21" s="141">
        <v>18062</v>
      </c>
    </row>
    <row r="22" spans="1:13" ht="20.100000000000001" customHeight="1">
      <c r="A22" s="3" t="s">
        <v>139</v>
      </c>
      <c r="F22" s="259">
        <v>0</v>
      </c>
      <c r="G22" s="26"/>
      <c r="H22" s="141">
        <v>346</v>
      </c>
      <c r="I22" s="10"/>
      <c r="J22" s="259">
        <v>0</v>
      </c>
      <c r="K22" s="10"/>
      <c r="L22" s="142">
        <v>346</v>
      </c>
    </row>
    <row r="23" spans="1:13" ht="20.100000000000001" customHeight="1">
      <c r="A23" s="3" t="s">
        <v>26</v>
      </c>
      <c r="F23" s="177">
        <v>158</v>
      </c>
      <c r="G23" s="142"/>
      <c r="H23" s="141">
        <v>218</v>
      </c>
      <c r="I23" s="9"/>
      <c r="J23" s="282">
        <v>112</v>
      </c>
      <c r="K23" s="9"/>
      <c r="L23" s="141">
        <v>98</v>
      </c>
      <c r="M23" s="16"/>
    </row>
    <row r="24" spans="1:13" ht="20.100000000000001" customHeight="1">
      <c r="A24" s="2" t="s">
        <v>27</v>
      </c>
      <c r="F24" s="283">
        <f>SUM(F18:F23)</f>
        <v>107648</v>
      </c>
      <c r="G24" s="284"/>
      <c r="H24" s="283">
        <f>SUM(H18:H23)</f>
        <v>93386</v>
      </c>
      <c r="I24" s="284"/>
      <c r="J24" s="283">
        <f>SUM(J18:J23)</f>
        <v>76237</v>
      </c>
      <c r="K24" s="257"/>
      <c r="L24" s="250">
        <f>SUM(L18:L23)</f>
        <v>68621</v>
      </c>
      <c r="M24" s="257"/>
    </row>
    <row r="25" spans="1:13" ht="20.100000000000001" customHeight="1">
      <c r="A25" s="3" t="s">
        <v>117</v>
      </c>
      <c r="F25" s="285">
        <v>15</v>
      </c>
      <c r="H25" s="149">
        <v>-207</v>
      </c>
      <c r="I25" s="17"/>
      <c r="J25" s="201">
        <v>0</v>
      </c>
      <c r="K25" s="17"/>
      <c r="L25" s="201">
        <v>0</v>
      </c>
    </row>
    <row r="26" spans="1:13" ht="20.100000000000001" customHeight="1">
      <c r="A26" s="2" t="s">
        <v>118</v>
      </c>
      <c r="B26" s="2"/>
      <c r="F26" s="18">
        <f>F15-F24+F25</f>
        <v>-15254</v>
      </c>
      <c r="G26" s="8"/>
      <c r="H26" s="18">
        <f>H15-H24+H25</f>
        <v>-23715</v>
      </c>
      <c r="I26" s="8"/>
      <c r="J26" s="18">
        <f>J15-J24+J25</f>
        <v>-15103</v>
      </c>
      <c r="K26" s="8"/>
      <c r="L26" s="158">
        <f>L15-L24</f>
        <v>-14701</v>
      </c>
    </row>
    <row r="27" spans="1:13" ht="20.100000000000001" customHeight="1">
      <c r="A27" s="3" t="s">
        <v>57</v>
      </c>
      <c r="D27" s="4"/>
      <c r="E27" s="4"/>
      <c r="F27" s="282">
        <v>-738</v>
      </c>
      <c r="G27" s="27"/>
      <c r="H27" s="202">
        <v>1997</v>
      </c>
      <c r="I27" s="27"/>
      <c r="J27" s="201">
        <v>0</v>
      </c>
      <c r="K27" s="27"/>
      <c r="L27" s="268">
        <v>105</v>
      </c>
    </row>
    <row r="28" spans="1:13" ht="20.100000000000001" customHeight="1" thickBot="1">
      <c r="A28" s="188" t="s">
        <v>179</v>
      </c>
      <c r="B28" s="2"/>
      <c r="F28" s="19">
        <f>SUM(F26:F27)</f>
        <v>-15992</v>
      </c>
      <c r="H28" s="19">
        <f>SUM(H26:H27)</f>
        <v>-21718</v>
      </c>
      <c r="I28" s="8"/>
      <c r="J28" s="19">
        <f>SUM(J26:J27)</f>
        <v>-15103</v>
      </c>
      <c r="K28" s="8"/>
      <c r="L28" s="19">
        <f>SUM(L26:L27)</f>
        <v>-14596</v>
      </c>
    </row>
    <row r="29" spans="1:13" ht="20.100000000000001" customHeight="1" thickTop="1">
      <c r="A29" s="2"/>
      <c r="J29" s="12"/>
      <c r="K29" s="16"/>
      <c r="L29" s="12"/>
    </row>
    <row r="30" spans="1:13" ht="20.100000000000001" customHeight="1">
      <c r="A30" s="185" t="s">
        <v>178</v>
      </c>
      <c r="B30" s="185"/>
      <c r="C30" s="188"/>
      <c r="D30" s="312"/>
      <c r="E30" s="312"/>
      <c r="J30" s="12"/>
      <c r="K30" s="16"/>
      <c r="L30" s="12"/>
    </row>
    <row r="31" spans="1:13" ht="20.100000000000001" customHeight="1">
      <c r="A31" s="185" t="s">
        <v>216</v>
      </c>
      <c r="B31" s="185"/>
      <c r="C31" s="188"/>
      <c r="D31" s="312">
        <v>10</v>
      </c>
      <c r="E31" s="312"/>
      <c r="F31" s="285">
        <v>-1097</v>
      </c>
      <c r="H31" s="149">
        <v>-16506</v>
      </c>
      <c r="I31" s="17"/>
      <c r="J31" s="201">
        <v>0</v>
      </c>
      <c r="K31" s="17"/>
      <c r="L31" s="201">
        <v>0</v>
      </c>
    </row>
    <row r="32" spans="1:13" ht="20.100000000000001" customHeight="1" thickBot="1">
      <c r="A32" s="188" t="s">
        <v>152</v>
      </c>
      <c r="C32" s="2"/>
      <c r="F32" s="63">
        <f>+F28+F31</f>
        <v>-17089</v>
      </c>
      <c r="G32" s="18">
        <f t="shared" ref="G32:K32" si="0">G28</f>
        <v>0</v>
      </c>
      <c r="H32" s="63">
        <f>+H28+H31</f>
        <v>-38224</v>
      </c>
      <c r="I32" s="18">
        <f t="shared" si="0"/>
        <v>0</v>
      </c>
      <c r="J32" s="63">
        <f>+J28+J31</f>
        <v>-15103</v>
      </c>
      <c r="K32" s="18">
        <f t="shared" si="0"/>
        <v>0</v>
      </c>
      <c r="L32" s="63">
        <f>+L28+L31</f>
        <v>-14596</v>
      </c>
    </row>
    <row r="33" spans="1:16379" ht="20.100000000000001" customHeight="1" thickTop="1">
      <c r="A33" s="62"/>
      <c r="B33" s="2"/>
      <c r="C33" s="2"/>
      <c r="F33" s="12"/>
      <c r="G33" s="2"/>
      <c r="H33" s="12"/>
      <c r="I33" s="2"/>
      <c r="J33" s="12"/>
      <c r="K33" s="2"/>
      <c r="L33" s="12"/>
    </row>
    <row r="34" spans="1:16379" s="185" customFormat="1" ht="20.100000000000001" customHeight="1">
      <c r="D34" s="249"/>
      <c r="E34" s="249"/>
      <c r="F34" s="249"/>
      <c r="G34" s="249"/>
      <c r="H34" s="249"/>
      <c r="I34" s="249"/>
      <c r="J34" s="249"/>
      <c r="L34" s="186" t="s">
        <v>147</v>
      </c>
    </row>
    <row r="35" spans="1:16379" s="185" customFormat="1" ht="20.100000000000001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87" t="s">
        <v>148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6"/>
      <c r="AMN35" s="6"/>
      <c r="AMO35" s="6"/>
      <c r="AMP35" s="6"/>
      <c r="AMQ35" s="6"/>
      <c r="AMR35" s="6"/>
      <c r="AMS35" s="6"/>
      <c r="AMT35" s="6"/>
      <c r="AMU35" s="6"/>
      <c r="AMV35" s="6"/>
      <c r="AMW35" s="6"/>
      <c r="AMX35" s="6"/>
      <c r="AMY35" s="6"/>
      <c r="AMZ35" s="6"/>
      <c r="ANA35" s="6"/>
      <c r="ANB35" s="6"/>
      <c r="ANC35" s="6"/>
      <c r="AND35" s="6"/>
      <c r="ANE35" s="6"/>
      <c r="ANF35" s="6"/>
      <c r="ANG35" s="6"/>
      <c r="ANH35" s="6"/>
      <c r="ANI35" s="6"/>
      <c r="ANJ35" s="6"/>
      <c r="ANK35" s="6"/>
      <c r="ANL35" s="6"/>
      <c r="ANM35" s="6"/>
      <c r="ANN35" s="6"/>
      <c r="ANO35" s="6"/>
      <c r="ANP35" s="6"/>
      <c r="ANQ35" s="6"/>
      <c r="ANR35" s="6"/>
      <c r="ANS35" s="6"/>
      <c r="ANT35" s="6"/>
      <c r="ANU35" s="6"/>
      <c r="ANV35" s="6"/>
      <c r="ANW35" s="6"/>
      <c r="ANX35" s="6"/>
      <c r="ANY35" s="6"/>
      <c r="ANZ35" s="6"/>
      <c r="AOA35" s="6"/>
      <c r="AOB35" s="6"/>
      <c r="AOC35" s="6"/>
      <c r="AOD35" s="6"/>
      <c r="AOE35" s="6"/>
      <c r="AOF35" s="6"/>
      <c r="AOG35" s="6"/>
      <c r="AOH35" s="6"/>
      <c r="AOI35" s="6"/>
      <c r="AOJ35" s="6"/>
      <c r="AOK35" s="6"/>
      <c r="AOL35" s="6"/>
      <c r="AOM35" s="6"/>
      <c r="AON35" s="6"/>
      <c r="AOO35" s="6"/>
      <c r="AOP35" s="6"/>
      <c r="AOQ35" s="6"/>
      <c r="AOR35" s="6"/>
      <c r="AOS35" s="6"/>
      <c r="AOT35" s="6"/>
      <c r="AOU35" s="6"/>
      <c r="AOV35" s="6"/>
      <c r="AOW35" s="6"/>
      <c r="AOX35" s="6"/>
      <c r="AOY35" s="6"/>
      <c r="AOZ35" s="6"/>
      <c r="APA35" s="6"/>
      <c r="APB35" s="6"/>
      <c r="APC35" s="6"/>
      <c r="APD35" s="6"/>
      <c r="APE35" s="6"/>
      <c r="APF35" s="6"/>
      <c r="APG35" s="6"/>
      <c r="APH35" s="6"/>
      <c r="API35" s="6"/>
      <c r="APJ35" s="6"/>
      <c r="APK35" s="6"/>
      <c r="APL35" s="6"/>
      <c r="APM35" s="6"/>
      <c r="APN35" s="6"/>
      <c r="APO35" s="6"/>
      <c r="APP35" s="6"/>
      <c r="APQ35" s="6"/>
      <c r="APR35" s="6"/>
      <c r="APS35" s="6"/>
      <c r="APT35" s="6"/>
      <c r="APU35" s="6"/>
      <c r="APV35" s="6"/>
      <c r="APW35" s="6"/>
      <c r="APX35" s="6"/>
      <c r="APY35" s="6"/>
      <c r="APZ35" s="6"/>
      <c r="AQA35" s="6"/>
      <c r="AQB35" s="6"/>
      <c r="AQC35" s="6"/>
      <c r="AQD35" s="6"/>
      <c r="AQE35" s="6"/>
      <c r="AQF35" s="6"/>
      <c r="AQG35" s="6"/>
      <c r="AQH35" s="6"/>
      <c r="AQI35" s="6"/>
      <c r="AQJ35" s="6"/>
      <c r="AQK35" s="6"/>
      <c r="AQL35" s="6"/>
      <c r="AQM35" s="6"/>
      <c r="AQN35" s="6"/>
      <c r="AQO35" s="6"/>
      <c r="AQP35" s="6"/>
      <c r="AQQ35" s="6"/>
      <c r="AQR35" s="6"/>
      <c r="AQS35" s="6"/>
      <c r="AQT35" s="6"/>
      <c r="AQU35" s="6"/>
      <c r="AQV35" s="6"/>
      <c r="AQW35" s="6"/>
      <c r="AQX35" s="6"/>
      <c r="AQY35" s="6"/>
      <c r="AQZ35" s="6"/>
      <c r="ARA35" s="6"/>
      <c r="ARB35" s="6"/>
      <c r="ARC35" s="6"/>
      <c r="ARD35" s="6"/>
      <c r="ARE35" s="6"/>
      <c r="ARF35" s="6"/>
      <c r="ARG35" s="6"/>
      <c r="ARH35" s="6"/>
      <c r="ARI35" s="6"/>
      <c r="ARJ35" s="6"/>
      <c r="ARK35" s="6"/>
      <c r="ARL35" s="6"/>
      <c r="ARM35" s="6"/>
      <c r="ARN35" s="6"/>
      <c r="ARO35" s="6"/>
      <c r="ARP35" s="6"/>
      <c r="ARQ35" s="6"/>
      <c r="ARR35" s="6"/>
      <c r="ARS35" s="6"/>
      <c r="ART35" s="6"/>
      <c r="ARU35" s="6"/>
      <c r="ARV35" s="6"/>
      <c r="ARW35" s="6"/>
      <c r="ARX35" s="6"/>
      <c r="ARY35" s="6"/>
      <c r="ARZ35" s="6"/>
      <c r="ASA35" s="6"/>
      <c r="ASB35" s="6"/>
      <c r="ASC35" s="6"/>
      <c r="ASD35" s="6"/>
      <c r="ASE35" s="6"/>
      <c r="ASF35" s="6"/>
      <c r="ASG35" s="6"/>
      <c r="ASH35" s="6"/>
      <c r="ASI35" s="6"/>
      <c r="ASJ35" s="6"/>
      <c r="ASK35" s="6"/>
      <c r="ASL35" s="6"/>
      <c r="ASM35" s="6"/>
      <c r="ASN35" s="6"/>
      <c r="ASO35" s="6"/>
      <c r="ASP35" s="6"/>
      <c r="ASQ35" s="6"/>
      <c r="ASR35" s="6"/>
      <c r="ASS35" s="6"/>
      <c r="AST35" s="6"/>
      <c r="ASU35" s="6"/>
      <c r="ASV35" s="6"/>
      <c r="ASW35" s="6"/>
      <c r="ASX35" s="6"/>
      <c r="ASY35" s="6"/>
      <c r="ASZ35" s="6"/>
      <c r="ATA35" s="6"/>
      <c r="ATB35" s="6"/>
      <c r="ATC35" s="6"/>
      <c r="ATD35" s="6"/>
      <c r="ATE35" s="6"/>
      <c r="ATF35" s="6"/>
      <c r="ATG35" s="6"/>
      <c r="ATH35" s="6"/>
      <c r="ATI35" s="6"/>
      <c r="ATJ35" s="6"/>
      <c r="ATK35" s="6"/>
      <c r="ATL35" s="6"/>
      <c r="ATM35" s="6"/>
      <c r="ATN35" s="6"/>
      <c r="ATO35" s="6"/>
      <c r="ATP35" s="6"/>
      <c r="ATQ35" s="6"/>
      <c r="ATR35" s="6"/>
      <c r="ATS35" s="6"/>
      <c r="ATT35" s="6"/>
      <c r="ATU35" s="6"/>
      <c r="ATV35" s="6"/>
      <c r="ATW35" s="6"/>
      <c r="ATX35" s="6"/>
      <c r="ATY35" s="6"/>
      <c r="ATZ35" s="6"/>
      <c r="AUA35" s="6"/>
      <c r="AUB35" s="6"/>
      <c r="AUC35" s="6"/>
      <c r="AUD35" s="6"/>
      <c r="AUE35" s="6"/>
      <c r="AUF35" s="6"/>
      <c r="AUG35" s="6"/>
      <c r="AUH35" s="6"/>
      <c r="AUI35" s="6"/>
      <c r="AUJ35" s="6"/>
      <c r="AUK35" s="6"/>
      <c r="AUL35" s="6"/>
      <c r="AUM35" s="6"/>
      <c r="AUN35" s="6"/>
      <c r="AUO35" s="6"/>
      <c r="AUP35" s="6"/>
      <c r="AUQ35" s="6"/>
      <c r="AUR35" s="6"/>
      <c r="AUS35" s="6"/>
      <c r="AUT35" s="6"/>
      <c r="AUU35" s="6"/>
      <c r="AUV35" s="6"/>
      <c r="AUW35" s="6"/>
      <c r="AUX35" s="6"/>
      <c r="AUY35" s="6"/>
      <c r="AUZ35" s="6"/>
      <c r="AVA35" s="6"/>
      <c r="AVB35" s="6"/>
      <c r="AVC35" s="6"/>
      <c r="AVD35" s="6"/>
      <c r="AVE35" s="6"/>
      <c r="AVF35" s="6"/>
      <c r="AVG35" s="6"/>
      <c r="AVH35" s="6"/>
      <c r="AVI35" s="6"/>
      <c r="AVJ35" s="6"/>
      <c r="AVK35" s="6"/>
      <c r="AVL35" s="6"/>
      <c r="AVM35" s="6"/>
      <c r="AVN35" s="6"/>
      <c r="AVO35" s="6"/>
      <c r="AVP35" s="6"/>
      <c r="AVQ35" s="6"/>
      <c r="AVR35" s="6"/>
      <c r="AVS35" s="6"/>
      <c r="AVT35" s="6"/>
      <c r="AVU35" s="6"/>
      <c r="AVV35" s="6"/>
      <c r="AVW35" s="6"/>
      <c r="AVX35" s="6"/>
      <c r="AVY35" s="6"/>
      <c r="AVZ35" s="6"/>
      <c r="AWA35" s="6"/>
      <c r="AWB35" s="6"/>
      <c r="AWC35" s="6"/>
      <c r="AWD35" s="6"/>
      <c r="AWE35" s="6"/>
      <c r="AWF35" s="6"/>
      <c r="AWG35" s="6"/>
      <c r="AWH35" s="6"/>
      <c r="AWI35" s="6"/>
      <c r="AWJ35" s="6"/>
      <c r="AWK35" s="6"/>
      <c r="AWL35" s="6"/>
      <c r="AWM35" s="6"/>
      <c r="AWN35" s="6"/>
      <c r="AWO35" s="6"/>
      <c r="AWP35" s="6"/>
      <c r="AWQ35" s="6"/>
      <c r="AWR35" s="6"/>
      <c r="AWS35" s="6"/>
      <c r="AWT35" s="6"/>
      <c r="AWU35" s="6"/>
      <c r="AWV35" s="6"/>
      <c r="AWW35" s="6"/>
      <c r="AWX35" s="6"/>
      <c r="AWY35" s="6"/>
      <c r="AWZ35" s="6"/>
      <c r="AXA35" s="6"/>
      <c r="AXB35" s="6"/>
      <c r="AXC35" s="6"/>
      <c r="AXD35" s="6"/>
      <c r="AXE35" s="6"/>
      <c r="AXF35" s="6"/>
      <c r="AXG35" s="6"/>
      <c r="AXH35" s="6"/>
      <c r="AXI35" s="6"/>
      <c r="AXJ35" s="6"/>
      <c r="AXK35" s="6"/>
      <c r="AXL35" s="6"/>
      <c r="AXM35" s="6"/>
      <c r="AXN35" s="6"/>
      <c r="AXO35" s="6"/>
      <c r="AXP35" s="6"/>
      <c r="AXQ35" s="6"/>
      <c r="AXR35" s="6"/>
      <c r="AXS35" s="6"/>
      <c r="AXT35" s="6"/>
      <c r="AXU35" s="6"/>
      <c r="AXV35" s="6"/>
      <c r="AXW35" s="6"/>
      <c r="AXX35" s="6"/>
      <c r="AXY35" s="6"/>
      <c r="AXZ35" s="6"/>
      <c r="AYA35" s="6"/>
      <c r="AYB35" s="6"/>
      <c r="AYC35" s="6"/>
      <c r="AYD35" s="6"/>
      <c r="AYE35" s="6"/>
      <c r="AYF35" s="6"/>
      <c r="AYG35" s="6"/>
      <c r="AYH35" s="6"/>
      <c r="AYI35" s="6"/>
      <c r="AYJ35" s="6"/>
      <c r="AYK35" s="6"/>
      <c r="AYL35" s="6"/>
      <c r="AYM35" s="6"/>
      <c r="AYN35" s="6"/>
      <c r="AYO35" s="6"/>
      <c r="AYP35" s="6"/>
      <c r="AYQ35" s="6"/>
      <c r="AYR35" s="6"/>
      <c r="AYS35" s="6"/>
      <c r="AYT35" s="6"/>
      <c r="AYU35" s="6"/>
      <c r="AYV35" s="6"/>
      <c r="AYW35" s="6"/>
      <c r="AYX35" s="6"/>
      <c r="AYY35" s="6"/>
      <c r="AYZ35" s="6"/>
      <c r="AZA35" s="6"/>
      <c r="AZB35" s="6"/>
      <c r="AZC35" s="6"/>
      <c r="AZD35" s="6"/>
      <c r="AZE35" s="6"/>
      <c r="AZF35" s="6"/>
      <c r="AZG35" s="6"/>
      <c r="AZH35" s="6"/>
      <c r="AZI35" s="6"/>
      <c r="AZJ35" s="6"/>
      <c r="AZK35" s="6"/>
      <c r="AZL35" s="6"/>
      <c r="AZM35" s="6"/>
      <c r="AZN35" s="6"/>
      <c r="AZO35" s="6"/>
      <c r="AZP35" s="6"/>
      <c r="AZQ35" s="6"/>
      <c r="AZR35" s="6"/>
      <c r="AZS35" s="6"/>
      <c r="AZT35" s="6"/>
      <c r="AZU35" s="6"/>
      <c r="AZV35" s="6"/>
      <c r="AZW35" s="6"/>
      <c r="AZX35" s="6"/>
      <c r="AZY35" s="6"/>
      <c r="AZZ35" s="6"/>
      <c r="BAA35" s="6"/>
      <c r="BAB35" s="6"/>
      <c r="BAC35" s="6"/>
      <c r="BAD35" s="6"/>
      <c r="BAE35" s="6"/>
      <c r="BAF35" s="6"/>
      <c r="BAG35" s="6"/>
      <c r="BAH35" s="6"/>
      <c r="BAI35" s="6"/>
      <c r="BAJ35" s="6"/>
      <c r="BAK35" s="6"/>
      <c r="BAL35" s="6"/>
      <c r="BAM35" s="6"/>
      <c r="BAN35" s="6"/>
      <c r="BAO35" s="6"/>
      <c r="BAP35" s="6"/>
      <c r="BAQ35" s="6"/>
      <c r="BAR35" s="6"/>
      <c r="BAS35" s="6"/>
      <c r="BAT35" s="6"/>
      <c r="BAU35" s="6"/>
      <c r="BAV35" s="6"/>
      <c r="BAW35" s="6"/>
      <c r="BAX35" s="6"/>
      <c r="BAY35" s="6"/>
      <c r="BAZ35" s="6"/>
      <c r="BBA35" s="6"/>
      <c r="BBB35" s="6"/>
      <c r="BBC35" s="6"/>
      <c r="BBD35" s="6"/>
      <c r="BBE35" s="6"/>
      <c r="BBF35" s="6"/>
      <c r="BBG35" s="6"/>
      <c r="BBH35" s="6"/>
      <c r="BBI35" s="6"/>
      <c r="BBJ35" s="6"/>
      <c r="BBK35" s="6"/>
      <c r="BBL35" s="6"/>
      <c r="BBM35" s="6"/>
      <c r="BBN35" s="6"/>
      <c r="BBO35" s="6"/>
      <c r="BBP35" s="6"/>
      <c r="BBQ35" s="6"/>
      <c r="BBR35" s="6"/>
      <c r="BBS35" s="6"/>
      <c r="BBT35" s="6"/>
      <c r="BBU35" s="6"/>
      <c r="BBV35" s="6"/>
      <c r="BBW35" s="6"/>
      <c r="BBX35" s="6"/>
      <c r="BBY35" s="6"/>
      <c r="BBZ35" s="6"/>
      <c r="BCA35" s="6"/>
      <c r="BCB35" s="6"/>
      <c r="BCC35" s="6"/>
      <c r="BCD35" s="6"/>
      <c r="BCE35" s="6"/>
      <c r="BCF35" s="6"/>
      <c r="BCG35" s="6"/>
      <c r="BCH35" s="6"/>
      <c r="BCI35" s="6"/>
      <c r="BCJ35" s="6"/>
      <c r="BCK35" s="6"/>
      <c r="BCL35" s="6"/>
      <c r="BCM35" s="6"/>
      <c r="BCN35" s="6"/>
      <c r="BCO35" s="6"/>
      <c r="BCP35" s="6"/>
      <c r="BCQ35" s="6"/>
      <c r="BCR35" s="6"/>
      <c r="BCS35" s="6"/>
      <c r="BCT35" s="6"/>
      <c r="BCU35" s="6"/>
      <c r="BCV35" s="6"/>
      <c r="BCW35" s="6"/>
      <c r="BCX35" s="6"/>
      <c r="BCY35" s="6"/>
      <c r="BCZ35" s="6"/>
      <c r="BDA35" s="6"/>
      <c r="BDB35" s="6"/>
      <c r="BDC35" s="6"/>
      <c r="BDD35" s="6"/>
      <c r="BDE35" s="6"/>
      <c r="BDF35" s="6"/>
      <c r="BDG35" s="6"/>
      <c r="BDH35" s="6"/>
      <c r="BDI35" s="6"/>
      <c r="BDJ35" s="6"/>
      <c r="BDK35" s="6"/>
      <c r="BDL35" s="6"/>
      <c r="BDM35" s="6"/>
      <c r="BDN35" s="6"/>
      <c r="BDO35" s="6"/>
      <c r="BDP35" s="6"/>
      <c r="BDQ35" s="6"/>
      <c r="BDR35" s="6"/>
      <c r="BDS35" s="6"/>
      <c r="BDT35" s="6"/>
      <c r="BDU35" s="6"/>
      <c r="BDV35" s="6"/>
      <c r="BDW35" s="6"/>
      <c r="BDX35" s="6"/>
      <c r="BDY35" s="6"/>
      <c r="BDZ35" s="6"/>
      <c r="BEA35" s="6"/>
      <c r="BEB35" s="6"/>
      <c r="BEC35" s="6"/>
      <c r="BED35" s="6"/>
      <c r="BEE35" s="6"/>
      <c r="BEF35" s="6"/>
      <c r="BEG35" s="6"/>
      <c r="BEH35" s="6"/>
      <c r="BEI35" s="6"/>
      <c r="BEJ35" s="6"/>
      <c r="BEK35" s="6"/>
      <c r="BEL35" s="6"/>
      <c r="BEM35" s="6"/>
      <c r="BEN35" s="6"/>
      <c r="BEO35" s="6"/>
      <c r="BEP35" s="6"/>
      <c r="BEQ35" s="6"/>
      <c r="BER35" s="6"/>
      <c r="BES35" s="6"/>
      <c r="BET35" s="6"/>
      <c r="BEU35" s="6"/>
      <c r="BEV35" s="6"/>
      <c r="BEW35" s="6"/>
      <c r="BEX35" s="6"/>
      <c r="BEY35" s="6"/>
      <c r="BEZ35" s="6"/>
      <c r="BFA35" s="6"/>
      <c r="BFB35" s="6"/>
      <c r="BFC35" s="6"/>
      <c r="BFD35" s="6"/>
      <c r="BFE35" s="6"/>
      <c r="BFF35" s="6"/>
      <c r="BFG35" s="6"/>
      <c r="BFH35" s="6"/>
      <c r="BFI35" s="6"/>
      <c r="BFJ35" s="6"/>
      <c r="BFK35" s="6"/>
      <c r="BFL35" s="6"/>
      <c r="BFM35" s="6"/>
      <c r="BFN35" s="6"/>
      <c r="BFO35" s="6"/>
      <c r="BFP35" s="6"/>
      <c r="BFQ35" s="6"/>
      <c r="BFR35" s="6"/>
      <c r="BFS35" s="6"/>
      <c r="BFT35" s="6"/>
      <c r="BFU35" s="6"/>
      <c r="BFV35" s="6"/>
      <c r="BFW35" s="6"/>
      <c r="BFX35" s="6"/>
      <c r="BFY35" s="6"/>
      <c r="BFZ35" s="6"/>
      <c r="BGA35" s="6"/>
      <c r="BGB35" s="6"/>
      <c r="BGC35" s="6"/>
      <c r="BGD35" s="6"/>
      <c r="BGE35" s="6"/>
      <c r="BGF35" s="6"/>
      <c r="BGG35" s="6"/>
      <c r="BGH35" s="6"/>
      <c r="BGI35" s="6"/>
      <c r="BGJ35" s="6"/>
      <c r="BGK35" s="6"/>
      <c r="BGL35" s="6"/>
      <c r="BGM35" s="6"/>
      <c r="BGN35" s="6"/>
      <c r="BGO35" s="6"/>
      <c r="BGP35" s="6"/>
      <c r="BGQ35" s="6"/>
      <c r="BGR35" s="6"/>
      <c r="BGS35" s="6"/>
      <c r="BGT35" s="6"/>
      <c r="BGU35" s="6"/>
      <c r="BGV35" s="6"/>
      <c r="BGW35" s="6"/>
      <c r="BGX35" s="6"/>
      <c r="BGY35" s="6"/>
      <c r="BGZ35" s="6"/>
      <c r="BHA35" s="6"/>
      <c r="BHB35" s="6"/>
      <c r="BHC35" s="6"/>
      <c r="BHD35" s="6"/>
      <c r="BHE35" s="6"/>
      <c r="BHF35" s="6"/>
      <c r="BHG35" s="6"/>
      <c r="BHH35" s="6"/>
      <c r="BHI35" s="6"/>
      <c r="BHJ35" s="6"/>
      <c r="BHK35" s="6"/>
      <c r="BHL35" s="6"/>
      <c r="BHM35" s="6"/>
      <c r="BHN35" s="6"/>
      <c r="BHO35" s="6"/>
      <c r="BHP35" s="6"/>
      <c r="BHQ35" s="6"/>
      <c r="BHR35" s="6"/>
      <c r="BHS35" s="6"/>
      <c r="BHT35" s="6"/>
      <c r="BHU35" s="6"/>
      <c r="BHV35" s="6"/>
      <c r="BHW35" s="6"/>
      <c r="BHX35" s="6"/>
      <c r="BHY35" s="6"/>
      <c r="BHZ35" s="6"/>
      <c r="BIA35" s="6"/>
      <c r="BIB35" s="6"/>
      <c r="BIC35" s="6"/>
      <c r="BID35" s="6"/>
      <c r="BIE35" s="6"/>
      <c r="BIF35" s="6"/>
      <c r="BIG35" s="6"/>
      <c r="BIH35" s="6"/>
      <c r="BII35" s="6"/>
      <c r="BIJ35" s="6"/>
      <c r="BIK35" s="6"/>
      <c r="BIL35" s="6"/>
      <c r="BIM35" s="6"/>
      <c r="BIN35" s="6"/>
      <c r="BIO35" s="6"/>
      <c r="BIP35" s="6"/>
      <c r="BIQ35" s="6"/>
      <c r="BIR35" s="6"/>
      <c r="BIS35" s="6"/>
      <c r="BIT35" s="6"/>
      <c r="BIU35" s="6"/>
      <c r="BIV35" s="6"/>
      <c r="BIW35" s="6"/>
      <c r="BIX35" s="6"/>
      <c r="BIY35" s="6"/>
      <c r="BIZ35" s="6"/>
      <c r="BJA35" s="6"/>
      <c r="BJB35" s="6"/>
      <c r="BJC35" s="6"/>
      <c r="BJD35" s="6"/>
      <c r="BJE35" s="6"/>
      <c r="BJF35" s="6"/>
      <c r="BJG35" s="6"/>
      <c r="BJH35" s="6"/>
      <c r="BJI35" s="6"/>
      <c r="BJJ35" s="6"/>
      <c r="BJK35" s="6"/>
      <c r="BJL35" s="6"/>
      <c r="BJM35" s="6"/>
      <c r="BJN35" s="6"/>
      <c r="BJO35" s="6"/>
      <c r="BJP35" s="6"/>
      <c r="BJQ35" s="6"/>
      <c r="BJR35" s="6"/>
      <c r="BJS35" s="6"/>
      <c r="BJT35" s="6"/>
      <c r="BJU35" s="6"/>
      <c r="BJV35" s="6"/>
      <c r="BJW35" s="6"/>
      <c r="BJX35" s="6"/>
      <c r="BJY35" s="6"/>
      <c r="BJZ35" s="6"/>
      <c r="BKA35" s="6"/>
      <c r="BKB35" s="6"/>
      <c r="BKC35" s="6"/>
      <c r="BKD35" s="6"/>
      <c r="BKE35" s="6"/>
      <c r="BKF35" s="6"/>
      <c r="BKG35" s="6"/>
      <c r="BKH35" s="6"/>
      <c r="BKI35" s="6"/>
      <c r="BKJ35" s="6"/>
      <c r="BKK35" s="6"/>
      <c r="BKL35" s="6"/>
      <c r="BKM35" s="6"/>
      <c r="BKN35" s="6"/>
      <c r="BKO35" s="6"/>
      <c r="BKP35" s="6"/>
      <c r="BKQ35" s="6"/>
      <c r="BKR35" s="6"/>
      <c r="BKS35" s="6"/>
      <c r="BKT35" s="6"/>
      <c r="BKU35" s="6"/>
      <c r="BKV35" s="6"/>
      <c r="BKW35" s="6"/>
      <c r="BKX35" s="6"/>
      <c r="BKY35" s="6"/>
      <c r="BKZ35" s="6"/>
      <c r="BLA35" s="6"/>
      <c r="BLB35" s="6"/>
      <c r="BLC35" s="6"/>
      <c r="BLD35" s="6"/>
      <c r="BLE35" s="6"/>
      <c r="BLF35" s="6"/>
      <c r="BLG35" s="6"/>
      <c r="BLH35" s="6"/>
      <c r="BLI35" s="6"/>
      <c r="BLJ35" s="6"/>
      <c r="BLK35" s="6"/>
      <c r="BLL35" s="6"/>
      <c r="BLM35" s="6"/>
      <c r="BLN35" s="6"/>
      <c r="BLO35" s="6"/>
      <c r="BLP35" s="6"/>
      <c r="BLQ35" s="6"/>
      <c r="BLR35" s="6"/>
      <c r="BLS35" s="6"/>
      <c r="BLT35" s="6"/>
      <c r="BLU35" s="6"/>
      <c r="BLV35" s="6"/>
      <c r="BLW35" s="6"/>
      <c r="BLX35" s="6"/>
      <c r="BLY35" s="6"/>
      <c r="BLZ35" s="6"/>
      <c r="BMA35" s="6"/>
      <c r="BMB35" s="6"/>
      <c r="BMC35" s="6"/>
      <c r="BMD35" s="6"/>
      <c r="BME35" s="6"/>
      <c r="BMF35" s="6"/>
      <c r="BMG35" s="6"/>
      <c r="BMH35" s="6"/>
      <c r="BMI35" s="6"/>
      <c r="BMJ35" s="6"/>
      <c r="BMK35" s="6"/>
      <c r="BML35" s="6"/>
      <c r="BMM35" s="6"/>
      <c r="BMN35" s="6"/>
      <c r="BMO35" s="6"/>
      <c r="BMP35" s="6"/>
      <c r="BMQ35" s="6"/>
      <c r="BMR35" s="6"/>
      <c r="BMS35" s="6"/>
      <c r="BMT35" s="6"/>
      <c r="BMU35" s="6"/>
      <c r="BMV35" s="6"/>
      <c r="BMW35" s="6"/>
      <c r="BMX35" s="6"/>
      <c r="BMY35" s="6"/>
      <c r="BMZ35" s="6"/>
      <c r="BNA35" s="6"/>
      <c r="BNB35" s="6"/>
      <c r="BNC35" s="6"/>
      <c r="BND35" s="6"/>
      <c r="BNE35" s="6"/>
      <c r="BNF35" s="6"/>
      <c r="BNG35" s="6"/>
      <c r="BNH35" s="6"/>
      <c r="BNI35" s="6"/>
      <c r="BNJ35" s="6"/>
      <c r="BNK35" s="6"/>
      <c r="BNL35" s="6"/>
      <c r="BNM35" s="6"/>
      <c r="BNN35" s="6"/>
      <c r="BNO35" s="6"/>
      <c r="BNP35" s="6"/>
      <c r="BNQ35" s="6"/>
      <c r="BNR35" s="6"/>
      <c r="BNS35" s="6"/>
      <c r="BNT35" s="6"/>
      <c r="BNU35" s="6"/>
      <c r="BNV35" s="6"/>
      <c r="BNW35" s="6"/>
      <c r="BNX35" s="6"/>
      <c r="BNY35" s="6"/>
      <c r="BNZ35" s="6"/>
      <c r="BOA35" s="6"/>
      <c r="BOB35" s="6"/>
      <c r="BOC35" s="6"/>
      <c r="BOD35" s="6"/>
      <c r="BOE35" s="6"/>
      <c r="BOF35" s="6"/>
      <c r="BOG35" s="6"/>
      <c r="BOH35" s="6"/>
      <c r="BOI35" s="6"/>
      <c r="BOJ35" s="6"/>
      <c r="BOK35" s="6"/>
      <c r="BOL35" s="6"/>
      <c r="BOM35" s="6"/>
      <c r="BON35" s="6"/>
      <c r="BOO35" s="6"/>
      <c r="BOP35" s="6"/>
      <c r="BOQ35" s="6"/>
      <c r="BOR35" s="6"/>
      <c r="BOS35" s="6"/>
      <c r="BOT35" s="6"/>
      <c r="BOU35" s="6"/>
      <c r="BOV35" s="6"/>
      <c r="BOW35" s="6"/>
      <c r="BOX35" s="6"/>
      <c r="BOY35" s="6"/>
      <c r="BOZ35" s="6"/>
      <c r="BPA35" s="6"/>
      <c r="BPB35" s="6"/>
      <c r="BPC35" s="6"/>
      <c r="BPD35" s="6"/>
      <c r="BPE35" s="6"/>
      <c r="BPF35" s="6"/>
      <c r="BPG35" s="6"/>
      <c r="BPH35" s="6"/>
      <c r="BPI35" s="6"/>
      <c r="BPJ35" s="6"/>
      <c r="BPK35" s="6"/>
      <c r="BPL35" s="6"/>
      <c r="BPM35" s="6"/>
      <c r="BPN35" s="6"/>
      <c r="BPO35" s="6"/>
      <c r="BPP35" s="6"/>
      <c r="BPQ35" s="6"/>
      <c r="BPR35" s="6"/>
      <c r="BPS35" s="6"/>
      <c r="BPT35" s="6"/>
      <c r="BPU35" s="6"/>
      <c r="BPV35" s="6"/>
      <c r="BPW35" s="6"/>
      <c r="BPX35" s="6"/>
      <c r="BPY35" s="6"/>
      <c r="BPZ35" s="6"/>
      <c r="BQA35" s="6"/>
      <c r="BQB35" s="6"/>
      <c r="BQC35" s="6"/>
      <c r="BQD35" s="6"/>
      <c r="BQE35" s="6"/>
      <c r="BQF35" s="6"/>
      <c r="BQG35" s="6"/>
      <c r="BQH35" s="6"/>
      <c r="BQI35" s="6"/>
      <c r="BQJ35" s="6"/>
      <c r="BQK35" s="6"/>
      <c r="BQL35" s="6"/>
      <c r="BQM35" s="6"/>
      <c r="BQN35" s="6"/>
      <c r="BQO35" s="6"/>
      <c r="BQP35" s="6"/>
      <c r="BQQ35" s="6"/>
      <c r="BQR35" s="6"/>
      <c r="BQS35" s="6"/>
      <c r="BQT35" s="6"/>
      <c r="BQU35" s="6"/>
      <c r="BQV35" s="6"/>
      <c r="BQW35" s="6"/>
      <c r="BQX35" s="6"/>
      <c r="BQY35" s="6"/>
      <c r="BQZ35" s="6"/>
      <c r="BRA35" s="6"/>
      <c r="BRB35" s="6"/>
      <c r="BRC35" s="6"/>
      <c r="BRD35" s="6"/>
      <c r="BRE35" s="6"/>
      <c r="BRF35" s="6"/>
      <c r="BRG35" s="6"/>
      <c r="BRH35" s="6"/>
      <c r="BRI35" s="6"/>
      <c r="BRJ35" s="6"/>
      <c r="BRK35" s="6"/>
      <c r="BRL35" s="6"/>
      <c r="BRM35" s="6"/>
      <c r="BRN35" s="6"/>
      <c r="BRO35" s="6"/>
      <c r="BRP35" s="6"/>
      <c r="BRQ35" s="6"/>
      <c r="BRR35" s="6"/>
      <c r="BRS35" s="6"/>
      <c r="BRT35" s="6"/>
      <c r="BRU35" s="6"/>
      <c r="BRV35" s="6"/>
      <c r="BRW35" s="6"/>
      <c r="BRX35" s="6"/>
      <c r="BRY35" s="6"/>
      <c r="BRZ35" s="6"/>
      <c r="BSA35" s="6"/>
      <c r="BSB35" s="6"/>
      <c r="BSC35" s="6"/>
      <c r="BSD35" s="6"/>
      <c r="BSE35" s="6"/>
      <c r="BSF35" s="6"/>
      <c r="BSG35" s="6"/>
      <c r="BSH35" s="6"/>
      <c r="BSI35" s="6"/>
      <c r="BSJ35" s="6"/>
      <c r="BSK35" s="6"/>
      <c r="BSL35" s="6"/>
      <c r="BSM35" s="6"/>
      <c r="BSN35" s="6"/>
      <c r="BSO35" s="6"/>
      <c r="BSP35" s="6"/>
      <c r="BSQ35" s="6"/>
      <c r="BSR35" s="6"/>
      <c r="BSS35" s="6"/>
      <c r="BST35" s="6"/>
      <c r="BSU35" s="6"/>
      <c r="BSV35" s="6"/>
      <c r="BSW35" s="6"/>
      <c r="BSX35" s="6"/>
      <c r="BSY35" s="6"/>
      <c r="BSZ35" s="6"/>
      <c r="BTA35" s="6"/>
      <c r="BTB35" s="6"/>
      <c r="BTC35" s="6"/>
      <c r="BTD35" s="6"/>
      <c r="BTE35" s="6"/>
      <c r="BTF35" s="6"/>
      <c r="BTG35" s="6"/>
      <c r="BTH35" s="6"/>
      <c r="BTI35" s="6"/>
      <c r="BTJ35" s="6"/>
      <c r="BTK35" s="6"/>
      <c r="BTL35" s="6"/>
      <c r="BTM35" s="6"/>
      <c r="BTN35" s="6"/>
      <c r="BTO35" s="6"/>
      <c r="BTP35" s="6"/>
      <c r="BTQ35" s="6"/>
      <c r="BTR35" s="6"/>
      <c r="BTS35" s="6"/>
      <c r="BTT35" s="6"/>
      <c r="BTU35" s="6"/>
      <c r="BTV35" s="6"/>
      <c r="BTW35" s="6"/>
      <c r="BTX35" s="6"/>
      <c r="BTY35" s="6"/>
      <c r="BTZ35" s="6"/>
      <c r="BUA35" s="6"/>
      <c r="BUB35" s="6"/>
      <c r="BUC35" s="6"/>
      <c r="BUD35" s="6"/>
      <c r="BUE35" s="6"/>
      <c r="BUF35" s="6"/>
      <c r="BUG35" s="6"/>
      <c r="BUH35" s="6"/>
      <c r="BUI35" s="6"/>
      <c r="BUJ35" s="6"/>
      <c r="BUK35" s="6"/>
      <c r="BUL35" s="6"/>
      <c r="BUM35" s="6"/>
      <c r="BUN35" s="6"/>
      <c r="BUO35" s="6"/>
      <c r="BUP35" s="6"/>
      <c r="BUQ35" s="6"/>
      <c r="BUR35" s="6"/>
      <c r="BUS35" s="6"/>
      <c r="BUT35" s="6"/>
      <c r="BUU35" s="6"/>
      <c r="BUV35" s="6"/>
      <c r="BUW35" s="6"/>
      <c r="BUX35" s="6"/>
      <c r="BUY35" s="6"/>
      <c r="BUZ35" s="6"/>
      <c r="BVA35" s="6"/>
      <c r="BVB35" s="6"/>
      <c r="BVC35" s="6"/>
      <c r="BVD35" s="6"/>
      <c r="BVE35" s="6"/>
      <c r="BVF35" s="6"/>
      <c r="BVG35" s="6"/>
      <c r="BVH35" s="6"/>
      <c r="BVI35" s="6"/>
      <c r="BVJ35" s="6"/>
      <c r="BVK35" s="6"/>
      <c r="BVL35" s="6"/>
      <c r="BVM35" s="6"/>
      <c r="BVN35" s="6"/>
      <c r="BVO35" s="6"/>
      <c r="BVP35" s="6"/>
      <c r="BVQ35" s="6"/>
      <c r="BVR35" s="6"/>
      <c r="BVS35" s="6"/>
      <c r="BVT35" s="6"/>
      <c r="BVU35" s="6"/>
      <c r="BVV35" s="6"/>
      <c r="BVW35" s="6"/>
      <c r="BVX35" s="6"/>
      <c r="BVY35" s="6"/>
      <c r="BVZ35" s="6"/>
      <c r="BWA35" s="6"/>
      <c r="BWB35" s="6"/>
      <c r="BWC35" s="6"/>
      <c r="BWD35" s="6"/>
      <c r="BWE35" s="6"/>
      <c r="BWF35" s="6"/>
      <c r="BWG35" s="6"/>
      <c r="BWH35" s="6"/>
      <c r="BWI35" s="6"/>
      <c r="BWJ35" s="6"/>
      <c r="BWK35" s="6"/>
      <c r="BWL35" s="6"/>
      <c r="BWM35" s="6"/>
      <c r="BWN35" s="6"/>
      <c r="BWO35" s="6"/>
      <c r="BWP35" s="6"/>
      <c r="BWQ35" s="6"/>
      <c r="BWR35" s="6"/>
      <c r="BWS35" s="6"/>
      <c r="BWT35" s="6"/>
      <c r="BWU35" s="6"/>
      <c r="BWV35" s="6"/>
      <c r="BWW35" s="6"/>
      <c r="BWX35" s="6"/>
      <c r="BWY35" s="6"/>
      <c r="BWZ35" s="6"/>
      <c r="BXA35" s="6"/>
      <c r="BXB35" s="6"/>
      <c r="BXC35" s="6"/>
      <c r="BXD35" s="6"/>
      <c r="BXE35" s="6"/>
      <c r="BXF35" s="6"/>
      <c r="BXG35" s="6"/>
      <c r="BXH35" s="6"/>
      <c r="BXI35" s="6"/>
      <c r="BXJ35" s="6"/>
      <c r="BXK35" s="6"/>
      <c r="BXL35" s="6"/>
      <c r="BXM35" s="6"/>
      <c r="BXN35" s="6"/>
      <c r="BXO35" s="6"/>
      <c r="BXP35" s="6"/>
      <c r="BXQ35" s="6"/>
      <c r="BXR35" s="6"/>
      <c r="BXS35" s="6"/>
      <c r="BXT35" s="6"/>
      <c r="BXU35" s="6"/>
      <c r="BXV35" s="6"/>
      <c r="BXW35" s="6"/>
      <c r="BXX35" s="6"/>
      <c r="BXY35" s="6"/>
      <c r="BXZ35" s="6"/>
      <c r="BYA35" s="6"/>
      <c r="BYB35" s="6"/>
      <c r="BYC35" s="6"/>
      <c r="BYD35" s="6"/>
      <c r="BYE35" s="6"/>
      <c r="BYF35" s="6"/>
      <c r="BYG35" s="6"/>
      <c r="BYH35" s="6"/>
      <c r="BYI35" s="6"/>
      <c r="BYJ35" s="6"/>
      <c r="BYK35" s="6"/>
      <c r="BYL35" s="6"/>
      <c r="BYM35" s="6"/>
      <c r="BYN35" s="6"/>
      <c r="BYO35" s="6"/>
      <c r="BYP35" s="6"/>
      <c r="BYQ35" s="6"/>
      <c r="BYR35" s="6"/>
      <c r="BYS35" s="6"/>
      <c r="BYT35" s="6"/>
      <c r="BYU35" s="6"/>
      <c r="BYV35" s="6"/>
      <c r="BYW35" s="6"/>
      <c r="BYX35" s="6"/>
      <c r="BYY35" s="6"/>
      <c r="BYZ35" s="6"/>
      <c r="BZA35" s="6"/>
      <c r="BZB35" s="6"/>
      <c r="BZC35" s="6"/>
      <c r="BZD35" s="6"/>
      <c r="BZE35" s="6"/>
      <c r="BZF35" s="6"/>
      <c r="BZG35" s="6"/>
      <c r="BZH35" s="6"/>
      <c r="BZI35" s="6"/>
      <c r="BZJ35" s="6"/>
      <c r="BZK35" s="6"/>
      <c r="BZL35" s="6"/>
      <c r="BZM35" s="6"/>
      <c r="BZN35" s="6"/>
      <c r="BZO35" s="6"/>
      <c r="BZP35" s="6"/>
      <c r="BZQ35" s="6"/>
      <c r="BZR35" s="6"/>
      <c r="BZS35" s="6"/>
      <c r="BZT35" s="6"/>
      <c r="BZU35" s="6"/>
      <c r="BZV35" s="6"/>
      <c r="BZW35" s="6"/>
      <c r="BZX35" s="6"/>
      <c r="BZY35" s="6"/>
      <c r="BZZ35" s="6"/>
      <c r="CAA35" s="6"/>
      <c r="CAB35" s="6"/>
      <c r="CAC35" s="6"/>
      <c r="CAD35" s="6"/>
      <c r="CAE35" s="6"/>
      <c r="CAF35" s="6"/>
      <c r="CAG35" s="6"/>
      <c r="CAH35" s="6"/>
      <c r="CAI35" s="6"/>
      <c r="CAJ35" s="6"/>
      <c r="CAK35" s="6"/>
      <c r="CAL35" s="6"/>
      <c r="CAM35" s="6"/>
      <c r="CAN35" s="6"/>
      <c r="CAO35" s="6"/>
      <c r="CAP35" s="6"/>
      <c r="CAQ35" s="6"/>
      <c r="CAR35" s="6"/>
      <c r="CAS35" s="6"/>
      <c r="CAT35" s="6"/>
      <c r="CAU35" s="6"/>
      <c r="CAV35" s="6"/>
      <c r="CAW35" s="6"/>
      <c r="CAX35" s="6"/>
      <c r="CAY35" s="6"/>
      <c r="CAZ35" s="6"/>
      <c r="CBA35" s="6"/>
      <c r="CBB35" s="6"/>
      <c r="CBC35" s="6"/>
      <c r="CBD35" s="6"/>
      <c r="CBE35" s="6"/>
      <c r="CBF35" s="6"/>
      <c r="CBG35" s="6"/>
      <c r="CBH35" s="6"/>
      <c r="CBI35" s="6"/>
      <c r="CBJ35" s="6"/>
      <c r="CBK35" s="6"/>
      <c r="CBL35" s="6"/>
      <c r="CBM35" s="6"/>
      <c r="CBN35" s="6"/>
      <c r="CBO35" s="6"/>
      <c r="CBP35" s="6"/>
      <c r="CBQ35" s="6"/>
      <c r="CBR35" s="6"/>
      <c r="CBS35" s="6"/>
      <c r="CBT35" s="6"/>
      <c r="CBU35" s="6"/>
      <c r="CBV35" s="6"/>
      <c r="CBW35" s="6"/>
      <c r="CBX35" s="6"/>
      <c r="CBY35" s="6"/>
      <c r="CBZ35" s="6"/>
      <c r="CCA35" s="6"/>
      <c r="CCB35" s="6"/>
      <c r="CCC35" s="6"/>
      <c r="CCD35" s="6"/>
      <c r="CCE35" s="6"/>
      <c r="CCF35" s="6"/>
      <c r="CCG35" s="6"/>
      <c r="CCH35" s="6"/>
      <c r="CCI35" s="6"/>
      <c r="CCJ35" s="6"/>
      <c r="CCK35" s="6"/>
      <c r="CCL35" s="6"/>
      <c r="CCM35" s="6"/>
      <c r="CCN35" s="6"/>
      <c r="CCO35" s="6"/>
      <c r="CCP35" s="6"/>
      <c r="CCQ35" s="6"/>
      <c r="CCR35" s="6"/>
      <c r="CCS35" s="6"/>
      <c r="CCT35" s="6"/>
      <c r="CCU35" s="6"/>
      <c r="CCV35" s="6"/>
      <c r="CCW35" s="6"/>
      <c r="CCX35" s="6"/>
      <c r="CCY35" s="6"/>
      <c r="CCZ35" s="6"/>
      <c r="CDA35" s="6"/>
      <c r="CDB35" s="6"/>
      <c r="CDC35" s="6"/>
      <c r="CDD35" s="6"/>
      <c r="CDE35" s="6"/>
      <c r="CDF35" s="6"/>
      <c r="CDG35" s="6"/>
      <c r="CDH35" s="6"/>
      <c r="CDI35" s="6"/>
      <c r="CDJ35" s="6"/>
      <c r="CDK35" s="6"/>
      <c r="CDL35" s="6"/>
      <c r="CDM35" s="6"/>
      <c r="CDN35" s="6"/>
      <c r="CDO35" s="6"/>
      <c r="CDP35" s="6"/>
      <c r="CDQ35" s="6"/>
      <c r="CDR35" s="6"/>
      <c r="CDS35" s="6"/>
      <c r="CDT35" s="6"/>
      <c r="CDU35" s="6"/>
      <c r="CDV35" s="6"/>
      <c r="CDW35" s="6"/>
      <c r="CDX35" s="6"/>
      <c r="CDY35" s="6"/>
      <c r="CDZ35" s="6"/>
      <c r="CEA35" s="6"/>
      <c r="CEB35" s="6"/>
      <c r="CEC35" s="6"/>
      <c r="CED35" s="6"/>
      <c r="CEE35" s="6"/>
      <c r="CEF35" s="6"/>
      <c r="CEG35" s="6"/>
      <c r="CEH35" s="6"/>
      <c r="CEI35" s="6"/>
      <c r="CEJ35" s="6"/>
      <c r="CEK35" s="6"/>
      <c r="CEL35" s="6"/>
      <c r="CEM35" s="6"/>
      <c r="CEN35" s="6"/>
      <c r="CEO35" s="6"/>
      <c r="CEP35" s="6"/>
      <c r="CEQ35" s="6"/>
      <c r="CER35" s="6"/>
      <c r="CES35" s="6"/>
      <c r="CET35" s="6"/>
      <c r="CEU35" s="6"/>
      <c r="CEV35" s="6"/>
      <c r="CEW35" s="6"/>
      <c r="CEX35" s="6"/>
      <c r="CEY35" s="6"/>
      <c r="CEZ35" s="6"/>
      <c r="CFA35" s="6"/>
      <c r="CFB35" s="6"/>
      <c r="CFC35" s="6"/>
      <c r="CFD35" s="6"/>
      <c r="CFE35" s="6"/>
      <c r="CFF35" s="6"/>
      <c r="CFG35" s="6"/>
      <c r="CFH35" s="6"/>
      <c r="CFI35" s="6"/>
      <c r="CFJ35" s="6"/>
      <c r="CFK35" s="6"/>
      <c r="CFL35" s="6"/>
      <c r="CFM35" s="6"/>
      <c r="CFN35" s="6"/>
      <c r="CFO35" s="6"/>
      <c r="CFP35" s="6"/>
      <c r="CFQ35" s="6"/>
      <c r="CFR35" s="6"/>
      <c r="CFS35" s="6"/>
      <c r="CFT35" s="6"/>
      <c r="CFU35" s="6"/>
      <c r="CFV35" s="6"/>
      <c r="CFW35" s="6"/>
      <c r="CFX35" s="6"/>
      <c r="CFY35" s="6"/>
      <c r="CFZ35" s="6"/>
      <c r="CGA35" s="6"/>
      <c r="CGB35" s="6"/>
      <c r="CGC35" s="6"/>
      <c r="CGD35" s="6"/>
      <c r="CGE35" s="6"/>
      <c r="CGF35" s="6"/>
      <c r="CGG35" s="6"/>
      <c r="CGH35" s="6"/>
      <c r="CGI35" s="6"/>
      <c r="CGJ35" s="6"/>
      <c r="CGK35" s="6"/>
      <c r="CGL35" s="6"/>
      <c r="CGM35" s="6"/>
      <c r="CGN35" s="6"/>
      <c r="CGO35" s="6"/>
      <c r="CGP35" s="6"/>
      <c r="CGQ35" s="6"/>
      <c r="CGR35" s="6"/>
      <c r="CGS35" s="6"/>
      <c r="CGT35" s="6"/>
      <c r="CGU35" s="6"/>
      <c r="CGV35" s="6"/>
      <c r="CGW35" s="6"/>
      <c r="CGX35" s="6"/>
      <c r="CGY35" s="6"/>
      <c r="CGZ35" s="6"/>
      <c r="CHA35" s="6"/>
      <c r="CHB35" s="6"/>
      <c r="CHC35" s="6"/>
      <c r="CHD35" s="6"/>
      <c r="CHE35" s="6"/>
      <c r="CHF35" s="6"/>
      <c r="CHG35" s="6"/>
      <c r="CHH35" s="6"/>
      <c r="CHI35" s="6"/>
      <c r="CHJ35" s="6"/>
      <c r="CHK35" s="6"/>
      <c r="CHL35" s="6"/>
      <c r="CHM35" s="6"/>
      <c r="CHN35" s="6"/>
      <c r="CHO35" s="6"/>
      <c r="CHP35" s="6"/>
      <c r="CHQ35" s="6"/>
      <c r="CHR35" s="6"/>
      <c r="CHS35" s="6"/>
      <c r="CHT35" s="6"/>
      <c r="CHU35" s="6"/>
      <c r="CHV35" s="6"/>
      <c r="CHW35" s="6"/>
      <c r="CHX35" s="6"/>
      <c r="CHY35" s="6"/>
      <c r="CHZ35" s="6"/>
      <c r="CIA35" s="6"/>
      <c r="CIB35" s="6"/>
      <c r="CIC35" s="6"/>
      <c r="CID35" s="6"/>
      <c r="CIE35" s="6"/>
      <c r="CIF35" s="6"/>
      <c r="CIG35" s="6"/>
      <c r="CIH35" s="6"/>
      <c r="CII35" s="6"/>
      <c r="CIJ35" s="6"/>
      <c r="CIK35" s="6"/>
      <c r="CIL35" s="6"/>
      <c r="CIM35" s="6"/>
      <c r="CIN35" s="6"/>
      <c r="CIO35" s="6"/>
      <c r="CIP35" s="6"/>
      <c r="CIQ35" s="6"/>
      <c r="CIR35" s="6"/>
      <c r="CIS35" s="6"/>
      <c r="CIT35" s="6"/>
      <c r="CIU35" s="6"/>
      <c r="CIV35" s="6"/>
      <c r="CIW35" s="6"/>
      <c r="CIX35" s="6"/>
      <c r="CIY35" s="6"/>
      <c r="CIZ35" s="6"/>
      <c r="CJA35" s="6"/>
      <c r="CJB35" s="6"/>
      <c r="CJC35" s="6"/>
      <c r="CJD35" s="6"/>
      <c r="CJE35" s="6"/>
      <c r="CJF35" s="6"/>
      <c r="CJG35" s="6"/>
      <c r="CJH35" s="6"/>
      <c r="CJI35" s="6"/>
      <c r="CJJ35" s="6"/>
      <c r="CJK35" s="6"/>
      <c r="CJL35" s="6"/>
      <c r="CJM35" s="6"/>
      <c r="CJN35" s="6"/>
      <c r="CJO35" s="6"/>
      <c r="CJP35" s="6"/>
      <c r="CJQ35" s="6"/>
      <c r="CJR35" s="6"/>
      <c r="CJS35" s="6"/>
      <c r="CJT35" s="6"/>
      <c r="CJU35" s="6"/>
      <c r="CJV35" s="6"/>
      <c r="CJW35" s="6"/>
      <c r="CJX35" s="6"/>
      <c r="CJY35" s="6"/>
      <c r="CJZ35" s="6"/>
      <c r="CKA35" s="6"/>
      <c r="CKB35" s="6"/>
      <c r="CKC35" s="6"/>
      <c r="CKD35" s="6"/>
      <c r="CKE35" s="6"/>
      <c r="CKF35" s="6"/>
      <c r="CKG35" s="6"/>
      <c r="CKH35" s="6"/>
      <c r="CKI35" s="6"/>
      <c r="CKJ35" s="6"/>
      <c r="CKK35" s="6"/>
      <c r="CKL35" s="6"/>
      <c r="CKM35" s="6"/>
      <c r="CKN35" s="6"/>
      <c r="CKO35" s="6"/>
      <c r="CKP35" s="6"/>
      <c r="CKQ35" s="6"/>
      <c r="CKR35" s="6"/>
      <c r="CKS35" s="6"/>
      <c r="CKT35" s="6"/>
      <c r="CKU35" s="6"/>
      <c r="CKV35" s="6"/>
      <c r="CKW35" s="6"/>
      <c r="CKX35" s="6"/>
      <c r="CKY35" s="6"/>
      <c r="CKZ35" s="6"/>
      <c r="CLA35" s="6"/>
      <c r="CLB35" s="6"/>
      <c r="CLC35" s="6"/>
      <c r="CLD35" s="6"/>
      <c r="CLE35" s="6"/>
      <c r="CLF35" s="6"/>
      <c r="CLG35" s="6"/>
      <c r="CLH35" s="6"/>
      <c r="CLI35" s="6"/>
      <c r="CLJ35" s="6"/>
      <c r="CLK35" s="6"/>
      <c r="CLL35" s="6"/>
      <c r="CLM35" s="6"/>
      <c r="CLN35" s="6"/>
      <c r="CLO35" s="6"/>
      <c r="CLP35" s="6"/>
      <c r="CLQ35" s="6"/>
      <c r="CLR35" s="6"/>
      <c r="CLS35" s="6"/>
      <c r="CLT35" s="6"/>
      <c r="CLU35" s="6"/>
      <c r="CLV35" s="6"/>
      <c r="CLW35" s="6"/>
      <c r="CLX35" s="6"/>
      <c r="CLY35" s="6"/>
      <c r="CLZ35" s="6"/>
      <c r="CMA35" s="6"/>
      <c r="CMB35" s="6"/>
      <c r="CMC35" s="6"/>
      <c r="CMD35" s="6"/>
      <c r="CME35" s="6"/>
      <c r="CMF35" s="6"/>
      <c r="CMG35" s="6"/>
      <c r="CMH35" s="6"/>
      <c r="CMI35" s="6"/>
      <c r="CMJ35" s="6"/>
      <c r="CMK35" s="6"/>
      <c r="CML35" s="6"/>
      <c r="CMM35" s="6"/>
      <c r="CMN35" s="6"/>
      <c r="CMO35" s="6"/>
      <c r="CMP35" s="6"/>
      <c r="CMQ35" s="6"/>
      <c r="CMR35" s="6"/>
      <c r="CMS35" s="6"/>
      <c r="CMT35" s="6"/>
      <c r="CMU35" s="6"/>
      <c r="CMV35" s="6"/>
      <c r="CMW35" s="6"/>
      <c r="CMX35" s="6"/>
      <c r="CMY35" s="6"/>
      <c r="CMZ35" s="6"/>
      <c r="CNA35" s="6"/>
      <c r="CNB35" s="6"/>
      <c r="CNC35" s="6"/>
      <c r="CND35" s="6"/>
      <c r="CNE35" s="6"/>
      <c r="CNF35" s="6"/>
      <c r="CNG35" s="6"/>
      <c r="CNH35" s="6"/>
      <c r="CNI35" s="6"/>
      <c r="CNJ35" s="6"/>
      <c r="CNK35" s="6"/>
      <c r="CNL35" s="6"/>
      <c r="CNM35" s="6"/>
      <c r="CNN35" s="6"/>
      <c r="CNO35" s="6"/>
      <c r="CNP35" s="6"/>
      <c r="CNQ35" s="6"/>
      <c r="CNR35" s="6"/>
      <c r="CNS35" s="6"/>
      <c r="CNT35" s="6"/>
      <c r="CNU35" s="6"/>
      <c r="CNV35" s="6"/>
      <c r="CNW35" s="6"/>
      <c r="CNX35" s="6"/>
      <c r="CNY35" s="6"/>
      <c r="CNZ35" s="6"/>
      <c r="COA35" s="6"/>
      <c r="COB35" s="6"/>
      <c r="COC35" s="6"/>
      <c r="COD35" s="6"/>
      <c r="COE35" s="6"/>
      <c r="COF35" s="6"/>
      <c r="COG35" s="6"/>
      <c r="COH35" s="6"/>
      <c r="COI35" s="6"/>
      <c r="COJ35" s="6"/>
      <c r="COK35" s="6"/>
      <c r="COL35" s="6"/>
      <c r="COM35" s="6"/>
      <c r="CON35" s="6"/>
      <c r="COO35" s="6"/>
      <c r="COP35" s="6"/>
      <c r="COQ35" s="6"/>
      <c r="COR35" s="6"/>
      <c r="COS35" s="6"/>
      <c r="COT35" s="6"/>
      <c r="COU35" s="6"/>
      <c r="COV35" s="6"/>
      <c r="COW35" s="6"/>
      <c r="COX35" s="6"/>
      <c r="COY35" s="6"/>
      <c r="COZ35" s="6"/>
      <c r="CPA35" s="6"/>
      <c r="CPB35" s="6"/>
      <c r="CPC35" s="6"/>
      <c r="CPD35" s="6"/>
      <c r="CPE35" s="6"/>
      <c r="CPF35" s="6"/>
      <c r="CPG35" s="6"/>
      <c r="CPH35" s="6"/>
      <c r="CPI35" s="6"/>
      <c r="CPJ35" s="6"/>
      <c r="CPK35" s="6"/>
      <c r="CPL35" s="6"/>
      <c r="CPM35" s="6"/>
      <c r="CPN35" s="6"/>
      <c r="CPO35" s="6"/>
      <c r="CPP35" s="6"/>
      <c r="CPQ35" s="6"/>
      <c r="CPR35" s="6"/>
      <c r="CPS35" s="6"/>
      <c r="CPT35" s="6"/>
      <c r="CPU35" s="6"/>
      <c r="CPV35" s="6"/>
      <c r="CPW35" s="6"/>
      <c r="CPX35" s="6"/>
      <c r="CPY35" s="6"/>
      <c r="CPZ35" s="6"/>
      <c r="CQA35" s="6"/>
      <c r="CQB35" s="6"/>
      <c r="CQC35" s="6"/>
      <c r="CQD35" s="6"/>
      <c r="CQE35" s="6"/>
      <c r="CQF35" s="6"/>
      <c r="CQG35" s="6"/>
      <c r="CQH35" s="6"/>
      <c r="CQI35" s="6"/>
      <c r="CQJ35" s="6"/>
      <c r="CQK35" s="6"/>
      <c r="CQL35" s="6"/>
      <c r="CQM35" s="6"/>
      <c r="CQN35" s="6"/>
      <c r="CQO35" s="6"/>
      <c r="CQP35" s="6"/>
      <c r="CQQ35" s="6"/>
      <c r="CQR35" s="6"/>
      <c r="CQS35" s="6"/>
      <c r="CQT35" s="6"/>
      <c r="CQU35" s="6"/>
      <c r="CQV35" s="6"/>
      <c r="CQW35" s="6"/>
      <c r="CQX35" s="6"/>
      <c r="CQY35" s="6"/>
      <c r="CQZ35" s="6"/>
      <c r="CRA35" s="6"/>
      <c r="CRB35" s="6"/>
      <c r="CRC35" s="6"/>
      <c r="CRD35" s="6"/>
      <c r="CRE35" s="6"/>
      <c r="CRF35" s="6"/>
      <c r="CRG35" s="6"/>
      <c r="CRH35" s="6"/>
      <c r="CRI35" s="6"/>
      <c r="CRJ35" s="6"/>
      <c r="CRK35" s="6"/>
      <c r="CRL35" s="6"/>
      <c r="CRM35" s="6"/>
      <c r="CRN35" s="6"/>
      <c r="CRO35" s="6"/>
      <c r="CRP35" s="6"/>
      <c r="CRQ35" s="6"/>
      <c r="CRR35" s="6"/>
      <c r="CRS35" s="6"/>
      <c r="CRT35" s="6"/>
      <c r="CRU35" s="6"/>
      <c r="CRV35" s="6"/>
      <c r="CRW35" s="6"/>
      <c r="CRX35" s="6"/>
      <c r="CRY35" s="6"/>
      <c r="CRZ35" s="6"/>
      <c r="CSA35" s="6"/>
      <c r="CSB35" s="6"/>
      <c r="CSC35" s="6"/>
      <c r="CSD35" s="6"/>
      <c r="CSE35" s="6"/>
      <c r="CSF35" s="6"/>
      <c r="CSG35" s="6"/>
      <c r="CSH35" s="6"/>
      <c r="CSI35" s="6"/>
      <c r="CSJ35" s="6"/>
      <c r="CSK35" s="6"/>
      <c r="CSL35" s="6"/>
      <c r="CSM35" s="6"/>
      <c r="CSN35" s="6"/>
      <c r="CSO35" s="6"/>
      <c r="CSP35" s="6"/>
      <c r="CSQ35" s="6"/>
      <c r="CSR35" s="6"/>
      <c r="CSS35" s="6"/>
      <c r="CST35" s="6"/>
      <c r="CSU35" s="6"/>
      <c r="CSV35" s="6"/>
      <c r="CSW35" s="6"/>
      <c r="CSX35" s="6"/>
      <c r="CSY35" s="6"/>
      <c r="CSZ35" s="6"/>
      <c r="CTA35" s="6"/>
      <c r="CTB35" s="6"/>
      <c r="CTC35" s="6"/>
      <c r="CTD35" s="6"/>
      <c r="CTE35" s="6"/>
      <c r="CTF35" s="6"/>
      <c r="CTG35" s="6"/>
      <c r="CTH35" s="6"/>
      <c r="CTI35" s="6"/>
      <c r="CTJ35" s="6"/>
      <c r="CTK35" s="6"/>
      <c r="CTL35" s="6"/>
      <c r="CTM35" s="6"/>
      <c r="CTN35" s="6"/>
      <c r="CTO35" s="6"/>
      <c r="CTP35" s="6"/>
      <c r="CTQ35" s="6"/>
      <c r="CTR35" s="6"/>
      <c r="CTS35" s="6"/>
      <c r="CTT35" s="6"/>
      <c r="CTU35" s="6"/>
      <c r="CTV35" s="6"/>
      <c r="CTW35" s="6"/>
      <c r="CTX35" s="6"/>
      <c r="CTY35" s="6"/>
      <c r="CTZ35" s="6"/>
      <c r="CUA35" s="6"/>
      <c r="CUB35" s="6"/>
      <c r="CUC35" s="6"/>
      <c r="CUD35" s="6"/>
      <c r="CUE35" s="6"/>
      <c r="CUF35" s="6"/>
      <c r="CUG35" s="6"/>
      <c r="CUH35" s="6"/>
      <c r="CUI35" s="6"/>
      <c r="CUJ35" s="6"/>
      <c r="CUK35" s="6"/>
      <c r="CUL35" s="6"/>
      <c r="CUM35" s="6"/>
      <c r="CUN35" s="6"/>
      <c r="CUO35" s="6"/>
      <c r="CUP35" s="6"/>
      <c r="CUQ35" s="6"/>
      <c r="CUR35" s="6"/>
      <c r="CUS35" s="6"/>
      <c r="CUT35" s="6"/>
      <c r="CUU35" s="6"/>
      <c r="CUV35" s="6"/>
      <c r="CUW35" s="6"/>
      <c r="CUX35" s="6"/>
      <c r="CUY35" s="6"/>
      <c r="CUZ35" s="6"/>
      <c r="CVA35" s="6"/>
      <c r="CVB35" s="6"/>
      <c r="CVC35" s="6"/>
      <c r="CVD35" s="6"/>
      <c r="CVE35" s="6"/>
      <c r="CVF35" s="6"/>
      <c r="CVG35" s="6"/>
      <c r="CVH35" s="6"/>
      <c r="CVI35" s="6"/>
      <c r="CVJ35" s="6"/>
      <c r="CVK35" s="6"/>
      <c r="CVL35" s="6"/>
      <c r="CVM35" s="6"/>
      <c r="CVN35" s="6"/>
      <c r="CVO35" s="6"/>
      <c r="CVP35" s="6"/>
      <c r="CVQ35" s="6"/>
      <c r="CVR35" s="6"/>
      <c r="CVS35" s="6"/>
      <c r="CVT35" s="6"/>
      <c r="CVU35" s="6"/>
      <c r="CVV35" s="6"/>
      <c r="CVW35" s="6"/>
      <c r="CVX35" s="6"/>
      <c r="CVY35" s="6"/>
      <c r="CVZ35" s="6"/>
      <c r="CWA35" s="6"/>
      <c r="CWB35" s="6"/>
      <c r="CWC35" s="6"/>
      <c r="CWD35" s="6"/>
      <c r="CWE35" s="6"/>
      <c r="CWF35" s="6"/>
      <c r="CWG35" s="6"/>
      <c r="CWH35" s="6"/>
      <c r="CWI35" s="6"/>
      <c r="CWJ35" s="6"/>
      <c r="CWK35" s="6"/>
      <c r="CWL35" s="6"/>
      <c r="CWM35" s="6"/>
      <c r="CWN35" s="6"/>
      <c r="CWO35" s="6"/>
      <c r="CWP35" s="6"/>
      <c r="CWQ35" s="6"/>
      <c r="CWR35" s="6"/>
      <c r="CWS35" s="6"/>
      <c r="CWT35" s="6"/>
      <c r="CWU35" s="6"/>
      <c r="CWV35" s="6"/>
      <c r="CWW35" s="6"/>
      <c r="CWX35" s="6"/>
      <c r="CWY35" s="6"/>
      <c r="CWZ35" s="6"/>
      <c r="CXA35" s="6"/>
      <c r="CXB35" s="6"/>
      <c r="CXC35" s="6"/>
      <c r="CXD35" s="6"/>
      <c r="CXE35" s="6"/>
      <c r="CXF35" s="6"/>
      <c r="CXG35" s="6"/>
      <c r="CXH35" s="6"/>
      <c r="CXI35" s="6"/>
      <c r="CXJ35" s="6"/>
      <c r="CXK35" s="6"/>
      <c r="CXL35" s="6"/>
      <c r="CXM35" s="6"/>
      <c r="CXN35" s="6"/>
      <c r="CXO35" s="6"/>
      <c r="CXP35" s="6"/>
      <c r="CXQ35" s="6"/>
      <c r="CXR35" s="6"/>
      <c r="CXS35" s="6"/>
      <c r="CXT35" s="6"/>
      <c r="CXU35" s="6"/>
      <c r="CXV35" s="6"/>
      <c r="CXW35" s="6"/>
      <c r="CXX35" s="6"/>
      <c r="CXY35" s="6"/>
      <c r="CXZ35" s="6"/>
      <c r="CYA35" s="6"/>
      <c r="CYB35" s="6"/>
      <c r="CYC35" s="6"/>
      <c r="CYD35" s="6"/>
      <c r="CYE35" s="6"/>
      <c r="CYF35" s="6"/>
      <c r="CYG35" s="6"/>
      <c r="CYH35" s="6"/>
      <c r="CYI35" s="6"/>
      <c r="CYJ35" s="6"/>
      <c r="CYK35" s="6"/>
      <c r="CYL35" s="6"/>
      <c r="CYM35" s="6"/>
      <c r="CYN35" s="6"/>
      <c r="CYO35" s="6"/>
      <c r="CYP35" s="6"/>
      <c r="CYQ35" s="6"/>
      <c r="CYR35" s="6"/>
      <c r="CYS35" s="6"/>
      <c r="CYT35" s="6"/>
      <c r="CYU35" s="6"/>
      <c r="CYV35" s="6"/>
      <c r="CYW35" s="6"/>
      <c r="CYX35" s="6"/>
      <c r="CYY35" s="6"/>
      <c r="CYZ35" s="6"/>
      <c r="CZA35" s="6"/>
      <c r="CZB35" s="6"/>
      <c r="CZC35" s="6"/>
      <c r="CZD35" s="6"/>
      <c r="CZE35" s="6"/>
      <c r="CZF35" s="6"/>
      <c r="CZG35" s="6"/>
      <c r="CZH35" s="6"/>
      <c r="CZI35" s="6"/>
      <c r="CZJ35" s="6"/>
      <c r="CZK35" s="6"/>
      <c r="CZL35" s="6"/>
      <c r="CZM35" s="6"/>
      <c r="CZN35" s="6"/>
      <c r="CZO35" s="6"/>
      <c r="CZP35" s="6"/>
      <c r="CZQ35" s="6"/>
      <c r="CZR35" s="6"/>
      <c r="CZS35" s="6"/>
      <c r="CZT35" s="6"/>
      <c r="CZU35" s="6"/>
      <c r="CZV35" s="6"/>
      <c r="CZW35" s="6"/>
      <c r="CZX35" s="6"/>
      <c r="CZY35" s="6"/>
      <c r="CZZ35" s="6"/>
      <c r="DAA35" s="6"/>
      <c r="DAB35" s="6"/>
      <c r="DAC35" s="6"/>
      <c r="DAD35" s="6"/>
      <c r="DAE35" s="6"/>
      <c r="DAF35" s="6"/>
      <c r="DAG35" s="6"/>
      <c r="DAH35" s="6"/>
      <c r="DAI35" s="6"/>
      <c r="DAJ35" s="6"/>
      <c r="DAK35" s="6"/>
      <c r="DAL35" s="6"/>
      <c r="DAM35" s="6"/>
      <c r="DAN35" s="6"/>
      <c r="DAO35" s="6"/>
      <c r="DAP35" s="6"/>
      <c r="DAQ35" s="6"/>
      <c r="DAR35" s="6"/>
      <c r="DAS35" s="6"/>
      <c r="DAT35" s="6"/>
      <c r="DAU35" s="6"/>
      <c r="DAV35" s="6"/>
      <c r="DAW35" s="6"/>
      <c r="DAX35" s="6"/>
      <c r="DAY35" s="6"/>
      <c r="DAZ35" s="6"/>
      <c r="DBA35" s="6"/>
      <c r="DBB35" s="6"/>
      <c r="DBC35" s="6"/>
      <c r="DBD35" s="6"/>
      <c r="DBE35" s="6"/>
      <c r="DBF35" s="6"/>
      <c r="DBG35" s="6"/>
      <c r="DBH35" s="6"/>
      <c r="DBI35" s="6"/>
      <c r="DBJ35" s="6"/>
      <c r="DBK35" s="6"/>
      <c r="DBL35" s="6"/>
      <c r="DBM35" s="6"/>
      <c r="DBN35" s="6"/>
      <c r="DBO35" s="6"/>
      <c r="DBP35" s="6"/>
      <c r="DBQ35" s="6"/>
      <c r="DBR35" s="6"/>
      <c r="DBS35" s="6"/>
      <c r="DBT35" s="6"/>
      <c r="DBU35" s="6"/>
      <c r="DBV35" s="6"/>
      <c r="DBW35" s="6"/>
      <c r="DBX35" s="6"/>
      <c r="DBY35" s="6"/>
      <c r="DBZ35" s="6"/>
      <c r="DCA35" s="6"/>
      <c r="DCB35" s="6"/>
      <c r="DCC35" s="6"/>
      <c r="DCD35" s="6"/>
      <c r="DCE35" s="6"/>
      <c r="DCF35" s="6"/>
      <c r="DCG35" s="6"/>
      <c r="DCH35" s="6"/>
      <c r="DCI35" s="6"/>
      <c r="DCJ35" s="6"/>
      <c r="DCK35" s="6"/>
      <c r="DCL35" s="6"/>
      <c r="DCM35" s="6"/>
      <c r="DCN35" s="6"/>
      <c r="DCO35" s="6"/>
      <c r="DCP35" s="6"/>
      <c r="DCQ35" s="6"/>
      <c r="DCR35" s="6"/>
      <c r="DCS35" s="6"/>
      <c r="DCT35" s="6"/>
      <c r="DCU35" s="6"/>
      <c r="DCV35" s="6"/>
      <c r="DCW35" s="6"/>
      <c r="DCX35" s="6"/>
      <c r="DCY35" s="6"/>
      <c r="DCZ35" s="6"/>
      <c r="DDA35" s="6"/>
      <c r="DDB35" s="6"/>
      <c r="DDC35" s="6"/>
      <c r="DDD35" s="6"/>
      <c r="DDE35" s="6"/>
      <c r="DDF35" s="6"/>
      <c r="DDG35" s="6"/>
      <c r="DDH35" s="6"/>
      <c r="DDI35" s="6"/>
      <c r="DDJ35" s="6"/>
      <c r="DDK35" s="6"/>
      <c r="DDL35" s="6"/>
      <c r="DDM35" s="6"/>
      <c r="DDN35" s="6"/>
      <c r="DDO35" s="6"/>
      <c r="DDP35" s="6"/>
      <c r="DDQ35" s="6"/>
      <c r="DDR35" s="6"/>
      <c r="DDS35" s="6"/>
      <c r="DDT35" s="6"/>
      <c r="DDU35" s="6"/>
      <c r="DDV35" s="6"/>
      <c r="DDW35" s="6"/>
      <c r="DDX35" s="6"/>
      <c r="DDY35" s="6"/>
      <c r="DDZ35" s="6"/>
      <c r="DEA35" s="6"/>
      <c r="DEB35" s="6"/>
      <c r="DEC35" s="6"/>
      <c r="DED35" s="6"/>
      <c r="DEE35" s="6"/>
      <c r="DEF35" s="6"/>
      <c r="DEG35" s="6"/>
      <c r="DEH35" s="6"/>
      <c r="DEI35" s="6"/>
      <c r="DEJ35" s="6"/>
      <c r="DEK35" s="6"/>
      <c r="DEL35" s="6"/>
      <c r="DEM35" s="6"/>
      <c r="DEN35" s="6"/>
      <c r="DEO35" s="6"/>
      <c r="DEP35" s="6"/>
      <c r="DEQ35" s="6"/>
      <c r="DER35" s="6"/>
      <c r="DES35" s="6"/>
      <c r="DET35" s="6"/>
      <c r="DEU35" s="6"/>
      <c r="DEV35" s="6"/>
      <c r="DEW35" s="6"/>
      <c r="DEX35" s="6"/>
      <c r="DEY35" s="6"/>
      <c r="DEZ35" s="6"/>
      <c r="DFA35" s="6"/>
      <c r="DFB35" s="6"/>
      <c r="DFC35" s="6"/>
      <c r="DFD35" s="6"/>
      <c r="DFE35" s="6"/>
      <c r="DFF35" s="6"/>
      <c r="DFG35" s="6"/>
      <c r="DFH35" s="6"/>
      <c r="DFI35" s="6"/>
      <c r="DFJ35" s="6"/>
      <c r="DFK35" s="6"/>
      <c r="DFL35" s="6"/>
      <c r="DFM35" s="6"/>
      <c r="DFN35" s="6"/>
      <c r="DFO35" s="6"/>
      <c r="DFP35" s="6"/>
      <c r="DFQ35" s="6"/>
      <c r="DFR35" s="6"/>
      <c r="DFS35" s="6"/>
      <c r="DFT35" s="6"/>
      <c r="DFU35" s="6"/>
      <c r="DFV35" s="6"/>
      <c r="DFW35" s="6"/>
      <c r="DFX35" s="6"/>
      <c r="DFY35" s="6"/>
      <c r="DFZ35" s="6"/>
      <c r="DGA35" s="6"/>
      <c r="DGB35" s="6"/>
      <c r="DGC35" s="6"/>
      <c r="DGD35" s="6"/>
      <c r="DGE35" s="6"/>
      <c r="DGF35" s="6"/>
      <c r="DGG35" s="6"/>
      <c r="DGH35" s="6"/>
      <c r="DGI35" s="6"/>
      <c r="DGJ35" s="6"/>
      <c r="DGK35" s="6"/>
      <c r="DGL35" s="6"/>
      <c r="DGM35" s="6"/>
      <c r="DGN35" s="6"/>
      <c r="DGO35" s="6"/>
      <c r="DGP35" s="6"/>
      <c r="DGQ35" s="6"/>
      <c r="DGR35" s="6"/>
      <c r="DGS35" s="6"/>
      <c r="DGT35" s="6"/>
      <c r="DGU35" s="6"/>
      <c r="DGV35" s="6"/>
      <c r="DGW35" s="6"/>
      <c r="DGX35" s="6"/>
      <c r="DGY35" s="6"/>
      <c r="DGZ35" s="6"/>
      <c r="DHA35" s="6"/>
      <c r="DHB35" s="6"/>
      <c r="DHC35" s="6"/>
      <c r="DHD35" s="6"/>
      <c r="DHE35" s="6"/>
      <c r="DHF35" s="6"/>
      <c r="DHG35" s="6"/>
      <c r="DHH35" s="6"/>
      <c r="DHI35" s="6"/>
      <c r="DHJ35" s="6"/>
      <c r="DHK35" s="6"/>
      <c r="DHL35" s="6"/>
      <c r="DHM35" s="6"/>
      <c r="DHN35" s="6"/>
      <c r="DHO35" s="6"/>
      <c r="DHP35" s="6"/>
      <c r="DHQ35" s="6"/>
      <c r="DHR35" s="6"/>
      <c r="DHS35" s="6"/>
      <c r="DHT35" s="6"/>
      <c r="DHU35" s="6"/>
      <c r="DHV35" s="6"/>
      <c r="DHW35" s="6"/>
      <c r="DHX35" s="6"/>
      <c r="DHY35" s="6"/>
      <c r="DHZ35" s="6"/>
      <c r="DIA35" s="6"/>
      <c r="DIB35" s="6"/>
      <c r="DIC35" s="6"/>
      <c r="DID35" s="6"/>
      <c r="DIE35" s="6"/>
      <c r="DIF35" s="6"/>
      <c r="DIG35" s="6"/>
      <c r="DIH35" s="6"/>
      <c r="DII35" s="6"/>
      <c r="DIJ35" s="6"/>
      <c r="DIK35" s="6"/>
      <c r="DIL35" s="6"/>
      <c r="DIM35" s="6"/>
      <c r="DIN35" s="6"/>
      <c r="DIO35" s="6"/>
      <c r="DIP35" s="6"/>
      <c r="DIQ35" s="6"/>
      <c r="DIR35" s="6"/>
      <c r="DIS35" s="6"/>
      <c r="DIT35" s="6"/>
      <c r="DIU35" s="6"/>
      <c r="DIV35" s="6"/>
      <c r="DIW35" s="6"/>
      <c r="DIX35" s="6"/>
      <c r="DIY35" s="6"/>
      <c r="DIZ35" s="6"/>
      <c r="DJA35" s="6"/>
      <c r="DJB35" s="6"/>
      <c r="DJC35" s="6"/>
      <c r="DJD35" s="6"/>
      <c r="DJE35" s="6"/>
      <c r="DJF35" s="6"/>
      <c r="DJG35" s="6"/>
      <c r="DJH35" s="6"/>
      <c r="DJI35" s="6"/>
      <c r="DJJ35" s="6"/>
      <c r="DJK35" s="6"/>
      <c r="DJL35" s="6"/>
      <c r="DJM35" s="6"/>
      <c r="DJN35" s="6"/>
      <c r="DJO35" s="6"/>
      <c r="DJP35" s="6"/>
      <c r="DJQ35" s="6"/>
      <c r="DJR35" s="6"/>
      <c r="DJS35" s="6"/>
      <c r="DJT35" s="6"/>
      <c r="DJU35" s="6"/>
      <c r="DJV35" s="6"/>
      <c r="DJW35" s="6"/>
      <c r="DJX35" s="6"/>
      <c r="DJY35" s="6"/>
      <c r="DJZ35" s="6"/>
      <c r="DKA35" s="6"/>
      <c r="DKB35" s="6"/>
      <c r="DKC35" s="6"/>
      <c r="DKD35" s="6"/>
      <c r="DKE35" s="6"/>
      <c r="DKF35" s="6"/>
      <c r="DKG35" s="6"/>
      <c r="DKH35" s="6"/>
      <c r="DKI35" s="6"/>
      <c r="DKJ35" s="6"/>
      <c r="DKK35" s="6"/>
      <c r="DKL35" s="6"/>
      <c r="DKM35" s="6"/>
      <c r="DKN35" s="6"/>
      <c r="DKO35" s="6"/>
      <c r="DKP35" s="6"/>
      <c r="DKQ35" s="6"/>
      <c r="DKR35" s="6"/>
      <c r="DKS35" s="6"/>
      <c r="DKT35" s="6"/>
      <c r="DKU35" s="6"/>
      <c r="DKV35" s="6"/>
      <c r="DKW35" s="6"/>
      <c r="DKX35" s="6"/>
      <c r="DKY35" s="6"/>
      <c r="DKZ35" s="6"/>
      <c r="DLA35" s="6"/>
      <c r="DLB35" s="6"/>
      <c r="DLC35" s="6"/>
      <c r="DLD35" s="6"/>
      <c r="DLE35" s="6"/>
      <c r="DLF35" s="6"/>
      <c r="DLG35" s="6"/>
      <c r="DLH35" s="6"/>
      <c r="DLI35" s="6"/>
      <c r="DLJ35" s="6"/>
      <c r="DLK35" s="6"/>
      <c r="DLL35" s="6"/>
      <c r="DLM35" s="6"/>
      <c r="DLN35" s="6"/>
      <c r="DLO35" s="6"/>
      <c r="DLP35" s="6"/>
      <c r="DLQ35" s="6"/>
      <c r="DLR35" s="6"/>
      <c r="DLS35" s="6"/>
      <c r="DLT35" s="6"/>
      <c r="DLU35" s="6"/>
      <c r="DLV35" s="6"/>
      <c r="DLW35" s="6"/>
      <c r="DLX35" s="6"/>
      <c r="DLY35" s="6"/>
      <c r="DLZ35" s="6"/>
      <c r="DMA35" s="6"/>
      <c r="DMB35" s="6"/>
      <c r="DMC35" s="6"/>
      <c r="DMD35" s="6"/>
      <c r="DME35" s="6"/>
      <c r="DMF35" s="6"/>
      <c r="DMG35" s="6"/>
      <c r="DMH35" s="6"/>
      <c r="DMI35" s="6"/>
      <c r="DMJ35" s="6"/>
      <c r="DMK35" s="6"/>
      <c r="DML35" s="6"/>
      <c r="DMM35" s="6"/>
      <c r="DMN35" s="6"/>
      <c r="DMO35" s="6"/>
      <c r="DMP35" s="6"/>
      <c r="DMQ35" s="6"/>
      <c r="DMR35" s="6"/>
      <c r="DMS35" s="6"/>
      <c r="DMT35" s="6"/>
      <c r="DMU35" s="6"/>
      <c r="DMV35" s="6"/>
      <c r="DMW35" s="6"/>
      <c r="DMX35" s="6"/>
      <c r="DMY35" s="6"/>
      <c r="DMZ35" s="6"/>
      <c r="DNA35" s="6"/>
      <c r="DNB35" s="6"/>
      <c r="DNC35" s="6"/>
      <c r="DND35" s="6"/>
      <c r="DNE35" s="6"/>
      <c r="DNF35" s="6"/>
      <c r="DNG35" s="6"/>
      <c r="DNH35" s="6"/>
      <c r="DNI35" s="6"/>
      <c r="DNJ35" s="6"/>
      <c r="DNK35" s="6"/>
      <c r="DNL35" s="6"/>
      <c r="DNM35" s="6"/>
      <c r="DNN35" s="6"/>
      <c r="DNO35" s="6"/>
      <c r="DNP35" s="6"/>
      <c r="DNQ35" s="6"/>
      <c r="DNR35" s="6"/>
      <c r="DNS35" s="6"/>
      <c r="DNT35" s="6"/>
      <c r="DNU35" s="6"/>
      <c r="DNV35" s="6"/>
      <c r="DNW35" s="6"/>
      <c r="DNX35" s="6"/>
      <c r="DNY35" s="6"/>
      <c r="DNZ35" s="6"/>
      <c r="DOA35" s="6"/>
      <c r="DOB35" s="6"/>
      <c r="DOC35" s="6"/>
      <c r="DOD35" s="6"/>
      <c r="DOE35" s="6"/>
      <c r="DOF35" s="6"/>
      <c r="DOG35" s="6"/>
      <c r="DOH35" s="6"/>
      <c r="DOI35" s="6"/>
      <c r="DOJ35" s="6"/>
      <c r="DOK35" s="6"/>
      <c r="DOL35" s="6"/>
      <c r="DOM35" s="6"/>
      <c r="DON35" s="6"/>
      <c r="DOO35" s="6"/>
      <c r="DOP35" s="6"/>
      <c r="DOQ35" s="6"/>
      <c r="DOR35" s="6"/>
      <c r="DOS35" s="6"/>
      <c r="DOT35" s="6"/>
      <c r="DOU35" s="6"/>
      <c r="DOV35" s="6"/>
      <c r="DOW35" s="6"/>
      <c r="DOX35" s="6"/>
      <c r="DOY35" s="6"/>
      <c r="DOZ35" s="6"/>
      <c r="DPA35" s="6"/>
      <c r="DPB35" s="6"/>
      <c r="DPC35" s="6"/>
      <c r="DPD35" s="6"/>
      <c r="DPE35" s="6"/>
      <c r="DPF35" s="6"/>
      <c r="DPG35" s="6"/>
      <c r="DPH35" s="6"/>
      <c r="DPI35" s="6"/>
      <c r="DPJ35" s="6"/>
      <c r="DPK35" s="6"/>
      <c r="DPL35" s="6"/>
      <c r="DPM35" s="6"/>
      <c r="DPN35" s="6"/>
      <c r="DPO35" s="6"/>
      <c r="DPP35" s="6"/>
      <c r="DPQ35" s="6"/>
      <c r="DPR35" s="6"/>
      <c r="DPS35" s="6"/>
      <c r="DPT35" s="6"/>
      <c r="DPU35" s="6"/>
      <c r="DPV35" s="6"/>
      <c r="DPW35" s="6"/>
      <c r="DPX35" s="6"/>
      <c r="DPY35" s="6"/>
      <c r="DPZ35" s="6"/>
      <c r="DQA35" s="6"/>
      <c r="DQB35" s="6"/>
      <c r="DQC35" s="6"/>
      <c r="DQD35" s="6"/>
      <c r="DQE35" s="6"/>
      <c r="DQF35" s="6"/>
      <c r="DQG35" s="6"/>
      <c r="DQH35" s="6"/>
      <c r="DQI35" s="6"/>
      <c r="DQJ35" s="6"/>
      <c r="DQK35" s="6"/>
      <c r="DQL35" s="6"/>
      <c r="DQM35" s="6"/>
      <c r="DQN35" s="6"/>
      <c r="DQO35" s="6"/>
      <c r="DQP35" s="6"/>
      <c r="DQQ35" s="6"/>
      <c r="DQR35" s="6"/>
      <c r="DQS35" s="6"/>
      <c r="DQT35" s="6"/>
      <c r="DQU35" s="6"/>
      <c r="DQV35" s="6"/>
      <c r="DQW35" s="6"/>
      <c r="DQX35" s="6"/>
      <c r="DQY35" s="6"/>
      <c r="DQZ35" s="6"/>
      <c r="DRA35" s="6"/>
      <c r="DRB35" s="6"/>
      <c r="DRC35" s="6"/>
      <c r="DRD35" s="6"/>
      <c r="DRE35" s="6"/>
      <c r="DRF35" s="6"/>
      <c r="DRG35" s="6"/>
      <c r="DRH35" s="6"/>
      <c r="DRI35" s="6"/>
      <c r="DRJ35" s="6"/>
      <c r="DRK35" s="6"/>
      <c r="DRL35" s="6"/>
      <c r="DRM35" s="6"/>
      <c r="DRN35" s="6"/>
      <c r="DRO35" s="6"/>
      <c r="DRP35" s="6"/>
      <c r="DRQ35" s="6"/>
      <c r="DRR35" s="6"/>
      <c r="DRS35" s="6"/>
      <c r="DRT35" s="6"/>
      <c r="DRU35" s="6"/>
      <c r="DRV35" s="6"/>
      <c r="DRW35" s="6"/>
      <c r="DRX35" s="6"/>
      <c r="DRY35" s="6"/>
      <c r="DRZ35" s="6"/>
      <c r="DSA35" s="6"/>
      <c r="DSB35" s="6"/>
      <c r="DSC35" s="6"/>
      <c r="DSD35" s="6"/>
      <c r="DSE35" s="6"/>
      <c r="DSF35" s="6"/>
      <c r="DSG35" s="6"/>
      <c r="DSH35" s="6"/>
      <c r="DSI35" s="6"/>
      <c r="DSJ35" s="6"/>
      <c r="DSK35" s="6"/>
      <c r="DSL35" s="6"/>
      <c r="DSM35" s="6"/>
      <c r="DSN35" s="6"/>
      <c r="DSO35" s="6"/>
      <c r="DSP35" s="6"/>
      <c r="DSQ35" s="6"/>
      <c r="DSR35" s="6"/>
      <c r="DSS35" s="6"/>
      <c r="DST35" s="6"/>
      <c r="DSU35" s="6"/>
      <c r="DSV35" s="6"/>
      <c r="DSW35" s="6"/>
      <c r="DSX35" s="6"/>
      <c r="DSY35" s="6"/>
      <c r="DSZ35" s="6"/>
      <c r="DTA35" s="6"/>
      <c r="DTB35" s="6"/>
      <c r="DTC35" s="6"/>
      <c r="DTD35" s="6"/>
      <c r="DTE35" s="6"/>
      <c r="DTF35" s="6"/>
      <c r="DTG35" s="6"/>
      <c r="DTH35" s="6"/>
      <c r="DTI35" s="6"/>
      <c r="DTJ35" s="6"/>
      <c r="DTK35" s="6"/>
      <c r="DTL35" s="6"/>
      <c r="DTM35" s="6"/>
      <c r="DTN35" s="6"/>
      <c r="DTO35" s="6"/>
      <c r="DTP35" s="6"/>
      <c r="DTQ35" s="6"/>
      <c r="DTR35" s="6"/>
      <c r="DTS35" s="6"/>
      <c r="DTT35" s="6"/>
      <c r="DTU35" s="6"/>
      <c r="DTV35" s="6"/>
      <c r="DTW35" s="6"/>
      <c r="DTX35" s="6"/>
      <c r="DTY35" s="6"/>
      <c r="DTZ35" s="6"/>
      <c r="DUA35" s="6"/>
      <c r="DUB35" s="6"/>
      <c r="DUC35" s="6"/>
      <c r="DUD35" s="6"/>
      <c r="DUE35" s="6"/>
      <c r="DUF35" s="6"/>
      <c r="DUG35" s="6"/>
      <c r="DUH35" s="6"/>
      <c r="DUI35" s="6"/>
      <c r="DUJ35" s="6"/>
      <c r="DUK35" s="6"/>
      <c r="DUL35" s="6"/>
      <c r="DUM35" s="6"/>
      <c r="DUN35" s="6"/>
      <c r="DUO35" s="6"/>
      <c r="DUP35" s="6"/>
      <c r="DUQ35" s="6"/>
      <c r="DUR35" s="6"/>
      <c r="DUS35" s="6"/>
      <c r="DUT35" s="6"/>
      <c r="DUU35" s="6"/>
      <c r="DUV35" s="6"/>
      <c r="DUW35" s="6"/>
      <c r="DUX35" s="6"/>
      <c r="DUY35" s="6"/>
      <c r="DUZ35" s="6"/>
      <c r="DVA35" s="6"/>
      <c r="DVB35" s="6"/>
      <c r="DVC35" s="6"/>
      <c r="DVD35" s="6"/>
      <c r="DVE35" s="6"/>
      <c r="DVF35" s="6"/>
      <c r="DVG35" s="6"/>
      <c r="DVH35" s="6"/>
      <c r="DVI35" s="6"/>
      <c r="DVJ35" s="6"/>
      <c r="DVK35" s="6"/>
      <c r="DVL35" s="6"/>
      <c r="DVM35" s="6"/>
      <c r="DVN35" s="6"/>
      <c r="DVO35" s="6"/>
      <c r="DVP35" s="6"/>
      <c r="DVQ35" s="6"/>
      <c r="DVR35" s="6"/>
      <c r="DVS35" s="6"/>
      <c r="DVT35" s="6"/>
      <c r="DVU35" s="6"/>
      <c r="DVV35" s="6"/>
      <c r="DVW35" s="6"/>
      <c r="DVX35" s="6"/>
      <c r="DVY35" s="6"/>
      <c r="DVZ35" s="6"/>
      <c r="DWA35" s="6"/>
      <c r="DWB35" s="6"/>
      <c r="DWC35" s="6"/>
      <c r="DWD35" s="6"/>
      <c r="DWE35" s="6"/>
      <c r="DWF35" s="6"/>
      <c r="DWG35" s="6"/>
      <c r="DWH35" s="6"/>
      <c r="DWI35" s="6"/>
      <c r="DWJ35" s="6"/>
      <c r="DWK35" s="6"/>
      <c r="DWL35" s="6"/>
      <c r="DWM35" s="6"/>
      <c r="DWN35" s="6"/>
      <c r="DWO35" s="6"/>
      <c r="DWP35" s="6"/>
      <c r="DWQ35" s="6"/>
      <c r="DWR35" s="6"/>
      <c r="DWS35" s="6"/>
      <c r="DWT35" s="6"/>
      <c r="DWU35" s="6"/>
      <c r="DWV35" s="6"/>
      <c r="DWW35" s="6"/>
      <c r="DWX35" s="6"/>
      <c r="DWY35" s="6"/>
      <c r="DWZ35" s="6"/>
      <c r="DXA35" s="6"/>
      <c r="DXB35" s="6"/>
      <c r="DXC35" s="6"/>
      <c r="DXD35" s="6"/>
      <c r="DXE35" s="6"/>
      <c r="DXF35" s="6"/>
      <c r="DXG35" s="6"/>
      <c r="DXH35" s="6"/>
      <c r="DXI35" s="6"/>
      <c r="DXJ35" s="6"/>
      <c r="DXK35" s="6"/>
      <c r="DXL35" s="6"/>
      <c r="DXM35" s="6"/>
      <c r="DXN35" s="6"/>
      <c r="DXO35" s="6"/>
      <c r="DXP35" s="6"/>
      <c r="DXQ35" s="6"/>
      <c r="DXR35" s="6"/>
      <c r="DXS35" s="6"/>
      <c r="DXT35" s="6"/>
      <c r="DXU35" s="6"/>
      <c r="DXV35" s="6"/>
      <c r="DXW35" s="6"/>
      <c r="DXX35" s="6"/>
      <c r="DXY35" s="6"/>
      <c r="DXZ35" s="6"/>
      <c r="DYA35" s="6"/>
      <c r="DYB35" s="6"/>
      <c r="DYC35" s="6"/>
      <c r="DYD35" s="6"/>
      <c r="DYE35" s="6"/>
      <c r="DYF35" s="6"/>
      <c r="DYG35" s="6"/>
      <c r="DYH35" s="6"/>
      <c r="DYI35" s="6"/>
      <c r="DYJ35" s="6"/>
      <c r="DYK35" s="6"/>
      <c r="DYL35" s="6"/>
      <c r="DYM35" s="6"/>
      <c r="DYN35" s="6"/>
      <c r="DYO35" s="6"/>
      <c r="DYP35" s="6"/>
      <c r="DYQ35" s="6"/>
      <c r="DYR35" s="6"/>
      <c r="DYS35" s="6"/>
      <c r="DYT35" s="6"/>
      <c r="DYU35" s="6"/>
      <c r="DYV35" s="6"/>
      <c r="DYW35" s="6"/>
      <c r="DYX35" s="6"/>
      <c r="DYY35" s="6"/>
      <c r="DYZ35" s="6"/>
      <c r="DZA35" s="6"/>
      <c r="DZB35" s="6"/>
      <c r="DZC35" s="6"/>
      <c r="DZD35" s="6"/>
      <c r="DZE35" s="6"/>
      <c r="DZF35" s="6"/>
      <c r="DZG35" s="6"/>
      <c r="DZH35" s="6"/>
      <c r="DZI35" s="6"/>
      <c r="DZJ35" s="6"/>
      <c r="DZK35" s="6"/>
      <c r="DZL35" s="6"/>
      <c r="DZM35" s="6"/>
      <c r="DZN35" s="6"/>
      <c r="DZO35" s="6"/>
      <c r="DZP35" s="6"/>
      <c r="DZQ35" s="6"/>
      <c r="DZR35" s="6"/>
      <c r="DZS35" s="6"/>
      <c r="DZT35" s="6"/>
      <c r="DZU35" s="6"/>
      <c r="DZV35" s="6"/>
      <c r="DZW35" s="6"/>
      <c r="DZX35" s="6"/>
      <c r="DZY35" s="6"/>
      <c r="DZZ35" s="6"/>
      <c r="EAA35" s="6"/>
      <c r="EAB35" s="6"/>
      <c r="EAC35" s="6"/>
      <c r="EAD35" s="6"/>
      <c r="EAE35" s="6"/>
      <c r="EAF35" s="6"/>
      <c r="EAG35" s="6"/>
      <c r="EAH35" s="6"/>
      <c r="EAI35" s="6"/>
      <c r="EAJ35" s="6"/>
      <c r="EAK35" s="6"/>
      <c r="EAL35" s="6"/>
      <c r="EAM35" s="6"/>
      <c r="EAN35" s="6"/>
      <c r="EAO35" s="6"/>
      <c r="EAP35" s="6"/>
      <c r="EAQ35" s="6"/>
      <c r="EAR35" s="6"/>
      <c r="EAS35" s="6"/>
      <c r="EAT35" s="6"/>
      <c r="EAU35" s="6"/>
      <c r="EAV35" s="6"/>
      <c r="EAW35" s="6"/>
      <c r="EAX35" s="6"/>
      <c r="EAY35" s="6"/>
      <c r="EAZ35" s="6"/>
      <c r="EBA35" s="6"/>
      <c r="EBB35" s="6"/>
      <c r="EBC35" s="6"/>
      <c r="EBD35" s="6"/>
      <c r="EBE35" s="6"/>
      <c r="EBF35" s="6"/>
      <c r="EBG35" s="6"/>
      <c r="EBH35" s="6"/>
      <c r="EBI35" s="6"/>
      <c r="EBJ35" s="6"/>
      <c r="EBK35" s="6"/>
      <c r="EBL35" s="6"/>
      <c r="EBM35" s="6"/>
      <c r="EBN35" s="6"/>
      <c r="EBO35" s="6"/>
      <c r="EBP35" s="6"/>
      <c r="EBQ35" s="6"/>
      <c r="EBR35" s="6"/>
      <c r="EBS35" s="6"/>
      <c r="EBT35" s="6"/>
      <c r="EBU35" s="6"/>
      <c r="EBV35" s="6"/>
      <c r="EBW35" s="6"/>
      <c r="EBX35" s="6"/>
      <c r="EBY35" s="6"/>
      <c r="EBZ35" s="6"/>
      <c r="ECA35" s="6"/>
      <c r="ECB35" s="6"/>
      <c r="ECC35" s="6"/>
      <c r="ECD35" s="6"/>
      <c r="ECE35" s="6"/>
      <c r="ECF35" s="6"/>
      <c r="ECG35" s="6"/>
      <c r="ECH35" s="6"/>
      <c r="ECI35" s="6"/>
      <c r="ECJ35" s="6"/>
      <c r="ECK35" s="6"/>
      <c r="ECL35" s="6"/>
      <c r="ECM35" s="6"/>
      <c r="ECN35" s="6"/>
      <c r="ECO35" s="6"/>
      <c r="ECP35" s="6"/>
      <c r="ECQ35" s="6"/>
      <c r="ECR35" s="6"/>
      <c r="ECS35" s="6"/>
      <c r="ECT35" s="6"/>
      <c r="ECU35" s="6"/>
      <c r="ECV35" s="6"/>
      <c r="ECW35" s="6"/>
      <c r="ECX35" s="6"/>
      <c r="ECY35" s="6"/>
      <c r="ECZ35" s="6"/>
      <c r="EDA35" s="6"/>
      <c r="EDB35" s="6"/>
      <c r="EDC35" s="6"/>
      <c r="EDD35" s="6"/>
      <c r="EDE35" s="6"/>
      <c r="EDF35" s="6"/>
      <c r="EDG35" s="6"/>
      <c r="EDH35" s="6"/>
      <c r="EDI35" s="6"/>
      <c r="EDJ35" s="6"/>
      <c r="EDK35" s="6"/>
      <c r="EDL35" s="6"/>
      <c r="EDM35" s="6"/>
      <c r="EDN35" s="6"/>
      <c r="EDO35" s="6"/>
      <c r="EDP35" s="6"/>
      <c r="EDQ35" s="6"/>
      <c r="EDR35" s="6"/>
      <c r="EDS35" s="6"/>
      <c r="EDT35" s="6"/>
      <c r="EDU35" s="6"/>
      <c r="EDV35" s="6"/>
      <c r="EDW35" s="6"/>
      <c r="EDX35" s="6"/>
      <c r="EDY35" s="6"/>
      <c r="EDZ35" s="6"/>
      <c r="EEA35" s="6"/>
      <c r="EEB35" s="6"/>
      <c r="EEC35" s="6"/>
      <c r="EED35" s="6"/>
      <c r="EEE35" s="6"/>
      <c r="EEF35" s="6"/>
      <c r="EEG35" s="6"/>
      <c r="EEH35" s="6"/>
      <c r="EEI35" s="6"/>
      <c r="EEJ35" s="6"/>
      <c r="EEK35" s="6"/>
      <c r="EEL35" s="6"/>
      <c r="EEM35" s="6"/>
      <c r="EEN35" s="6"/>
      <c r="EEO35" s="6"/>
      <c r="EEP35" s="6"/>
      <c r="EEQ35" s="6"/>
      <c r="EER35" s="6"/>
      <c r="EES35" s="6"/>
      <c r="EET35" s="6"/>
      <c r="EEU35" s="6"/>
      <c r="EEV35" s="6"/>
      <c r="EEW35" s="6"/>
      <c r="EEX35" s="6"/>
      <c r="EEY35" s="6"/>
      <c r="EEZ35" s="6"/>
      <c r="EFA35" s="6"/>
      <c r="EFB35" s="6"/>
      <c r="EFC35" s="6"/>
      <c r="EFD35" s="6"/>
      <c r="EFE35" s="6"/>
      <c r="EFF35" s="6"/>
      <c r="EFG35" s="6"/>
      <c r="EFH35" s="6"/>
      <c r="EFI35" s="6"/>
      <c r="EFJ35" s="6"/>
      <c r="EFK35" s="6"/>
      <c r="EFL35" s="6"/>
      <c r="EFM35" s="6"/>
      <c r="EFN35" s="6"/>
      <c r="EFO35" s="6"/>
      <c r="EFP35" s="6"/>
      <c r="EFQ35" s="6"/>
      <c r="EFR35" s="6"/>
      <c r="EFS35" s="6"/>
      <c r="EFT35" s="6"/>
      <c r="EFU35" s="6"/>
      <c r="EFV35" s="6"/>
      <c r="EFW35" s="6"/>
      <c r="EFX35" s="6"/>
      <c r="EFY35" s="6"/>
      <c r="EFZ35" s="6"/>
      <c r="EGA35" s="6"/>
      <c r="EGB35" s="6"/>
      <c r="EGC35" s="6"/>
      <c r="EGD35" s="6"/>
      <c r="EGE35" s="6"/>
      <c r="EGF35" s="6"/>
      <c r="EGG35" s="6"/>
      <c r="EGH35" s="6"/>
      <c r="EGI35" s="6"/>
      <c r="EGJ35" s="6"/>
      <c r="EGK35" s="6"/>
      <c r="EGL35" s="6"/>
      <c r="EGM35" s="6"/>
      <c r="EGN35" s="6"/>
      <c r="EGO35" s="6"/>
      <c r="EGP35" s="6"/>
      <c r="EGQ35" s="6"/>
      <c r="EGR35" s="6"/>
      <c r="EGS35" s="6"/>
      <c r="EGT35" s="6"/>
      <c r="EGU35" s="6"/>
      <c r="EGV35" s="6"/>
      <c r="EGW35" s="6"/>
      <c r="EGX35" s="6"/>
      <c r="EGY35" s="6"/>
      <c r="EGZ35" s="6"/>
      <c r="EHA35" s="6"/>
      <c r="EHB35" s="6"/>
      <c r="EHC35" s="6"/>
      <c r="EHD35" s="6"/>
      <c r="EHE35" s="6"/>
      <c r="EHF35" s="6"/>
      <c r="EHG35" s="6"/>
      <c r="EHH35" s="6"/>
      <c r="EHI35" s="6"/>
      <c r="EHJ35" s="6"/>
      <c r="EHK35" s="6"/>
      <c r="EHL35" s="6"/>
      <c r="EHM35" s="6"/>
      <c r="EHN35" s="6"/>
      <c r="EHO35" s="6"/>
      <c r="EHP35" s="6"/>
      <c r="EHQ35" s="6"/>
      <c r="EHR35" s="6"/>
      <c r="EHS35" s="6"/>
      <c r="EHT35" s="6"/>
      <c r="EHU35" s="6"/>
      <c r="EHV35" s="6"/>
      <c r="EHW35" s="6"/>
      <c r="EHX35" s="6"/>
      <c r="EHY35" s="6"/>
      <c r="EHZ35" s="6"/>
      <c r="EIA35" s="6"/>
      <c r="EIB35" s="6"/>
      <c r="EIC35" s="6"/>
      <c r="EID35" s="6"/>
      <c r="EIE35" s="6"/>
      <c r="EIF35" s="6"/>
      <c r="EIG35" s="6"/>
      <c r="EIH35" s="6"/>
      <c r="EII35" s="6"/>
      <c r="EIJ35" s="6"/>
      <c r="EIK35" s="6"/>
      <c r="EIL35" s="6"/>
      <c r="EIM35" s="6"/>
      <c r="EIN35" s="6"/>
      <c r="EIO35" s="6"/>
      <c r="EIP35" s="6"/>
      <c r="EIQ35" s="6"/>
      <c r="EIR35" s="6"/>
      <c r="EIS35" s="6"/>
      <c r="EIT35" s="6"/>
      <c r="EIU35" s="6"/>
      <c r="EIV35" s="6"/>
      <c r="EIW35" s="6"/>
      <c r="EIX35" s="6"/>
      <c r="EIY35" s="6"/>
      <c r="EIZ35" s="6"/>
      <c r="EJA35" s="6"/>
      <c r="EJB35" s="6"/>
      <c r="EJC35" s="6"/>
      <c r="EJD35" s="6"/>
      <c r="EJE35" s="6"/>
      <c r="EJF35" s="6"/>
      <c r="EJG35" s="6"/>
      <c r="EJH35" s="6"/>
      <c r="EJI35" s="6"/>
      <c r="EJJ35" s="6"/>
      <c r="EJK35" s="6"/>
      <c r="EJL35" s="6"/>
      <c r="EJM35" s="6"/>
      <c r="EJN35" s="6"/>
      <c r="EJO35" s="6"/>
      <c r="EJP35" s="6"/>
      <c r="EJQ35" s="6"/>
      <c r="EJR35" s="6"/>
      <c r="EJS35" s="6"/>
      <c r="EJT35" s="6"/>
      <c r="EJU35" s="6"/>
      <c r="EJV35" s="6"/>
      <c r="EJW35" s="6"/>
      <c r="EJX35" s="6"/>
      <c r="EJY35" s="6"/>
      <c r="EJZ35" s="6"/>
      <c r="EKA35" s="6"/>
      <c r="EKB35" s="6"/>
      <c r="EKC35" s="6"/>
      <c r="EKD35" s="6"/>
      <c r="EKE35" s="6"/>
      <c r="EKF35" s="6"/>
      <c r="EKG35" s="6"/>
      <c r="EKH35" s="6"/>
      <c r="EKI35" s="6"/>
      <c r="EKJ35" s="6"/>
      <c r="EKK35" s="6"/>
      <c r="EKL35" s="6"/>
      <c r="EKM35" s="6"/>
      <c r="EKN35" s="6"/>
      <c r="EKO35" s="6"/>
      <c r="EKP35" s="6"/>
      <c r="EKQ35" s="6"/>
      <c r="EKR35" s="6"/>
      <c r="EKS35" s="6"/>
      <c r="EKT35" s="6"/>
      <c r="EKU35" s="6"/>
      <c r="EKV35" s="6"/>
      <c r="EKW35" s="6"/>
      <c r="EKX35" s="6"/>
      <c r="EKY35" s="6"/>
      <c r="EKZ35" s="6"/>
      <c r="ELA35" s="6"/>
      <c r="ELB35" s="6"/>
      <c r="ELC35" s="6"/>
      <c r="ELD35" s="6"/>
      <c r="ELE35" s="6"/>
      <c r="ELF35" s="6"/>
      <c r="ELG35" s="6"/>
      <c r="ELH35" s="6"/>
      <c r="ELI35" s="6"/>
      <c r="ELJ35" s="6"/>
      <c r="ELK35" s="6"/>
      <c r="ELL35" s="6"/>
      <c r="ELM35" s="6"/>
      <c r="ELN35" s="6"/>
      <c r="ELO35" s="6"/>
      <c r="ELP35" s="6"/>
      <c r="ELQ35" s="6"/>
      <c r="ELR35" s="6"/>
      <c r="ELS35" s="6"/>
      <c r="ELT35" s="6"/>
      <c r="ELU35" s="6"/>
      <c r="ELV35" s="6"/>
      <c r="ELW35" s="6"/>
      <c r="ELX35" s="6"/>
      <c r="ELY35" s="6"/>
      <c r="ELZ35" s="6"/>
      <c r="EMA35" s="6"/>
      <c r="EMB35" s="6"/>
      <c r="EMC35" s="6"/>
      <c r="EMD35" s="6"/>
      <c r="EME35" s="6"/>
      <c r="EMF35" s="6"/>
      <c r="EMG35" s="6"/>
      <c r="EMH35" s="6"/>
      <c r="EMI35" s="6"/>
      <c r="EMJ35" s="6"/>
      <c r="EMK35" s="6"/>
      <c r="EML35" s="6"/>
      <c r="EMM35" s="6"/>
      <c r="EMN35" s="6"/>
      <c r="EMO35" s="6"/>
      <c r="EMP35" s="6"/>
      <c r="EMQ35" s="6"/>
      <c r="EMR35" s="6"/>
      <c r="EMS35" s="6"/>
      <c r="EMT35" s="6"/>
      <c r="EMU35" s="6"/>
      <c r="EMV35" s="6"/>
      <c r="EMW35" s="6"/>
      <c r="EMX35" s="6"/>
      <c r="EMY35" s="6"/>
      <c r="EMZ35" s="6"/>
      <c r="ENA35" s="6"/>
      <c r="ENB35" s="6"/>
      <c r="ENC35" s="6"/>
      <c r="END35" s="6"/>
      <c r="ENE35" s="6"/>
      <c r="ENF35" s="6"/>
      <c r="ENG35" s="6"/>
      <c r="ENH35" s="6"/>
      <c r="ENI35" s="6"/>
      <c r="ENJ35" s="6"/>
      <c r="ENK35" s="6"/>
      <c r="ENL35" s="6"/>
      <c r="ENM35" s="6"/>
      <c r="ENN35" s="6"/>
      <c r="ENO35" s="6"/>
      <c r="ENP35" s="6"/>
      <c r="ENQ35" s="6"/>
      <c r="ENR35" s="6"/>
      <c r="ENS35" s="6"/>
      <c r="ENT35" s="6"/>
      <c r="ENU35" s="6"/>
      <c r="ENV35" s="6"/>
      <c r="ENW35" s="6"/>
      <c r="ENX35" s="6"/>
      <c r="ENY35" s="6"/>
      <c r="ENZ35" s="6"/>
      <c r="EOA35" s="6"/>
      <c r="EOB35" s="6"/>
      <c r="EOC35" s="6"/>
      <c r="EOD35" s="6"/>
      <c r="EOE35" s="6"/>
      <c r="EOF35" s="6"/>
      <c r="EOG35" s="6"/>
      <c r="EOH35" s="6"/>
      <c r="EOI35" s="6"/>
      <c r="EOJ35" s="6"/>
      <c r="EOK35" s="6"/>
      <c r="EOL35" s="6"/>
      <c r="EOM35" s="6"/>
      <c r="EON35" s="6"/>
      <c r="EOO35" s="6"/>
      <c r="EOP35" s="6"/>
      <c r="EOQ35" s="6"/>
      <c r="EOR35" s="6"/>
      <c r="EOS35" s="6"/>
      <c r="EOT35" s="6"/>
      <c r="EOU35" s="6"/>
      <c r="EOV35" s="6"/>
      <c r="EOW35" s="6"/>
      <c r="EOX35" s="6"/>
      <c r="EOY35" s="6"/>
      <c r="EOZ35" s="6"/>
      <c r="EPA35" s="6"/>
      <c r="EPB35" s="6"/>
      <c r="EPC35" s="6"/>
      <c r="EPD35" s="6"/>
      <c r="EPE35" s="6"/>
      <c r="EPF35" s="6"/>
      <c r="EPG35" s="6"/>
      <c r="EPH35" s="6"/>
      <c r="EPI35" s="6"/>
      <c r="EPJ35" s="6"/>
      <c r="EPK35" s="6"/>
      <c r="EPL35" s="6"/>
      <c r="EPM35" s="6"/>
      <c r="EPN35" s="6"/>
      <c r="EPO35" s="6"/>
      <c r="EPP35" s="6"/>
      <c r="EPQ35" s="6"/>
      <c r="EPR35" s="6"/>
      <c r="EPS35" s="6"/>
      <c r="EPT35" s="6"/>
      <c r="EPU35" s="6"/>
      <c r="EPV35" s="6"/>
      <c r="EPW35" s="6"/>
      <c r="EPX35" s="6"/>
      <c r="EPY35" s="6"/>
      <c r="EPZ35" s="6"/>
      <c r="EQA35" s="6"/>
      <c r="EQB35" s="6"/>
      <c r="EQC35" s="6"/>
      <c r="EQD35" s="6"/>
      <c r="EQE35" s="6"/>
      <c r="EQF35" s="6"/>
      <c r="EQG35" s="6"/>
      <c r="EQH35" s="6"/>
      <c r="EQI35" s="6"/>
      <c r="EQJ35" s="6"/>
      <c r="EQK35" s="6"/>
      <c r="EQL35" s="6"/>
      <c r="EQM35" s="6"/>
      <c r="EQN35" s="6"/>
      <c r="EQO35" s="6"/>
      <c r="EQP35" s="6"/>
      <c r="EQQ35" s="6"/>
      <c r="EQR35" s="6"/>
      <c r="EQS35" s="6"/>
      <c r="EQT35" s="6"/>
      <c r="EQU35" s="6"/>
      <c r="EQV35" s="6"/>
      <c r="EQW35" s="6"/>
      <c r="EQX35" s="6"/>
      <c r="EQY35" s="6"/>
      <c r="EQZ35" s="6"/>
      <c r="ERA35" s="6"/>
      <c r="ERB35" s="6"/>
      <c r="ERC35" s="6"/>
      <c r="ERD35" s="6"/>
      <c r="ERE35" s="6"/>
      <c r="ERF35" s="6"/>
      <c r="ERG35" s="6"/>
      <c r="ERH35" s="6"/>
      <c r="ERI35" s="6"/>
      <c r="ERJ35" s="6"/>
      <c r="ERK35" s="6"/>
      <c r="ERL35" s="6"/>
      <c r="ERM35" s="6"/>
      <c r="ERN35" s="6"/>
      <c r="ERO35" s="6"/>
      <c r="ERP35" s="6"/>
      <c r="ERQ35" s="6"/>
      <c r="ERR35" s="6"/>
      <c r="ERS35" s="6"/>
      <c r="ERT35" s="6"/>
      <c r="ERU35" s="6"/>
      <c r="ERV35" s="6"/>
      <c r="ERW35" s="6"/>
      <c r="ERX35" s="6"/>
      <c r="ERY35" s="6"/>
      <c r="ERZ35" s="6"/>
      <c r="ESA35" s="6"/>
      <c r="ESB35" s="6"/>
      <c r="ESC35" s="6"/>
      <c r="ESD35" s="6"/>
      <c r="ESE35" s="6"/>
      <c r="ESF35" s="6"/>
      <c r="ESG35" s="6"/>
      <c r="ESH35" s="6"/>
      <c r="ESI35" s="6"/>
      <c r="ESJ35" s="6"/>
      <c r="ESK35" s="6"/>
      <c r="ESL35" s="6"/>
      <c r="ESM35" s="6"/>
      <c r="ESN35" s="6"/>
      <c r="ESO35" s="6"/>
      <c r="ESP35" s="6"/>
      <c r="ESQ35" s="6"/>
      <c r="ESR35" s="6"/>
      <c r="ESS35" s="6"/>
      <c r="EST35" s="6"/>
      <c r="ESU35" s="6"/>
      <c r="ESV35" s="6"/>
      <c r="ESW35" s="6"/>
      <c r="ESX35" s="6"/>
      <c r="ESY35" s="6"/>
      <c r="ESZ35" s="6"/>
      <c r="ETA35" s="6"/>
      <c r="ETB35" s="6"/>
      <c r="ETC35" s="6"/>
      <c r="ETD35" s="6"/>
      <c r="ETE35" s="6"/>
      <c r="ETF35" s="6"/>
      <c r="ETG35" s="6"/>
      <c r="ETH35" s="6"/>
      <c r="ETI35" s="6"/>
      <c r="ETJ35" s="6"/>
      <c r="ETK35" s="6"/>
      <c r="ETL35" s="6"/>
      <c r="ETM35" s="6"/>
      <c r="ETN35" s="6"/>
      <c r="ETO35" s="6"/>
      <c r="ETP35" s="6"/>
      <c r="ETQ35" s="6"/>
      <c r="ETR35" s="6"/>
      <c r="ETS35" s="6"/>
      <c r="ETT35" s="6"/>
      <c r="ETU35" s="6"/>
      <c r="ETV35" s="6"/>
      <c r="ETW35" s="6"/>
      <c r="ETX35" s="6"/>
      <c r="ETY35" s="6"/>
      <c r="ETZ35" s="6"/>
      <c r="EUA35" s="6"/>
      <c r="EUB35" s="6"/>
      <c r="EUC35" s="6"/>
      <c r="EUD35" s="6"/>
      <c r="EUE35" s="6"/>
      <c r="EUF35" s="6"/>
      <c r="EUG35" s="6"/>
      <c r="EUH35" s="6"/>
      <c r="EUI35" s="6"/>
      <c r="EUJ35" s="6"/>
      <c r="EUK35" s="6"/>
      <c r="EUL35" s="6"/>
      <c r="EUM35" s="6"/>
      <c r="EUN35" s="6"/>
      <c r="EUO35" s="6"/>
      <c r="EUP35" s="6"/>
      <c r="EUQ35" s="6"/>
      <c r="EUR35" s="6"/>
      <c r="EUS35" s="6"/>
      <c r="EUT35" s="6"/>
      <c r="EUU35" s="6"/>
      <c r="EUV35" s="6"/>
      <c r="EUW35" s="6"/>
      <c r="EUX35" s="6"/>
      <c r="EUY35" s="6"/>
      <c r="EUZ35" s="6"/>
      <c r="EVA35" s="6"/>
      <c r="EVB35" s="6"/>
      <c r="EVC35" s="6"/>
      <c r="EVD35" s="6"/>
      <c r="EVE35" s="6"/>
      <c r="EVF35" s="6"/>
      <c r="EVG35" s="6"/>
      <c r="EVH35" s="6"/>
      <c r="EVI35" s="6"/>
      <c r="EVJ35" s="6"/>
      <c r="EVK35" s="6"/>
      <c r="EVL35" s="6"/>
      <c r="EVM35" s="6"/>
      <c r="EVN35" s="6"/>
      <c r="EVO35" s="6"/>
      <c r="EVP35" s="6"/>
      <c r="EVQ35" s="6"/>
      <c r="EVR35" s="6"/>
      <c r="EVS35" s="6"/>
      <c r="EVT35" s="6"/>
      <c r="EVU35" s="6"/>
      <c r="EVV35" s="6"/>
      <c r="EVW35" s="6"/>
      <c r="EVX35" s="6"/>
      <c r="EVY35" s="6"/>
      <c r="EVZ35" s="6"/>
      <c r="EWA35" s="6"/>
      <c r="EWB35" s="6"/>
      <c r="EWC35" s="6"/>
      <c r="EWD35" s="6"/>
      <c r="EWE35" s="6"/>
      <c r="EWF35" s="6"/>
      <c r="EWG35" s="6"/>
      <c r="EWH35" s="6"/>
      <c r="EWI35" s="6"/>
      <c r="EWJ35" s="6"/>
      <c r="EWK35" s="6"/>
      <c r="EWL35" s="6"/>
      <c r="EWM35" s="6"/>
      <c r="EWN35" s="6"/>
      <c r="EWO35" s="6"/>
      <c r="EWP35" s="6"/>
      <c r="EWQ35" s="6"/>
      <c r="EWR35" s="6"/>
      <c r="EWS35" s="6"/>
      <c r="EWT35" s="6"/>
      <c r="EWU35" s="6"/>
      <c r="EWV35" s="6"/>
      <c r="EWW35" s="6"/>
      <c r="EWX35" s="6"/>
      <c r="EWY35" s="6"/>
      <c r="EWZ35" s="6"/>
      <c r="EXA35" s="6"/>
      <c r="EXB35" s="6"/>
      <c r="EXC35" s="6"/>
      <c r="EXD35" s="6"/>
      <c r="EXE35" s="6"/>
      <c r="EXF35" s="6"/>
      <c r="EXG35" s="6"/>
      <c r="EXH35" s="6"/>
      <c r="EXI35" s="6"/>
      <c r="EXJ35" s="6"/>
      <c r="EXK35" s="6"/>
      <c r="EXL35" s="6"/>
      <c r="EXM35" s="6"/>
      <c r="EXN35" s="6"/>
      <c r="EXO35" s="6"/>
      <c r="EXP35" s="6"/>
      <c r="EXQ35" s="6"/>
      <c r="EXR35" s="6"/>
      <c r="EXS35" s="6"/>
      <c r="EXT35" s="6"/>
      <c r="EXU35" s="6"/>
      <c r="EXV35" s="6"/>
      <c r="EXW35" s="6"/>
      <c r="EXX35" s="6"/>
      <c r="EXY35" s="6"/>
      <c r="EXZ35" s="6"/>
      <c r="EYA35" s="6"/>
      <c r="EYB35" s="6"/>
      <c r="EYC35" s="6"/>
      <c r="EYD35" s="6"/>
      <c r="EYE35" s="6"/>
      <c r="EYF35" s="6"/>
      <c r="EYG35" s="6"/>
      <c r="EYH35" s="6"/>
      <c r="EYI35" s="6"/>
      <c r="EYJ35" s="6"/>
      <c r="EYK35" s="6"/>
      <c r="EYL35" s="6"/>
      <c r="EYM35" s="6"/>
      <c r="EYN35" s="6"/>
      <c r="EYO35" s="6"/>
      <c r="EYP35" s="6"/>
      <c r="EYQ35" s="6"/>
      <c r="EYR35" s="6"/>
      <c r="EYS35" s="6"/>
      <c r="EYT35" s="6"/>
      <c r="EYU35" s="6"/>
      <c r="EYV35" s="6"/>
      <c r="EYW35" s="6"/>
      <c r="EYX35" s="6"/>
      <c r="EYY35" s="6"/>
      <c r="EYZ35" s="6"/>
      <c r="EZA35" s="6"/>
      <c r="EZB35" s="6"/>
      <c r="EZC35" s="6"/>
      <c r="EZD35" s="6"/>
      <c r="EZE35" s="6"/>
      <c r="EZF35" s="6"/>
      <c r="EZG35" s="6"/>
      <c r="EZH35" s="6"/>
      <c r="EZI35" s="6"/>
      <c r="EZJ35" s="6"/>
      <c r="EZK35" s="6"/>
      <c r="EZL35" s="6"/>
      <c r="EZM35" s="6"/>
      <c r="EZN35" s="6"/>
      <c r="EZO35" s="6"/>
      <c r="EZP35" s="6"/>
      <c r="EZQ35" s="6"/>
      <c r="EZR35" s="6"/>
      <c r="EZS35" s="6"/>
      <c r="EZT35" s="6"/>
      <c r="EZU35" s="6"/>
      <c r="EZV35" s="6"/>
      <c r="EZW35" s="6"/>
      <c r="EZX35" s="6"/>
      <c r="EZY35" s="6"/>
      <c r="EZZ35" s="6"/>
      <c r="FAA35" s="6"/>
      <c r="FAB35" s="6"/>
      <c r="FAC35" s="6"/>
      <c r="FAD35" s="6"/>
      <c r="FAE35" s="6"/>
      <c r="FAF35" s="6"/>
      <c r="FAG35" s="6"/>
      <c r="FAH35" s="6"/>
      <c r="FAI35" s="6"/>
      <c r="FAJ35" s="6"/>
      <c r="FAK35" s="6"/>
      <c r="FAL35" s="6"/>
      <c r="FAM35" s="6"/>
      <c r="FAN35" s="6"/>
      <c r="FAO35" s="6"/>
      <c r="FAP35" s="6"/>
      <c r="FAQ35" s="6"/>
      <c r="FAR35" s="6"/>
      <c r="FAS35" s="6"/>
      <c r="FAT35" s="6"/>
      <c r="FAU35" s="6"/>
      <c r="FAV35" s="6"/>
      <c r="FAW35" s="6"/>
      <c r="FAX35" s="6"/>
      <c r="FAY35" s="6"/>
      <c r="FAZ35" s="6"/>
      <c r="FBA35" s="6"/>
      <c r="FBB35" s="6"/>
      <c r="FBC35" s="6"/>
      <c r="FBD35" s="6"/>
      <c r="FBE35" s="6"/>
      <c r="FBF35" s="6"/>
      <c r="FBG35" s="6"/>
      <c r="FBH35" s="6"/>
      <c r="FBI35" s="6"/>
      <c r="FBJ35" s="6"/>
      <c r="FBK35" s="6"/>
      <c r="FBL35" s="6"/>
      <c r="FBM35" s="6"/>
      <c r="FBN35" s="6"/>
      <c r="FBO35" s="6"/>
      <c r="FBP35" s="6"/>
      <c r="FBQ35" s="6"/>
      <c r="FBR35" s="6"/>
      <c r="FBS35" s="6"/>
      <c r="FBT35" s="6"/>
      <c r="FBU35" s="6"/>
      <c r="FBV35" s="6"/>
      <c r="FBW35" s="6"/>
      <c r="FBX35" s="6"/>
      <c r="FBY35" s="6"/>
      <c r="FBZ35" s="6"/>
      <c r="FCA35" s="6"/>
      <c r="FCB35" s="6"/>
      <c r="FCC35" s="6"/>
      <c r="FCD35" s="6"/>
      <c r="FCE35" s="6"/>
      <c r="FCF35" s="6"/>
      <c r="FCG35" s="6"/>
      <c r="FCH35" s="6"/>
      <c r="FCI35" s="6"/>
      <c r="FCJ35" s="6"/>
      <c r="FCK35" s="6"/>
      <c r="FCL35" s="6"/>
      <c r="FCM35" s="6"/>
      <c r="FCN35" s="6"/>
      <c r="FCO35" s="6"/>
      <c r="FCP35" s="6"/>
      <c r="FCQ35" s="6"/>
      <c r="FCR35" s="6"/>
      <c r="FCS35" s="6"/>
      <c r="FCT35" s="6"/>
      <c r="FCU35" s="6"/>
      <c r="FCV35" s="6"/>
      <c r="FCW35" s="6"/>
      <c r="FCX35" s="6"/>
      <c r="FCY35" s="6"/>
      <c r="FCZ35" s="6"/>
      <c r="FDA35" s="6"/>
      <c r="FDB35" s="6"/>
      <c r="FDC35" s="6"/>
      <c r="FDD35" s="6"/>
      <c r="FDE35" s="6"/>
      <c r="FDF35" s="6"/>
      <c r="FDG35" s="6"/>
      <c r="FDH35" s="6"/>
      <c r="FDI35" s="6"/>
      <c r="FDJ35" s="6"/>
      <c r="FDK35" s="6"/>
      <c r="FDL35" s="6"/>
      <c r="FDM35" s="6"/>
      <c r="FDN35" s="6"/>
      <c r="FDO35" s="6"/>
      <c r="FDP35" s="6"/>
      <c r="FDQ35" s="6"/>
      <c r="FDR35" s="6"/>
      <c r="FDS35" s="6"/>
      <c r="FDT35" s="6"/>
      <c r="FDU35" s="6"/>
      <c r="FDV35" s="6"/>
      <c r="FDW35" s="6"/>
      <c r="FDX35" s="6"/>
      <c r="FDY35" s="6"/>
      <c r="FDZ35" s="6"/>
      <c r="FEA35" s="6"/>
      <c r="FEB35" s="6"/>
      <c r="FEC35" s="6"/>
      <c r="FED35" s="6"/>
      <c r="FEE35" s="6"/>
      <c r="FEF35" s="6"/>
      <c r="FEG35" s="6"/>
      <c r="FEH35" s="6"/>
      <c r="FEI35" s="6"/>
      <c r="FEJ35" s="6"/>
      <c r="FEK35" s="6"/>
      <c r="FEL35" s="6"/>
      <c r="FEM35" s="6"/>
      <c r="FEN35" s="6"/>
      <c r="FEO35" s="6"/>
      <c r="FEP35" s="6"/>
      <c r="FEQ35" s="6"/>
      <c r="FER35" s="6"/>
      <c r="FES35" s="6"/>
      <c r="FET35" s="6"/>
      <c r="FEU35" s="6"/>
      <c r="FEV35" s="6"/>
      <c r="FEW35" s="6"/>
      <c r="FEX35" s="6"/>
      <c r="FEY35" s="6"/>
      <c r="FEZ35" s="6"/>
      <c r="FFA35" s="6"/>
      <c r="FFB35" s="6"/>
      <c r="FFC35" s="6"/>
      <c r="FFD35" s="6"/>
      <c r="FFE35" s="6"/>
      <c r="FFF35" s="6"/>
      <c r="FFG35" s="6"/>
      <c r="FFH35" s="6"/>
      <c r="FFI35" s="6"/>
      <c r="FFJ35" s="6"/>
      <c r="FFK35" s="6"/>
      <c r="FFL35" s="6"/>
      <c r="FFM35" s="6"/>
      <c r="FFN35" s="6"/>
      <c r="FFO35" s="6"/>
      <c r="FFP35" s="6"/>
      <c r="FFQ35" s="6"/>
      <c r="FFR35" s="6"/>
      <c r="FFS35" s="6"/>
      <c r="FFT35" s="6"/>
      <c r="FFU35" s="6"/>
      <c r="FFV35" s="6"/>
      <c r="FFW35" s="6"/>
      <c r="FFX35" s="6"/>
      <c r="FFY35" s="6"/>
      <c r="FFZ35" s="6"/>
      <c r="FGA35" s="6"/>
      <c r="FGB35" s="6"/>
      <c r="FGC35" s="6"/>
      <c r="FGD35" s="6"/>
      <c r="FGE35" s="6"/>
      <c r="FGF35" s="6"/>
      <c r="FGG35" s="6"/>
      <c r="FGH35" s="6"/>
      <c r="FGI35" s="6"/>
      <c r="FGJ35" s="6"/>
      <c r="FGK35" s="6"/>
      <c r="FGL35" s="6"/>
      <c r="FGM35" s="6"/>
      <c r="FGN35" s="6"/>
      <c r="FGO35" s="6"/>
      <c r="FGP35" s="6"/>
      <c r="FGQ35" s="6"/>
      <c r="FGR35" s="6"/>
      <c r="FGS35" s="6"/>
      <c r="FGT35" s="6"/>
      <c r="FGU35" s="6"/>
      <c r="FGV35" s="6"/>
      <c r="FGW35" s="6"/>
      <c r="FGX35" s="6"/>
      <c r="FGY35" s="6"/>
      <c r="FGZ35" s="6"/>
      <c r="FHA35" s="6"/>
      <c r="FHB35" s="6"/>
      <c r="FHC35" s="6"/>
      <c r="FHD35" s="6"/>
      <c r="FHE35" s="6"/>
      <c r="FHF35" s="6"/>
      <c r="FHG35" s="6"/>
      <c r="FHH35" s="6"/>
      <c r="FHI35" s="6"/>
      <c r="FHJ35" s="6"/>
      <c r="FHK35" s="6"/>
      <c r="FHL35" s="6"/>
      <c r="FHM35" s="6"/>
      <c r="FHN35" s="6"/>
      <c r="FHO35" s="6"/>
      <c r="FHP35" s="6"/>
      <c r="FHQ35" s="6"/>
      <c r="FHR35" s="6"/>
      <c r="FHS35" s="6"/>
      <c r="FHT35" s="6"/>
      <c r="FHU35" s="6"/>
      <c r="FHV35" s="6"/>
      <c r="FHW35" s="6"/>
      <c r="FHX35" s="6"/>
      <c r="FHY35" s="6"/>
      <c r="FHZ35" s="6"/>
      <c r="FIA35" s="6"/>
      <c r="FIB35" s="6"/>
      <c r="FIC35" s="6"/>
      <c r="FID35" s="6"/>
      <c r="FIE35" s="6"/>
      <c r="FIF35" s="6"/>
      <c r="FIG35" s="6"/>
      <c r="FIH35" s="6"/>
      <c r="FII35" s="6"/>
      <c r="FIJ35" s="6"/>
      <c r="FIK35" s="6"/>
      <c r="FIL35" s="6"/>
      <c r="FIM35" s="6"/>
      <c r="FIN35" s="6"/>
      <c r="FIO35" s="6"/>
      <c r="FIP35" s="6"/>
      <c r="FIQ35" s="6"/>
      <c r="FIR35" s="6"/>
      <c r="FIS35" s="6"/>
      <c r="FIT35" s="6"/>
      <c r="FIU35" s="6"/>
      <c r="FIV35" s="6"/>
      <c r="FIW35" s="6"/>
      <c r="FIX35" s="6"/>
      <c r="FIY35" s="6"/>
      <c r="FIZ35" s="6"/>
      <c r="FJA35" s="6"/>
      <c r="FJB35" s="6"/>
      <c r="FJC35" s="6"/>
      <c r="FJD35" s="6"/>
      <c r="FJE35" s="6"/>
      <c r="FJF35" s="6"/>
      <c r="FJG35" s="6"/>
      <c r="FJH35" s="6"/>
      <c r="FJI35" s="6"/>
      <c r="FJJ35" s="6"/>
      <c r="FJK35" s="6"/>
      <c r="FJL35" s="6"/>
      <c r="FJM35" s="6"/>
      <c r="FJN35" s="6"/>
      <c r="FJO35" s="6"/>
      <c r="FJP35" s="6"/>
      <c r="FJQ35" s="6"/>
      <c r="FJR35" s="6"/>
      <c r="FJS35" s="6"/>
      <c r="FJT35" s="6"/>
      <c r="FJU35" s="6"/>
      <c r="FJV35" s="6"/>
      <c r="FJW35" s="6"/>
      <c r="FJX35" s="6"/>
      <c r="FJY35" s="6"/>
      <c r="FJZ35" s="6"/>
      <c r="FKA35" s="6"/>
      <c r="FKB35" s="6"/>
      <c r="FKC35" s="6"/>
      <c r="FKD35" s="6"/>
      <c r="FKE35" s="6"/>
      <c r="FKF35" s="6"/>
      <c r="FKG35" s="6"/>
      <c r="FKH35" s="6"/>
      <c r="FKI35" s="6"/>
      <c r="FKJ35" s="6"/>
      <c r="FKK35" s="6"/>
      <c r="FKL35" s="6"/>
      <c r="FKM35" s="6"/>
      <c r="FKN35" s="6"/>
      <c r="FKO35" s="6"/>
      <c r="FKP35" s="6"/>
      <c r="FKQ35" s="6"/>
      <c r="FKR35" s="6"/>
      <c r="FKS35" s="6"/>
      <c r="FKT35" s="6"/>
      <c r="FKU35" s="6"/>
      <c r="FKV35" s="6"/>
      <c r="FKW35" s="6"/>
      <c r="FKX35" s="6"/>
      <c r="FKY35" s="6"/>
      <c r="FKZ35" s="6"/>
      <c r="FLA35" s="6"/>
      <c r="FLB35" s="6"/>
      <c r="FLC35" s="6"/>
      <c r="FLD35" s="6"/>
      <c r="FLE35" s="6"/>
      <c r="FLF35" s="6"/>
      <c r="FLG35" s="6"/>
      <c r="FLH35" s="6"/>
      <c r="FLI35" s="6"/>
      <c r="FLJ35" s="6"/>
      <c r="FLK35" s="6"/>
      <c r="FLL35" s="6"/>
      <c r="FLM35" s="6"/>
      <c r="FLN35" s="6"/>
      <c r="FLO35" s="6"/>
      <c r="FLP35" s="6"/>
      <c r="FLQ35" s="6"/>
      <c r="FLR35" s="6"/>
      <c r="FLS35" s="6"/>
      <c r="FLT35" s="6"/>
      <c r="FLU35" s="6"/>
      <c r="FLV35" s="6"/>
      <c r="FLW35" s="6"/>
      <c r="FLX35" s="6"/>
      <c r="FLY35" s="6"/>
      <c r="FLZ35" s="6"/>
      <c r="FMA35" s="6"/>
      <c r="FMB35" s="6"/>
      <c r="FMC35" s="6"/>
      <c r="FMD35" s="6"/>
      <c r="FME35" s="6"/>
      <c r="FMF35" s="6"/>
      <c r="FMG35" s="6"/>
      <c r="FMH35" s="6"/>
      <c r="FMI35" s="6"/>
      <c r="FMJ35" s="6"/>
      <c r="FMK35" s="6"/>
      <c r="FML35" s="6"/>
      <c r="FMM35" s="6"/>
      <c r="FMN35" s="6"/>
      <c r="FMO35" s="6"/>
      <c r="FMP35" s="6"/>
      <c r="FMQ35" s="6"/>
      <c r="FMR35" s="6"/>
      <c r="FMS35" s="6"/>
      <c r="FMT35" s="6"/>
      <c r="FMU35" s="6"/>
      <c r="FMV35" s="6"/>
      <c r="FMW35" s="6"/>
      <c r="FMX35" s="6"/>
      <c r="FMY35" s="6"/>
      <c r="FMZ35" s="6"/>
      <c r="FNA35" s="6"/>
      <c r="FNB35" s="6"/>
      <c r="FNC35" s="6"/>
      <c r="FND35" s="6"/>
      <c r="FNE35" s="6"/>
      <c r="FNF35" s="6"/>
      <c r="FNG35" s="6"/>
      <c r="FNH35" s="6"/>
      <c r="FNI35" s="6"/>
      <c r="FNJ35" s="6"/>
      <c r="FNK35" s="6"/>
      <c r="FNL35" s="6"/>
      <c r="FNM35" s="6"/>
      <c r="FNN35" s="6"/>
      <c r="FNO35" s="6"/>
      <c r="FNP35" s="6"/>
      <c r="FNQ35" s="6"/>
      <c r="FNR35" s="6"/>
      <c r="FNS35" s="6"/>
      <c r="FNT35" s="6"/>
      <c r="FNU35" s="6"/>
      <c r="FNV35" s="6"/>
      <c r="FNW35" s="6"/>
      <c r="FNX35" s="6"/>
      <c r="FNY35" s="6"/>
      <c r="FNZ35" s="6"/>
      <c r="FOA35" s="6"/>
      <c r="FOB35" s="6"/>
      <c r="FOC35" s="6"/>
      <c r="FOD35" s="6"/>
      <c r="FOE35" s="6"/>
      <c r="FOF35" s="6"/>
      <c r="FOG35" s="6"/>
      <c r="FOH35" s="6"/>
      <c r="FOI35" s="6"/>
      <c r="FOJ35" s="6"/>
      <c r="FOK35" s="6"/>
      <c r="FOL35" s="6"/>
      <c r="FOM35" s="6"/>
      <c r="FON35" s="6"/>
      <c r="FOO35" s="6"/>
      <c r="FOP35" s="6"/>
      <c r="FOQ35" s="6"/>
      <c r="FOR35" s="6"/>
      <c r="FOS35" s="6"/>
      <c r="FOT35" s="6"/>
      <c r="FOU35" s="6"/>
      <c r="FOV35" s="6"/>
      <c r="FOW35" s="6"/>
      <c r="FOX35" s="6"/>
      <c r="FOY35" s="6"/>
      <c r="FOZ35" s="6"/>
      <c r="FPA35" s="6"/>
      <c r="FPB35" s="6"/>
      <c r="FPC35" s="6"/>
      <c r="FPD35" s="6"/>
      <c r="FPE35" s="6"/>
      <c r="FPF35" s="6"/>
      <c r="FPG35" s="6"/>
      <c r="FPH35" s="6"/>
      <c r="FPI35" s="6"/>
      <c r="FPJ35" s="6"/>
      <c r="FPK35" s="6"/>
      <c r="FPL35" s="6"/>
      <c r="FPM35" s="6"/>
      <c r="FPN35" s="6"/>
      <c r="FPO35" s="6"/>
      <c r="FPP35" s="6"/>
      <c r="FPQ35" s="6"/>
      <c r="FPR35" s="6"/>
      <c r="FPS35" s="6"/>
      <c r="FPT35" s="6"/>
      <c r="FPU35" s="6"/>
      <c r="FPV35" s="6"/>
      <c r="FPW35" s="6"/>
      <c r="FPX35" s="6"/>
      <c r="FPY35" s="6"/>
      <c r="FPZ35" s="6"/>
      <c r="FQA35" s="6"/>
      <c r="FQB35" s="6"/>
      <c r="FQC35" s="6"/>
      <c r="FQD35" s="6"/>
      <c r="FQE35" s="6"/>
      <c r="FQF35" s="6"/>
      <c r="FQG35" s="6"/>
      <c r="FQH35" s="6"/>
      <c r="FQI35" s="6"/>
      <c r="FQJ35" s="6"/>
      <c r="FQK35" s="6"/>
      <c r="FQL35" s="6"/>
      <c r="FQM35" s="6"/>
      <c r="FQN35" s="6"/>
      <c r="FQO35" s="6"/>
      <c r="FQP35" s="6"/>
      <c r="FQQ35" s="6"/>
      <c r="FQR35" s="6"/>
      <c r="FQS35" s="6"/>
      <c r="FQT35" s="6"/>
      <c r="FQU35" s="6"/>
      <c r="FQV35" s="6"/>
      <c r="FQW35" s="6"/>
      <c r="FQX35" s="6"/>
      <c r="FQY35" s="6"/>
      <c r="FQZ35" s="6"/>
      <c r="FRA35" s="6"/>
      <c r="FRB35" s="6"/>
      <c r="FRC35" s="6"/>
      <c r="FRD35" s="6"/>
      <c r="FRE35" s="6"/>
      <c r="FRF35" s="6"/>
      <c r="FRG35" s="6"/>
      <c r="FRH35" s="6"/>
      <c r="FRI35" s="6"/>
      <c r="FRJ35" s="6"/>
      <c r="FRK35" s="6"/>
      <c r="FRL35" s="6"/>
      <c r="FRM35" s="6"/>
      <c r="FRN35" s="6"/>
      <c r="FRO35" s="6"/>
      <c r="FRP35" s="6"/>
      <c r="FRQ35" s="6"/>
      <c r="FRR35" s="6"/>
      <c r="FRS35" s="6"/>
      <c r="FRT35" s="6"/>
      <c r="FRU35" s="6"/>
      <c r="FRV35" s="6"/>
      <c r="FRW35" s="6"/>
      <c r="FRX35" s="6"/>
      <c r="FRY35" s="6"/>
      <c r="FRZ35" s="6"/>
      <c r="FSA35" s="6"/>
      <c r="FSB35" s="6"/>
      <c r="FSC35" s="6"/>
      <c r="FSD35" s="6"/>
      <c r="FSE35" s="6"/>
      <c r="FSF35" s="6"/>
      <c r="FSG35" s="6"/>
      <c r="FSH35" s="6"/>
      <c r="FSI35" s="6"/>
      <c r="FSJ35" s="6"/>
      <c r="FSK35" s="6"/>
      <c r="FSL35" s="6"/>
      <c r="FSM35" s="6"/>
      <c r="FSN35" s="6"/>
      <c r="FSO35" s="6"/>
      <c r="FSP35" s="6"/>
      <c r="FSQ35" s="6"/>
      <c r="FSR35" s="6"/>
      <c r="FSS35" s="6"/>
      <c r="FST35" s="6"/>
      <c r="FSU35" s="6"/>
      <c r="FSV35" s="6"/>
      <c r="FSW35" s="6"/>
      <c r="FSX35" s="6"/>
      <c r="FSY35" s="6"/>
      <c r="FSZ35" s="6"/>
      <c r="FTA35" s="6"/>
      <c r="FTB35" s="6"/>
      <c r="FTC35" s="6"/>
      <c r="FTD35" s="6"/>
      <c r="FTE35" s="6"/>
      <c r="FTF35" s="6"/>
      <c r="FTG35" s="6"/>
      <c r="FTH35" s="6"/>
      <c r="FTI35" s="6"/>
      <c r="FTJ35" s="6"/>
      <c r="FTK35" s="6"/>
      <c r="FTL35" s="6"/>
      <c r="FTM35" s="6"/>
      <c r="FTN35" s="6"/>
      <c r="FTO35" s="6"/>
      <c r="FTP35" s="6"/>
      <c r="FTQ35" s="6"/>
      <c r="FTR35" s="6"/>
      <c r="FTS35" s="6"/>
      <c r="FTT35" s="6"/>
      <c r="FTU35" s="6"/>
      <c r="FTV35" s="6"/>
      <c r="FTW35" s="6"/>
      <c r="FTX35" s="6"/>
      <c r="FTY35" s="6"/>
      <c r="FTZ35" s="6"/>
      <c r="FUA35" s="6"/>
      <c r="FUB35" s="6"/>
      <c r="FUC35" s="6"/>
      <c r="FUD35" s="6"/>
      <c r="FUE35" s="6"/>
      <c r="FUF35" s="6"/>
      <c r="FUG35" s="6"/>
      <c r="FUH35" s="6"/>
      <c r="FUI35" s="6"/>
      <c r="FUJ35" s="6"/>
      <c r="FUK35" s="6"/>
      <c r="FUL35" s="6"/>
      <c r="FUM35" s="6"/>
      <c r="FUN35" s="6"/>
      <c r="FUO35" s="6"/>
      <c r="FUP35" s="6"/>
      <c r="FUQ35" s="6"/>
      <c r="FUR35" s="6"/>
      <c r="FUS35" s="6"/>
      <c r="FUT35" s="6"/>
      <c r="FUU35" s="6"/>
      <c r="FUV35" s="6"/>
      <c r="FUW35" s="6"/>
      <c r="FUX35" s="6"/>
      <c r="FUY35" s="6"/>
      <c r="FUZ35" s="6"/>
      <c r="FVA35" s="6"/>
      <c r="FVB35" s="6"/>
      <c r="FVC35" s="6"/>
      <c r="FVD35" s="6"/>
      <c r="FVE35" s="6"/>
      <c r="FVF35" s="6"/>
      <c r="FVG35" s="6"/>
      <c r="FVH35" s="6"/>
      <c r="FVI35" s="6"/>
      <c r="FVJ35" s="6"/>
      <c r="FVK35" s="6"/>
      <c r="FVL35" s="6"/>
      <c r="FVM35" s="6"/>
      <c r="FVN35" s="6"/>
      <c r="FVO35" s="6"/>
      <c r="FVP35" s="6"/>
      <c r="FVQ35" s="6"/>
      <c r="FVR35" s="6"/>
      <c r="FVS35" s="6"/>
      <c r="FVT35" s="6"/>
      <c r="FVU35" s="6"/>
      <c r="FVV35" s="6"/>
      <c r="FVW35" s="6"/>
      <c r="FVX35" s="6"/>
      <c r="FVY35" s="6"/>
      <c r="FVZ35" s="6"/>
      <c r="FWA35" s="6"/>
      <c r="FWB35" s="6"/>
      <c r="FWC35" s="6"/>
      <c r="FWD35" s="6"/>
      <c r="FWE35" s="6"/>
      <c r="FWF35" s="6"/>
      <c r="FWG35" s="6"/>
      <c r="FWH35" s="6"/>
      <c r="FWI35" s="6"/>
      <c r="FWJ35" s="6"/>
      <c r="FWK35" s="6"/>
      <c r="FWL35" s="6"/>
      <c r="FWM35" s="6"/>
      <c r="FWN35" s="6"/>
      <c r="FWO35" s="6"/>
      <c r="FWP35" s="6"/>
      <c r="FWQ35" s="6"/>
      <c r="FWR35" s="6"/>
      <c r="FWS35" s="6"/>
      <c r="FWT35" s="6"/>
      <c r="FWU35" s="6"/>
      <c r="FWV35" s="6"/>
      <c r="FWW35" s="6"/>
      <c r="FWX35" s="6"/>
      <c r="FWY35" s="6"/>
      <c r="FWZ35" s="6"/>
      <c r="FXA35" s="6"/>
      <c r="FXB35" s="6"/>
      <c r="FXC35" s="6"/>
      <c r="FXD35" s="6"/>
      <c r="FXE35" s="6"/>
      <c r="FXF35" s="6"/>
      <c r="FXG35" s="6"/>
      <c r="FXH35" s="6"/>
      <c r="FXI35" s="6"/>
      <c r="FXJ35" s="6"/>
      <c r="FXK35" s="6"/>
      <c r="FXL35" s="6"/>
      <c r="FXM35" s="6"/>
      <c r="FXN35" s="6"/>
      <c r="FXO35" s="6"/>
      <c r="FXP35" s="6"/>
      <c r="FXQ35" s="6"/>
      <c r="FXR35" s="6"/>
      <c r="FXS35" s="6"/>
      <c r="FXT35" s="6"/>
      <c r="FXU35" s="6"/>
      <c r="FXV35" s="6"/>
      <c r="FXW35" s="6"/>
      <c r="FXX35" s="6"/>
      <c r="FXY35" s="6"/>
      <c r="FXZ35" s="6"/>
      <c r="FYA35" s="6"/>
      <c r="FYB35" s="6"/>
      <c r="FYC35" s="6"/>
      <c r="FYD35" s="6"/>
      <c r="FYE35" s="6"/>
      <c r="FYF35" s="6"/>
      <c r="FYG35" s="6"/>
      <c r="FYH35" s="6"/>
      <c r="FYI35" s="6"/>
      <c r="FYJ35" s="6"/>
      <c r="FYK35" s="6"/>
      <c r="FYL35" s="6"/>
      <c r="FYM35" s="6"/>
      <c r="FYN35" s="6"/>
      <c r="FYO35" s="6"/>
      <c r="FYP35" s="6"/>
      <c r="FYQ35" s="6"/>
      <c r="FYR35" s="6"/>
      <c r="FYS35" s="6"/>
      <c r="FYT35" s="6"/>
      <c r="FYU35" s="6"/>
      <c r="FYV35" s="6"/>
      <c r="FYW35" s="6"/>
      <c r="FYX35" s="6"/>
      <c r="FYY35" s="6"/>
      <c r="FYZ35" s="6"/>
      <c r="FZA35" s="6"/>
      <c r="FZB35" s="6"/>
      <c r="FZC35" s="6"/>
      <c r="FZD35" s="6"/>
      <c r="FZE35" s="6"/>
      <c r="FZF35" s="6"/>
      <c r="FZG35" s="6"/>
      <c r="FZH35" s="6"/>
      <c r="FZI35" s="6"/>
      <c r="FZJ35" s="6"/>
      <c r="FZK35" s="6"/>
      <c r="FZL35" s="6"/>
      <c r="FZM35" s="6"/>
      <c r="FZN35" s="6"/>
      <c r="FZO35" s="6"/>
      <c r="FZP35" s="6"/>
      <c r="FZQ35" s="6"/>
      <c r="FZR35" s="6"/>
      <c r="FZS35" s="6"/>
      <c r="FZT35" s="6"/>
      <c r="FZU35" s="6"/>
      <c r="FZV35" s="6"/>
      <c r="FZW35" s="6"/>
      <c r="FZX35" s="6"/>
      <c r="FZY35" s="6"/>
      <c r="FZZ35" s="6"/>
      <c r="GAA35" s="6"/>
      <c r="GAB35" s="6"/>
      <c r="GAC35" s="6"/>
      <c r="GAD35" s="6"/>
      <c r="GAE35" s="6"/>
      <c r="GAF35" s="6"/>
      <c r="GAG35" s="6"/>
      <c r="GAH35" s="6"/>
      <c r="GAI35" s="6"/>
      <c r="GAJ35" s="6"/>
      <c r="GAK35" s="6"/>
      <c r="GAL35" s="6"/>
      <c r="GAM35" s="6"/>
      <c r="GAN35" s="6"/>
      <c r="GAO35" s="6"/>
      <c r="GAP35" s="6"/>
      <c r="GAQ35" s="6"/>
      <c r="GAR35" s="6"/>
      <c r="GAS35" s="6"/>
      <c r="GAT35" s="6"/>
      <c r="GAU35" s="6"/>
      <c r="GAV35" s="6"/>
      <c r="GAW35" s="6"/>
      <c r="GAX35" s="6"/>
      <c r="GAY35" s="6"/>
      <c r="GAZ35" s="6"/>
      <c r="GBA35" s="6"/>
      <c r="GBB35" s="6"/>
      <c r="GBC35" s="6"/>
      <c r="GBD35" s="6"/>
      <c r="GBE35" s="6"/>
      <c r="GBF35" s="6"/>
      <c r="GBG35" s="6"/>
      <c r="GBH35" s="6"/>
      <c r="GBI35" s="6"/>
      <c r="GBJ35" s="6"/>
      <c r="GBK35" s="6"/>
      <c r="GBL35" s="6"/>
      <c r="GBM35" s="6"/>
      <c r="GBN35" s="6"/>
      <c r="GBO35" s="6"/>
      <c r="GBP35" s="6"/>
      <c r="GBQ35" s="6"/>
      <c r="GBR35" s="6"/>
      <c r="GBS35" s="6"/>
      <c r="GBT35" s="6"/>
      <c r="GBU35" s="6"/>
      <c r="GBV35" s="6"/>
      <c r="GBW35" s="6"/>
      <c r="GBX35" s="6"/>
      <c r="GBY35" s="6"/>
      <c r="GBZ35" s="6"/>
      <c r="GCA35" s="6"/>
      <c r="GCB35" s="6"/>
      <c r="GCC35" s="6"/>
      <c r="GCD35" s="6"/>
      <c r="GCE35" s="6"/>
      <c r="GCF35" s="6"/>
      <c r="GCG35" s="6"/>
      <c r="GCH35" s="6"/>
      <c r="GCI35" s="6"/>
      <c r="GCJ35" s="6"/>
      <c r="GCK35" s="6"/>
      <c r="GCL35" s="6"/>
      <c r="GCM35" s="6"/>
      <c r="GCN35" s="6"/>
      <c r="GCO35" s="6"/>
      <c r="GCP35" s="6"/>
      <c r="GCQ35" s="6"/>
      <c r="GCR35" s="6"/>
      <c r="GCS35" s="6"/>
      <c r="GCT35" s="6"/>
      <c r="GCU35" s="6"/>
      <c r="GCV35" s="6"/>
      <c r="GCW35" s="6"/>
      <c r="GCX35" s="6"/>
      <c r="GCY35" s="6"/>
      <c r="GCZ35" s="6"/>
      <c r="GDA35" s="6"/>
      <c r="GDB35" s="6"/>
      <c r="GDC35" s="6"/>
      <c r="GDD35" s="6"/>
      <c r="GDE35" s="6"/>
      <c r="GDF35" s="6"/>
      <c r="GDG35" s="6"/>
      <c r="GDH35" s="6"/>
      <c r="GDI35" s="6"/>
      <c r="GDJ35" s="6"/>
      <c r="GDK35" s="6"/>
      <c r="GDL35" s="6"/>
      <c r="GDM35" s="6"/>
      <c r="GDN35" s="6"/>
      <c r="GDO35" s="6"/>
      <c r="GDP35" s="6"/>
      <c r="GDQ35" s="6"/>
      <c r="GDR35" s="6"/>
      <c r="GDS35" s="6"/>
      <c r="GDT35" s="6"/>
      <c r="GDU35" s="6"/>
      <c r="GDV35" s="6"/>
      <c r="GDW35" s="6"/>
      <c r="GDX35" s="6"/>
      <c r="GDY35" s="6"/>
      <c r="GDZ35" s="6"/>
      <c r="GEA35" s="6"/>
      <c r="GEB35" s="6"/>
      <c r="GEC35" s="6"/>
      <c r="GED35" s="6"/>
      <c r="GEE35" s="6"/>
      <c r="GEF35" s="6"/>
      <c r="GEG35" s="6"/>
      <c r="GEH35" s="6"/>
      <c r="GEI35" s="6"/>
      <c r="GEJ35" s="6"/>
      <c r="GEK35" s="6"/>
      <c r="GEL35" s="6"/>
      <c r="GEM35" s="6"/>
      <c r="GEN35" s="6"/>
      <c r="GEO35" s="6"/>
      <c r="GEP35" s="6"/>
      <c r="GEQ35" s="6"/>
      <c r="GER35" s="6"/>
      <c r="GES35" s="6"/>
      <c r="GET35" s="6"/>
      <c r="GEU35" s="6"/>
      <c r="GEV35" s="6"/>
      <c r="GEW35" s="6"/>
      <c r="GEX35" s="6"/>
      <c r="GEY35" s="6"/>
      <c r="GEZ35" s="6"/>
      <c r="GFA35" s="6"/>
      <c r="GFB35" s="6"/>
      <c r="GFC35" s="6"/>
      <c r="GFD35" s="6"/>
      <c r="GFE35" s="6"/>
      <c r="GFF35" s="6"/>
      <c r="GFG35" s="6"/>
      <c r="GFH35" s="6"/>
      <c r="GFI35" s="6"/>
      <c r="GFJ35" s="6"/>
      <c r="GFK35" s="6"/>
      <c r="GFL35" s="6"/>
      <c r="GFM35" s="6"/>
      <c r="GFN35" s="6"/>
      <c r="GFO35" s="6"/>
      <c r="GFP35" s="6"/>
      <c r="GFQ35" s="6"/>
      <c r="GFR35" s="6"/>
      <c r="GFS35" s="6"/>
      <c r="GFT35" s="6"/>
      <c r="GFU35" s="6"/>
      <c r="GFV35" s="6"/>
      <c r="GFW35" s="6"/>
      <c r="GFX35" s="6"/>
      <c r="GFY35" s="6"/>
      <c r="GFZ35" s="6"/>
      <c r="GGA35" s="6"/>
      <c r="GGB35" s="6"/>
      <c r="GGC35" s="6"/>
      <c r="GGD35" s="6"/>
      <c r="GGE35" s="6"/>
      <c r="GGF35" s="6"/>
      <c r="GGG35" s="6"/>
      <c r="GGH35" s="6"/>
      <c r="GGI35" s="6"/>
      <c r="GGJ35" s="6"/>
      <c r="GGK35" s="6"/>
      <c r="GGL35" s="6"/>
      <c r="GGM35" s="6"/>
      <c r="GGN35" s="6"/>
      <c r="GGO35" s="6"/>
      <c r="GGP35" s="6"/>
      <c r="GGQ35" s="6"/>
      <c r="GGR35" s="6"/>
      <c r="GGS35" s="6"/>
      <c r="GGT35" s="6"/>
      <c r="GGU35" s="6"/>
      <c r="GGV35" s="6"/>
      <c r="GGW35" s="6"/>
      <c r="GGX35" s="6"/>
      <c r="GGY35" s="6"/>
      <c r="GGZ35" s="6"/>
      <c r="GHA35" s="6"/>
      <c r="GHB35" s="6"/>
      <c r="GHC35" s="6"/>
      <c r="GHD35" s="6"/>
      <c r="GHE35" s="6"/>
      <c r="GHF35" s="6"/>
      <c r="GHG35" s="6"/>
      <c r="GHH35" s="6"/>
      <c r="GHI35" s="6"/>
      <c r="GHJ35" s="6"/>
      <c r="GHK35" s="6"/>
      <c r="GHL35" s="6"/>
      <c r="GHM35" s="6"/>
      <c r="GHN35" s="6"/>
      <c r="GHO35" s="6"/>
      <c r="GHP35" s="6"/>
      <c r="GHQ35" s="6"/>
      <c r="GHR35" s="6"/>
      <c r="GHS35" s="6"/>
      <c r="GHT35" s="6"/>
      <c r="GHU35" s="6"/>
      <c r="GHV35" s="6"/>
      <c r="GHW35" s="6"/>
      <c r="GHX35" s="6"/>
      <c r="GHY35" s="6"/>
      <c r="GHZ35" s="6"/>
      <c r="GIA35" s="6"/>
      <c r="GIB35" s="6"/>
      <c r="GIC35" s="6"/>
      <c r="GID35" s="6"/>
      <c r="GIE35" s="6"/>
      <c r="GIF35" s="6"/>
      <c r="GIG35" s="6"/>
      <c r="GIH35" s="6"/>
      <c r="GII35" s="6"/>
      <c r="GIJ35" s="6"/>
      <c r="GIK35" s="6"/>
      <c r="GIL35" s="6"/>
      <c r="GIM35" s="6"/>
      <c r="GIN35" s="6"/>
      <c r="GIO35" s="6"/>
      <c r="GIP35" s="6"/>
      <c r="GIQ35" s="6"/>
      <c r="GIR35" s="6"/>
      <c r="GIS35" s="6"/>
      <c r="GIT35" s="6"/>
      <c r="GIU35" s="6"/>
      <c r="GIV35" s="6"/>
      <c r="GIW35" s="6"/>
      <c r="GIX35" s="6"/>
      <c r="GIY35" s="6"/>
      <c r="GIZ35" s="6"/>
      <c r="GJA35" s="6"/>
      <c r="GJB35" s="6"/>
      <c r="GJC35" s="6"/>
      <c r="GJD35" s="6"/>
      <c r="GJE35" s="6"/>
      <c r="GJF35" s="6"/>
      <c r="GJG35" s="6"/>
      <c r="GJH35" s="6"/>
      <c r="GJI35" s="6"/>
      <c r="GJJ35" s="6"/>
      <c r="GJK35" s="6"/>
      <c r="GJL35" s="6"/>
      <c r="GJM35" s="6"/>
      <c r="GJN35" s="6"/>
      <c r="GJO35" s="6"/>
      <c r="GJP35" s="6"/>
      <c r="GJQ35" s="6"/>
      <c r="GJR35" s="6"/>
      <c r="GJS35" s="6"/>
      <c r="GJT35" s="6"/>
      <c r="GJU35" s="6"/>
      <c r="GJV35" s="6"/>
      <c r="GJW35" s="6"/>
      <c r="GJX35" s="6"/>
      <c r="GJY35" s="6"/>
      <c r="GJZ35" s="6"/>
      <c r="GKA35" s="6"/>
      <c r="GKB35" s="6"/>
      <c r="GKC35" s="6"/>
      <c r="GKD35" s="6"/>
      <c r="GKE35" s="6"/>
      <c r="GKF35" s="6"/>
      <c r="GKG35" s="6"/>
      <c r="GKH35" s="6"/>
      <c r="GKI35" s="6"/>
      <c r="GKJ35" s="6"/>
      <c r="GKK35" s="6"/>
      <c r="GKL35" s="6"/>
      <c r="GKM35" s="6"/>
      <c r="GKN35" s="6"/>
      <c r="GKO35" s="6"/>
      <c r="GKP35" s="6"/>
      <c r="GKQ35" s="6"/>
      <c r="GKR35" s="6"/>
      <c r="GKS35" s="6"/>
      <c r="GKT35" s="6"/>
      <c r="GKU35" s="6"/>
      <c r="GKV35" s="6"/>
      <c r="GKW35" s="6"/>
      <c r="GKX35" s="6"/>
      <c r="GKY35" s="6"/>
      <c r="GKZ35" s="6"/>
      <c r="GLA35" s="6"/>
      <c r="GLB35" s="6"/>
      <c r="GLC35" s="6"/>
      <c r="GLD35" s="6"/>
      <c r="GLE35" s="6"/>
      <c r="GLF35" s="6"/>
      <c r="GLG35" s="6"/>
      <c r="GLH35" s="6"/>
      <c r="GLI35" s="6"/>
      <c r="GLJ35" s="6"/>
      <c r="GLK35" s="6"/>
      <c r="GLL35" s="6"/>
      <c r="GLM35" s="6"/>
      <c r="GLN35" s="6"/>
      <c r="GLO35" s="6"/>
      <c r="GLP35" s="6"/>
      <c r="GLQ35" s="6"/>
      <c r="GLR35" s="6"/>
      <c r="GLS35" s="6"/>
      <c r="GLT35" s="6"/>
      <c r="GLU35" s="6"/>
      <c r="GLV35" s="6"/>
      <c r="GLW35" s="6"/>
      <c r="GLX35" s="6"/>
      <c r="GLY35" s="6"/>
      <c r="GLZ35" s="6"/>
      <c r="GMA35" s="6"/>
      <c r="GMB35" s="6"/>
      <c r="GMC35" s="6"/>
      <c r="GMD35" s="6"/>
      <c r="GME35" s="6"/>
      <c r="GMF35" s="6"/>
      <c r="GMG35" s="6"/>
      <c r="GMH35" s="6"/>
      <c r="GMI35" s="6"/>
      <c r="GMJ35" s="6"/>
      <c r="GMK35" s="6"/>
      <c r="GML35" s="6"/>
      <c r="GMM35" s="6"/>
      <c r="GMN35" s="6"/>
      <c r="GMO35" s="6"/>
      <c r="GMP35" s="6"/>
      <c r="GMQ35" s="6"/>
      <c r="GMR35" s="6"/>
      <c r="GMS35" s="6"/>
      <c r="GMT35" s="6"/>
      <c r="GMU35" s="6"/>
      <c r="GMV35" s="6"/>
      <c r="GMW35" s="6"/>
      <c r="GMX35" s="6"/>
      <c r="GMY35" s="6"/>
      <c r="GMZ35" s="6"/>
      <c r="GNA35" s="6"/>
      <c r="GNB35" s="6"/>
      <c r="GNC35" s="6"/>
      <c r="GND35" s="6"/>
      <c r="GNE35" s="6"/>
      <c r="GNF35" s="6"/>
      <c r="GNG35" s="6"/>
      <c r="GNH35" s="6"/>
      <c r="GNI35" s="6"/>
      <c r="GNJ35" s="6"/>
      <c r="GNK35" s="6"/>
      <c r="GNL35" s="6"/>
      <c r="GNM35" s="6"/>
      <c r="GNN35" s="6"/>
      <c r="GNO35" s="6"/>
      <c r="GNP35" s="6"/>
      <c r="GNQ35" s="6"/>
      <c r="GNR35" s="6"/>
      <c r="GNS35" s="6"/>
      <c r="GNT35" s="6"/>
      <c r="GNU35" s="6"/>
      <c r="GNV35" s="6"/>
      <c r="GNW35" s="6"/>
      <c r="GNX35" s="6"/>
      <c r="GNY35" s="6"/>
      <c r="GNZ35" s="6"/>
      <c r="GOA35" s="6"/>
      <c r="GOB35" s="6"/>
      <c r="GOC35" s="6"/>
      <c r="GOD35" s="6"/>
      <c r="GOE35" s="6"/>
      <c r="GOF35" s="6"/>
      <c r="GOG35" s="6"/>
      <c r="GOH35" s="6"/>
      <c r="GOI35" s="6"/>
      <c r="GOJ35" s="6"/>
      <c r="GOK35" s="6"/>
      <c r="GOL35" s="6"/>
      <c r="GOM35" s="6"/>
      <c r="GON35" s="6"/>
      <c r="GOO35" s="6"/>
      <c r="GOP35" s="6"/>
      <c r="GOQ35" s="6"/>
      <c r="GOR35" s="6"/>
      <c r="GOS35" s="6"/>
      <c r="GOT35" s="6"/>
      <c r="GOU35" s="6"/>
      <c r="GOV35" s="6"/>
      <c r="GOW35" s="6"/>
      <c r="GOX35" s="6"/>
      <c r="GOY35" s="6"/>
      <c r="GOZ35" s="6"/>
      <c r="GPA35" s="6"/>
      <c r="GPB35" s="6"/>
      <c r="GPC35" s="6"/>
      <c r="GPD35" s="6"/>
      <c r="GPE35" s="6"/>
      <c r="GPF35" s="6"/>
      <c r="GPG35" s="6"/>
      <c r="GPH35" s="6"/>
      <c r="GPI35" s="6"/>
      <c r="GPJ35" s="6"/>
      <c r="GPK35" s="6"/>
      <c r="GPL35" s="6"/>
      <c r="GPM35" s="6"/>
      <c r="GPN35" s="6"/>
      <c r="GPO35" s="6"/>
      <c r="GPP35" s="6"/>
      <c r="GPQ35" s="6"/>
      <c r="GPR35" s="6"/>
      <c r="GPS35" s="6"/>
      <c r="GPT35" s="6"/>
      <c r="GPU35" s="6"/>
      <c r="GPV35" s="6"/>
      <c r="GPW35" s="6"/>
      <c r="GPX35" s="6"/>
      <c r="GPY35" s="6"/>
      <c r="GPZ35" s="6"/>
      <c r="GQA35" s="6"/>
      <c r="GQB35" s="6"/>
      <c r="GQC35" s="6"/>
      <c r="GQD35" s="6"/>
      <c r="GQE35" s="6"/>
      <c r="GQF35" s="6"/>
      <c r="GQG35" s="6"/>
      <c r="GQH35" s="6"/>
      <c r="GQI35" s="6"/>
      <c r="GQJ35" s="6"/>
      <c r="GQK35" s="6"/>
      <c r="GQL35" s="6"/>
      <c r="GQM35" s="6"/>
      <c r="GQN35" s="6"/>
      <c r="GQO35" s="6"/>
      <c r="GQP35" s="6"/>
      <c r="GQQ35" s="6"/>
      <c r="GQR35" s="6"/>
      <c r="GQS35" s="6"/>
      <c r="GQT35" s="6"/>
      <c r="GQU35" s="6"/>
      <c r="GQV35" s="6"/>
      <c r="GQW35" s="6"/>
      <c r="GQX35" s="6"/>
      <c r="GQY35" s="6"/>
      <c r="GQZ35" s="6"/>
      <c r="GRA35" s="6"/>
      <c r="GRB35" s="6"/>
      <c r="GRC35" s="6"/>
      <c r="GRD35" s="6"/>
      <c r="GRE35" s="6"/>
      <c r="GRF35" s="6"/>
      <c r="GRG35" s="6"/>
      <c r="GRH35" s="6"/>
      <c r="GRI35" s="6"/>
      <c r="GRJ35" s="6"/>
      <c r="GRK35" s="6"/>
      <c r="GRL35" s="6"/>
      <c r="GRM35" s="6"/>
      <c r="GRN35" s="6"/>
      <c r="GRO35" s="6"/>
      <c r="GRP35" s="6"/>
      <c r="GRQ35" s="6"/>
      <c r="GRR35" s="6"/>
      <c r="GRS35" s="6"/>
      <c r="GRT35" s="6"/>
      <c r="GRU35" s="6"/>
      <c r="GRV35" s="6"/>
      <c r="GRW35" s="6"/>
      <c r="GRX35" s="6"/>
      <c r="GRY35" s="6"/>
      <c r="GRZ35" s="6"/>
      <c r="GSA35" s="6"/>
      <c r="GSB35" s="6"/>
      <c r="GSC35" s="6"/>
      <c r="GSD35" s="6"/>
      <c r="GSE35" s="6"/>
      <c r="GSF35" s="6"/>
      <c r="GSG35" s="6"/>
      <c r="GSH35" s="6"/>
      <c r="GSI35" s="6"/>
      <c r="GSJ35" s="6"/>
      <c r="GSK35" s="6"/>
      <c r="GSL35" s="6"/>
      <c r="GSM35" s="6"/>
      <c r="GSN35" s="6"/>
      <c r="GSO35" s="6"/>
      <c r="GSP35" s="6"/>
      <c r="GSQ35" s="6"/>
      <c r="GSR35" s="6"/>
      <c r="GSS35" s="6"/>
      <c r="GST35" s="6"/>
      <c r="GSU35" s="6"/>
      <c r="GSV35" s="6"/>
      <c r="GSW35" s="6"/>
      <c r="GSX35" s="6"/>
      <c r="GSY35" s="6"/>
      <c r="GSZ35" s="6"/>
      <c r="GTA35" s="6"/>
      <c r="GTB35" s="6"/>
      <c r="GTC35" s="6"/>
      <c r="GTD35" s="6"/>
      <c r="GTE35" s="6"/>
      <c r="GTF35" s="6"/>
      <c r="GTG35" s="6"/>
      <c r="GTH35" s="6"/>
      <c r="GTI35" s="6"/>
      <c r="GTJ35" s="6"/>
      <c r="GTK35" s="6"/>
      <c r="GTL35" s="6"/>
      <c r="GTM35" s="6"/>
      <c r="GTN35" s="6"/>
      <c r="GTO35" s="6"/>
      <c r="GTP35" s="6"/>
      <c r="GTQ35" s="6"/>
      <c r="GTR35" s="6"/>
      <c r="GTS35" s="6"/>
      <c r="GTT35" s="6"/>
      <c r="GTU35" s="6"/>
      <c r="GTV35" s="6"/>
      <c r="GTW35" s="6"/>
      <c r="GTX35" s="6"/>
      <c r="GTY35" s="6"/>
      <c r="GTZ35" s="6"/>
      <c r="GUA35" s="6"/>
      <c r="GUB35" s="6"/>
      <c r="GUC35" s="6"/>
      <c r="GUD35" s="6"/>
      <c r="GUE35" s="6"/>
      <c r="GUF35" s="6"/>
      <c r="GUG35" s="6"/>
      <c r="GUH35" s="6"/>
      <c r="GUI35" s="6"/>
      <c r="GUJ35" s="6"/>
      <c r="GUK35" s="6"/>
      <c r="GUL35" s="6"/>
      <c r="GUM35" s="6"/>
      <c r="GUN35" s="6"/>
      <c r="GUO35" s="6"/>
      <c r="GUP35" s="6"/>
      <c r="GUQ35" s="6"/>
      <c r="GUR35" s="6"/>
      <c r="GUS35" s="6"/>
      <c r="GUT35" s="6"/>
      <c r="GUU35" s="6"/>
      <c r="GUV35" s="6"/>
      <c r="GUW35" s="6"/>
      <c r="GUX35" s="6"/>
      <c r="GUY35" s="6"/>
      <c r="GUZ35" s="6"/>
      <c r="GVA35" s="6"/>
      <c r="GVB35" s="6"/>
      <c r="GVC35" s="6"/>
      <c r="GVD35" s="6"/>
      <c r="GVE35" s="6"/>
      <c r="GVF35" s="6"/>
      <c r="GVG35" s="6"/>
      <c r="GVH35" s="6"/>
      <c r="GVI35" s="6"/>
      <c r="GVJ35" s="6"/>
      <c r="GVK35" s="6"/>
      <c r="GVL35" s="6"/>
      <c r="GVM35" s="6"/>
      <c r="GVN35" s="6"/>
      <c r="GVO35" s="6"/>
      <c r="GVP35" s="6"/>
      <c r="GVQ35" s="6"/>
      <c r="GVR35" s="6"/>
      <c r="GVS35" s="6"/>
      <c r="GVT35" s="6"/>
      <c r="GVU35" s="6"/>
      <c r="GVV35" s="6"/>
      <c r="GVW35" s="6"/>
      <c r="GVX35" s="6"/>
      <c r="GVY35" s="6"/>
      <c r="GVZ35" s="6"/>
      <c r="GWA35" s="6"/>
      <c r="GWB35" s="6"/>
      <c r="GWC35" s="6"/>
      <c r="GWD35" s="6"/>
      <c r="GWE35" s="6"/>
      <c r="GWF35" s="6"/>
      <c r="GWG35" s="6"/>
      <c r="GWH35" s="6"/>
      <c r="GWI35" s="6"/>
      <c r="GWJ35" s="6"/>
      <c r="GWK35" s="6"/>
      <c r="GWL35" s="6"/>
      <c r="GWM35" s="6"/>
      <c r="GWN35" s="6"/>
      <c r="GWO35" s="6"/>
      <c r="GWP35" s="6"/>
      <c r="GWQ35" s="6"/>
      <c r="GWR35" s="6"/>
      <c r="GWS35" s="6"/>
      <c r="GWT35" s="6"/>
      <c r="GWU35" s="6"/>
      <c r="GWV35" s="6"/>
      <c r="GWW35" s="6"/>
      <c r="GWX35" s="6"/>
      <c r="GWY35" s="6"/>
      <c r="GWZ35" s="6"/>
      <c r="GXA35" s="6"/>
      <c r="GXB35" s="6"/>
      <c r="GXC35" s="6"/>
      <c r="GXD35" s="6"/>
      <c r="GXE35" s="6"/>
      <c r="GXF35" s="6"/>
      <c r="GXG35" s="6"/>
      <c r="GXH35" s="6"/>
      <c r="GXI35" s="6"/>
      <c r="GXJ35" s="6"/>
      <c r="GXK35" s="6"/>
      <c r="GXL35" s="6"/>
      <c r="GXM35" s="6"/>
      <c r="GXN35" s="6"/>
      <c r="GXO35" s="6"/>
      <c r="GXP35" s="6"/>
      <c r="GXQ35" s="6"/>
      <c r="GXR35" s="6"/>
      <c r="GXS35" s="6"/>
      <c r="GXT35" s="6"/>
      <c r="GXU35" s="6"/>
      <c r="GXV35" s="6"/>
      <c r="GXW35" s="6"/>
      <c r="GXX35" s="6"/>
      <c r="GXY35" s="6"/>
      <c r="GXZ35" s="6"/>
      <c r="GYA35" s="6"/>
      <c r="GYB35" s="6"/>
      <c r="GYC35" s="6"/>
      <c r="GYD35" s="6"/>
      <c r="GYE35" s="6"/>
      <c r="GYF35" s="6"/>
      <c r="GYG35" s="6"/>
      <c r="GYH35" s="6"/>
      <c r="GYI35" s="6"/>
      <c r="GYJ35" s="6"/>
      <c r="GYK35" s="6"/>
      <c r="GYL35" s="6"/>
      <c r="GYM35" s="6"/>
      <c r="GYN35" s="6"/>
      <c r="GYO35" s="6"/>
      <c r="GYP35" s="6"/>
      <c r="GYQ35" s="6"/>
      <c r="GYR35" s="6"/>
      <c r="GYS35" s="6"/>
      <c r="GYT35" s="6"/>
      <c r="GYU35" s="6"/>
      <c r="GYV35" s="6"/>
      <c r="GYW35" s="6"/>
      <c r="GYX35" s="6"/>
      <c r="GYY35" s="6"/>
      <c r="GYZ35" s="6"/>
      <c r="GZA35" s="6"/>
      <c r="GZB35" s="6"/>
      <c r="GZC35" s="6"/>
      <c r="GZD35" s="6"/>
      <c r="GZE35" s="6"/>
      <c r="GZF35" s="6"/>
      <c r="GZG35" s="6"/>
      <c r="GZH35" s="6"/>
      <c r="GZI35" s="6"/>
      <c r="GZJ35" s="6"/>
      <c r="GZK35" s="6"/>
      <c r="GZL35" s="6"/>
      <c r="GZM35" s="6"/>
      <c r="GZN35" s="6"/>
      <c r="GZO35" s="6"/>
      <c r="GZP35" s="6"/>
      <c r="GZQ35" s="6"/>
      <c r="GZR35" s="6"/>
      <c r="GZS35" s="6"/>
      <c r="GZT35" s="6"/>
      <c r="GZU35" s="6"/>
      <c r="GZV35" s="6"/>
      <c r="GZW35" s="6"/>
      <c r="GZX35" s="6"/>
      <c r="GZY35" s="6"/>
      <c r="GZZ35" s="6"/>
      <c r="HAA35" s="6"/>
      <c r="HAB35" s="6"/>
      <c r="HAC35" s="6"/>
      <c r="HAD35" s="6"/>
      <c r="HAE35" s="6"/>
      <c r="HAF35" s="6"/>
      <c r="HAG35" s="6"/>
      <c r="HAH35" s="6"/>
      <c r="HAI35" s="6"/>
      <c r="HAJ35" s="6"/>
      <c r="HAK35" s="6"/>
      <c r="HAL35" s="6"/>
      <c r="HAM35" s="6"/>
      <c r="HAN35" s="6"/>
      <c r="HAO35" s="6"/>
      <c r="HAP35" s="6"/>
      <c r="HAQ35" s="6"/>
      <c r="HAR35" s="6"/>
      <c r="HAS35" s="6"/>
      <c r="HAT35" s="6"/>
      <c r="HAU35" s="6"/>
      <c r="HAV35" s="6"/>
      <c r="HAW35" s="6"/>
      <c r="HAX35" s="6"/>
      <c r="HAY35" s="6"/>
      <c r="HAZ35" s="6"/>
      <c r="HBA35" s="6"/>
      <c r="HBB35" s="6"/>
      <c r="HBC35" s="6"/>
      <c r="HBD35" s="6"/>
      <c r="HBE35" s="6"/>
      <c r="HBF35" s="6"/>
      <c r="HBG35" s="6"/>
      <c r="HBH35" s="6"/>
      <c r="HBI35" s="6"/>
      <c r="HBJ35" s="6"/>
      <c r="HBK35" s="6"/>
      <c r="HBL35" s="6"/>
      <c r="HBM35" s="6"/>
      <c r="HBN35" s="6"/>
      <c r="HBO35" s="6"/>
      <c r="HBP35" s="6"/>
      <c r="HBQ35" s="6"/>
      <c r="HBR35" s="6"/>
      <c r="HBS35" s="6"/>
      <c r="HBT35" s="6"/>
      <c r="HBU35" s="6"/>
      <c r="HBV35" s="6"/>
      <c r="HBW35" s="6"/>
      <c r="HBX35" s="6"/>
      <c r="HBY35" s="6"/>
      <c r="HBZ35" s="6"/>
      <c r="HCA35" s="6"/>
      <c r="HCB35" s="6"/>
      <c r="HCC35" s="6"/>
      <c r="HCD35" s="6"/>
      <c r="HCE35" s="6"/>
      <c r="HCF35" s="6"/>
      <c r="HCG35" s="6"/>
      <c r="HCH35" s="6"/>
      <c r="HCI35" s="6"/>
      <c r="HCJ35" s="6"/>
      <c r="HCK35" s="6"/>
      <c r="HCL35" s="6"/>
      <c r="HCM35" s="6"/>
      <c r="HCN35" s="6"/>
      <c r="HCO35" s="6"/>
      <c r="HCP35" s="6"/>
      <c r="HCQ35" s="6"/>
      <c r="HCR35" s="6"/>
      <c r="HCS35" s="6"/>
      <c r="HCT35" s="6"/>
      <c r="HCU35" s="6"/>
      <c r="HCV35" s="6"/>
      <c r="HCW35" s="6"/>
      <c r="HCX35" s="6"/>
      <c r="HCY35" s="6"/>
      <c r="HCZ35" s="6"/>
      <c r="HDA35" s="6"/>
      <c r="HDB35" s="6"/>
      <c r="HDC35" s="6"/>
      <c r="HDD35" s="6"/>
      <c r="HDE35" s="6"/>
      <c r="HDF35" s="6"/>
      <c r="HDG35" s="6"/>
      <c r="HDH35" s="6"/>
      <c r="HDI35" s="6"/>
      <c r="HDJ35" s="6"/>
      <c r="HDK35" s="6"/>
      <c r="HDL35" s="6"/>
      <c r="HDM35" s="6"/>
      <c r="HDN35" s="6"/>
      <c r="HDO35" s="6"/>
      <c r="HDP35" s="6"/>
      <c r="HDQ35" s="6"/>
      <c r="HDR35" s="6"/>
      <c r="HDS35" s="6"/>
      <c r="HDT35" s="6"/>
      <c r="HDU35" s="6"/>
      <c r="HDV35" s="6"/>
      <c r="HDW35" s="6"/>
      <c r="HDX35" s="6"/>
      <c r="HDY35" s="6"/>
      <c r="HDZ35" s="6"/>
      <c r="HEA35" s="6"/>
      <c r="HEB35" s="6"/>
      <c r="HEC35" s="6"/>
      <c r="HED35" s="6"/>
      <c r="HEE35" s="6"/>
      <c r="HEF35" s="6"/>
      <c r="HEG35" s="6"/>
      <c r="HEH35" s="6"/>
      <c r="HEI35" s="6"/>
      <c r="HEJ35" s="6"/>
      <c r="HEK35" s="6"/>
      <c r="HEL35" s="6"/>
      <c r="HEM35" s="6"/>
      <c r="HEN35" s="6"/>
      <c r="HEO35" s="6"/>
      <c r="HEP35" s="6"/>
      <c r="HEQ35" s="6"/>
      <c r="HER35" s="6"/>
      <c r="HES35" s="6"/>
      <c r="HET35" s="6"/>
      <c r="HEU35" s="6"/>
      <c r="HEV35" s="6"/>
      <c r="HEW35" s="6"/>
      <c r="HEX35" s="6"/>
      <c r="HEY35" s="6"/>
      <c r="HEZ35" s="6"/>
      <c r="HFA35" s="6"/>
      <c r="HFB35" s="6"/>
      <c r="HFC35" s="6"/>
      <c r="HFD35" s="6"/>
      <c r="HFE35" s="6"/>
      <c r="HFF35" s="6"/>
      <c r="HFG35" s="6"/>
      <c r="HFH35" s="6"/>
      <c r="HFI35" s="6"/>
      <c r="HFJ35" s="6"/>
      <c r="HFK35" s="6"/>
      <c r="HFL35" s="6"/>
      <c r="HFM35" s="6"/>
      <c r="HFN35" s="6"/>
      <c r="HFO35" s="6"/>
      <c r="HFP35" s="6"/>
      <c r="HFQ35" s="6"/>
      <c r="HFR35" s="6"/>
      <c r="HFS35" s="6"/>
      <c r="HFT35" s="6"/>
      <c r="HFU35" s="6"/>
      <c r="HFV35" s="6"/>
      <c r="HFW35" s="6"/>
      <c r="HFX35" s="6"/>
      <c r="HFY35" s="6"/>
      <c r="HFZ35" s="6"/>
      <c r="HGA35" s="6"/>
      <c r="HGB35" s="6"/>
      <c r="HGC35" s="6"/>
      <c r="HGD35" s="6"/>
      <c r="HGE35" s="6"/>
      <c r="HGF35" s="6"/>
      <c r="HGG35" s="6"/>
      <c r="HGH35" s="6"/>
      <c r="HGI35" s="6"/>
      <c r="HGJ35" s="6"/>
      <c r="HGK35" s="6"/>
      <c r="HGL35" s="6"/>
      <c r="HGM35" s="6"/>
      <c r="HGN35" s="6"/>
      <c r="HGO35" s="6"/>
      <c r="HGP35" s="6"/>
      <c r="HGQ35" s="6"/>
      <c r="HGR35" s="6"/>
      <c r="HGS35" s="6"/>
      <c r="HGT35" s="6"/>
      <c r="HGU35" s="6"/>
      <c r="HGV35" s="6"/>
      <c r="HGW35" s="6"/>
      <c r="HGX35" s="6"/>
      <c r="HGY35" s="6"/>
      <c r="HGZ35" s="6"/>
      <c r="HHA35" s="6"/>
      <c r="HHB35" s="6"/>
      <c r="HHC35" s="6"/>
      <c r="HHD35" s="6"/>
      <c r="HHE35" s="6"/>
      <c r="HHF35" s="6"/>
      <c r="HHG35" s="6"/>
      <c r="HHH35" s="6"/>
      <c r="HHI35" s="6"/>
      <c r="HHJ35" s="6"/>
      <c r="HHK35" s="6"/>
      <c r="HHL35" s="6"/>
      <c r="HHM35" s="6"/>
      <c r="HHN35" s="6"/>
      <c r="HHO35" s="6"/>
      <c r="HHP35" s="6"/>
      <c r="HHQ35" s="6"/>
      <c r="HHR35" s="6"/>
      <c r="HHS35" s="6"/>
      <c r="HHT35" s="6"/>
      <c r="HHU35" s="6"/>
      <c r="HHV35" s="6"/>
      <c r="HHW35" s="6"/>
      <c r="HHX35" s="6"/>
      <c r="HHY35" s="6"/>
      <c r="HHZ35" s="6"/>
      <c r="HIA35" s="6"/>
      <c r="HIB35" s="6"/>
      <c r="HIC35" s="6"/>
      <c r="HID35" s="6"/>
      <c r="HIE35" s="6"/>
      <c r="HIF35" s="6"/>
      <c r="HIG35" s="6"/>
      <c r="HIH35" s="6"/>
      <c r="HII35" s="6"/>
      <c r="HIJ35" s="6"/>
      <c r="HIK35" s="6"/>
      <c r="HIL35" s="6"/>
      <c r="HIM35" s="6"/>
      <c r="HIN35" s="6"/>
      <c r="HIO35" s="6"/>
      <c r="HIP35" s="6"/>
      <c r="HIQ35" s="6"/>
      <c r="HIR35" s="6"/>
      <c r="HIS35" s="6"/>
      <c r="HIT35" s="6"/>
      <c r="HIU35" s="6"/>
      <c r="HIV35" s="6"/>
      <c r="HIW35" s="6"/>
      <c r="HIX35" s="6"/>
      <c r="HIY35" s="6"/>
      <c r="HIZ35" s="6"/>
      <c r="HJA35" s="6"/>
      <c r="HJB35" s="6"/>
      <c r="HJC35" s="6"/>
      <c r="HJD35" s="6"/>
      <c r="HJE35" s="6"/>
      <c r="HJF35" s="6"/>
      <c r="HJG35" s="6"/>
      <c r="HJH35" s="6"/>
      <c r="HJI35" s="6"/>
      <c r="HJJ35" s="6"/>
      <c r="HJK35" s="6"/>
      <c r="HJL35" s="6"/>
      <c r="HJM35" s="6"/>
      <c r="HJN35" s="6"/>
      <c r="HJO35" s="6"/>
      <c r="HJP35" s="6"/>
      <c r="HJQ35" s="6"/>
      <c r="HJR35" s="6"/>
      <c r="HJS35" s="6"/>
      <c r="HJT35" s="6"/>
      <c r="HJU35" s="6"/>
      <c r="HJV35" s="6"/>
      <c r="HJW35" s="6"/>
      <c r="HJX35" s="6"/>
      <c r="HJY35" s="6"/>
      <c r="HJZ35" s="6"/>
      <c r="HKA35" s="6"/>
      <c r="HKB35" s="6"/>
      <c r="HKC35" s="6"/>
      <c r="HKD35" s="6"/>
      <c r="HKE35" s="6"/>
      <c r="HKF35" s="6"/>
      <c r="HKG35" s="6"/>
      <c r="HKH35" s="6"/>
      <c r="HKI35" s="6"/>
      <c r="HKJ35" s="6"/>
      <c r="HKK35" s="6"/>
      <c r="HKL35" s="6"/>
      <c r="HKM35" s="6"/>
      <c r="HKN35" s="6"/>
      <c r="HKO35" s="6"/>
      <c r="HKP35" s="6"/>
      <c r="HKQ35" s="6"/>
      <c r="HKR35" s="6"/>
      <c r="HKS35" s="6"/>
      <c r="HKT35" s="6"/>
      <c r="HKU35" s="6"/>
      <c r="HKV35" s="6"/>
      <c r="HKW35" s="6"/>
      <c r="HKX35" s="6"/>
      <c r="HKY35" s="6"/>
      <c r="HKZ35" s="6"/>
      <c r="HLA35" s="6"/>
      <c r="HLB35" s="6"/>
      <c r="HLC35" s="6"/>
      <c r="HLD35" s="6"/>
      <c r="HLE35" s="6"/>
      <c r="HLF35" s="6"/>
      <c r="HLG35" s="6"/>
      <c r="HLH35" s="6"/>
      <c r="HLI35" s="6"/>
      <c r="HLJ35" s="6"/>
      <c r="HLK35" s="6"/>
      <c r="HLL35" s="6"/>
      <c r="HLM35" s="6"/>
      <c r="HLN35" s="6"/>
      <c r="HLO35" s="6"/>
      <c r="HLP35" s="6"/>
      <c r="HLQ35" s="6"/>
      <c r="HLR35" s="6"/>
      <c r="HLS35" s="6"/>
      <c r="HLT35" s="6"/>
      <c r="HLU35" s="6"/>
      <c r="HLV35" s="6"/>
      <c r="HLW35" s="6"/>
      <c r="HLX35" s="6"/>
      <c r="HLY35" s="6"/>
      <c r="HLZ35" s="6"/>
      <c r="HMA35" s="6"/>
      <c r="HMB35" s="6"/>
      <c r="HMC35" s="6"/>
      <c r="HMD35" s="6"/>
      <c r="HME35" s="6"/>
      <c r="HMF35" s="6"/>
      <c r="HMG35" s="6"/>
      <c r="HMH35" s="6"/>
      <c r="HMI35" s="6"/>
      <c r="HMJ35" s="6"/>
      <c r="HMK35" s="6"/>
      <c r="HML35" s="6"/>
      <c r="HMM35" s="6"/>
      <c r="HMN35" s="6"/>
      <c r="HMO35" s="6"/>
      <c r="HMP35" s="6"/>
      <c r="HMQ35" s="6"/>
      <c r="HMR35" s="6"/>
      <c r="HMS35" s="6"/>
      <c r="HMT35" s="6"/>
      <c r="HMU35" s="6"/>
      <c r="HMV35" s="6"/>
      <c r="HMW35" s="6"/>
      <c r="HMX35" s="6"/>
      <c r="HMY35" s="6"/>
      <c r="HMZ35" s="6"/>
      <c r="HNA35" s="6"/>
      <c r="HNB35" s="6"/>
      <c r="HNC35" s="6"/>
      <c r="HND35" s="6"/>
      <c r="HNE35" s="6"/>
      <c r="HNF35" s="6"/>
      <c r="HNG35" s="6"/>
      <c r="HNH35" s="6"/>
      <c r="HNI35" s="6"/>
      <c r="HNJ35" s="6"/>
      <c r="HNK35" s="6"/>
      <c r="HNL35" s="6"/>
      <c r="HNM35" s="6"/>
      <c r="HNN35" s="6"/>
      <c r="HNO35" s="6"/>
      <c r="HNP35" s="6"/>
      <c r="HNQ35" s="6"/>
      <c r="HNR35" s="6"/>
      <c r="HNS35" s="6"/>
      <c r="HNT35" s="6"/>
      <c r="HNU35" s="6"/>
      <c r="HNV35" s="6"/>
      <c r="HNW35" s="6"/>
      <c r="HNX35" s="6"/>
      <c r="HNY35" s="6"/>
      <c r="HNZ35" s="6"/>
      <c r="HOA35" s="6"/>
      <c r="HOB35" s="6"/>
      <c r="HOC35" s="6"/>
      <c r="HOD35" s="6"/>
      <c r="HOE35" s="6"/>
      <c r="HOF35" s="6"/>
      <c r="HOG35" s="6"/>
      <c r="HOH35" s="6"/>
      <c r="HOI35" s="6"/>
      <c r="HOJ35" s="6"/>
      <c r="HOK35" s="6"/>
      <c r="HOL35" s="6"/>
      <c r="HOM35" s="6"/>
      <c r="HON35" s="6"/>
      <c r="HOO35" s="6"/>
      <c r="HOP35" s="6"/>
      <c r="HOQ35" s="6"/>
      <c r="HOR35" s="6"/>
      <c r="HOS35" s="6"/>
      <c r="HOT35" s="6"/>
      <c r="HOU35" s="6"/>
      <c r="HOV35" s="6"/>
      <c r="HOW35" s="6"/>
      <c r="HOX35" s="6"/>
      <c r="HOY35" s="6"/>
      <c r="HOZ35" s="6"/>
      <c r="HPA35" s="6"/>
      <c r="HPB35" s="6"/>
      <c r="HPC35" s="6"/>
      <c r="HPD35" s="6"/>
      <c r="HPE35" s="6"/>
      <c r="HPF35" s="6"/>
      <c r="HPG35" s="6"/>
      <c r="HPH35" s="6"/>
      <c r="HPI35" s="6"/>
      <c r="HPJ35" s="6"/>
      <c r="HPK35" s="6"/>
      <c r="HPL35" s="6"/>
      <c r="HPM35" s="6"/>
      <c r="HPN35" s="6"/>
      <c r="HPO35" s="6"/>
      <c r="HPP35" s="6"/>
      <c r="HPQ35" s="6"/>
      <c r="HPR35" s="6"/>
      <c r="HPS35" s="6"/>
      <c r="HPT35" s="6"/>
      <c r="HPU35" s="6"/>
      <c r="HPV35" s="6"/>
      <c r="HPW35" s="6"/>
      <c r="HPX35" s="6"/>
      <c r="HPY35" s="6"/>
      <c r="HPZ35" s="6"/>
      <c r="HQA35" s="6"/>
      <c r="HQB35" s="6"/>
      <c r="HQC35" s="6"/>
      <c r="HQD35" s="6"/>
      <c r="HQE35" s="6"/>
      <c r="HQF35" s="6"/>
      <c r="HQG35" s="6"/>
      <c r="HQH35" s="6"/>
      <c r="HQI35" s="6"/>
      <c r="HQJ35" s="6"/>
      <c r="HQK35" s="6"/>
      <c r="HQL35" s="6"/>
      <c r="HQM35" s="6"/>
      <c r="HQN35" s="6"/>
      <c r="HQO35" s="6"/>
      <c r="HQP35" s="6"/>
      <c r="HQQ35" s="6"/>
      <c r="HQR35" s="6"/>
      <c r="HQS35" s="6"/>
      <c r="HQT35" s="6"/>
      <c r="HQU35" s="6"/>
      <c r="HQV35" s="6"/>
      <c r="HQW35" s="6"/>
      <c r="HQX35" s="6"/>
      <c r="HQY35" s="6"/>
      <c r="HQZ35" s="6"/>
      <c r="HRA35" s="6"/>
      <c r="HRB35" s="6"/>
      <c r="HRC35" s="6"/>
      <c r="HRD35" s="6"/>
      <c r="HRE35" s="6"/>
      <c r="HRF35" s="6"/>
      <c r="HRG35" s="6"/>
      <c r="HRH35" s="6"/>
      <c r="HRI35" s="6"/>
      <c r="HRJ35" s="6"/>
      <c r="HRK35" s="6"/>
      <c r="HRL35" s="6"/>
      <c r="HRM35" s="6"/>
      <c r="HRN35" s="6"/>
      <c r="HRO35" s="6"/>
      <c r="HRP35" s="6"/>
      <c r="HRQ35" s="6"/>
      <c r="HRR35" s="6"/>
      <c r="HRS35" s="6"/>
      <c r="HRT35" s="6"/>
      <c r="HRU35" s="6"/>
      <c r="HRV35" s="6"/>
      <c r="HRW35" s="6"/>
      <c r="HRX35" s="6"/>
      <c r="HRY35" s="6"/>
      <c r="HRZ35" s="6"/>
      <c r="HSA35" s="6"/>
      <c r="HSB35" s="6"/>
      <c r="HSC35" s="6"/>
      <c r="HSD35" s="6"/>
      <c r="HSE35" s="6"/>
      <c r="HSF35" s="6"/>
      <c r="HSG35" s="6"/>
      <c r="HSH35" s="6"/>
      <c r="HSI35" s="6"/>
      <c r="HSJ35" s="6"/>
      <c r="HSK35" s="6"/>
      <c r="HSL35" s="6"/>
      <c r="HSM35" s="6"/>
      <c r="HSN35" s="6"/>
      <c r="HSO35" s="6"/>
      <c r="HSP35" s="6"/>
      <c r="HSQ35" s="6"/>
      <c r="HSR35" s="6"/>
      <c r="HSS35" s="6"/>
      <c r="HST35" s="6"/>
      <c r="HSU35" s="6"/>
      <c r="HSV35" s="6"/>
      <c r="HSW35" s="6"/>
      <c r="HSX35" s="6"/>
      <c r="HSY35" s="6"/>
      <c r="HSZ35" s="6"/>
      <c r="HTA35" s="6"/>
      <c r="HTB35" s="6"/>
      <c r="HTC35" s="6"/>
      <c r="HTD35" s="6"/>
      <c r="HTE35" s="6"/>
      <c r="HTF35" s="6"/>
      <c r="HTG35" s="6"/>
      <c r="HTH35" s="6"/>
      <c r="HTI35" s="6"/>
      <c r="HTJ35" s="6"/>
      <c r="HTK35" s="6"/>
      <c r="HTL35" s="6"/>
      <c r="HTM35" s="6"/>
      <c r="HTN35" s="6"/>
      <c r="HTO35" s="6"/>
      <c r="HTP35" s="6"/>
      <c r="HTQ35" s="6"/>
      <c r="HTR35" s="6"/>
      <c r="HTS35" s="6"/>
      <c r="HTT35" s="6"/>
      <c r="HTU35" s="6"/>
      <c r="HTV35" s="6"/>
      <c r="HTW35" s="6"/>
      <c r="HTX35" s="6"/>
      <c r="HTY35" s="6"/>
      <c r="HTZ35" s="6"/>
      <c r="HUA35" s="6"/>
      <c r="HUB35" s="6"/>
      <c r="HUC35" s="6"/>
      <c r="HUD35" s="6"/>
      <c r="HUE35" s="6"/>
      <c r="HUF35" s="6"/>
      <c r="HUG35" s="6"/>
      <c r="HUH35" s="6"/>
      <c r="HUI35" s="6"/>
      <c r="HUJ35" s="6"/>
      <c r="HUK35" s="6"/>
      <c r="HUL35" s="6"/>
      <c r="HUM35" s="6"/>
      <c r="HUN35" s="6"/>
      <c r="HUO35" s="6"/>
      <c r="HUP35" s="6"/>
      <c r="HUQ35" s="6"/>
      <c r="HUR35" s="6"/>
      <c r="HUS35" s="6"/>
      <c r="HUT35" s="6"/>
      <c r="HUU35" s="6"/>
      <c r="HUV35" s="6"/>
      <c r="HUW35" s="6"/>
      <c r="HUX35" s="6"/>
      <c r="HUY35" s="6"/>
      <c r="HUZ35" s="6"/>
      <c r="HVA35" s="6"/>
      <c r="HVB35" s="6"/>
      <c r="HVC35" s="6"/>
      <c r="HVD35" s="6"/>
      <c r="HVE35" s="6"/>
      <c r="HVF35" s="6"/>
      <c r="HVG35" s="6"/>
      <c r="HVH35" s="6"/>
      <c r="HVI35" s="6"/>
      <c r="HVJ35" s="6"/>
      <c r="HVK35" s="6"/>
      <c r="HVL35" s="6"/>
      <c r="HVM35" s="6"/>
      <c r="HVN35" s="6"/>
      <c r="HVO35" s="6"/>
      <c r="HVP35" s="6"/>
      <c r="HVQ35" s="6"/>
      <c r="HVR35" s="6"/>
      <c r="HVS35" s="6"/>
      <c r="HVT35" s="6"/>
      <c r="HVU35" s="6"/>
      <c r="HVV35" s="6"/>
      <c r="HVW35" s="6"/>
      <c r="HVX35" s="6"/>
      <c r="HVY35" s="6"/>
      <c r="HVZ35" s="6"/>
      <c r="HWA35" s="6"/>
      <c r="HWB35" s="6"/>
      <c r="HWC35" s="6"/>
      <c r="HWD35" s="6"/>
      <c r="HWE35" s="6"/>
      <c r="HWF35" s="6"/>
      <c r="HWG35" s="6"/>
      <c r="HWH35" s="6"/>
      <c r="HWI35" s="6"/>
      <c r="HWJ35" s="6"/>
      <c r="HWK35" s="6"/>
      <c r="HWL35" s="6"/>
      <c r="HWM35" s="6"/>
      <c r="HWN35" s="6"/>
      <c r="HWO35" s="6"/>
      <c r="HWP35" s="6"/>
      <c r="HWQ35" s="6"/>
      <c r="HWR35" s="6"/>
      <c r="HWS35" s="6"/>
      <c r="HWT35" s="6"/>
      <c r="HWU35" s="6"/>
      <c r="HWV35" s="6"/>
      <c r="HWW35" s="6"/>
      <c r="HWX35" s="6"/>
      <c r="HWY35" s="6"/>
      <c r="HWZ35" s="6"/>
      <c r="HXA35" s="6"/>
      <c r="HXB35" s="6"/>
      <c r="HXC35" s="6"/>
      <c r="HXD35" s="6"/>
      <c r="HXE35" s="6"/>
      <c r="HXF35" s="6"/>
      <c r="HXG35" s="6"/>
      <c r="HXH35" s="6"/>
      <c r="HXI35" s="6"/>
      <c r="HXJ35" s="6"/>
      <c r="HXK35" s="6"/>
      <c r="HXL35" s="6"/>
      <c r="HXM35" s="6"/>
      <c r="HXN35" s="6"/>
      <c r="HXO35" s="6"/>
      <c r="HXP35" s="6"/>
      <c r="HXQ35" s="6"/>
      <c r="HXR35" s="6"/>
      <c r="HXS35" s="6"/>
      <c r="HXT35" s="6"/>
      <c r="HXU35" s="6"/>
      <c r="HXV35" s="6"/>
      <c r="HXW35" s="6"/>
      <c r="HXX35" s="6"/>
      <c r="HXY35" s="6"/>
      <c r="HXZ35" s="6"/>
      <c r="HYA35" s="6"/>
      <c r="HYB35" s="6"/>
      <c r="HYC35" s="6"/>
      <c r="HYD35" s="6"/>
      <c r="HYE35" s="6"/>
      <c r="HYF35" s="6"/>
      <c r="HYG35" s="6"/>
      <c r="HYH35" s="6"/>
      <c r="HYI35" s="6"/>
      <c r="HYJ35" s="6"/>
      <c r="HYK35" s="6"/>
      <c r="HYL35" s="6"/>
      <c r="HYM35" s="6"/>
      <c r="HYN35" s="6"/>
      <c r="HYO35" s="6"/>
      <c r="HYP35" s="6"/>
      <c r="HYQ35" s="6"/>
      <c r="HYR35" s="6"/>
      <c r="HYS35" s="6"/>
      <c r="HYT35" s="6"/>
      <c r="HYU35" s="6"/>
      <c r="HYV35" s="6"/>
      <c r="HYW35" s="6"/>
      <c r="HYX35" s="6"/>
      <c r="HYY35" s="6"/>
      <c r="HYZ35" s="6"/>
      <c r="HZA35" s="6"/>
      <c r="HZB35" s="6"/>
      <c r="HZC35" s="6"/>
      <c r="HZD35" s="6"/>
      <c r="HZE35" s="6"/>
      <c r="HZF35" s="6"/>
      <c r="HZG35" s="6"/>
      <c r="HZH35" s="6"/>
      <c r="HZI35" s="6"/>
      <c r="HZJ35" s="6"/>
      <c r="HZK35" s="6"/>
      <c r="HZL35" s="6"/>
      <c r="HZM35" s="6"/>
      <c r="HZN35" s="6"/>
      <c r="HZO35" s="6"/>
      <c r="HZP35" s="6"/>
      <c r="HZQ35" s="6"/>
      <c r="HZR35" s="6"/>
      <c r="HZS35" s="6"/>
      <c r="HZT35" s="6"/>
      <c r="HZU35" s="6"/>
      <c r="HZV35" s="6"/>
      <c r="HZW35" s="6"/>
      <c r="HZX35" s="6"/>
      <c r="HZY35" s="6"/>
      <c r="HZZ35" s="6"/>
      <c r="IAA35" s="6"/>
      <c r="IAB35" s="6"/>
      <c r="IAC35" s="6"/>
      <c r="IAD35" s="6"/>
      <c r="IAE35" s="6"/>
      <c r="IAF35" s="6"/>
      <c r="IAG35" s="6"/>
      <c r="IAH35" s="6"/>
      <c r="IAI35" s="6"/>
      <c r="IAJ35" s="6"/>
      <c r="IAK35" s="6"/>
      <c r="IAL35" s="6"/>
      <c r="IAM35" s="6"/>
      <c r="IAN35" s="6"/>
      <c r="IAO35" s="6"/>
      <c r="IAP35" s="6"/>
      <c r="IAQ35" s="6"/>
      <c r="IAR35" s="6"/>
      <c r="IAS35" s="6"/>
      <c r="IAT35" s="6"/>
      <c r="IAU35" s="6"/>
      <c r="IAV35" s="6"/>
      <c r="IAW35" s="6"/>
      <c r="IAX35" s="6"/>
      <c r="IAY35" s="6"/>
      <c r="IAZ35" s="6"/>
      <c r="IBA35" s="6"/>
      <c r="IBB35" s="6"/>
      <c r="IBC35" s="6"/>
      <c r="IBD35" s="6"/>
      <c r="IBE35" s="6"/>
      <c r="IBF35" s="6"/>
      <c r="IBG35" s="6"/>
      <c r="IBH35" s="6"/>
      <c r="IBI35" s="6"/>
      <c r="IBJ35" s="6"/>
      <c r="IBK35" s="6"/>
      <c r="IBL35" s="6"/>
      <c r="IBM35" s="6"/>
      <c r="IBN35" s="6"/>
      <c r="IBO35" s="6"/>
      <c r="IBP35" s="6"/>
      <c r="IBQ35" s="6"/>
      <c r="IBR35" s="6"/>
      <c r="IBS35" s="6"/>
      <c r="IBT35" s="6"/>
      <c r="IBU35" s="6"/>
      <c r="IBV35" s="6"/>
      <c r="IBW35" s="6"/>
      <c r="IBX35" s="6"/>
      <c r="IBY35" s="6"/>
      <c r="IBZ35" s="6"/>
      <c r="ICA35" s="6"/>
      <c r="ICB35" s="6"/>
      <c r="ICC35" s="6"/>
      <c r="ICD35" s="6"/>
      <c r="ICE35" s="6"/>
      <c r="ICF35" s="6"/>
      <c r="ICG35" s="6"/>
      <c r="ICH35" s="6"/>
      <c r="ICI35" s="6"/>
      <c r="ICJ35" s="6"/>
      <c r="ICK35" s="6"/>
      <c r="ICL35" s="6"/>
      <c r="ICM35" s="6"/>
      <c r="ICN35" s="6"/>
      <c r="ICO35" s="6"/>
      <c r="ICP35" s="6"/>
      <c r="ICQ35" s="6"/>
      <c r="ICR35" s="6"/>
      <c r="ICS35" s="6"/>
      <c r="ICT35" s="6"/>
      <c r="ICU35" s="6"/>
      <c r="ICV35" s="6"/>
      <c r="ICW35" s="6"/>
      <c r="ICX35" s="6"/>
      <c r="ICY35" s="6"/>
      <c r="ICZ35" s="6"/>
      <c r="IDA35" s="6"/>
      <c r="IDB35" s="6"/>
      <c r="IDC35" s="6"/>
      <c r="IDD35" s="6"/>
      <c r="IDE35" s="6"/>
      <c r="IDF35" s="6"/>
      <c r="IDG35" s="6"/>
      <c r="IDH35" s="6"/>
      <c r="IDI35" s="6"/>
      <c r="IDJ35" s="6"/>
      <c r="IDK35" s="6"/>
      <c r="IDL35" s="6"/>
      <c r="IDM35" s="6"/>
      <c r="IDN35" s="6"/>
      <c r="IDO35" s="6"/>
      <c r="IDP35" s="6"/>
      <c r="IDQ35" s="6"/>
      <c r="IDR35" s="6"/>
      <c r="IDS35" s="6"/>
      <c r="IDT35" s="6"/>
      <c r="IDU35" s="6"/>
      <c r="IDV35" s="6"/>
      <c r="IDW35" s="6"/>
      <c r="IDX35" s="6"/>
      <c r="IDY35" s="6"/>
      <c r="IDZ35" s="6"/>
      <c r="IEA35" s="6"/>
      <c r="IEB35" s="6"/>
      <c r="IEC35" s="6"/>
      <c r="IED35" s="6"/>
      <c r="IEE35" s="6"/>
      <c r="IEF35" s="6"/>
      <c r="IEG35" s="6"/>
      <c r="IEH35" s="6"/>
      <c r="IEI35" s="6"/>
      <c r="IEJ35" s="6"/>
      <c r="IEK35" s="6"/>
      <c r="IEL35" s="6"/>
      <c r="IEM35" s="6"/>
      <c r="IEN35" s="6"/>
      <c r="IEO35" s="6"/>
      <c r="IEP35" s="6"/>
      <c r="IEQ35" s="6"/>
      <c r="IER35" s="6"/>
      <c r="IES35" s="6"/>
      <c r="IET35" s="6"/>
      <c r="IEU35" s="6"/>
      <c r="IEV35" s="6"/>
      <c r="IEW35" s="6"/>
      <c r="IEX35" s="6"/>
      <c r="IEY35" s="6"/>
      <c r="IEZ35" s="6"/>
      <c r="IFA35" s="6"/>
      <c r="IFB35" s="6"/>
      <c r="IFC35" s="6"/>
      <c r="IFD35" s="6"/>
      <c r="IFE35" s="6"/>
      <c r="IFF35" s="6"/>
      <c r="IFG35" s="6"/>
      <c r="IFH35" s="6"/>
      <c r="IFI35" s="6"/>
      <c r="IFJ35" s="6"/>
      <c r="IFK35" s="6"/>
      <c r="IFL35" s="6"/>
      <c r="IFM35" s="6"/>
      <c r="IFN35" s="6"/>
      <c r="IFO35" s="6"/>
      <c r="IFP35" s="6"/>
      <c r="IFQ35" s="6"/>
      <c r="IFR35" s="6"/>
      <c r="IFS35" s="6"/>
      <c r="IFT35" s="6"/>
      <c r="IFU35" s="6"/>
      <c r="IFV35" s="6"/>
      <c r="IFW35" s="6"/>
      <c r="IFX35" s="6"/>
      <c r="IFY35" s="6"/>
      <c r="IFZ35" s="6"/>
      <c r="IGA35" s="6"/>
      <c r="IGB35" s="6"/>
      <c r="IGC35" s="6"/>
      <c r="IGD35" s="6"/>
      <c r="IGE35" s="6"/>
      <c r="IGF35" s="6"/>
      <c r="IGG35" s="6"/>
      <c r="IGH35" s="6"/>
      <c r="IGI35" s="6"/>
      <c r="IGJ35" s="6"/>
      <c r="IGK35" s="6"/>
      <c r="IGL35" s="6"/>
      <c r="IGM35" s="6"/>
      <c r="IGN35" s="6"/>
      <c r="IGO35" s="6"/>
      <c r="IGP35" s="6"/>
      <c r="IGQ35" s="6"/>
      <c r="IGR35" s="6"/>
      <c r="IGS35" s="6"/>
      <c r="IGT35" s="6"/>
      <c r="IGU35" s="6"/>
      <c r="IGV35" s="6"/>
      <c r="IGW35" s="6"/>
      <c r="IGX35" s="6"/>
      <c r="IGY35" s="6"/>
      <c r="IGZ35" s="6"/>
      <c r="IHA35" s="6"/>
      <c r="IHB35" s="6"/>
      <c r="IHC35" s="6"/>
      <c r="IHD35" s="6"/>
      <c r="IHE35" s="6"/>
      <c r="IHF35" s="6"/>
      <c r="IHG35" s="6"/>
      <c r="IHH35" s="6"/>
      <c r="IHI35" s="6"/>
      <c r="IHJ35" s="6"/>
      <c r="IHK35" s="6"/>
      <c r="IHL35" s="6"/>
      <c r="IHM35" s="6"/>
      <c r="IHN35" s="6"/>
      <c r="IHO35" s="6"/>
      <c r="IHP35" s="6"/>
      <c r="IHQ35" s="6"/>
      <c r="IHR35" s="6"/>
      <c r="IHS35" s="6"/>
      <c r="IHT35" s="6"/>
      <c r="IHU35" s="6"/>
      <c r="IHV35" s="6"/>
      <c r="IHW35" s="6"/>
      <c r="IHX35" s="6"/>
      <c r="IHY35" s="6"/>
      <c r="IHZ35" s="6"/>
      <c r="IIA35" s="6"/>
      <c r="IIB35" s="6"/>
      <c r="IIC35" s="6"/>
      <c r="IID35" s="6"/>
      <c r="IIE35" s="6"/>
      <c r="IIF35" s="6"/>
      <c r="IIG35" s="6"/>
      <c r="IIH35" s="6"/>
      <c r="III35" s="6"/>
      <c r="IIJ35" s="6"/>
      <c r="IIK35" s="6"/>
      <c r="IIL35" s="6"/>
      <c r="IIM35" s="6"/>
      <c r="IIN35" s="6"/>
      <c r="IIO35" s="6"/>
      <c r="IIP35" s="6"/>
      <c r="IIQ35" s="6"/>
      <c r="IIR35" s="6"/>
      <c r="IIS35" s="6"/>
      <c r="IIT35" s="6"/>
      <c r="IIU35" s="6"/>
      <c r="IIV35" s="6"/>
      <c r="IIW35" s="6"/>
      <c r="IIX35" s="6"/>
      <c r="IIY35" s="6"/>
      <c r="IIZ35" s="6"/>
      <c r="IJA35" s="6"/>
      <c r="IJB35" s="6"/>
      <c r="IJC35" s="6"/>
      <c r="IJD35" s="6"/>
      <c r="IJE35" s="6"/>
      <c r="IJF35" s="6"/>
      <c r="IJG35" s="6"/>
      <c r="IJH35" s="6"/>
      <c r="IJI35" s="6"/>
      <c r="IJJ35" s="6"/>
      <c r="IJK35" s="6"/>
      <c r="IJL35" s="6"/>
      <c r="IJM35" s="6"/>
      <c r="IJN35" s="6"/>
      <c r="IJO35" s="6"/>
      <c r="IJP35" s="6"/>
      <c r="IJQ35" s="6"/>
      <c r="IJR35" s="6"/>
      <c r="IJS35" s="6"/>
      <c r="IJT35" s="6"/>
      <c r="IJU35" s="6"/>
      <c r="IJV35" s="6"/>
      <c r="IJW35" s="6"/>
      <c r="IJX35" s="6"/>
      <c r="IJY35" s="6"/>
      <c r="IJZ35" s="6"/>
      <c r="IKA35" s="6"/>
      <c r="IKB35" s="6"/>
      <c r="IKC35" s="6"/>
      <c r="IKD35" s="6"/>
      <c r="IKE35" s="6"/>
      <c r="IKF35" s="6"/>
      <c r="IKG35" s="6"/>
      <c r="IKH35" s="6"/>
      <c r="IKI35" s="6"/>
      <c r="IKJ35" s="6"/>
      <c r="IKK35" s="6"/>
      <c r="IKL35" s="6"/>
      <c r="IKM35" s="6"/>
      <c r="IKN35" s="6"/>
      <c r="IKO35" s="6"/>
      <c r="IKP35" s="6"/>
      <c r="IKQ35" s="6"/>
      <c r="IKR35" s="6"/>
      <c r="IKS35" s="6"/>
      <c r="IKT35" s="6"/>
      <c r="IKU35" s="6"/>
      <c r="IKV35" s="6"/>
      <c r="IKW35" s="6"/>
      <c r="IKX35" s="6"/>
      <c r="IKY35" s="6"/>
      <c r="IKZ35" s="6"/>
      <c r="ILA35" s="6"/>
      <c r="ILB35" s="6"/>
      <c r="ILC35" s="6"/>
      <c r="ILD35" s="6"/>
      <c r="ILE35" s="6"/>
      <c r="ILF35" s="6"/>
      <c r="ILG35" s="6"/>
      <c r="ILH35" s="6"/>
      <c r="ILI35" s="6"/>
      <c r="ILJ35" s="6"/>
      <c r="ILK35" s="6"/>
      <c r="ILL35" s="6"/>
      <c r="ILM35" s="6"/>
      <c r="ILN35" s="6"/>
      <c r="ILO35" s="6"/>
      <c r="ILP35" s="6"/>
      <c r="ILQ35" s="6"/>
      <c r="ILR35" s="6"/>
      <c r="ILS35" s="6"/>
      <c r="ILT35" s="6"/>
      <c r="ILU35" s="6"/>
      <c r="ILV35" s="6"/>
      <c r="ILW35" s="6"/>
      <c r="ILX35" s="6"/>
      <c r="ILY35" s="6"/>
      <c r="ILZ35" s="6"/>
      <c r="IMA35" s="6"/>
      <c r="IMB35" s="6"/>
      <c r="IMC35" s="6"/>
      <c r="IMD35" s="6"/>
      <c r="IME35" s="6"/>
      <c r="IMF35" s="6"/>
      <c r="IMG35" s="6"/>
      <c r="IMH35" s="6"/>
      <c r="IMI35" s="6"/>
      <c r="IMJ35" s="6"/>
      <c r="IMK35" s="6"/>
      <c r="IML35" s="6"/>
      <c r="IMM35" s="6"/>
      <c r="IMN35" s="6"/>
      <c r="IMO35" s="6"/>
      <c r="IMP35" s="6"/>
      <c r="IMQ35" s="6"/>
      <c r="IMR35" s="6"/>
      <c r="IMS35" s="6"/>
      <c r="IMT35" s="6"/>
      <c r="IMU35" s="6"/>
      <c r="IMV35" s="6"/>
      <c r="IMW35" s="6"/>
      <c r="IMX35" s="6"/>
      <c r="IMY35" s="6"/>
      <c r="IMZ35" s="6"/>
      <c r="INA35" s="6"/>
      <c r="INB35" s="6"/>
      <c r="INC35" s="6"/>
      <c r="IND35" s="6"/>
      <c r="INE35" s="6"/>
      <c r="INF35" s="6"/>
      <c r="ING35" s="6"/>
      <c r="INH35" s="6"/>
      <c r="INI35" s="6"/>
      <c r="INJ35" s="6"/>
      <c r="INK35" s="6"/>
      <c r="INL35" s="6"/>
      <c r="INM35" s="6"/>
      <c r="INN35" s="6"/>
      <c r="INO35" s="6"/>
      <c r="INP35" s="6"/>
      <c r="INQ35" s="6"/>
      <c r="INR35" s="6"/>
      <c r="INS35" s="6"/>
      <c r="INT35" s="6"/>
      <c r="INU35" s="6"/>
      <c r="INV35" s="6"/>
      <c r="INW35" s="6"/>
      <c r="INX35" s="6"/>
      <c r="INY35" s="6"/>
      <c r="INZ35" s="6"/>
      <c r="IOA35" s="6"/>
      <c r="IOB35" s="6"/>
      <c r="IOC35" s="6"/>
      <c r="IOD35" s="6"/>
      <c r="IOE35" s="6"/>
      <c r="IOF35" s="6"/>
      <c r="IOG35" s="6"/>
      <c r="IOH35" s="6"/>
      <c r="IOI35" s="6"/>
      <c r="IOJ35" s="6"/>
      <c r="IOK35" s="6"/>
      <c r="IOL35" s="6"/>
      <c r="IOM35" s="6"/>
      <c r="ION35" s="6"/>
      <c r="IOO35" s="6"/>
      <c r="IOP35" s="6"/>
      <c r="IOQ35" s="6"/>
      <c r="IOR35" s="6"/>
      <c r="IOS35" s="6"/>
      <c r="IOT35" s="6"/>
      <c r="IOU35" s="6"/>
      <c r="IOV35" s="6"/>
      <c r="IOW35" s="6"/>
      <c r="IOX35" s="6"/>
      <c r="IOY35" s="6"/>
      <c r="IOZ35" s="6"/>
      <c r="IPA35" s="6"/>
      <c r="IPB35" s="6"/>
      <c r="IPC35" s="6"/>
      <c r="IPD35" s="6"/>
      <c r="IPE35" s="6"/>
      <c r="IPF35" s="6"/>
      <c r="IPG35" s="6"/>
      <c r="IPH35" s="6"/>
      <c r="IPI35" s="6"/>
      <c r="IPJ35" s="6"/>
      <c r="IPK35" s="6"/>
      <c r="IPL35" s="6"/>
      <c r="IPM35" s="6"/>
      <c r="IPN35" s="6"/>
      <c r="IPO35" s="6"/>
      <c r="IPP35" s="6"/>
      <c r="IPQ35" s="6"/>
      <c r="IPR35" s="6"/>
      <c r="IPS35" s="6"/>
      <c r="IPT35" s="6"/>
      <c r="IPU35" s="6"/>
      <c r="IPV35" s="6"/>
      <c r="IPW35" s="6"/>
      <c r="IPX35" s="6"/>
      <c r="IPY35" s="6"/>
      <c r="IPZ35" s="6"/>
      <c r="IQA35" s="6"/>
      <c r="IQB35" s="6"/>
      <c r="IQC35" s="6"/>
      <c r="IQD35" s="6"/>
      <c r="IQE35" s="6"/>
      <c r="IQF35" s="6"/>
      <c r="IQG35" s="6"/>
      <c r="IQH35" s="6"/>
      <c r="IQI35" s="6"/>
      <c r="IQJ35" s="6"/>
      <c r="IQK35" s="6"/>
      <c r="IQL35" s="6"/>
      <c r="IQM35" s="6"/>
      <c r="IQN35" s="6"/>
      <c r="IQO35" s="6"/>
      <c r="IQP35" s="6"/>
      <c r="IQQ35" s="6"/>
      <c r="IQR35" s="6"/>
      <c r="IQS35" s="6"/>
      <c r="IQT35" s="6"/>
      <c r="IQU35" s="6"/>
      <c r="IQV35" s="6"/>
      <c r="IQW35" s="6"/>
      <c r="IQX35" s="6"/>
      <c r="IQY35" s="6"/>
      <c r="IQZ35" s="6"/>
      <c r="IRA35" s="6"/>
      <c r="IRB35" s="6"/>
      <c r="IRC35" s="6"/>
      <c r="IRD35" s="6"/>
      <c r="IRE35" s="6"/>
      <c r="IRF35" s="6"/>
      <c r="IRG35" s="6"/>
      <c r="IRH35" s="6"/>
      <c r="IRI35" s="6"/>
      <c r="IRJ35" s="6"/>
      <c r="IRK35" s="6"/>
      <c r="IRL35" s="6"/>
      <c r="IRM35" s="6"/>
      <c r="IRN35" s="6"/>
      <c r="IRO35" s="6"/>
      <c r="IRP35" s="6"/>
      <c r="IRQ35" s="6"/>
      <c r="IRR35" s="6"/>
      <c r="IRS35" s="6"/>
      <c r="IRT35" s="6"/>
      <c r="IRU35" s="6"/>
      <c r="IRV35" s="6"/>
      <c r="IRW35" s="6"/>
      <c r="IRX35" s="6"/>
      <c r="IRY35" s="6"/>
      <c r="IRZ35" s="6"/>
      <c r="ISA35" s="6"/>
      <c r="ISB35" s="6"/>
      <c r="ISC35" s="6"/>
      <c r="ISD35" s="6"/>
      <c r="ISE35" s="6"/>
      <c r="ISF35" s="6"/>
      <c r="ISG35" s="6"/>
      <c r="ISH35" s="6"/>
      <c r="ISI35" s="6"/>
      <c r="ISJ35" s="6"/>
      <c r="ISK35" s="6"/>
      <c r="ISL35" s="6"/>
      <c r="ISM35" s="6"/>
      <c r="ISN35" s="6"/>
      <c r="ISO35" s="6"/>
      <c r="ISP35" s="6"/>
      <c r="ISQ35" s="6"/>
      <c r="ISR35" s="6"/>
      <c r="ISS35" s="6"/>
      <c r="IST35" s="6"/>
      <c r="ISU35" s="6"/>
      <c r="ISV35" s="6"/>
      <c r="ISW35" s="6"/>
      <c r="ISX35" s="6"/>
      <c r="ISY35" s="6"/>
      <c r="ISZ35" s="6"/>
      <c r="ITA35" s="6"/>
      <c r="ITB35" s="6"/>
      <c r="ITC35" s="6"/>
      <c r="ITD35" s="6"/>
      <c r="ITE35" s="6"/>
      <c r="ITF35" s="6"/>
      <c r="ITG35" s="6"/>
      <c r="ITH35" s="6"/>
      <c r="ITI35" s="6"/>
      <c r="ITJ35" s="6"/>
      <c r="ITK35" s="6"/>
      <c r="ITL35" s="6"/>
      <c r="ITM35" s="6"/>
      <c r="ITN35" s="6"/>
      <c r="ITO35" s="6"/>
      <c r="ITP35" s="6"/>
      <c r="ITQ35" s="6"/>
      <c r="ITR35" s="6"/>
      <c r="ITS35" s="6"/>
      <c r="ITT35" s="6"/>
      <c r="ITU35" s="6"/>
      <c r="ITV35" s="6"/>
      <c r="ITW35" s="6"/>
      <c r="ITX35" s="6"/>
      <c r="ITY35" s="6"/>
      <c r="ITZ35" s="6"/>
      <c r="IUA35" s="6"/>
      <c r="IUB35" s="6"/>
      <c r="IUC35" s="6"/>
      <c r="IUD35" s="6"/>
      <c r="IUE35" s="6"/>
      <c r="IUF35" s="6"/>
      <c r="IUG35" s="6"/>
      <c r="IUH35" s="6"/>
      <c r="IUI35" s="6"/>
      <c r="IUJ35" s="6"/>
      <c r="IUK35" s="6"/>
      <c r="IUL35" s="6"/>
      <c r="IUM35" s="6"/>
      <c r="IUN35" s="6"/>
      <c r="IUO35" s="6"/>
      <c r="IUP35" s="6"/>
      <c r="IUQ35" s="6"/>
      <c r="IUR35" s="6"/>
      <c r="IUS35" s="6"/>
      <c r="IUT35" s="6"/>
      <c r="IUU35" s="6"/>
      <c r="IUV35" s="6"/>
      <c r="IUW35" s="6"/>
      <c r="IUX35" s="6"/>
      <c r="IUY35" s="6"/>
      <c r="IUZ35" s="6"/>
      <c r="IVA35" s="6"/>
      <c r="IVB35" s="6"/>
      <c r="IVC35" s="6"/>
      <c r="IVD35" s="6"/>
      <c r="IVE35" s="6"/>
      <c r="IVF35" s="6"/>
      <c r="IVG35" s="6"/>
      <c r="IVH35" s="6"/>
      <c r="IVI35" s="6"/>
      <c r="IVJ35" s="6"/>
      <c r="IVK35" s="6"/>
      <c r="IVL35" s="6"/>
      <c r="IVM35" s="6"/>
      <c r="IVN35" s="6"/>
      <c r="IVO35" s="6"/>
      <c r="IVP35" s="6"/>
      <c r="IVQ35" s="6"/>
      <c r="IVR35" s="6"/>
      <c r="IVS35" s="6"/>
      <c r="IVT35" s="6"/>
      <c r="IVU35" s="6"/>
      <c r="IVV35" s="6"/>
      <c r="IVW35" s="6"/>
      <c r="IVX35" s="6"/>
      <c r="IVY35" s="6"/>
      <c r="IVZ35" s="6"/>
      <c r="IWA35" s="6"/>
      <c r="IWB35" s="6"/>
      <c r="IWC35" s="6"/>
      <c r="IWD35" s="6"/>
      <c r="IWE35" s="6"/>
      <c r="IWF35" s="6"/>
      <c r="IWG35" s="6"/>
      <c r="IWH35" s="6"/>
      <c r="IWI35" s="6"/>
      <c r="IWJ35" s="6"/>
      <c r="IWK35" s="6"/>
      <c r="IWL35" s="6"/>
      <c r="IWM35" s="6"/>
      <c r="IWN35" s="6"/>
      <c r="IWO35" s="6"/>
      <c r="IWP35" s="6"/>
      <c r="IWQ35" s="6"/>
      <c r="IWR35" s="6"/>
      <c r="IWS35" s="6"/>
      <c r="IWT35" s="6"/>
      <c r="IWU35" s="6"/>
      <c r="IWV35" s="6"/>
      <c r="IWW35" s="6"/>
      <c r="IWX35" s="6"/>
      <c r="IWY35" s="6"/>
      <c r="IWZ35" s="6"/>
      <c r="IXA35" s="6"/>
      <c r="IXB35" s="6"/>
      <c r="IXC35" s="6"/>
      <c r="IXD35" s="6"/>
      <c r="IXE35" s="6"/>
      <c r="IXF35" s="6"/>
      <c r="IXG35" s="6"/>
      <c r="IXH35" s="6"/>
      <c r="IXI35" s="6"/>
      <c r="IXJ35" s="6"/>
      <c r="IXK35" s="6"/>
      <c r="IXL35" s="6"/>
      <c r="IXM35" s="6"/>
      <c r="IXN35" s="6"/>
      <c r="IXO35" s="6"/>
      <c r="IXP35" s="6"/>
      <c r="IXQ35" s="6"/>
      <c r="IXR35" s="6"/>
      <c r="IXS35" s="6"/>
      <c r="IXT35" s="6"/>
      <c r="IXU35" s="6"/>
      <c r="IXV35" s="6"/>
      <c r="IXW35" s="6"/>
      <c r="IXX35" s="6"/>
      <c r="IXY35" s="6"/>
      <c r="IXZ35" s="6"/>
      <c r="IYA35" s="6"/>
      <c r="IYB35" s="6"/>
      <c r="IYC35" s="6"/>
      <c r="IYD35" s="6"/>
      <c r="IYE35" s="6"/>
      <c r="IYF35" s="6"/>
      <c r="IYG35" s="6"/>
      <c r="IYH35" s="6"/>
      <c r="IYI35" s="6"/>
      <c r="IYJ35" s="6"/>
      <c r="IYK35" s="6"/>
      <c r="IYL35" s="6"/>
      <c r="IYM35" s="6"/>
      <c r="IYN35" s="6"/>
      <c r="IYO35" s="6"/>
      <c r="IYP35" s="6"/>
      <c r="IYQ35" s="6"/>
      <c r="IYR35" s="6"/>
      <c r="IYS35" s="6"/>
      <c r="IYT35" s="6"/>
      <c r="IYU35" s="6"/>
      <c r="IYV35" s="6"/>
      <c r="IYW35" s="6"/>
      <c r="IYX35" s="6"/>
      <c r="IYY35" s="6"/>
      <c r="IYZ35" s="6"/>
      <c r="IZA35" s="6"/>
      <c r="IZB35" s="6"/>
      <c r="IZC35" s="6"/>
      <c r="IZD35" s="6"/>
      <c r="IZE35" s="6"/>
      <c r="IZF35" s="6"/>
      <c r="IZG35" s="6"/>
      <c r="IZH35" s="6"/>
      <c r="IZI35" s="6"/>
      <c r="IZJ35" s="6"/>
      <c r="IZK35" s="6"/>
      <c r="IZL35" s="6"/>
      <c r="IZM35" s="6"/>
      <c r="IZN35" s="6"/>
      <c r="IZO35" s="6"/>
      <c r="IZP35" s="6"/>
      <c r="IZQ35" s="6"/>
      <c r="IZR35" s="6"/>
      <c r="IZS35" s="6"/>
      <c r="IZT35" s="6"/>
      <c r="IZU35" s="6"/>
      <c r="IZV35" s="6"/>
      <c r="IZW35" s="6"/>
      <c r="IZX35" s="6"/>
      <c r="IZY35" s="6"/>
      <c r="IZZ35" s="6"/>
      <c r="JAA35" s="6"/>
      <c r="JAB35" s="6"/>
      <c r="JAC35" s="6"/>
      <c r="JAD35" s="6"/>
      <c r="JAE35" s="6"/>
      <c r="JAF35" s="6"/>
      <c r="JAG35" s="6"/>
      <c r="JAH35" s="6"/>
      <c r="JAI35" s="6"/>
      <c r="JAJ35" s="6"/>
      <c r="JAK35" s="6"/>
      <c r="JAL35" s="6"/>
      <c r="JAM35" s="6"/>
      <c r="JAN35" s="6"/>
      <c r="JAO35" s="6"/>
      <c r="JAP35" s="6"/>
      <c r="JAQ35" s="6"/>
      <c r="JAR35" s="6"/>
      <c r="JAS35" s="6"/>
      <c r="JAT35" s="6"/>
      <c r="JAU35" s="6"/>
      <c r="JAV35" s="6"/>
      <c r="JAW35" s="6"/>
      <c r="JAX35" s="6"/>
      <c r="JAY35" s="6"/>
      <c r="JAZ35" s="6"/>
      <c r="JBA35" s="6"/>
      <c r="JBB35" s="6"/>
      <c r="JBC35" s="6"/>
      <c r="JBD35" s="6"/>
      <c r="JBE35" s="6"/>
      <c r="JBF35" s="6"/>
      <c r="JBG35" s="6"/>
      <c r="JBH35" s="6"/>
      <c r="JBI35" s="6"/>
      <c r="JBJ35" s="6"/>
      <c r="JBK35" s="6"/>
      <c r="JBL35" s="6"/>
      <c r="JBM35" s="6"/>
      <c r="JBN35" s="6"/>
      <c r="JBO35" s="6"/>
      <c r="JBP35" s="6"/>
      <c r="JBQ35" s="6"/>
      <c r="JBR35" s="6"/>
      <c r="JBS35" s="6"/>
      <c r="JBT35" s="6"/>
      <c r="JBU35" s="6"/>
      <c r="JBV35" s="6"/>
      <c r="JBW35" s="6"/>
      <c r="JBX35" s="6"/>
      <c r="JBY35" s="6"/>
      <c r="JBZ35" s="6"/>
      <c r="JCA35" s="6"/>
      <c r="JCB35" s="6"/>
      <c r="JCC35" s="6"/>
      <c r="JCD35" s="6"/>
      <c r="JCE35" s="6"/>
      <c r="JCF35" s="6"/>
      <c r="JCG35" s="6"/>
      <c r="JCH35" s="6"/>
      <c r="JCI35" s="6"/>
      <c r="JCJ35" s="6"/>
      <c r="JCK35" s="6"/>
      <c r="JCL35" s="6"/>
      <c r="JCM35" s="6"/>
      <c r="JCN35" s="6"/>
      <c r="JCO35" s="6"/>
      <c r="JCP35" s="6"/>
      <c r="JCQ35" s="6"/>
      <c r="JCR35" s="6"/>
      <c r="JCS35" s="6"/>
      <c r="JCT35" s="6"/>
      <c r="JCU35" s="6"/>
      <c r="JCV35" s="6"/>
      <c r="JCW35" s="6"/>
      <c r="JCX35" s="6"/>
      <c r="JCY35" s="6"/>
      <c r="JCZ35" s="6"/>
      <c r="JDA35" s="6"/>
      <c r="JDB35" s="6"/>
      <c r="JDC35" s="6"/>
      <c r="JDD35" s="6"/>
      <c r="JDE35" s="6"/>
      <c r="JDF35" s="6"/>
      <c r="JDG35" s="6"/>
      <c r="JDH35" s="6"/>
      <c r="JDI35" s="6"/>
      <c r="JDJ35" s="6"/>
      <c r="JDK35" s="6"/>
      <c r="JDL35" s="6"/>
      <c r="JDM35" s="6"/>
      <c r="JDN35" s="6"/>
      <c r="JDO35" s="6"/>
      <c r="JDP35" s="6"/>
      <c r="JDQ35" s="6"/>
      <c r="JDR35" s="6"/>
      <c r="JDS35" s="6"/>
      <c r="JDT35" s="6"/>
      <c r="JDU35" s="6"/>
      <c r="JDV35" s="6"/>
      <c r="JDW35" s="6"/>
      <c r="JDX35" s="6"/>
      <c r="JDY35" s="6"/>
      <c r="JDZ35" s="6"/>
      <c r="JEA35" s="6"/>
      <c r="JEB35" s="6"/>
      <c r="JEC35" s="6"/>
      <c r="JED35" s="6"/>
      <c r="JEE35" s="6"/>
      <c r="JEF35" s="6"/>
      <c r="JEG35" s="6"/>
      <c r="JEH35" s="6"/>
      <c r="JEI35" s="6"/>
      <c r="JEJ35" s="6"/>
      <c r="JEK35" s="6"/>
      <c r="JEL35" s="6"/>
      <c r="JEM35" s="6"/>
      <c r="JEN35" s="6"/>
      <c r="JEO35" s="6"/>
      <c r="JEP35" s="6"/>
      <c r="JEQ35" s="6"/>
      <c r="JER35" s="6"/>
      <c r="JES35" s="6"/>
      <c r="JET35" s="6"/>
      <c r="JEU35" s="6"/>
      <c r="JEV35" s="6"/>
      <c r="JEW35" s="6"/>
      <c r="JEX35" s="6"/>
      <c r="JEY35" s="6"/>
      <c r="JEZ35" s="6"/>
      <c r="JFA35" s="6"/>
      <c r="JFB35" s="6"/>
      <c r="JFC35" s="6"/>
      <c r="JFD35" s="6"/>
      <c r="JFE35" s="6"/>
      <c r="JFF35" s="6"/>
      <c r="JFG35" s="6"/>
      <c r="JFH35" s="6"/>
      <c r="JFI35" s="6"/>
      <c r="JFJ35" s="6"/>
      <c r="JFK35" s="6"/>
      <c r="JFL35" s="6"/>
      <c r="JFM35" s="6"/>
      <c r="JFN35" s="6"/>
      <c r="JFO35" s="6"/>
      <c r="JFP35" s="6"/>
      <c r="JFQ35" s="6"/>
      <c r="JFR35" s="6"/>
      <c r="JFS35" s="6"/>
      <c r="JFT35" s="6"/>
      <c r="JFU35" s="6"/>
      <c r="JFV35" s="6"/>
      <c r="JFW35" s="6"/>
      <c r="JFX35" s="6"/>
      <c r="JFY35" s="6"/>
      <c r="JFZ35" s="6"/>
      <c r="JGA35" s="6"/>
      <c r="JGB35" s="6"/>
      <c r="JGC35" s="6"/>
      <c r="JGD35" s="6"/>
      <c r="JGE35" s="6"/>
      <c r="JGF35" s="6"/>
      <c r="JGG35" s="6"/>
      <c r="JGH35" s="6"/>
      <c r="JGI35" s="6"/>
      <c r="JGJ35" s="6"/>
      <c r="JGK35" s="6"/>
      <c r="JGL35" s="6"/>
      <c r="JGM35" s="6"/>
      <c r="JGN35" s="6"/>
      <c r="JGO35" s="6"/>
      <c r="JGP35" s="6"/>
      <c r="JGQ35" s="6"/>
      <c r="JGR35" s="6"/>
      <c r="JGS35" s="6"/>
      <c r="JGT35" s="6"/>
      <c r="JGU35" s="6"/>
      <c r="JGV35" s="6"/>
      <c r="JGW35" s="6"/>
      <c r="JGX35" s="6"/>
      <c r="JGY35" s="6"/>
      <c r="JGZ35" s="6"/>
      <c r="JHA35" s="6"/>
      <c r="JHB35" s="6"/>
      <c r="JHC35" s="6"/>
      <c r="JHD35" s="6"/>
      <c r="JHE35" s="6"/>
      <c r="JHF35" s="6"/>
      <c r="JHG35" s="6"/>
      <c r="JHH35" s="6"/>
      <c r="JHI35" s="6"/>
      <c r="JHJ35" s="6"/>
      <c r="JHK35" s="6"/>
      <c r="JHL35" s="6"/>
      <c r="JHM35" s="6"/>
      <c r="JHN35" s="6"/>
      <c r="JHO35" s="6"/>
      <c r="JHP35" s="6"/>
      <c r="JHQ35" s="6"/>
      <c r="JHR35" s="6"/>
      <c r="JHS35" s="6"/>
      <c r="JHT35" s="6"/>
      <c r="JHU35" s="6"/>
      <c r="JHV35" s="6"/>
      <c r="JHW35" s="6"/>
      <c r="JHX35" s="6"/>
      <c r="JHY35" s="6"/>
      <c r="JHZ35" s="6"/>
      <c r="JIA35" s="6"/>
      <c r="JIB35" s="6"/>
      <c r="JIC35" s="6"/>
      <c r="JID35" s="6"/>
      <c r="JIE35" s="6"/>
      <c r="JIF35" s="6"/>
      <c r="JIG35" s="6"/>
      <c r="JIH35" s="6"/>
      <c r="JII35" s="6"/>
      <c r="JIJ35" s="6"/>
      <c r="JIK35" s="6"/>
      <c r="JIL35" s="6"/>
      <c r="JIM35" s="6"/>
      <c r="JIN35" s="6"/>
      <c r="JIO35" s="6"/>
      <c r="JIP35" s="6"/>
      <c r="JIQ35" s="6"/>
      <c r="JIR35" s="6"/>
      <c r="JIS35" s="6"/>
      <c r="JIT35" s="6"/>
      <c r="JIU35" s="6"/>
      <c r="JIV35" s="6"/>
      <c r="JIW35" s="6"/>
      <c r="JIX35" s="6"/>
      <c r="JIY35" s="6"/>
      <c r="JIZ35" s="6"/>
      <c r="JJA35" s="6"/>
      <c r="JJB35" s="6"/>
      <c r="JJC35" s="6"/>
      <c r="JJD35" s="6"/>
      <c r="JJE35" s="6"/>
      <c r="JJF35" s="6"/>
      <c r="JJG35" s="6"/>
      <c r="JJH35" s="6"/>
      <c r="JJI35" s="6"/>
      <c r="JJJ35" s="6"/>
      <c r="JJK35" s="6"/>
      <c r="JJL35" s="6"/>
      <c r="JJM35" s="6"/>
      <c r="JJN35" s="6"/>
      <c r="JJO35" s="6"/>
      <c r="JJP35" s="6"/>
      <c r="JJQ35" s="6"/>
      <c r="JJR35" s="6"/>
      <c r="JJS35" s="6"/>
      <c r="JJT35" s="6"/>
      <c r="JJU35" s="6"/>
      <c r="JJV35" s="6"/>
      <c r="JJW35" s="6"/>
      <c r="JJX35" s="6"/>
      <c r="JJY35" s="6"/>
      <c r="JJZ35" s="6"/>
      <c r="JKA35" s="6"/>
      <c r="JKB35" s="6"/>
      <c r="JKC35" s="6"/>
      <c r="JKD35" s="6"/>
      <c r="JKE35" s="6"/>
      <c r="JKF35" s="6"/>
      <c r="JKG35" s="6"/>
      <c r="JKH35" s="6"/>
      <c r="JKI35" s="6"/>
      <c r="JKJ35" s="6"/>
      <c r="JKK35" s="6"/>
      <c r="JKL35" s="6"/>
      <c r="JKM35" s="6"/>
      <c r="JKN35" s="6"/>
      <c r="JKO35" s="6"/>
      <c r="JKP35" s="6"/>
      <c r="JKQ35" s="6"/>
      <c r="JKR35" s="6"/>
      <c r="JKS35" s="6"/>
      <c r="JKT35" s="6"/>
      <c r="JKU35" s="6"/>
      <c r="JKV35" s="6"/>
      <c r="JKW35" s="6"/>
      <c r="JKX35" s="6"/>
      <c r="JKY35" s="6"/>
      <c r="JKZ35" s="6"/>
      <c r="JLA35" s="6"/>
      <c r="JLB35" s="6"/>
      <c r="JLC35" s="6"/>
      <c r="JLD35" s="6"/>
      <c r="JLE35" s="6"/>
      <c r="JLF35" s="6"/>
      <c r="JLG35" s="6"/>
      <c r="JLH35" s="6"/>
      <c r="JLI35" s="6"/>
      <c r="JLJ35" s="6"/>
      <c r="JLK35" s="6"/>
      <c r="JLL35" s="6"/>
      <c r="JLM35" s="6"/>
      <c r="JLN35" s="6"/>
      <c r="JLO35" s="6"/>
      <c r="JLP35" s="6"/>
      <c r="JLQ35" s="6"/>
      <c r="JLR35" s="6"/>
      <c r="JLS35" s="6"/>
      <c r="JLT35" s="6"/>
      <c r="JLU35" s="6"/>
      <c r="JLV35" s="6"/>
      <c r="JLW35" s="6"/>
      <c r="JLX35" s="6"/>
      <c r="JLY35" s="6"/>
      <c r="JLZ35" s="6"/>
      <c r="JMA35" s="6"/>
      <c r="JMB35" s="6"/>
      <c r="JMC35" s="6"/>
      <c r="JMD35" s="6"/>
      <c r="JME35" s="6"/>
      <c r="JMF35" s="6"/>
      <c r="JMG35" s="6"/>
      <c r="JMH35" s="6"/>
      <c r="JMI35" s="6"/>
      <c r="JMJ35" s="6"/>
      <c r="JMK35" s="6"/>
      <c r="JML35" s="6"/>
      <c r="JMM35" s="6"/>
      <c r="JMN35" s="6"/>
      <c r="JMO35" s="6"/>
      <c r="JMP35" s="6"/>
      <c r="JMQ35" s="6"/>
      <c r="JMR35" s="6"/>
      <c r="JMS35" s="6"/>
      <c r="JMT35" s="6"/>
      <c r="JMU35" s="6"/>
      <c r="JMV35" s="6"/>
      <c r="JMW35" s="6"/>
      <c r="JMX35" s="6"/>
      <c r="JMY35" s="6"/>
      <c r="JMZ35" s="6"/>
      <c r="JNA35" s="6"/>
      <c r="JNB35" s="6"/>
      <c r="JNC35" s="6"/>
      <c r="JND35" s="6"/>
      <c r="JNE35" s="6"/>
      <c r="JNF35" s="6"/>
      <c r="JNG35" s="6"/>
      <c r="JNH35" s="6"/>
      <c r="JNI35" s="6"/>
      <c r="JNJ35" s="6"/>
      <c r="JNK35" s="6"/>
      <c r="JNL35" s="6"/>
      <c r="JNM35" s="6"/>
      <c r="JNN35" s="6"/>
      <c r="JNO35" s="6"/>
      <c r="JNP35" s="6"/>
      <c r="JNQ35" s="6"/>
      <c r="JNR35" s="6"/>
      <c r="JNS35" s="6"/>
      <c r="JNT35" s="6"/>
      <c r="JNU35" s="6"/>
      <c r="JNV35" s="6"/>
      <c r="JNW35" s="6"/>
      <c r="JNX35" s="6"/>
      <c r="JNY35" s="6"/>
      <c r="JNZ35" s="6"/>
      <c r="JOA35" s="6"/>
      <c r="JOB35" s="6"/>
      <c r="JOC35" s="6"/>
      <c r="JOD35" s="6"/>
      <c r="JOE35" s="6"/>
      <c r="JOF35" s="6"/>
      <c r="JOG35" s="6"/>
      <c r="JOH35" s="6"/>
      <c r="JOI35" s="6"/>
      <c r="JOJ35" s="6"/>
      <c r="JOK35" s="6"/>
      <c r="JOL35" s="6"/>
      <c r="JOM35" s="6"/>
      <c r="JON35" s="6"/>
      <c r="JOO35" s="6"/>
      <c r="JOP35" s="6"/>
      <c r="JOQ35" s="6"/>
      <c r="JOR35" s="6"/>
      <c r="JOS35" s="6"/>
      <c r="JOT35" s="6"/>
      <c r="JOU35" s="6"/>
      <c r="JOV35" s="6"/>
      <c r="JOW35" s="6"/>
      <c r="JOX35" s="6"/>
      <c r="JOY35" s="6"/>
      <c r="JOZ35" s="6"/>
      <c r="JPA35" s="6"/>
      <c r="JPB35" s="6"/>
      <c r="JPC35" s="6"/>
      <c r="JPD35" s="6"/>
      <c r="JPE35" s="6"/>
      <c r="JPF35" s="6"/>
      <c r="JPG35" s="6"/>
      <c r="JPH35" s="6"/>
      <c r="JPI35" s="6"/>
      <c r="JPJ35" s="6"/>
      <c r="JPK35" s="6"/>
      <c r="JPL35" s="6"/>
      <c r="JPM35" s="6"/>
      <c r="JPN35" s="6"/>
      <c r="JPO35" s="6"/>
      <c r="JPP35" s="6"/>
      <c r="JPQ35" s="6"/>
      <c r="JPR35" s="6"/>
      <c r="JPS35" s="6"/>
      <c r="JPT35" s="6"/>
      <c r="JPU35" s="6"/>
      <c r="JPV35" s="6"/>
      <c r="JPW35" s="6"/>
      <c r="JPX35" s="6"/>
      <c r="JPY35" s="6"/>
      <c r="JPZ35" s="6"/>
      <c r="JQA35" s="6"/>
      <c r="JQB35" s="6"/>
      <c r="JQC35" s="6"/>
      <c r="JQD35" s="6"/>
      <c r="JQE35" s="6"/>
      <c r="JQF35" s="6"/>
      <c r="JQG35" s="6"/>
      <c r="JQH35" s="6"/>
      <c r="JQI35" s="6"/>
      <c r="JQJ35" s="6"/>
      <c r="JQK35" s="6"/>
      <c r="JQL35" s="6"/>
      <c r="JQM35" s="6"/>
      <c r="JQN35" s="6"/>
      <c r="JQO35" s="6"/>
      <c r="JQP35" s="6"/>
      <c r="JQQ35" s="6"/>
      <c r="JQR35" s="6"/>
      <c r="JQS35" s="6"/>
      <c r="JQT35" s="6"/>
      <c r="JQU35" s="6"/>
      <c r="JQV35" s="6"/>
      <c r="JQW35" s="6"/>
      <c r="JQX35" s="6"/>
      <c r="JQY35" s="6"/>
      <c r="JQZ35" s="6"/>
      <c r="JRA35" s="6"/>
      <c r="JRB35" s="6"/>
      <c r="JRC35" s="6"/>
      <c r="JRD35" s="6"/>
      <c r="JRE35" s="6"/>
      <c r="JRF35" s="6"/>
      <c r="JRG35" s="6"/>
      <c r="JRH35" s="6"/>
      <c r="JRI35" s="6"/>
      <c r="JRJ35" s="6"/>
      <c r="JRK35" s="6"/>
      <c r="JRL35" s="6"/>
      <c r="JRM35" s="6"/>
      <c r="JRN35" s="6"/>
      <c r="JRO35" s="6"/>
      <c r="JRP35" s="6"/>
      <c r="JRQ35" s="6"/>
      <c r="JRR35" s="6"/>
      <c r="JRS35" s="6"/>
      <c r="JRT35" s="6"/>
      <c r="JRU35" s="6"/>
      <c r="JRV35" s="6"/>
      <c r="JRW35" s="6"/>
      <c r="JRX35" s="6"/>
      <c r="JRY35" s="6"/>
      <c r="JRZ35" s="6"/>
      <c r="JSA35" s="6"/>
      <c r="JSB35" s="6"/>
      <c r="JSC35" s="6"/>
      <c r="JSD35" s="6"/>
      <c r="JSE35" s="6"/>
      <c r="JSF35" s="6"/>
      <c r="JSG35" s="6"/>
      <c r="JSH35" s="6"/>
      <c r="JSI35" s="6"/>
      <c r="JSJ35" s="6"/>
      <c r="JSK35" s="6"/>
      <c r="JSL35" s="6"/>
      <c r="JSM35" s="6"/>
      <c r="JSN35" s="6"/>
      <c r="JSO35" s="6"/>
      <c r="JSP35" s="6"/>
      <c r="JSQ35" s="6"/>
      <c r="JSR35" s="6"/>
      <c r="JSS35" s="6"/>
      <c r="JST35" s="6"/>
      <c r="JSU35" s="6"/>
      <c r="JSV35" s="6"/>
      <c r="JSW35" s="6"/>
      <c r="JSX35" s="6"/>
      <c r="JSY35" s="6"/>
      <c r="JSZ35" s="6"/>
      <c r="JTA35" s="6"/>
      <c r="JTB35" s="6"/>
      <c r="JTC35" s="6"/>
      <c r="JTD35" s="6"/>
      <c r="JTE35" s="6"/>
      <c r="JTF35" s="6"/>
      <c r="JTG35" s="6"/>
      <c r="JTH35" s="6"/>
      <c r="JTI35" s="6"/>
      <c r="JTJ35" s="6"/>
      <c r="JTK35" s="6"/>
      <c r="JTL35" s="6"/>
      <c r="JTM35" s="6"/>
      <c r="JTN35" s="6"/>
      <c r="JTO35" s="6"/>
      <c r="JTP35" s="6"/>
      <c r="JTQ35" s="6"/>
      <c r="JTR35" s="6"/>
      <c r="JTS35" s="6"/>
      <c r="JTT35" s="6"/>
      <c r="JTU35" s="6"/>
      <c r="JTV35" s="6"/>
      <c r="JTW35" s="6"/>
      <c r="JTX35" s="6"/>
      <c r="JTY35" s="6"/>
      <c r="JTZ35" s="6"/>
      <c r="JUA35" s="6"/>
      <c r="JUB35" s="6"/>
      <c r="JUC35" s="6"/>
      <c r="JUD35" s="6"/>
      <c r="JUE35" s="6"/>
      <c r="JUF35" s="6"/>
      <c r="JUG35" s="6"/>
      <c r="JUH35" s="6"/>
      <c r="JUI35" s="6"/>
      <c r="JUJ35" s="6"/>
      <c r="JUK35" s="6"/>
      <c r="JUL35" s="6"/>
      <c r="JUM35" s="6"/>
      <c r="JUN35" s="6"/>
      <c r="JUO35" s="6"/>
      <c r="JUP35" s="6"/>
      <c r="JUQ35" s="6"/>
      <c r="JUR35" s="6"/>
      <c r="JUS35" s="6"/>
      <c r="JUT35" s="6"/>
      <c r="JUU35" s="6"/>
      <c r="JUV35" s="6"/>
      <c r="JUW35" s="6"/>
      <c r="JUX35" s="6"/>
      <c r="JUY35" s="6"/>
      <c r="JUZ35" s="6"/>
      <c r="JVA35" s="6"/>
      <c r="JVB35" s="6"/>
      <c r="JVC35" s="6"/>
      <c r="JVD35" s="6"/>
      <c r="JVE35" s="6"/>
      <c r="JVF35" s="6"/>
      <c r="JVG35" s="6"/>
      <c r="JVH35" s="6"/>
      <c r="JVI35" s="6"/>
      <c r="JVJ35" s="6"/>
      <c r="JVK35" s="6"/>
      <c r="JVL35" s="6"/>
      <c r="JVM35" s="6"/>
      <c r="JVN35" s="6"/>
      <c r="JVO35" s="6"/>
      <c r="JVP35" s="6"/>
      <c r="JVQ35" s="6"/>
      <c r="JVR35" s="6"/>
      <c r="JVS35" s="6"/>
      <c r="JVT35" s="6"/>
      <c r="JVU35" s="6"/>
      <c r="JVV35" s="6"/>
      <c r="JVW35" s="6"/>
      <c r="JVX35" s="6"/>
      <c r="JVY35" s="6"/>
      <c r="JVZ35" s="6"/>
      <c r="JWA35" s="6"/>
      <c r="JWB35" s="6"/>
      <c r="JWC35" s="6"/>
      <c r="JWD35" s="6"/>
      <c r="JWE35" s="6"/>
      <c r="JWF35" s="6"/>
      <c r="JWG35" s="6"/>
      <c r="JWH35" s="6"/>
      <c r="JWI35" s="6"/>
      <c r="JWJ35" s="6"/>
      <c r="JWK35" s="6"/>
      <c r="JWL35" s="6"/>
      <c r="JWM35" s="6"/>
      <c r="JWN35" s="6"/>
      <c r="JWO35" s="6"/>
      <c r="JWP35" s="6"/>
      <c r="JWQ35" s="6"/>
      <c r="JWR35" s="6"/>
      <c r="JWS35" s="6"/>
      <c r="JWT35" s="6"/>
      <c r="JWU35" s="6"/>
      <c r="JWV35" s="6"/>
      <c r="JWW35" s="6"/>
      <c r="JWX35" s="6"/>
      <c r="JWY35" s="6"/>
      <c r="JWZ35" s="6"/>
      <c r="JXA35" s="6"/>
      <c r="JXB35" s="6"/>
      <c r="JXC35" s="6"/>
      <c r="JXD35" s="6"/>
      <c r="JXE35" s="6"/>
      <c r="JXF35" s="6"/>
      <c r="JXG35" s="6"/>
      <c r="JXH35" s="6"/>
      <c r="JXI35" s="6"/>
      <c r="JXJ35" s="6"/>
      <c r="JXK35" s="6"/>
      <c r="JXL35" s="6"/>
      <c r="JXM35" s="6"/>
      <c r="JXN35" s="6"/>
      <c r="JXO35" s="6"/>
      <c r="JXP35" s="6"/>
      <c r="JXQ35" s="6"/>
      <c r="JXR35" s="6"/>
      <c r="JXS35" s="6"/>
      <c r="JXT35" s="6"/>
      <c r="JXU35" s="6"/>
      <c r="JXV35" s="6"/>
      <c r="JXW35" s="6"/>
      <c r="JXX35" s="6"/>
      <c r="JXY35" s="6"/>
      <c r="JXZ35" s="6"/>
      <c r="JYA35" s="6"/>
      <c r="JYB35" s="6"/>
      <c r="JYC35" s="6"/>
      <c r="JYD35" s="6"/>
      <c r="JYE35" s="6"/>
      <c r="JYF35" s="6"/>
      <c r="JYG35" s="6"/>
      <c r="JYH35" s="6"/>
      <c r="JYI35" s="6"/>
      <c r="JYJ35" s="6"/>
      <c r="JYK35" s="6"/>
      <c r="JYL35" s="6"/>
      <c r="JYM35" s="6"/>
      <c r="JYN35" s="6"/>
      <c r="JYO35" s="6"/>
      <c r="JYP35" s="6"/>
      <c r="JYQ35" s="6"/>
      <c r="JYR35" s="6"/>
      <c r="JYS35" s="6"/>
      <c r="JYT35" s="6"/>
      <c r="JYU35" s="6"/>
      <c r="JYV35" s="6"/>
      <c r="JYW35" s="6"/>
      <c r="JYX35" s="6"/>
      <c r="JYY35" s="6"/>
      <c r="JYZ35" s="6"/>
      <c r="JZA35" s="6"/>
      <c r="JZB35" s="6"/>
      <c r="JZC35" s="6"/>
      <c r="JZD35" s="6"/>
      <c r="JZE35" s="6"/>
      <c r="JZF35" s="6"/>
      <c r="JZG35" s="6"/>
      <c r="JZH35" s="6"/>
      <c r="JZI35" s="6"/>
      <c r="JZJ35" s="6"/>
      <c r="JZK35" s="6"/>
      <c r="JZL35" s="6"/>
      <c r="JZM35" s="6"/>
      <c r="JZN35" s="6"/>
      <c r="JZO35" s="6"/>
      <c r="JZP35" s="6"/>
      <c r="JZQ35" s="6"/>
      <c r="JZR35" s="6"/>
      <c r="JZS35" s="6"/>
      <c r="JZT35" s="6"/>
      <c r="JZU35" s="6"/>
      <c r="JZV35" s="6"/>
      <c r="JZW35" s="6"/>
      <c r="JZX35" s="6"/>
      <c r="JZY35" s="6"/>
      <c r="JZZ35" s="6"/>
      <c r="KAA35" s="6"/>
      <c r="KAB35" s="6"/>
      <c r="KAC35" s="6"/>
      <c r="KAD35" s="6"/>
      <c r="KAE35" s="6"/>
      <c r="KAF35" s="6"/>
      <c r="KAG35" s="6"/>
      <c r="KAH35" s="6"/>
      <c r="KAI35" s="6"/>
      <c r="KAJ35" s="6"/>
      <c r="KAK35" s="6"/>
      <c r="KAL35" s="6"/>
      <c r="KAM35" s="6"/>
      <c r="KAN35" s="6"/>
      <c r="KAO35" s="6"/>
      <c r="KAP35" s="6"/>
      <c r="KAQ35" s="6"/>
      <c r="KAR35" s="6"/>
      <c r="KAS35" s="6"/>
      <c r="KAT35" s="6"/>
      <c r="KAU35" s="6"/>
      <c r="KAV35" s="6"/>
      <c r="KAW35" s="6"/>
      <c r="KAX35" s="6"/>
      <c r="KAY35" s="6"/>
      <c r="KAZ35" s="6"/>
      <c r="KBA35" s="6"/>
      <c r="KBB35" s="6"/>
      <c r="KBC35" s="6"/>
      <c r="KBD35" s="6"/>
      <c r="KBE35" s="6"/>
      <c r="KBF35" s="6"/>
      <c r="KBG35" s="6"/>
      <c r="KBH35" s="6"/>
      <c r="KBI35" s="6"/>
      <c r="KBJ35" s="6"/>
      <c r="KBK35" s="6"/>
      <c r="KBL35" s="6"/>
      <c r="KBM35" s="6"/>
      <c r="KBN35" s="6"/>
      <c r="KBO35" s="6"/>
      <c r="KBP35" s="6"/>
      <c r="KBQ35" s="6"/>
      <c r="KBR35" s="6"/>
      <c r="KBS35" s="6"/>
      <c r="KBT35" s="6"/>
      <c r="KBU35" s="6"/>
      <c r="KBV35" s="6"/>
      <c r="KBW35" s="6"/>
      <c r="KBX35" s="6"/>
      <c r="KBY35" s="6"/>
      <c r="KBZ35" s="6"/>
      <c r="KCA35" s="6"/>
      <c r="KCB35" s="6"/>
      <c r="KCC35" s="6"/>
      <c r="KCD35" s="6"/>
      <c r="KCE35" s="6"/>
      <c r="KCF35" s="6"/>
      <c r="KCG35" s="6"/>
      <c r="KCH35" s="6"/>
      <c r="KCI35" s="6"/>
      <c r="KCJ35" s="6"/>
      <c r="KCK35" s="6"/>
      <c r="KCL35" s="6"/>
      <c r="KCM35" s="6"/>
      <c r="KCN35" s="6"/>
      <c r="KCO35" s="6"/>
      <c r="KCP35" s="6"/>
      <c r="KCQ35" s="6"/>
      <c r="KCR35" s="6"/>
      <c r="KCS35" s="6"/>
      <c r="KCT35" s="6"/>
      <c r="KCU35" s="6"/>
      <c r="KCV35" s="6"/>
      <c r="KCW35" s="6"/>
      <c r="KCX35" s="6"/>
      <c r="KCY35" s="6"/>
      <c r="KCZ35" s="6"/>
      <c r="KDA35" s="6"/>
      <c r="KDB35" s="6"/>
      <c r="KDC35" s="6"/>
      <c r="KDD35" s="6"/>
      <c r="KDE35" s="6"/>
      <c r="KDF35" s="6"/>
      <c r="KDG35" s="6"/>
      <c r="KDH35" s="6"/>
      <c r="KDI35" s="6"/>
      <c r="KDJ35" s="6"/>
      <c r="KDK35" s="6"/>
      <c r="KDL35" s="6"/>
      <c r="KDM35" s="6"/>
      <c r="KDN35" s="6"/>
      <c r="KDO35" s="6"/>
      <c r="KDP35" s="6"/>
      <c r="KDQ35" s="6"/>
      <c r="KDR35" s="6"/>
      <c r="KDS35" s="6"/>
      <c r="KDT35" s="6"/>
      <c r="KDU35" s="6"/>
      <c r="KDV35" s="6"/>
      <c r="KDW35" s="6"/>
      <c r="KDX35" s="6"/>
      <c r="KDY35" s="6"/>
      <c r="KDZ35" s="6"/>
      <c r="KEA35" s="6"/>
      <c r="KEB35" s="6"/>
      <c r="KEC35" s="6"/>
      <c r="KED35" s="6"/>
      <c r="KEE35" s="6"/>
      <c r="KEF35" s="6"/>
      <c r="KEG35" s="6"/>
      <c r="KEH35" s="6"/>
      <c r="KEI35" s="6"/>
      <c r="KEJ35" s="6"/>
      <c r="KEK35" s="6"/>
      <c r="KEL35" s="6"/>
      <c r="KEM35" s="6"/>
      <c r="KEN35" s="6"/>
      <c r="KEO35" s="6"/>
      <c r="KEP35" s="6"/>
      <c r="KEQ35" s="6"/>
      <c r="KER35" s="6"/>
      <c r="KES35" s="6"/>
      <c r="KET35" s="6"/>
      <c r="KEU35" s="6"/>
      <c r="KEV35" s="6"/>
      <c r="KEW35" s="6"/>
      <c r="KEX35" s="6"/>
      <c r="KEY35" s="6"/>
      <c r="KEZ35" s="6"/>
      <c r="KFA35" s="6"/>
      <c r="KFB35" s="6"/>
      <c r="KFC35" s="6"/>
      <c r="KFD35" s="6"/>
      <c r="KFE35" s="6"/>
      <c r="KFF35" s="6"/>
      <c r="KFG35" s="6"/>
      <c r="KFH35" s="6"/>
      <c r="KFI35" s="6"/>
      <c r="KFJ35" s="6"/>
      <c r="KFK35" s="6"/>
      <c r="KFL35" s="6"/>
      <c r="KFM35" s="6"/>
      <c r="KFN35" s="6"/>
      <c r="KFO35" s="6"/>
      <c r="KFP35" s="6"/>
      <c r="KFQ35" s="6"/>
      <c r="KFR35" s="6"/>
      <c r="KFS35" s="6"/>
      <c r="KFT35" s="6"/>
      <c r="KFU35" s="6"/>
      <c r="KFV35" s="6"/>
      <c r="KFW35" s="6"/>
      <c r="KFX35" s="6"/>
      <c r="KFY35" s="6"/>
      <c r="KFZ35" s="6"/>
      <c r="KGA35" s="6"/>
      <c r="KGB35" s="6"/>
      <c r="KGC35" s="6"/>
      <c r="KGD35" s="6"/>
      <c r="KGE35" s="6"/>
      <c r="KGF35" s="6"/>
      <c r="KGG35" s="6"/>
      <c r="KGH35" s="6"/>
      <c r="KGI35" s="6"/>
      <c r="KGJ35" s="6"/>
      <c r="KGK35" s="6"/>
      <c r="KGL35" s="6"/>
      <c r="KGM35" s="6"/>
      <c r="KGN35" s="6"/>
      <c r="KGO35" s="6"/>
      <c r="KGP35" s="6"/>
      <c r="KGQ35" s="6"/>
      <c r="KGR35" s="6"/>
      <c r="KGS35" s="6"/>
      <c r="KGT35" s="6"/>
      <c r="KGU35" s="6"/>
      <c r="KGV35" s="6"/>
      <c r="KGW35" s="6"/>
      <c r="KGX35" s="6"/>
      <c r="KGY35" s="6"/>
      <c r="KGZ35" s="6"/>
      <c r="KHA35" s="6"/>
      <c r="KHB35" s="6"/>
      <c r="KHC35" s="6"/>
      <c r="KHD35" s="6"/>
      <c r="KHE35" s="6"/>
      <c r="KHF35" s="6"/>
      <c r="KHG35" s="6"/>
      <c r="KHH35" s="6"/>
      <c r="KHI35" s="6"/>
      <c r="KHJ35" s="6"/>
      <c r="KHK35" s="6"/>
      <c r="KHL35" s="6"/>
      <c r="KHM35" s="6"/>
      <c r="KHN35" s="6"/>
      <c r="KHO35" s="6"/>
      <c r="KHP35" s="6"/>
      <c r="KHQ35" s="6"/>
      <c r="KHR35" s="6"/>
      <c r="KHS35" s="6"/>
      <c r="KHT35" s="6"/>
      <c r="KHU35" s="6"/>
      <c r="KHV35" s="6"/>
      <c r="KHW35" s="6"/>
      <c r="KHX35" s="6"/>
      <c r="KHY35" s="6"/>
      <c r="KHZ35" s="6"/>
      <c r="KIA35" s="6"/>
      <c r="KIB35" s="6"/>
      <c r="KIC35" s="6"/>
      <c r="KID35" s="6"/>
      <c r="KIE35" s="6"/>
      <c r="KIF35" s="6"/>
      <c r="KIG35" s="6"/>
      <c r="KIH35" s="6"/>
      <c r="KII35" s="6"/>
      <c r="KIJ35" s="6"/>
      <c r="KIK35" s="6"/>
      <c r="KIL35" s="6"/>
      <c r="KIM35" s="6"/>
      <c r="KIN35" s="6"/>
      <c r="KIO35" s="6"/>
      <c r="KIP35" s="6"/>
      <c r="KIQ35" s="6"/>
      <c r="KIR35" s="6"/>
      <c r="KIS35" s="6"/>
      <c r="KIT35" s="6"/>
      <c r="KIU35" s="6"/>
      <c r="KIV35" s="6"/>
      <c r="KIW35" s="6"/>
      <c r="KIX35" s="6"/>
      <c r="KIY35" s="6"/>
      <c r="KIZ35" s="6"/>
      <c r="KJA35" s="6"/>
      <c r="KJB35" s="6"/>
      <c r="KJC35" s="6"/>
      <c r="KJD35" s="6"/>
      <c r="KJE35" s="6"/>
      <c r="KJF35" s="6"/>
      <c r="KJG35" s="6"/>
      <c r="KJH35" s="6"/>
      <c r="KJI35" s="6"/>
      <c r="KJJ35" s="6"/>
      <c r="KJK35" s="6"/>
      <c r="KJL35" s="6"/>
      <c r="KJM35" s="6"/>
      <c r="KJN35" s="6"/>
      <c r="KJO35" s="6"/>
      <c r="KJP35" s="6"/>
      <c r="KJQ35" s="6"/>
      <c r="KJR35" s="6"/>
      <c r="KJS35" s="6"/>
      <c r="KJT35" s="6"/>
      <c r="KJU35" s="6"/>
      <c r="KJV35" s="6"/>
      <c r="KJW35" s="6"/>
      <c r="KJX35" s="6"/>
      <c r="KJY35" s="6"/>
      <c r="KJZ35" s="6"/>
      <c r="KKA35" s="6"/>
      <c r="KKB35" s="6"/>
      <c r="KKC35" s="6"/>
      <c r="KKD35" s="6"/>
      <c r="KKE35" s="6"/>
      <c r="KKF35" s="6"/>
      <c r="KKG35" s="6"/>
      <c r="KKH35" s="6"/>
      <c r="KKI35" s="6"/>
      <c r="KKJ35" s="6"/>
      <c r="KKK35" s="6"/>
      <c r="KKL35" s="6"/>
      <c r="KKM35" s="6"/>
      <c r="KKN35" s="6"/>
      <c r="KKO35" s="6"/>
      <c r="KKP35" s="6"/>
      <c r="KKQ35" s="6"/>
      <c r="KKR35" s="6"/>
      <c r="KKS35" s="6"/>
      <c r="KKT35" s="6"/>
      <c r="KKU35" s="6"/>
      <c r="KKV35" s="6"/>
      <c r="KKW35" s="6"/>
      <c r="KKX35" s="6"/>
      <c r="KKY35" s="6"/>
      <c r="KKZ35" s="6"/>
      <c r="KLA35" s="6"/>
      <c r="KLB35" s="6"/>
      <c r="KLC35" s="6"/>
      <c r="KLD35" s="6"/>
      <c r="KLE35" s="6"/>
      <c r="KLF35" s="6"/>
      <c r="KLG35" s="6"/>
      <c r="KLH35" s="6"/>
      <c r="KLI35" s="6"/>
      <c r="KLJ35" s="6"/>
      <c r="KLK35" s="6"/>
      <c r="KLL35" s="6"/>
      <c r="KLM35" s="6"/>
      <c r="KLN35" s="6"/>
      <c r="KLO35" s="6"/>
      <c r="KLP35" s="6"/>
      <c r="KLQ35" s="6"/>
      <c r="KLR35" s="6"/>
      <c r="KLS35" s="6"/>
      <c r="KLT35" s="6"/>
      <c r="KLU35" s="6"/>
      <c r="KLV35" s="6"/>
      <c r="KLW35" s="6"/>
      <c r="KLX35" s="6"/>
      <c r="KLY35" s="6"/>
      <c r="KLZ35" s="6"/>
      <c r="KMA35" s="6"/>
      <c r="KMB35" s="6"/>
      <c r="KMC35" s="6"/>
      <c r="KMD35" s="6"/>
      <c r="KME35" s="6"/>
      <c r="KMF35" s="6"/>
      <c r="KMG35" s="6"/>
      <c r="KMH35" s="6"/>
      <c r="KMI35" s="6"/>
      <c r="KMJ35" s="6"/>
      <c r="KMK35" s="6"/>
      <c r="KML35" s="6"/>
      <c r="KMM35" s="6"/>
      <c r="KMN35" s="6"/>
      <c r="KMO35" s="6"/>
      <c r="KMP35" s="6"/>
      <c r="KMQ35" s="6"/>
      <c r="KMR35" s="6"/>
      <c r="KMS35" s="6"/>
      <c r="KMT35" s="6"/>
      <c r="KMU35" s="6"/>
      <c r="KMV35" s="6"/>
      <c r="KMW35" s="6"/>
      <c r="KMX35" s="6"/>
      <c r="KMY35" s="6"/>
      <c r="KMZ35" s="6"/>
      <c r="KNA35" s="6"/>
      <c r="KNB35" s="6"/>
      <c r="KNC35" s="6"/>
      <c r="KND35" s="6"/>
      <c r="KNE35" s="6"/>
      <c r="KNF35" s="6"/>
      <c r="KNG35" s="6"/>
      <c r="KNH35" s="6"/>
      <c r="KNI35" s="6"/>
      <c r="KNJ35" s="6"/>
      <c r="KNK35" s="6"/>
      <c r="KNL35" s="6"/>
      <c r="KNM35" s="6"/>
      <c r="KNN35" s="6"/>
      <c r="KNO35" s="6"/>
      <c r="KNP35" s="6"/>
      <c r="KNQ35" s="6"/>
      <c r="KNR35" s="6"/>
      <c r="KNS35" s="6"/>
      <c r="KNT35" s="6"/>
      <c r="KNU35" s="6"/>
      <c r="KNV35" s="6"/>
      <c r="KNW35" s="6"/>
      <c r="KNX35" s="6"/>
      <c r="KNY35" s="6"/>
      <c r="KNZ35" s="6"/>
      <c r="KOA35" s="6"/>
      <c r="KOB35" s="6"/>
      <c r="KOC35" s="6"/>
      <c r="KOD35" s="6"/>
      <c r="KOE35" s="6"/>
      <c r="KOF35" s="6"/>
      <c r="KOG35" s="6"/>
      <c r="KOH35" s="6"/>
      <c r="KOI35" s="6"/>
      <c r="KOJ35" s="6"/>
      <c r="KOK35" s="6"/>
      <c r="KOL35" s="6"/>
      <c r="KOM35" s="6"/>
      <c r="KON35" s="6"/>
      <c r="KOO35" s="6"/>
      <c r="KOP35" s="6"/>
      <c r="KOQ35" s="6"/>
      <c r="KOR35" s="6"/>
      <c r="KOS35" s="6"/>
      <c r="KOT35" s="6"/>
      <c r="KOU35" s="6"/>
      <c r="KOV35" s="6"/>
      <c r="KOW35" s="6"/>
      <c r="KOX35" s="6"/>
      <c r="KOY35" s="6"/>
      <c r="KOZ35" s="6"/>
      <c r="KPA35" s="6"/>
      <c r="KPB35" s="6"/>
      <c r="KPC35" s="6"/>
      <c r="KPD35" s="6"/>
      <c r="KPE35" s="6"/>
      <c r="KPF35" s="6"/>
      <c r="KPG35" s="6"/>
      <c r="KPH35" s="6"/>
      <c r="KPI35" s="6"/>
      <c r="KPJ35" s="6"/>
      <c r="KPK35" s="6"/>
      <c r="KPL35" s="6"/>
      <c r="KPM35" s="6"/>
      <c r="KPN35" s="6"/>
      <c r="KPO35" s="6"/>
      <c r="KPP35" s="6"/>
      <c r="KPQ35" s="6"/>
      <c r="KPR35" s="6"/>
      <c r="KPS35" s="6"/>
      <c r="KPT35" s="6"/>
      <c r="KPU35" s="6"/>
      <c r="KPV35" s="6"/>
      <c r="KPW35" s="6"/>
      <c r="KPX35" s="6"/>
      <c r="KPY35" s="6"/>
      <c r="KPZ35" s="6"/>
      <c r="KQA35" s="6"/>
      <c r="KQB35" s="6"/>
      <c r="KQC35" s="6"/>
      <c r="KQD35" s="6"/>
      <c r="KQE35" s="6"/>
      <c r="KQF35" s="6"/>
      <c r="KQG35" s="6"/>
      <c r="KQH35" s="6"/>
      <c r="KQI35" s="6"/>
      <c r="KQJ35" s="6"/>
      <c r="KQK35" s="6"/>
      <c r="KQL35" s="6"/>
      <c r="KQM35" s="6"/>
      <c r="KQN35" s="6"/>
      <c r="KQO35" s="6"/>
      <c r="KQP35" s="6"/>
      <c r="KQQ35" s="6"/>
      <c r="KQR35" s="6"/>
      <c r="KQS35" s="6"/>
      <c r="KQT35" s="6"/>
      <c r="KQU35" s="6"/>
      <c r="KQV35" s="6"/>
      <c r="KQW35" s="6"/>
      <c r="KQX35" s="6"/>
      <c r="KQY35" s="6"/>
      <c r="KQZ35" s="6"/>
      <c r="KRA35" s="6"/>
      <c r="KRB35" s="6"/>
      <c r="KRC35" s="6"/>
      <c r="KRD35" s="6"/>
      <c r="KRE35" s="6"/>
      <c r="KRF35" s="6"/>
      <c r="KRG35" s="6"/>
      <c r="KRH35" s="6"/>
      <c r="KRI35" s="6"/>
      <c r="KRJ35" s="6"/>
      <c r="KRK35" s="6"/>
      <c r="KRL35" s="6"/>
      <c r="KRM35" s="6"/>
      <c r="KRN35" s="6"/>
      <c r="KRO35" s="6"/>
      <c r="KRP35" s="6"/>
      <c r="KRQ35" s="6"/>
      <c r="KRR35" s="6"/>
      <c r="KRS35" s="6"/>
      <c r="KRT35" s="6"/>
      <c r="KRU35" s="6"/>
      <c r="KRV35" s="6"/>
      <c r="KRW35" s="6"/>
      <c r="KRX35" s="6"/>
      <c r="KRY35" s="6"/>
      <c r="KRZ35" s="6"/>
      <c r="KSA35" s="6"/>
      <c r="KSB35" s="6"/>
      <c r="KSC35" s="6"/>
      <c r="KSD35" s="6"/>
      <c r="KSE35" s="6"/>
      <c r="KSF35" s="6"/>
      <c r="KSG35" s="6"/>
      <c r="KSH35" s="6"/>
      <c r="KSI35" s="6"/>
      <c r="KSJ35" s="6"/>
      <c r="KSK35" s="6"/>
      <c r="KSL35" s="6"/>
      <c r="KSM35" s="6"/>
      <c r="KSN35" s="6"/>
      <c r="KSO35" s="6"/>
      <c r="KSP35" s="6"/>
      <c r="KSQ35" s="6"/>
      <c r="KSR35" s="6"/>
      <c r="KSS35" s="6"/>
      <c r="KST35" s="6"/>
      <c r="KSU35" s="6"/>
      <c r="KSV35" s="6"/>
      <c r="KSW35" s="6"/>
      <c r="KSX35" s="6"/>
      <c r="KSY35" s="6"/>
      <c r="KSZ35" s="6"/>
      <c r="KTA35" s="6"/>
      <c r="KTB35" s="6"/>
      <c r="KTC35" s="6"/>
      <c r="KTD35" s="6"/>
      <c r="KTE35" s="6"/>
      <c r="KTF35" s="6"/>
      <c r="KTG35" s="6"/>
      <c r="KTH35" s="6"/>
      <c r="KTI35" s="6"/>
      <c r="KTJ35" s="6"/>
      <c r="KTK35" s="6"/>
      <c r="KTL35" s="6"/>
      <c r="KTM35" s="6"/>
      <c r="KTN35" s="6"/>
      <c r="KTO35" s="6"/>
      <c r="KTP35" s="6"/>
      <c r="KTQ35" s="6"/>
      <c r="KTR35" s="6"/>
      <c r="KTS35" s="6"/>
      <c r="KTT35" s="6"/>
      <c r="KTU35" s="6"/>
      <c r="KTV35" s="6"/>
      <c r="KTW35" s="6"/>
      <c r="KTX35" s="6"/>
      <c r="KTY35" s="6"/>
      <c r="KTZ35" s="6"/>
      <c r="KUA35" s="6"/>
      <c r="KUB35" s="6"/>
      <c r="KUC35" s="6"/>
      <c r="KUD35" s="6"/>
      <c r="KUE35" s="6"/>
      <c r="KUF35" s="6"/>
      <c r="KUG35" s="6"/>
      <c r="KUH35" s="6"/>
      <c r="KUI35" s="6"/>
      <c r="KUJ35" s="6"/>
      <c r="KUK35" s="6"/>
      <c r="KUL35" s="6"/>
      <c r="KUM35" s="6"/>
      <c r="KUN35" s="6"/>
      <c r="KUO35" s="6"/>
      <c r="KUP35" s="6"/>
      <c r="KUQ35" s="6"/>
      <c r="KUR35" s="6"/>
      <c r="KUS35" s="6"/>
      <c r="KUT35" s="6"/>
      <c r="KUU35" s="6"/>
      <c r="KUV35" s="6"/>
      <c r="KUW35" s="6"/>
      <c r="KUX35" s="6"/>
      <c r="KUY35" s="6"/>
      <c r="KUZ35" s="6"/>
      <c r="KVA35" s="6"/>
      <c r="KVB35" s="6"/>
      <c r="KVC35" s="6"/>
      <c r="KVD35" s="6"/>
      <c r="KVE35" s="6"/>
      <c r="KVF35" s="6"/>
      <c r="KVG35" s="6"/>
      <c r="KVH35" s="6"/>
      <c r="KVI35" s="6"/>
      <c r="KVJ35" s="6"/>
      <c r="KVK35" s="6"/>
      <c r="KVL35" s="6"/>
      <c r="KVM35" s="6"/>
      <c r="KVN35" s="6"/>
      <c r="KVO35" s="6"/>
      <c r="KVP35" s="6"/>
      <c r="KVQ35" s="6"/>
      <c r="KVR35" s="6"/>
      <c r="KVS35" s="6"/>
      <c r="KVT35" s="6"/>
      <c r="KVU35" s="6"/>
      <c r="KVV35" s="6"/>
      <c r="KVW35" s="6"/>
      <c r="KVX35" s="6"/>
      <c r="KVY35" s="6"/>
      <c r="KVZ35" s="6"/>
      <c r="KWA35" s="6"/>
      <c r="KWB35" s="6"/>
      <c r="KWC35" s="6"/>
      <c r="KWD35" s="6"/>
      <c r="KWE35" s="6"/>
      <c r="KWF35" s="6"/>
      <c r="KWG35" s="6"/>
      <c r="KWH35" s="6"/>
      <c r="KWI35" s="6"/>
      <c r="KWJ35" s="6"/>
      <c r="KWK35" s="6"/>
      <c r="KWL35" s="6"/>
      <c r="KWM35" s="6"/>
      <c r="KWN35" s="6"/>
      <c r="KWO35" s="6"/>
      <c r="KWP35" s="6"/>
      <c r="KWQ35" s="6"/>
      <c r="KWR35" s="6"/>
      <c r="KWS35" s="6"/>
      <c r="KWT35" s="6"/>
      <c r="KWU35" s="6"/>
      <c r="KWV35" s="6"/>
      <c r="KWW35" s="6"/>
      <c r="KWX35" s="6"/>
      <c r="KWY35" s="6"/>
      <c r="KWZ35" s="6"/>
      <c r="KXA35" s="6"/>
      <c r="KXB35" s="6"/>
      <c r="KXC35" s="6"/>
      <c r="KXD35" s="6"/>
      <c r="KXE35" s="6"/>
      <c r="KXF35" s="6"/>
      <c r="KXG35" s="6"/>
      <c r="KXH35" s="6"/>
      <c r="KXI35" s="6"/>
      <c r="KXJ35" s="6"/>
      <c r="KXK35" s="6"/>
      <c r="KXL35" s="6"/>
      <c r="KXM35" s="6"/>
      <c r="KXN35" s="6"/>
      <c r="KXO35" s="6"/>
      <c r="KXP35" s="6"/>
      <c r="KXQ35" s="6"/>
      <c r="KXR35" s="6"/>
      <c r="KXS35" s="6"/>
      <c r="KXT35" s="6"/>
      <c r="KXU35" s="6"/>
      <c r="KXV35" s="6"/>
      <c r="KXW35" s="6"/>
      <c r="KXX35" s="6"/>
      <c r="KXY35" s="6"/>
      <c r="KXZ35" s="6"/>
      <c r="KYA35" s="6"/>
      <c r="KYB35" s="6"/>
      <c r="KYC35" s="6"/>
      <c r="KYD35" s="6"/>
      <c r="KYE35" s="6"/>
      <c r="KYF35" s="6"/>
      <c r="KYG35" s="6"/>
      <c r="KYH35" s="6"/>
      <c r="KYI35" s="6"/>
      <c r="KYJ35" s="6"/>
      <c r="KYK35" s="6"/>
      <c r="KYL35" s="6"/>
      <c r="KYM35" s="6"/>
      <c r="KYN35" s="6"/>
      <c r="KYO35" s="6"/>
      <c r="KYP35" s="6"/>
      <c r="KYQ35" s="6"/>
      <c r="KYR35" s="6"/>
      <c r="KYS35" s="6"/>
      <c r="KYT35" s="6"/>
      <c r="KYU35" s="6"/>
      <c r="KYV35" s="6"/>
      <c r="KYW35" s="6"/>
      <c r="KYX35" s="6"/>
      <c r="KYY35" s="6"/>
      <c r="KYZ35" s="6"/>
      <c r="KZA35" s="6"/>
      <c r="KZB35" s="6"/>
      <c r="KZC35" s="6"/>
      <c r="KZD35" s="6"/>
      <c r="KZE35" s="6"/>
      <c r="KZF35" s="6"/>
      <c r="KZG35" s="6"/>
      <c r="KZH35" s="6"/>
      <c r="KZI35" s="6"/>
      <c r="KZJ35" s="6"/>
      <c r="KZK35" s="6"/>
      <c r="KZL35" s="6"/>
      <c r="KZM35" s="6"/>
      <c r="KZN35" s="6"/>
      <c r="KZO35" s="6"/>
      <c r="KZP35" s="6"/>
      <c r="KZQ35" s="6"/>
      <c r="KZR35" s="6"/>
      <c r="KZS35" s="6"/>
      <c r="KZT35" s="6"/>
      <c r="KZU35" s="6"/>
      <c r="KZV35" s="6"/>
      <c r="KZW35" s="6"/>
      <c r="KZX35" s="6"/>
      <c r="KZY35" s="6"/>
      <c r="KZZ35" s="6"/>
      <c r="LAA35" s="6"/>
      <c r="LAB35" s="6"/>
      <c r="LAC35" s="6"/>
      <c r="LAD35" s="6"/>
      <c r="LAE35" s="6"/>
      <c r="LAF35" s="6"/>
      <c r="LAG35" s="6"/>
      <c r="LAH35" s="6"/>
      <c r="LAI35" s="6"/>
      <c r="LAJ35" s="6"/>
      <c r="LAK35" s="6"/>
      <c r="LAL35" s="6"/>
      <c r="LAM35" s="6"/>
      <c r="LAN35" s="6"/>
      <c r="LAO35" s="6"/>
      <c r="LAP35" s="6"/>
      <c r="LAQ35" s="6"/>
      <c r="LAR35" s="6"/>
      <c r="LAS35" s="6"/>
      <c r="LAT35" s="6"/>
      <c r="LAU35" s="6"/>
      <c r="LAV35" s="6"/>
      <c r="LAW35" s="6"/>
      <c r="LAX35" s="6"/>
      <c r="LAY35" s="6"/>
      <c r="LAZ35" s="6"/>
      <c r="LBA35" s="6"/>
      <c r="LBB35" s="6"/>
      <c r="LBC35" s="6"/>
      <c r="LBD35" s="6"/>
      <c r="LBE35" s="6"/>
      <c r="LBF35" s="6"/>
      <c r="LBG35" s="6"/>
      <c r="LBH35" s="6"/>
      <c r="LBI35" s="6"/>
      <c r="LBJ35" s="6"/>
      <c r="LBK35" s="6"/>
      <c r="LBL35" s="6"/>
      <c r="LBM35" s="6"/>
      <c r="LBN35" s="6"/>
      <c r="LBO35" s="6"/>
      <c r="LBP35" s="6"/>
      <c r="LBQ35" s="6"/>
      <c r="LBR35" s="6"/>
      <c r="LBS35" s="6"/>
      <c r="LBT35" s="6"/>
      <c r="LBU35" s="6"/>
      <c r="LBV35" s="6"/>
      <c r="LBW35" s="6"/>
      <c r="LBX35" s="6"/>
      <c r="LBY35" s="6"/>
      <c r="LBZ35" s="6"/>
      <c r="LCA35" s="6"/>
      <c r="LCB35" s="6"/>
      <c r="LCC35" s="6"/>
      <c r="LCD35" s="6"/>
      <c r="LCE35" s="6"/>
      <c r="LCF35" s="6"/>
      <c r="LCG35" s="6"/>
      <c r="LCH35" s="6"/>
      <c r="LCI35" s="6"/>
      <c r="LCJ35" s="6"/>
      <c r="LCK35" s="6"/>
      <c r="LCL35" s="6"/>
      <c r="LCM35" s="6"/>
      <c r="LCN35" s="6"/>
      <c r="LCO35" s="6"/>
      <c r="LCP35" s="6"/>
      <c r="LCQ35" s="6"/>
      <c r="LCR35" s="6"/>
      <c r="LCS35" s="6"/>
      <c r="LCT35" s="6"/>
      <c r="LCU35" s="6"/>
      <c r="LCV35" s="6"/>
      <c r="LCW35" s="6"/>
      <c r="LCX35" s="6"/>
      <c r="LCY35" s="6"/>
      <c r="LCZ35" s="6"/>
      <c r="LDA35" s="6"/>
      <c r="LDB35" s="6"/>
      <c r="LDC35" s="6"/>
      <c r="LDD35" s="6"/>
      <c r="LDE35" s="6"/>
      <c r="LDF35" s="6"/>
      <c r="LDG35" s="6"/>
      <c r="LDH35" s="6"/>
      <c r="LDI35" s="6"/>
      <c r="LDJ35" s="6"/>
      <c r="LDK35" s="6"/>
      <c r="LDL35" s="6"/>
      <c r="LDM35" s="6"/>
      <c r="LDN35" s="6"/>
      <c r="LDO35" s="6"/>
      <c r="LDP35" s="6"/>
      <c r="LDQ35" s="6"/>
      <c r="LDR35" s="6"/>
      <c r="LDS35" s="6"/>
      <c r="LDT35" s="6"/>
      <c r="LDU35" s="6"/>
      <c r="LDV35" s="6"/>
      <c r="LDW35" s="6"/>
      <c r="LDX35" s="6"/>
      <c r="LDY35" s="6"/>
      <c r="LDZ35" s="6"/>
      <c r="LEA35" s="6"/>
      <c r="LEB35" s="6"/>
      <c r="LEC35" s="6"/>
      <c r="LED35" s="6"/>
      <c r="LEE35" s="6"/>
      <c r="LEF35" s="6"/>
      <c r="LEG35" s="6"/>
      <c r="LEH35" s="6"/>
      <c r="LEI35" s="6"/>
      <c r="LEJ35" s="6"/>
      <c r="LEK35" s="6"/>
      <c r="LEL35" s="6"/>
      <c r="LEM35" s="6"/>
      <c r="LEN35" s="6"/>
      <c r="LEO35" s="6"/>
      <c r="LEP35" s="6"/>
      <c r="LEQ35" s="6"/>
      <c r="LER35" s="6"/>
      <c r="LES35" s="6"/>
      <c r="LET35" s="6"/>
      <c r="LEU35" s="6"/>
      <c r="LEV35" s="6"/>
      <c r="LEW35" s="6"/>
      <c r="LEX35" s="6"/>
      <c r="LEY35" s="6"/>
      <c r="LEZ35" s="6"/>
      <c r="LFA35" s="6"/>
      <c r="LFB35" s="6"/>
      <c r="LFC35" s="6"/>
      <c r="LFD35" s="6"/>
      <c r="LFE35" s="6"/>
      <c r="LFF35" s="6"/>
      <c r="LFG35" s="6"/>
      <c r="LFH35" s="6"/>
      <c r="LFI35" s="6"/>
      <c r="LFJ35" s="6"/>
      <c r="LFK35" s="6"/>
      <c r="LFL35" s="6"/>
      <c r="LFM35" s="6"/>
      <c r="LFN35" s="6"/>
      <c r="LFO35" s="6"/>
      <c r="LFP35" s="6"/>
      <c r="LFQ35" s="6"/>
      <c r="LFR35" s="6"/>
      <c r="LFS35" s="6"/>
      <c r="LFT35" s="6"/>
      <c r="LFU35" s="6"/>
      <c r="LFV35" s="6"/>
      <c r="LFW35" s="6"/>
      <c r="LFX35" s="6"/>
      <c r="LFY35" s="6"/>
      <c r="LFZ35" s="6"/>
      <c r="LGA35" s="6"/>
      <c r="LGB35" s="6"/>
      <c r="LGC35" s="6"/>
      <c r="LGD35" s="6"/>
      <c r="LGE35" s="6"/>
      <c r="LGF35" s="6"/>
      <c r="LGG35" s="6"/>
      <c r="LGH35" s="6"/>
      <c r="LGI35" s="6"/>
      <c r="LGJ35" s="6"/>
      <c r="LGK35" s="6"/>
      <c r="LGL35" s="6"/>
      <c r="LGM35" s="6"/>
      <c r="LGN35" s="6"/>
      <c r="LGO35" s="6"/>
      <c r="LGP35" s="6"/>
      <c r="LGQ35" s="6"/>
      <c r="LGR35" s="6"/>
      <c r="LGS35" s="6"/>
      <c r="LGT35" s="6"/>
      <c r="LGU35" s="6"/>
      <c r="LGV35" s="6"/>
      <c r="LGW35" s="6"/>
      <c r="LGX35" s="6"/>
      <c r="LGY35" s="6"/>
      <c r="LGZ35" s="6"/>
      <c r="LHA35" s="6"/>
      <c r="LHB35" s="6"/>
      <c r="LHC35" s="6"/>
      <c r="LHD35" s="6"/>
      <c r="LHE35" s="6"/>
      <c r="LHF35" s="6"/>
      <c r="LHG35" s="6"/>
      <c r="LHH35" s="6"/>
      <c r="LHI35" s="6"/>
      <c r="LHJ35" s="6"/>
      <c r="LHK35" s="6"/>
      <c r="LHL35" s="6"/>
      <c r="LHM35" s="6"/>
      <c r="LHN35" s="6"/>
      <c r="LHO35" s="6"/>
      <c r="LHP35" s="6"/>
      <c r="LHQ35" s="6"/>
      <c r="LHR35" s="6"/>
      <c r="LHS35" s="6"/>
      <c r="LHT35" s="6"/>
      <c r="LHU35" s="6"/>
      <c r="LHV35" s="6"/>
      <c r="LHW35" s="6"/>
      <c r="LHX35" s="6"/>
      <c r="LHY35" s="6"/>
      <c r="LHZ35" s="6"/>
      <c r="LIA35" s="6"/>
      <c r="LIB35" s="6"/>
      <c r="LIC35" s="6"/>
      <c r="LID35" s="6"/>
      <c r="LIE35" s="6"/>
      <c r="LIF35" s="6"/>
      <c r="LIG35" s="6"/>
      <c r="LIH35" s="6"/>
      <c r="LII35" s="6"/>
      <c r="LIJ35" s="6"/>
      <c r="LIK35" s="6"/>
      <c r="LIL35" s="6"/>
      <c r="LIM35" s="6"/>
      <c r="LIN35" s="6"/>
      <c r="LIO35" s="6"/>
      <c r="LIP35" s="6"/>
      <c r="LIQ35" s="6"/>
      <c r="LIR35" s="6"/>
      <c r="LIS35" s="6"/>
      <c r="LIT35" s="6"/>
      <c r="LIU35" s="6"/>
      <c r="LIV35" s="6"/>
      <c r="LIW35" s="6"/>
      <c r="LIX35" s="6"/>
      <c r="LIY35" s="6"/>
      <c r="LIZ35" s="6"/>
      <c r="LJA35" s="6"/>
      <c r="LJB35" s="6"/>
      <c r="LJC35" s="6"/>
      <c r="LJD35" s="6"/>
      <c r="LJE35" s="6"/>
      <c r="LJF35" s="6"/>
      <c r="LJG35" s="6"/>
      <c r="LJH35" s="6"/>
      <c r="LJI35" s="6"/>
      <c r="LJJ35" s="6"/>
      <c r="LJK35" s="6"/>
      <c r="LJL35" s="6"/>
      <c r="LJM35" s="6"/>
      <c r="LJN35" s="6"/>
      <c r="LJO35" s="6"/>
      <c r="LJP35" s="6"/>
      <c r="LJQ35" s="6"/>
      <c r="LJR35" s="6"/>
      <c r="LJS35" s="6"/>
      <c r="LJT35" s="6"/>
      <c r="LJU35" s="6"/>
      <c r="LJV35" s="6"/>
      <c r="LJW35" s="6"/>
      <c r="LJX35" s="6"/>
      <c r="LJY35" s="6"/>
      <c r="LJZ35" s="6"/>
      <c r="LKA35" s="6"/>
      <c r="LKB35" s="6"/>
      <c r="LKC35" s="6"/>
      <c r="LKD35" s="6"/>
      <c r="LKE35" s="6"/>
      <c r="LKF35" s="6"/>
      <c r="LKG35" s="6"/>
      <c r="LKH35" s="6"/>
      <c r="LKI35" s="6"/>
      <c r="LKJ35" s="6"/>
      <c r="LKK35" s="6"/>
      <c r="LKL35" s="6"/>
      <c r="LKM35" s="6"/>
      <c r="LKN35" s="6"/>
      <c r="LKO35" s="6"/>
      <c r="LKP35" s="6"/>
      <c r="LKQ35" s="6"/>
      <c r="LKR35" s="6"/>
      <c r="LKS35" s="6"/>
      <c r="LKT35" s="6"/>
      <c r="LKU35" s="6"/>
      <c r="LKV35" s="6"/>
      <c r="LKW35" s="6"/>
      <c r="LKX35" s="6"/>
      <c r="LKY35" s="6"/>
      <c r="LKZ35" s="6"/>
      <c r="LLA35" s="6"/>
      <c r="LLB35" s="6"/>
      <c r="LLC35" s="6"/>
      <c r="LLD35" s="6"/>
      <c r="LLE35" s="6"/>
      <c r="LLF35" s="6"/>
      <c r="LLG35" s="6"/>
      <c r="LLH35" s="6"/>
      <c r="LLI35" s="6"/>
      <c r="LLJ35" s="6"/>
      <c r="LLK35" s="6"/>
      <c r="LLL35" s="6"/>
      <c r="LLM35" s="6"/>
      <c r="LLN35" s="6"/>
      <c r="LLO35" s="6"/>
      <c r="LLP35" s="6"/>
      <c r="LLQ35" s="6"/>
      <c r="LLR35" s="6"/>
      <c r="LLS35" s="6"/>
      <c r="LLT35" s="6"/>
      <c r="LLU35" s="6"/>
      <c r="LLV35" s="6"/>
      <c r="LLW35" s="6"/>
      <c r="LLX35" s="6"/>
      <c r="LLY35" s="6"/>
      <c r="LLZ35" s="6"/>
      <c r="LMA35" s="6"/>
      <c r="LMB35" s="6"/>
      <c r="LMC35" s="6"/>
      <c r="LMD35" s="6"/>
      <c r="LME35" s="6"/>
      <c r="LMF35" s="6"/>
      <c r="LMG35" s="6"/>
      <c r="LMH35" s="6"/>
      <c r="LMI35" s="6"/>
      <c r="LMJ35" s="6"/>
      <c r="LMK35" s="6"/>
      <c r="LML35" s="6"/>
      <c r="LMM35" s="6"/>
      <c r="LMN35" s="6"/>
      <c r="LMO35" s="6"/>
      <c r="LMP35" s="6"/>
      <c r="LMQ35" s="6"/>
      <c r="LMR35" s="6"/>
      <c r="LMS35" s="6"/>
      <c r="LMT35" s="6"/>
      <c r="LMU35" s="6"/>
      <c r="LMV35" s="6"/>
      <c r="LMW35" s="6"/>
      <c r="LMX35" s="6"/>
      <c r="LMY35" s="6"/>
      <c r="LMZ35" s="6"/>
      <c r="LNA35" s="6"/>
      <c r="LNB35" s="6"/>
      <c r="LNC35" s="6"/>
      <c r="LND35" s="6"/>
      <c r="LNE35" s="6"/>
      <c r="LNF35" s="6"/>
      <c r="LNG35" s="6"/>
      <c r="LNH35" s="6"/>
      <c r="LNI35" s="6"/>
      <c r="LNJ35" s="6"/>
      <c r="LNK35" s="6"/>
      <c r="LNL35" s="6"/>
      <c r="LNM35" s="6"/>
      <c r="LNN35" s="6"/>
      <c r="LNO35" s="6"/>
      <c r="LNP35" s="6"/>
      <c r="LNQ35" s="6"/>
      <c r="LNR35" s="6"/>
      <c r="LNS35" s="6"/>
      <c r="LNT35" s="6"/>
      <c r="LNU35" s="6"/>
      <c r="LNV35" s="6"/>
      <c r="LNW35" s="6"/>
      <c r="LNX35" s="6"/>
      <c r="LNY35" s="6"/>
      <c r="LNZ35" s="6"/>
      <c r="LOA35" s="6"/>
      <c r="LOB35" s="6"/>
      <c r="LOC35" s="6"/>
      <c r="LOD35" s="6"/>
      <c r="LOE35" s="6"/>
      <c r="LOF35" s="6"/>
      <c r="LOG35" s="6"/>
      <c r="LOH35" s="6"/>
      <c r="LOI35" s="6"/>
      <c r="LOJ35" s="6"/>
      <c r="LOK35" s="6"/>
      <c r="LOL35" s="6"/>
      <c r="LOM35" s="6"/>
      <c r="LON35" s="6"/>
      <c r="LOO35" s="6"/>
      <c r="LOP35" s="6"/>
      <c r="LOQ35" s="6"/>
      <c r="LOR35" s="6"/>
      <c r="LOS35" s="6"/>
      <c r="LOT35" s="6"/>
      <c r="LOU35" s="6"/>
      <c r="LOV35" s="6"/>
      <c r="LOW35" s="6"/>
      <c r="LOX35" s="6"/>
      <c r="LOY35" s="6"/>
      <c r="LOZ35" s="6"/>
      <c r="LPA35" s="6"/>
      <c r="LPB35" s="6"/>
      <c r="LPC35" s="6"/>
      <c r="LPD35" s="6"/>
      <c r="LPE35" s="6"/>
      <c r="LPF35" s="6"/>
      <c r="LPG35" s="6"/>
      <c r="LPH35" s="6"/>
      <c r="LPI35" s="6"/>
      <c r="LPJ35" s="6"/>
      <c r="LPK35" s="6"/>
      <c r="LPL35" s="6"/>
      <c r="LPM35" s="6"/>
      <c r="LPN35" s="6"/>
      <c r="LPO35" s="6"/>
      <c r="LPP35" s="6"/>
      <c r="LPQ35" s="6"/>
      <c r="LPR35" s="6"/>
      <c r="LPS35" s="6"/>
      <c r="LPT35" s="6"/>
      <c r="LPU35" s="6"/>
      <c r="LPV35" s="6"/>
      <c r="LPW35" s="6"/>
      <c r="LPX35" s="6"/>
      <c r="LPY35" s="6"/>
      <c r="LPZ35" s="6"/>
      <c r="LQA35" s="6"/>
      <c r="LQB35" s="6"/>
      <c r="LQC35" s="6"/>
      <c r="LQD35" s="6"/>
      <c r="LQE35" s="6"/>
      <c r="LQF35" s="6"/>
      <c r="LQG35" s="6"/>
      <c r="LQH35" s="6"/>
      <c r="LQI35" s="6"/>
      <c r="LQJ35" s="6"/>
      <c r="LQK35" s="6"/>
      <c r="LQL35" s="6"/>
      <c r="LQM35" s="6"/>
      <c r="LQN35" s="6"/>
      <c r="LQO35" s="6"/>
      <c r="LQP35" s="6"/>
      <c r="LQQ35" s="6"/>
      <c r="LQR35" s="6"/>
      <c r="LQS35" s="6"/>
      <c r="LQT35" s="6"/>
      <c r="LQU35" s="6"/>
      <c r="LQV35" s="6"/>
      <c r="LQW35" s="6"/>
      <c r="LQX35" s="6"/>
      <c r="LQY35" s="6"/>
      <c r="LQZ35" s="6"/>
      <c r="LRA35" s="6"/>
      <c r="LRB35" s="6"/>
      <c r="LRC35" s="6"/>
      <c r="LRD35" s="6"/>
      <c r="LRE35" s="6"/>
      <c r="LRF35" s="6"/>
      <c r="LRG35" s="6"/>
      <c r="LRH35" s="6"/>
      <c r="LRI35" s="6"/>
      <c r="LRJ35" s="6"/>
      <c r="LRK35" s="6"/>
      <c r="LRL35" s="6"/>
      <c r="LRM35" s="6"/>
      <c r="LRN35" s="6"/>
      <c r="LRO35" s="6"/>
      <c r="LRP35" s="6"/>
      <c r="LRQ35" s="6"/>
      <c r="LRR35" s="6"/>
      <c r="LRS35" s="6"/>
      <c r="LRT35" s="6"/>
      <c r="LRU35" s="6"/>
      <c r="LRV35" s="6"/>
      <c r="LRW35" s="6"/>
      <c r="LRX35" s="6"/>
      <c r="LRY35" s="6"/>
      <c r="LRZ35" s="6"/>
      <c r="LSA35" s="6"/>
      <c r="LSB35" s="6"/>
      <c r="LSC35" s="6"/>
      <c r="LSD35" s="6"/>
      <c r="LSE35" s="6"/>
      <c r="LSF35" s="6"/>
      <c r="LSG35" s="6"/>
      <c r="LSH35" s="6"/>
      <c r="LSI35" s="6"/>
      <c r="LSJ35" s="6"/>
      <c r="LSK35" s="6"/>
      <c r="LSL35" s="6"/>
      <c r="LSM35" s="6"/>
      <c r="LSN35" s="6"/>
      <c r="LSO35" s="6"/>
      <c r="LSP35" s="6"/>
      <c r="LSQ35" s="6"/>
      <c r="LSR35" s="6"/>
      <c r="LSS35" s="6"/>
      <c r="LST35" s="6"/>
      <c r="LSU35" s="6"/>
      <c r="LSV35" s="6"/>
      <c r="LSW35" s="6"/>
      <c r="LSX35" s="6"/>
      <c r="LSY35" s="6"/>
      <c r="LSZ35" s="6"/>
      <c r="LTA35" s="6"/>
      <c r="LTB35" s="6"/>
      <c r="LTC35" s="6"/>
      <c r="LTD35" s="6"/>
      <c r="LTE35" s="6"/>
      <c r="LTF35" s="6"/>
      <c r="LTG35" s="6"/>
      <c r="LTH35" s="6"/>
      <c r="LTI35" s="6"/>
      <c r="LTJ35" s="6"/>
      <c r="LTK35" s="6"/>
      <c r="LTL35" s="6"/>
      <c r="LTM35" s="6"/>
      <c r="LTN35" s="6"/>
      <c r="LTO35" s="6"/>
      <c r="LTP35" s="6"/>
      <c r="LTQ35" s="6"/>
      <c r="LTR35" s="6"/>
      <c r="LTS35" s="6"/>
      <c r="LTT35" s="6"/>
      <c r="LTU35" s="6"/>
      <c r="LTV35" s="6"/>
      <c r="LTW35" s="6"/>
      <c r="LTX35" s="6"/>
      <c r="LTY35" s="6"/>
      <c r="LTZ35" s="6"/>
      <c r="LUA35" s="6"/>
      <c r="LUB35" s="6"/>
      <c r="LUC35" s="6"/>
      <c r="LUD35" s="6"/>
      <c r="LUE35" s="6"/>
      <c r="LUF35" s="6"/>
      <c r="LUG35" s="6"/>
      <c r="LUH35" s="6"/>
      <c r="LUI35" s="6"/>
      <c r="LUJ35" s="6"/>
      <c r="LUK35" s="6"/>
      <c r="LUL35" s="6"/>
      <c r="LUM35" s="6"/>
      <c r="LUN35" s="6"/>
      <c r="LUO35" s="6"/>
      <c r="LUP35" s="6"/>
      <c r="LUQ35" s="6"/>
      <c r="LUR35" s="6"/>
      <c r="LUS35" s="6"/>
      <c r="LUT35" s="6"/>
      <c r="LUU35" s="6"/>
      <c r="LUV35" s="6"/>
      <c r="LUW35" s="6"/>
      <c r="LUX35" s="6"/>
      <c r="LUY35" s="6"/>
      <c r="LUZ35" s="6"/>
      <c r="LVA35" s="6"/>
      <c r="LVB35" s="6"/>
      <c r="LVC35" s="6"/>
      <c r="LVD35" s="6"/>
      <c r="LVE35" s="6"/>
      <c r="LVF35" s="6"/>
      <c r="LVG35" s="6"/>
      <c r="LVH35" s="6"/>
      <c r="LVI35" s="6"/>
      <c r="LVJ35" s="6"/>
      <c r="LVK35" s="6"/>
      <c r="LVL35" s="6"/>
      <c r="LVM35" s="6"/>
      <c r="LVN35" s="6"/>
      <c r="LVO35" s="6"/>
      <c r="LVP35" s="6"/>
      <c r="LVQ35" s="6"/>
      <c r="LVR35" s="6"/>
      <c r="LVS35" s="6"/>
      <c r="LVT35" s="6"/>
      <c r="LVU35" s="6"/>
      <c r="LVV35" s="6"/>
      <c r="LVW35" s="6"/>
      <c r="LVX35" s="6"/>
      <c r="LVY35" s="6"/>
      <c r="LVZ35" s="6"/>
      <c r="LWA35" s="6"/>
      <c r="LWB35" s="6"/>
      <c r="LWC35" s="6"/>
      <c r="LWD35" s="6"/>
      <c r="LWE35" s="6"/>
      <c r="LWF35" s="6"/>
      <c r="LWG35" s="6"/>
      <c r="LWH35" s="6"/>
      <c r="LWI35" s="6"/>
      <c r="LWJ35" s="6"/>
      <c r="LWK35" s="6"/>
      <c r="LWL35" s="6"/>
      <c r="LWM35" s="6"/>
      <c r="LWN35" s="6"/>
      <c r="LWO35" s="6"/>
      <c r="LWP35" s="6"/>
      <c r="LWQ35" s="6"/>
      <c r="LWR35" s="6"/>
      <c r="LWS35" s="6"/>
      <c r="LWT35" s="6"/>
      <c r="LWU35" s="6"/>
      <c r="LWV35" s="6"/>
      <c r="LWW35" s="6"/>
      <c r="LWX35" s="6"/>
      <c r="LWY35" s="6"/>
      <c r="LWZ35" s="6"/>
      <c r="LXA35" s="6"/>
      <c r="LXB35" s="6"/>
      <c r="LXC35" s="6"/>
      <c r="LXD35" s="6"/>
      <c r="LXE35" s="6"/>
      <c r="LXF35" s="6"/>
      <c r="LXG35" s="6"/>
      <c r="LXH35" s="6"/>
      <c r="LXI35" s="6"/>
      <c r="LXJ35" s="6"/>
      <c r="LXK35" s="6"/>
      <c r="LXL35" s="6"/>
      <c r="LXM35" s="6"/>
      <c r="LXN35" s="6"/>
      <c r="LXO35" s="6"/>
      <c r="LXP35" s="6"/>
      <c r="LXQ35" s="6"/>
      <c r="LXR35" s="6"/>
      <c r="LXS35" s="6"/>
      <c r="LXT35" s="6"/>
      <c r="LXU35" s="6"/>
      <c r="LXV35" s="6"/>
      <c r="LXW35" s="6"/>
      <c r="LXX35" s="6"/>
      <c r="LXY35" s="6"/>
      <c r="LXZ35" s="6"/>
      <c r="LYA35" s="6"/>
      <c r="LYB35" s="6"/>
      <c r="LYC35" s="6"/>
      <c r="LYD35" s="6"/>
      <c r="LYE35" s="6"/>
      <c r="LYF35" s="6"/>
      <c r="LYG35" s="6"/>
      <c r="LYH35" s="6"/>
      <c r="LYI35" s="6"/>
      <c r="LYJ35" s="6"/>
      <c r="LYK35" s="6"/>
      <c r="LYL35" s="6"/>
      <c r="LYM35" s="6"/>
      <c r="LYN35" s="6"/>
      <c r="LYO35" s="6"/>
      <c r="LYP35" s="6"/>
      <c r="LYQ35" s="6"/>
      <c r="LYR35" s="6"/>
      <c r="LYS35" s="6"/>
      <c r="LYT35" s="6"/>
      <c r="LYU35" s="6"/>
      <c r="LYV35" s="6"/>
      <c r="LYW35" s="6"/>
      <c r="LYX35" s="6"/>
      <c r="LYY35" s="6"/>
      <c r="LYZ35" s="6"/>
      <c r="LZA35" s="6"/>
      <c r="LZB35" s="6"/>
      <c r="LZC35" s="6"/>
      <c r="LZD35" s="6"/>
      <c r="LZE35" s="6"/>
      <c r="LZF35" s="6"/>
      <c r="LZG35" s="6"/>
      <c r="LZH35" s="6"/>
      <c r="LZI35" s="6"/>
      <c r="LZJ35" s="6"/>
      <c r="LZK35" s="6"/>
      <c r="LZL35" s="6"/>
      <c r="LZM35" s="6"/>
      <c r="LZN35" s="6"/>
      <c r="LZO35" s="6"/>
      <c r="LZP35" s="6"/>
      <c r="LZQ35" s="6"/>
      <c r="LZR35" s="6"/>
      <c r="LZS35" s="6"/>
      <c r="LZT35" s="6"/>
      <c r="LZU35" s="6"/>
      <c r="LZV35" s="6"/>
      <c r="LZW35" s="6"/>
      <c r="LZX35" s="6"/>
      <c r="LZY35" s="6"/>
      <c r="LZZ35" s="6"/>
      <c r="MAA35" s="6"/>
      <c r="MAB35" s="6"/>
      <c r="MAC35" s="6"/>
      <c r="MAD35" s="6"/>
      <c r="MAE35" s="6"/>
      <c r="MAF35" s="6"/>
      <c r="MAG35" s="6"/>
      <c r="MAH35" s="6"/>
      <c r="MAI35" s="6"/>
      <c r="MAJ35" s="6"/>
      <c r="MAK35" s="6"/>
      <c r="MAL35" s="6"/>
      <c r="MAM35" s="6"/>
      <c r="MAN35" s="6"/>
      <c r="MAO35" s="6"/>
      <c r="MAP35" s="6"/>
      <c r="MAQ35" s="6"/>
      <c r="MAR35" s="6"/>
      <c r="MAS35" s="6"/>
      <c r="MAT35" s="6"/>
      <c r="MAU35" s="6"/>
      <c r="MAV35" s="6"/>
      <c r="MAW35" s="6"/>
      <c r="MAX35" s="6"/>
      <c r="MAY35" s="6"/>
      <c r="MAZ35" s="6"/>
      <c r="MBA35" s="6"/>
      <c r="MBB35" s="6"/>
      <c r="MBC35" s="6"/>
      <c r="MBD35" s="6"/>
      <c r="MBE35" s="6"/>
      <c r="MBF35" s="6"/>
      <c r="MBG35" s="6"/>
      <c r="MBH35" s="6"/>
      <c r="MBI35" s="6"/>
      <c r="MBJ35" s="6"/>
      <c r="MBK35" s="6"/>
      <c r="MBL35" s="6"/>
      <c r="MBM35" s="6"/>
      <c r="MBN35" s="6"/>
      <c r="MBO35" s="6"/>
      <c r="MBP35" s="6"/>
      <c r="MBQ35" s="6"/>
      <c r="MBR35" s="6"/>
      <c r="MBS35" s="6"/>
      <c r="MBT35" s="6"/>
      <c r="MBU35" s="6"/>
      <c r="MBV35" s="6"/>
      <c r="MBW35" s="6"/>
      <c r="MBX35" s="6"/>
      <c r="MBY35" s="6"/>
      <c r="MBZ35" s="6"/>
      <c r="MCA35" s="6"/>
      <c r="MCB35" s="6"/>
      <c r="MCC35" s="6"/>
      <c r="MCD35" s="6"/>
      <c r="MCE35" s="6"/>
      <c r="MCF35" s="6"/>
      <c r="MCG35" s="6"/>
      <c r="MCH35" s="6"/>
      <c r="MCI35" s="6"/>
      <c r="MCJ35" s="6"/>
      <c r="MCK35" s="6"/>
      <c r="MCL35" s="6"/>
      <c r="MCM35" s="6"/>
      <c r="MCN35" s="6"/>
      <c r="MCO35" s="6"/>
      <c r="MCP35" s="6"/>
      <c r="MCQ35" s="6"/>
      <c r="MCR35" s="6"/>
      <c r="MCS35" s="6"/>
      <c r="MCT35" s="6"/>
      <c r="MCU35" s="6"/>
      <c r="MCV35" s="6"/>
      <c r="MCW35" s="6"/>
      <c r="MCX35" s="6"/>
      <c r="MCY35" s="6"/>
      <c r="MCZ35" s="6"/>
      <c r="MDA35" s="6"/>
      <c r="MDB35" s="6"/>
      <c r="MDC35" s="6"/>
      <c r="MDD35" s="6"/>
      <c r="MDE35" s="6"/>
      <c r="MDF35" s="6"/>
      <c r="MDG35" s="6"/>
      <c r="MDH35" s="6"/>
      <c r="MDI35" s="6"/>
      <c r="MDJ35" s="6"/>
      <c r="MDK35" s="6"/>
      <c r="MDL35" s="6"/>
      <c r="MDM35" s="6"/>
      <c r="MDN35" s="6"/>
      <c r="MDO35" s="6"/>
      <c r="MDP35" s="6"/>
      <c r="MDQ35" s="6"/>
      <c r="MDR35" s="6"/>
      <c r="MDS35" s="6"/>
      <c r="MDT35" s="6"/>
      <c r="MDU35" s="6"/>
      <c r="MDV35" s="6"/>
      <c r="MDW35" s="6"/>
      <c r="MDX35" s="6"/>
      <c r="MDY35" s="6"/>
      <c r="MDZ35" s="6"/>
      <c r="MEA35" s="6"/>
      <c r="MEB35" s="6"/>
      <c r="MEC35" s="6"/>
      <c r="MED35" s="6"/>
      <c r="MEE35" s="6"/>
      <c r="MEF35" s="6"/>
      <c r="MEG35" s="6"/>
      <c r="MEH35" s="6"/>
      <c r="MEI35" s="6"/>
      <c r="MEJ35" s="6"/>
      <c r="MEK35" s="6"/>
      <c r="MEL35" s="6"/>
      <c r="MEM35" s="6"/>
      <c r="MEN35" s="6"/>
      <c r="MEO35" s="6"/>
      <c r="MEP35" s="6"/>
      <c r="MEQ35" s="6"/>
      <c r="MER35" s="6"/>
      <c r="MES35" s="6"/>
      <c r="MET35" s="6"/>
      <c r="MEU35" s="6"/>
      <c r="MEV35" s="6"/>
      <c r="MEW35" s="6"/>
      <c r="MEX35" s="6"/>
      <c r="MEY35" s="6"/>
      <c r="MEZ35" s="6"/>
      <c r="MFA35" s="6"/>
      <c r="MFB35" s="6"/>
      <c r="MFC35" s="6"/>
      <c r="MFD35" s="6"/>
      <c r="MFE35" s="6"/>
      <c r="MFF35" s="6"/>
      <c r="MFG35" s="6"/>
      <c r="MFH35" s="6"/>
      <c r="MFI35" s="6"/>
      <c r="MFJ35" s="6"/>
      <c r="MFK35" s="6"/>
      <c r="MFL35" s="6"/>
      <c r="MFM35" s="6"/>
      <c r="MFN35" s="6"/>
      <c r="MFO35" s="6"/>
      <c r="MFP35" s="6"/>
      <c r="MFQ35" s="6"/>
      <c r="MFR35" s="6"/>
      <c r="MFS35" s="6"/>
      <c r="MFT35" s="6"/>
      <c r="MFU35" s="6"/>
      <c r="MFV35" s="6"/>
      <c r="MFW35" s="6"/>
      <c r="MFX35" s="6"/>
      <c r="MFY35" s="6"/>
      <c r="MFZ35" s="6"/>
      <c r="MGA35" s="6"/>
      <c r="MGB35" s="6"/>
      <c r="MGC35" s="6"/>
      <c r="MGD35" s="6"/>
      <c r="MGE35" s="6"/>
      <c r="MGF35" s="6"/>
      <c r="MGG35" s="6"/>
      <c r="MGH35" s="6"/>
      <c r="MGI35" s="6"/>
      <c r="MGJ35" s="6"/>
      <c r="MGK35" s="6"/>
      <c r="MGL35" s="6"/>
      <c r="MGM35" s="6"/>
      <c r="MGN35" s="6"/>
      <c r="MGO35" s="6"/>
      <c r="MGP35" s="6"/>
      <c r="MGQ35" s="6"/>
      <c r="MGR35" s="6"/>
      <c r="MGS35" s="6"/>
      <c r="MGT35" s="6"/>
      <c r="MGU35" s="6"/>
      <c r="MGV35" s="6"/>
      <c r="MGW35" s="6"/>
      <c r="MGX35" s="6"/>
      <c r="MGY35" s="6"/>
      <c r="MGZ35" s="6"/>
      <c r="MHA35" s="6"/>
      <c r="MHB35" s="6"/>
      <c r="MHC35" s="6"/>
      <c r="MHD35" s="6"/>
      <c r="MHE35" s="6"/>
      <c r="MHF35" s="6"/>
      <c r="MHG35" s="6"/>
      <c r="MHH35" s="6"/>
      <c r="MHI35" s="6"/>
      <c r="MHJ35" s="6"/>
      <c r="MHK35" s="6"/>
      <c r="MHL35" s="6"/>
      <c r="MHM35" s="6"/>
      <c r="MHN35" s="6"/>
      <c r="MHO35" s="6"/>
      <c r="MHP35" s="6"/>
      <c r="MHQ35" s="6"/>
      <c r="MHR35" s="6"/>
      <c r="MHS35" s="6"/>
      <c r="MHT35" s="6"/>
      <c r="MHU35" s="6"/>
      <c r="MHV35" s="6"/>
      <c r="MHW35" s="6"/>
      <c r="MHX35" s="6"/>
      <c r="MHY35" s="6"/>
      <c r="MHZ35" s="6"/>
      <c r="MIA35" s="6"/>
      <c r="MIB35" s="6"/>
      <c r="MIC35" s="6"/>
      <c r="MID35" s="6"/>
      <c r="MIE35" s="6"/>
      <c r="MIF35" s="6"/>
      <c r="MIG35" s="6"/>
      <c r="MIH35" s="6"/>
      <c r="MII35" s="6"/>
      <c r="MIJ35" s="6"/>
      <c r="MIK35" s="6"/>
      <c r="MIL35" s="6"/>
      <c r="MIM35" s="6"/>
      <c r="MIN35" s="6"/>
      <c r="MIO35" s="6"/>
      <c r="MIP35" s="6"/>
      <c r="MIQ35" s="6"/>
      <c r="MIR35" s="6"/>
      <c r="MIS35" s="6"/>
      <c r="MIT35" s="6"/>
      <c r="MIU35" s="6"/>
      <c r="MIV35" s="6"/>
      <c r="MIW35" s="6"/>
      <c r="MIX35" s="6"/>
      <c r="MIY35" s="6"/>
      <c r="MIZ35" s="6"/>
      <c r="MJA35" s="6"/>
      <c r="MJB35" s="6"/>
      <c r="MJC35" s="6"/>
      <c r="MJD35" s="6"/>
      <c r="MJE35" s="6"/>
      <c r="MJF35" s="6"/>
      <c r="MJG35" s="6"/>
      <c r="MJH35" s="6"/>
      <c r="MJI35" s="6"/>
      <c r="MJJ35" s="6"/>
      <c r="MJK35" s="6"/>
      <c r="MJL35" s="6"/>
      <c r="MJM35" s="6"/>
      <c r="MJN35" s="6"/>
      <c r="MJO35" s="6"/>
      <c r="MJP35" s="6"/>
      <c r="MJQ35" s="6"/>
      <c r="MJR35" s="6"/>
      <c r="MJS35" s="6"/>
      <c r="MJT35" s="6"/>
      <c r="MJU35" s="6"/>
      <c r="MJV35" s="6"/>
      <c r="MJW35" s="6"/>
      <c r="MJX35" s="6"/>
      <c r="MJY35" s="6"/>
      <c r="MJZ35" s="6"/>
      <c r="MKA35" s="6"/>
      <c r="MKB35" s="6"/>
      <c r="MKC35" s="6"/>
      <c r="MKD35" s="6"/>
      <c r="MKE35" s="6"/>
      <c r="MKF35" s="6"/>
      <c r="MKG35" s="6"/>
      <c r="MKH35" s="6"/>
      <c r="MKI35" s="6"/>
      <c r="MKJ35" s="6"/>
      <c r="MKK35" s="6"/>
      <c r="MKL35" s="6"/>
      <c r="MKM35" s="6"/>
      <c r="MKN35" s="6"/>
      <c r="MKO35" s="6"/>
      <c r="MKP35" s="6"/>
      <c r="MKQ35" s="6"/>
      <c r="MKR35" s="6"/>
      <c r="MKS35" s="6"/>
      <c r="MKT35" s="6"/>
      <c r="MKU35" s="6"/>
      <c r="MKV35" s="6"/>
      <c r="MKW35" s="6"/>
      <c r="MKX35" s="6"/>
      <c r="MKY35" s="6"/>
      <c r="MKZ35" s="6"/>
      <c r="MLA35" s="6"/>
      <c r="MLB35" s="6"/>
      <c r="MLC35" s="6"/>
      <c r="MLD35" s="6"/>
      <c r="MLE35" s="6"/>
      <c r="MLF35" s="6"/>
      <c r="MLG35" s="6"/>
      <c r="MLH35" s="6"/>
      <c r="MLI35" s="6"/>
      <c r="MLJ35" s="6"/>
      <c r="MLK35" s="6"/>
      <c r="MLL35" s="6"/>
      <c r="MLM35" s="6"/>
      <c r="MLN35" s="6"/>
      <c r="MLO35" s="6"/>
      <c r="MLP35" s="6"/>
      <c r="MLQ35" s="6"/>
      <c r="MLR35" s="6"/>
      <c r="MLS35" s="6"/>
      <c r="MLT35" s="6"/>
      <c r="MLU35" s="6"/>
      <c r="MLV35" s="6"/>
      <c r="MLW35" s="6"/>
      <c r="MLX35" s="6"/>
      <c r="MLY35" s="6"/>
      <c r="MLZ35" s="6"/>
      <c r="MMA35" s="6"/>
      <c r="MMB35" s="6"/>
      <c r="MMC35" s="6"/>
      <c r="MMD35" s="6"/>
      <c r="MME35" s="6"/>
      <c r="MMF35" s="6"/>
      <c r="MMG35" s="6"/>
      <c r="MMH35" s="6"/>
      <c r="MMI35" s="6"/>
      <c r="MMJ35" s="6"/>
      <c r="MMK35" s="6"/>
      <c r="MML35" s="6"/>
      <c r="MMM35" s="6"/>
      <c r="MMN35" s="6"/>
      <c r="MMO35" s="6"/>
      <c r="MMP35" s="6"/>
      <c r="MMQ35" s="6"/>
      <c r="MMR35" s="6"/>
      <c r="MMS35" s="6"/>
      <c r="MMT35" s="6"/>
      <c r="MMU35" s="6"/>
      <c r="MMV35" s="6"/>
      <c r="MMW35" s="6"/>
      <c r="MMX35" s="6"/>
      <c r="MMY35" s="6"/>
      <c r="MMZ35" s="6"/>
      <c r="MNA35" s="6"/>
      <c r="MNB35" s="6"/>
      <c r="MNC35" s="6"/>
      <c r="MND35" s="6"/>
      <c r="MNE35" s="6"/>
      <c r="MNF35" s="6"/>
      <c r="MNG35" s="6"/>
      <c r="MNH35" s="6"/>
      <c r="MNI35" s="6"/>
      <c r="MNJ35" s="6"/>
      <c r="MNK35" s="6"/>
      <c r="MNL35" s="6"/>
      <c r="MNM35" s="6"/>
      <c r="MNN35" s="6"/>
      <c r="MNO35" s="6"/>
      <c r="MNP35" s="6"/>
      <c r="MNQ35" s="6"/>
      <c r="MNR35" s="6"/>
      <c r="MNS35" s="6"/>
      <c r="MNT35" s="6"/>
      <c r="MNU35" s="6"/>
      <c r="MNV35" s="6"/>
      <c r="MNW35" s="6"/>
      <c r="MNX35" s="6"/>
      <c r="MNY35" s="6"/>
      <c r="MNZ35" s="6"/>
      <c r="MOA35" s="6"/>
      <c r="MOB35" s="6"/>
      <c r="MOC35" s="6"/>
      <c r="MOD35" s="6"/>
      <c r="MOE35" s="6"/>
      <c r="MOF35" s="6"/>
      <c r="MOG35" s="6"/>
      <c r="MOH35" s="6"/>
      <c r="MOI35" s="6"/>
      <c r="MOJ35" s="6"/>
      <c r="MOK35" s="6"/>
      <c r="MOL35" s="6"/>
      <c r="MOM35" s="6"/>
      <c r="MON35" s="6"/>
      <c r="MOO35" s="6"/>
      <c r="MOP35" s="6"/>
      <c r="MOQ35" s="6"/>
      <c r="MOR35" s="6"/>
      <c r="MOS35" s="6"/>
      <c r="MOT35" s="6"/>
      <c r="MOU35" s="6"/>
      <c r="MOV35" s="6"/>
      <c r="MOW35" s="6"/>
      <c r="MOX35" s="6"/>
      <c r="MOY35" s="6"/>
      <c r="MOZ35" s="6"/>
      <c r="MPA35" s="6"/>
      <c r="MPB35" s="6"/>
      <c r="MPC35" s="6"/>
      <c r="MPD35" s="6"/>
      <c r="MPE35" s="6"/>
      <c r="MPF35" s="6"/>
      <c r="MPG35" s="6"/>
      <c r="MPH35" s="6"/>
      <c r="MPI35" s="6"/>
      <c r="MPJ35" s="6"/>
      <c r="MPK35" s="6"/>
      <c r="MPL35" s="6"/>
      <c r="MPM35" s="6"/>
      <c r="MPN35" s="6"/>
      <c r="MPO35" s="6"/>
      <c r="MPP35" s="6"/>
      <c r="MPQ35" s="6"/>
      <c r="MPR35" s="6"/>
      <c r="MPS35" s="6"/>
      <c r="MPT35" s="6"/>
      <c r="MPU35" s="6"/>
      <c r="MPV35" s="6"/>
      <c r="MPW35" s="6"/>
      <c r="MPX35" s="6"/>
      <c r="MPY35" s="6"/>
      <c r="MPZ35" s="6"/>
      <c r="MQA35" s="6"/>
      <c r="MQB35" s="6"/>
      <c r="MQC35" s="6"/>
      <c r="MQD35" s="6"/>
      <c r="MQE35" s="6"/>
      <c r="MQF35" s="6"/>
      <c r="MQG35" s="6"/>
      <c r="MQH35" s="6"/>
      <c r="MQI35" s="6"/>
      <c r="MQJ35" s="6"/>
      <c r="MQK35" s="6"/>
      <c r="MQL35" s="6"/>
      <c r="MQM35" s="6"/>
      <c r="MQN35" s="6"/>
      <c r="MQO35" s="6"/>
      <c r="MQP35" s="6"/>
      <c r="MQQ35" s="6"/>
      <c r="MQR35" s="6"/>
      <c r="MQS35" s="6"/>
      <c r="MQT35" s="6"/>
      <c r="MQU35" s="6"/>
      <c r="MQV35" s="6"/>
      <c r="MQW35" s="6"/>
      <c r="MQX35" s="6"/>
      <c r="MQY35" s="6"/>
      <c r="MQZ35" s="6"/>
      <c r="MRA35" s="6"/>
      <c r="MRB35" s="6"/>
      <c r="MRC35" s="6"/>
      <c r="MRD35" s="6"/>
      <c r="MRE35" s="6"/>
      <c r="MRF35" s="6"/>
      <c r="MRG35" s="6"/>
      <c r="MRH35" s="6"/>
      <c r="MRI35" s="6"/>
      <c r="MRJ35" s="6"/>
      <c r="MRK35" s="6"/>
      <c r="MRL35" s="6"/>
      <c r="MRM35" s="6"/>
      <c r="MRN35" s="6"/>
      <c r="MRO35" s="6"/>
      <c r="MRP35" s="6"/>
      <c r="MRQ35" s="6"/>
      <c r="MRR35" s="6"/>
      <c r="MRS35" s="6"/>
      <c r="MRT35" s="6"/>
      <c r="MRU35" s="6"/>
      <c r="MRV35" s="6"/>
      <c r="MRW35" s="6"/>
      <c r="MRX35" s="6"/>
      <c r="MRY35" s="6"/>
      <c r="MRZ35" s="6"/>
      <c r="MSA35" s="6"/>
      <c r="MSB35" s="6"/>
      <c r="MSC35" s="6"/>
      <c r="MSD35" s="6"/>
      <c r="MSE35" s="6"/>
      <c r="MSF35" s="6"/>
      <c r="MSG35" s="6"/>
      <c r="MSH35" s="6"/>
      <c r="MSI35" s="6"/>
      <c r="MSJ35" s="6"/>
      <c r="MSK35" s="6"/>
      <c r="MSL35" s="6"/>
      <c r="MSM35" s="6"/>
      <c r="MSN35" s="6"/>
      <c r="MSO35" s="6"/>
      <c r="MSP35" s="6"/>
      <c r="MSQ35" s="6"/>
      <c r="MSR35" s="6"/>
      <c r="MSS35" s="6"/>
      <c r="MST35" s="6"/>
      <c r="MSU35" s="6"/>
      <c r="MSV35" s="6"/>
      <c r="MSW35" s="6"/>
      <c r="MSX35" s="6"/>
      <c r="MSY35" s="6"/>
      <c r="MSZ35" s="6"/>
      <c r="MTA35" s="6"/>
      <c r="MTB35" s="6"/>
      <c r="MTC35" s="6"/>
      <c r="MTD35" s="6"/>
      <c r="MTE35" s="6"/>
      <c r="MTF35" s="6"/>
      <c r="MTG35" s="6"/>
      <c r="MTH35" s="6"/>
      <c r="MTI35" s="6"/>
      <c r="MTJ35" s="6"/>
      <c r="MTK35" s="6"/>
      <c r="MTL35" s="6"/>
      <c r="MTM35" s="6"/>
      <c r="MTN35" s="6"/>
      <c r="MTO35" s="6"/>
      <c r="MTP35" s="6"/>
      <c r="MTQ35" s="6"/>
      <c r="MTR35" s="6"/>
      <c r="MTS35" s="6"/>
      <c r="MTT35" s="6"/>
      <c r="MTU35" s="6"/>
      <c r="MTV35" s="6"/>
      <c r="MTW35" s="6"/>
      <c r="MTX35" s="6"/>
      <c r="MTY35" s="6"/>
      <c r="MTZ35" s="6"/>
      <c r="MUA35" s="6"/>
      <c r="MUB35" s="6"/>
      <c r="MUC35" s="6"/>
      <c r="MUD35" s="6"/>
      <c r="MUE35" s="6"/>
      <c r="MUF35" s="6"/>
      <c r="MUG35" s="6"/>
      <c r="MUH35" s="6"/>
      <c r="MUI35" s="6"/>
      <c r="MUJ35" s="6"/>
      <c r="MUK35" s="6"/>
      <c r="MUL35" s="6"/>
      <c r="MUM35" s="6"/>
      <c r="MUN35" s="6"/>
      <c r="MUO35" s="6"/>
      <c r="MUP35" s="6"/>
      <c r="MUQ35" s="6"/>
      <c r="MUR35" s="6"/>
      <c r="MUS35" s="6"/>
      <c r="MUT35" s="6"/>
      <c r="MUU35" s="6"/>
      <c r="MUV35" s="6"/>
      <c r="MUW35" s="6"/>
      <c r="MUX35" s="6"/>
      <c r="MUY35" s="6"/>
      <c r="MUZ35" s="6"/>
      <c r="MVA35" s="6"/>
      <c r="MVB35" s="6"/>
      <c r="MVC35" s="6"/>
      <c r="MVD35" s="6"/>
      <c r="MVE35" s="6"/>
      <c r="MVF35" s="6"/>
      <c r="MVG35" s="6"/>
      <c r="MVH35" s="6"/>
      <c r="MVI35" s="6"/>
      <c r="MVJ35" s="6"/>
      <c r="MVK35" s="6"/>
      <c r="MVL35" s="6"/>
      <c r="MVM35" s="6"/>
      <c r="MVN35" s="6"/>
      <c r="MVO35" s="6"/>
      <c r="MVP35" s="6"/>
      <c r="MVQ35" s="6"/>
      <c r="MVR35" s="6"/>
      <c r="MVS35" s="6"/>
      <c r="MVT35" s="6"/>
      <c r="MVU35" s="6"/>
      <c r="MVV35" s="6"/>
      <c r="MVW35" s="6"/>
      <c r="MVX35" s="6"/>
      <c r="MVY35" s="6"/>
      <c r="MVZ35" s="6"/>
      <c r="MWA35" s="6"/>
      <c r="MWB35" s="6"/>
      <c r="MWC35" s="6"/>
      <c r="MWD35" s="6"/>
      <c r="MWE35" s="6"/>
      <c r="MWF35" s="6"/>
      <c r="MWG35" s="6"/>
      <c r="MWH35" s="6"/>
      <c r="MWI35" s="6"/>
      <c r="MWJ35" s="6"/>
      <c r="MWK35" s="6"/>
      <c r="MWL35" s="6"/>
      <c r="MWM35" s="6"/>
      <c r="MWN35" s="6"/>
      <c r="MWO35" s="6"/>
      <c r="MWP35" s="6"/>
      <c r="MWQ35" s="6"/>
      <c r="MWR35" s="6"/>
      <c r="MWS35" s="6"/>
      <c r="MWT35" s="6"/>
      <c r="MWU35" s="6"/>
      <c r="MWV35" s="6"/>
      <c r="MWW35" s="6"/>
      <c r="MWX35" s="6"/>
      <c r="MWY35" s="6"/>
      <c r="MWZ35" s="6"/>
      <c r="MXA35" s="6"/>
      <c r="MXB35" s="6"/>
      <c r="MXC35" s="6"/>
      <c r="MXD35" s="6"/>
      <c r="MXE35" s="6"/>
      <c r="MXF35" s="6"/>
      <c r="MXG35" s="6"/>
      <c r="MXH35" s="6"/>
      <c r="MXI35" s="6"/>
      <c r="MXJ35" s="6"/>
      <c r="MXK35" s="6"/>
      <c r="MXL35" s="6"/>
      <c r="MXM35" s="6"/>
      <c r="MXN35" s="6"/>
      <c r="MXO35" s="6"/>
      <c r="MXP35" s="6"/>
      <c r="MXQ35" s="6"/>
      <c r="MXR35" s="6"/>
      <c r="MXS35" s="6"/>
      <c r="MXT35" s="6"/>
      <c r="MXU35" s="6"/>
      <c r="MXV35" s="6"/>
      <c r="MXW35" s="6"/>
      <c r="MXX35" s="6"/>
      <c r="MXY35" s="6"/>
      <c r="MXZ35" s="6"/>
      <c r="MYA35" s="6"/>
      <c r="MYB35" s="6"/>
      <c r="MYC35" s="6"/>
      <c r="MYD35" s="6"/>
      <c r="MYE35" s="6"/>
      <c r="MYF35" s="6"/>
      <c r="MYG35" s="6"/>
      <c r="MYH35" s="6"/>
      <c r="MYI35" s="6"/>
      <c r="MYJ35" s="6"/>
      <c r="MYK35" s="6"/>
      <c r="MYL35" s="6"/>
      <c r="MYM35" s="6"/>
      <c r="MYN35" s="6"/>
      <c r="MYO35" s="6"/>
      <c r="MYP35" s="6"/>
      <c r="MYQ35" s="6"/>
      <c r="MYR35" s="6"/>
      <c r="MYS35" s="6"/>
      <c r="MYT35" s="6"/>
      <c r="MYU35" s="6"/>
      <c r="MYV35" s="6"/>
      <c r="MYW35" s="6"/>
      <c r="MYX35" s="6"/>
      <c r="MYY35" s="6"/>
      <c r="MYZ35" s="6"/>
      <c r="MZA35" s="6"/>
      <c r="MZB35" s="6"/>
      <c r="MZC35" s="6"/>
      <c r="MZD35" s="6"/>
      <c r="MZE35" s="6"/>
      <c r="MZF35" s="6"/>
      <c r="MZG35" s="6"/>
      <c r="MZH35" s="6"/>
      <c r="MZI35" s="6"/>
      <c r="MZJ35" s="6"/>
      <c r="MZK35" s="6"/>
      <c r="MZL35" s="6"/>
      <c r="MZM35" s="6"/>
      <c r="MZN35" s="6"/>
      <c r="MZO35" s="6"/>
      <c r="MZP35" s="6"/>
      <c r="MZQ35" s="6"/>
      <c r="MZR35" s="6"/>
      <c r="MZS35" s="6"/>
      <c r="MZT35" s="6"/>
      <c r="MZU35" s="6"/>
      <c r="MZV35" s="6"/>
      <c r="MZW35" s="6"/>
      <c r="MZX35" s="6"/>
      <c r="MZY35" s="6"/>
      <c r="MZZ35" s="6"/>
      <c r="NAA35" s="6"/>
      <c r="NAB35" s="6"/>
      <c r="NAC35" s="6"/>
      <c r="NAD35" s="6"/>
      <c r="NAE35" s="6"/>
      <c r="NAF35" s="6"/>
      <c r="NAG35" s="6"/>
      <c r="NAH35" s="6"/>
      <c r="NAI35" s="6"/>
      <c r="NAJ35" s="6"/>
      <c r="NAK35" s="6"/>
      <c r="NAL35" s="6"/>
      <c r="NAM35" s="6"/>
      <c r="NAN35" s="6"/>
      <c r="NAO35" s="6"/>
      <c r="NAP35" s="6"/>
      <c r="NAQ35" s="6"/>
      <c r="NAR35" s="6"/>
      <c r="NAS35" s="6"/>
      <c r="NAT35" s="6"/>
      <c r="NAU35" s="6"/>
      <c r="NAV35" s="6"/>
      <c r="NAW35" s="6"/>
      <c r="NAX35" s="6"/>
      <c r="NAY35" s="6"/>
      <c r="NAZ35" s="6"/>
      <c r="NBA35" s="6"/>
      <c r="NBB35" s="6"/>
      <c r="NBC35" s="6"/>
      <c r="NBD35" s="6"/>
      <c r="NBE35" s="6"/>
      <c r="NBF35" s="6"/>
      <c r="NBG35" s="6"/>
      <c r="NBH35" s="6"/>
      <c r="NBI35" s="6"/>
      <c r="NBJ35" s="6"/>
      <c r="NBK35" s="6"/>
      <c r="NBL35" s="6"/>
      <c r="NBM35" s="6"/>
      <c r="NBN35" s="6"/>
      <c r="NBO35" s="6"/>
      <c r="NBP35" s="6"/>
      <c r="NBQ35" s="6"/>
      <c r="NBR35" s="6"/>
      <c r="NBS35" s="6"/>
      <c r="NBT35" s="6"/>
      <c r="NBU35" s="6"/>
      <c r="NBV35" s="6"/>
      <c r="NBW35" s="6"/>
      <c r="NBX35" s="6"/>
      <c r="NBY35" s="6"/>
      <c r="NBZ35" s="6"/>
      <c r="NCA35" s="6"/>
      <c r="NCB35" s="6"/>
      <c r="NCC35" s="6"/>
      <c r="NCD35" s="6"/>
      <c r="NCE35" s="6"/>
      <c r="NCF35" s="6"/>
      <c r="NCG35" s="6"/>
      <c r="NCH35" s="6"/>
      <c r="NCI35" s="6"/>
      <c r="NCJ35" s="6"/>
      <c r="NCK35" s="6"/>
      <c r="NCL35" s="6"/>
      <c r="NCM35" s="6"/>
      <c r="NCN35" s="6"/>
      <c r="NCO35" s="6"/>
      <c r="NCP35" s="6"/>
      <c r="NCQ35" s="6"/>
      <c r="NCR35" s="6"/>
      <c r="NCS35" s="6"/>
      <c r="NCT35" s="6"/>
      <c r="NCU35" s="6"/>
      <c r="NCV35" s="6"/>
      <c r="NCW35" s="6"/>
      <c r="NCX35" s="6"/>
      <c r="NCY35" s="6"/>
      <c r="NCZ35" s="6"/>
      <c r="NDA35" s="6"/>
      <c r="NDB35" s="6"/>
      <c r="NDC35" s="6"/>
      <c r="NDD35" s="6"/>
      <c r="NDE35" s="6"/>
      <c r="NDF35" s="6"/>
      <c r="NDG35" s="6"/>
      <c r="NDH35" s="6"/>
      <c r="NDI35" s="6"/>
      <c r="NDJ35" s="6"/>
      <c r="NDK35" s="6"/>
      <c r="NDL35" s="6"/>
      <c r="NDM35" s="6"/>
      <c r="NDN35" s="6"/>
      <c r="NDO35" s="6"/>
      <c r="NDP35" s="6"/>
      <c r="NDQ35" s="6"/>
      <c r="NDR35" s="6"/>
      <c r="NDS35" s="6"/>
      <c r="NDT35" s="6"/>
      <c r="NDU35" s="6"/>
      <c r="NDV35" s="6"/>
      <c r="NDW35" s="6"/>
      <c r="NDX35" s="6"/>
      <c r="NDY35" s="6"/>
      <c r="NDZ35" s="6"/>
      <c r="NEA35" s="6"/>
      <c r="NEB35" s="6"/>
      <c r="NEC35" s="6"/>
      <c r="NED35" s="6"/>
      <c r="NEE35" s="6"/>
      <c r="NEF35" s="6"/>
      <c r="NEG35" s="6"/>
      <c r="NEH35" s="6"/>
      <c r="NEI35" s="6"/>
      <c r="NEJ35" s="6"/>
      <c r="NEK35" s="6"/>
      <c r="NEL35" s="6"/>
      <c r="NEM35" s="6"/>
      <c r="NEN35" s="6"/>
      <c r="NEO35" s="6"/>
      <c r="NEP35" s="6"/>
      <c r="NEQ35" s="6"/>
      <c r="NER35" s="6"/>
      <c r="NES35" s="6"/>
      <c r="NET35" s="6"/>
      <c r="NEU35" s="6"/>
      <c r="NEV35" s="6"/>
      <c r="NEW35" s="6"/>
      <c r="NEX35" s="6"/>
      <c r="NEY35" s="6"/>
      <c r="NEZ35" s="6"/>
      <c r="NFA35" s="6"/>
      <c r="NFB35" s="6"/>
      <c r="NFC35" s="6"/>
      <c r="NFD35" s="6"/>
      <c r="NFE35" s="6"/>
      <c r="NFF35" s="6"/>
      <c r="NFG35" s="6"/>
      <c r="NFH35" s="6"/>
      <c r="NFI35" s="6"/>
      <c r="NFJ35" s="6"/>
      <c r="NFK35" s="6"/>
      <c r="NFL35" s="6"/>
      <c r="NFM35" s="6"/>
      <c r="NFN35" s="6"/>
      <c r="NFO35" s="6"/>
      <c r="NFP35" s="6"/>
      <c r="NFQ35" s="6"/>
      <c r="NFR35" s="6"/>
      <c r="NFS35" s="6"/>
      <c r="NFT35" s="6"/>
      <c r="NFU35" s="6"/>
      <c r="NFV35" s="6"/>
      <c r="NFW35" s="6"/>
      <c r="NFX35" s="6"/>
      <c r="NFY35" s="6"/>
      <c r="NFZ35" s="6"/>
      <c r="NGA35" s="6"/>
      <c r="NGB35" s="6"/>
      <c r="NGC35" s="6"/>
      <c r="NGD35" s="6"/>
      <c r="NGE35" s="6"/>
      <c r="NGF35" s="6"/>
      <c r="NGG35" s="6"/>
      <c r="NGH35" s="6"/>
      <c r="NGI35" s="6"/>
      <c r="NGJ35" s="6"/>
      <c r="NGK35" s="6"/>
      <c r="NGL35" s="6"/>
      <c r="NGM35" s="6"/>
      <c r="NGN35" s="6"/>
      <c r="NGO35" s="6"/>
      <c r="NGP35" s="6"/>
      <c r="NGQ35" s="6"/>
      <c r="NGR35" s="6"/>
      <c r="NGS35" s="6"/>
      <c r="NGT35" s="6"/>
      <c r="NGU35" s="6"/>
      <c r="NGV35" s="6"/>
      <c r="NGW35" s="6"/>
      <c r="NGX35" s="6"/>
      <c r="NGY35" s="6"/>
      <c r="NGZ35" s="6"/>
      <c r="NHA35" s="6"/>
      <c r="NHB35" s="6"/>
      <c r="NHC35" s="6"/>
      <c r="NHD35" s="6"/>
      <c r="NHE35" s="6"/>
      <c r="NHF35" s="6"/>
      <c r="NHG35" s="6"/>
      <c r="NHH35" s="6"/>
      <c r="NHI35" s="6"/>
      <c r="NHJ35" s="6"/>
      <c r="NHK35" s="6"/>
      <c r="NHL35" s="6"/>
      <c r="NHM35" s="6"/>
      <c r="NHN35" s="6"/>
      <c r="NHO35" s="6"/>
      <c r="NHP35" s="6"/>
      <c r="NHQ35" s="6"/>
      <c r="NHR35" s="6"/>
      <c r="NHS35" s="6"/>
      <c r="NHT35" s="6"/>
      <c r="NHU35" s="6"/>
      <c r="NHV35" s="6"/>
      <c r="NHW35" s="6"/>
      <c r="NHX35" s="6"/>
      <c r="NHY35" s="6"/>
      <c r="NHZ35" s="6"/>
      <c r="NIA35" s="6"/>
      <c r="NIB35" s="6"/>
      <c r="NIC35" s="6"/>
      <c r="NID35" s="6"/>
      <c r="NIE35" s="6"/>
      <c r="NIF35" s="6"/>
      <c r="NIG35" s="6"/>
      <c r="NIH35" s="6"/>
      <c r="NII35" s="6"/>
      <c r="NIJ35" s="6"/>
      <c r="NIK35" s="6"/>
      <c r="NIL35" s="6"/>
      <c r="NIM35" s="6"/>
      <c r="NIN35" s="6"/>
      <c r="NIO35" s="6"/>
      <c r="NIP35" s="6"/>
      <c r="NIQ35" s="6"/>
      <c r="NIR35" s="6"/>
      <c r="NIS35" s="6"/>
      <c r="NIT35" s="6"/>
      <c r="NIU35" s="6"/>
      <c r="NIV35" s="6"/>
      <c r="NIW35" s="6"/>
      <c r="NIX35" s="6"/>
      <c r="NIY35" s="6"/>
      <c r="NIZ35" s="6"/>
      <c r="NJA35" s="6"/>
      <c r="NJB35" s="6"/>
      <c r="NJC35" s="6"/>
      <c r="NJD35" s="6"/>
      <c r="NJE35" s="6"/>
      <c r="NJF35" s="6"/>
      <c r="NJG35" s="6"/>
      <c r="NJH35" s="6"/>
      <c r="NJI35" s="6"/>
      <c r="NJJ35" s="6"/>
      <c r="NJK35" s="6"/>
      <c r="NJL35" s="6"/>
      <c r="NJM35" s="6"/>
      <c r="NJN35" s="6"/>
      <c r="NJO35" s="6"/>
      <c r="NJP35" s="6"/>
      <c r="NJQ35" s="6"/>
      <c r="NJR35" s="6"/>
      <c r="NJS35" s="6"/>
      <c r="NJT35" s="6"/>
      <c r="NJU35" s="6"/>
      <c r="NJV35" s="6"/>
      <c r="NJW35" s="6"/>
      <c r="NJX35" s="6"/>
      <c r="NJY35" s="6"/>
      <c r="NJZ35" s="6"/>
      <c r="NKA35" s="6"/>
      <c r="NKB35" s="6"/>
      <c r="NKC35" s="6"/>
      <c r="NKD35" s="6"/>
      <c r="NKE35" s="6"/>
      <c r="NKF35" s="6"/>
      <c r="NKG35" s="6"/>
      <c r="NKH35" s="6"/>
      <c r="NKI35" s="6"/>
      <c r="NKJ35" s="6"/>
      <c r="NKK35" s="6"/>
      <c r="NKL35" s="6"/>
      <c r="NKM35" s="6"/>
      <c r="NKN35" s="6"/>
      <c r="NKO35" s="6"/>
      <c r="NKP35" s="6"/>
      <c r="NKQ35" s="6"/>
      <c r="NKR35" s="6"/>
      <c r="NKS35" s="6"/>
      <c r="NKT35" s="6"/>
      <c r="NKU35" s="6"/>
      <c r="NKV35" s="6"/>
      <c r="NKW35" s="6"/>
      <c r="NKX35" s="6"/>
      <c r="NKY35" s="6"/>
      <c r="NKZ35" s="6"/>
      <c r="NLA35" s="6"/>
      <c r="NLB35" s="6"/>
      <c r="NLC35" s="6"/>
      <c r="NLD35" s="6"/>
      <c r="NLE35" s="6"/>
      <c r="NLF35" s="6"/>
      <c r="NLG35" s="6"/>
      <c r="NLH35" s="6"/>
      <c r="NLI35" s="6"/>
      <c r="NLJ35" s="6"/>
      <c r="NLK35" s="6"/>
      <c r="NLL35" s="6"/>
      <c r="NLM35" s="6"/>
      <c r="NLN35" s="6"/>
      <c r="NLO35" s="6"/>
      <c r="NLP35" s="6"/>
      <c r="NLQ35" s="6"/>
      <c r="NLR35" s="6"/>
      <c r="NLS35" s="6"/>
      <c r="NLT35" s="6"/>
      <c r="NLU35" s="6"/>
      <c r="NLV35" s="6"/>
      <c r="NLW35" s="6"/>
      <c r="NLX35" s="6"/>
      <c r="NLY35" s="6"/>
      <c r="NLZ35" s="6"/>
      <c r="NMA35" s="6"/>
      <c r="NMB35" s="6"/>
      <c r="NMC35" s="6"/>
      <c r="NMD35" s="6"/>
      <c r="NME35" s="6"/>
      <c r="NMF35" s="6"/>
      <c r="NMG35" s="6"/>
      <c r="NMH35" s="6"/>
      <c r="NMI35" s="6"/>
      <c r="NMJ35" s="6"/>
      <c r="NMK35" s="6"/>
      <c r="NML35" s="6"/>
      <c r="NMM35" s="6"/>
      <c r="NMN35" s="6"/>
      <c r="NMO35" s="6"/>
      <c r="NMP35" s="6"/>
      <c r="NMQ35" s="6"/>
      <c r="NMR35" s="6"/>
      <c r="NMS35" s="6"/>
      <c r="NMT35" s="6"/>
      <c r="NMU35" s="6"/>
      <c r="NMV35" s="6"/>
      <c r="NMW35" s="6"/>
      <c r="NMX35" s="6"/>
      <c r="NMY35" s="6"/>
      <c r="NMZ35" s="6"/>
      <c r="NNA35" s="6"/>
      <c r="NNB35" s="6"/>
      <c r="NNC35" s="6"/>
      <c r="NND35" s="6"/>
      <c r="NNE35" s="6"/>
      <c r="NNF35" s="6"/>
      <c r="NNG35" s="6"/>
      <c r="NNH35" s="6"/>
      <c r="NNI35" s="6"/>
      <c r="NNJ35" s="6"/>
      <c r="NNK35" s="6"/>
      <c r="NNL35" s="6"/>
      <c r="NNM35" s="6"/>
      <c r="NNN35" s="6"/>
      <c r="NNO35" s="6"/>
      <c r="NNP35" s="6"/>
      <c r="NNQ35" s="6"/>
      <c r="NNR35" s="6"/>
      <c r="NNS35" s="6"/>
      <c r="NNT35" s="6"/>
      <c r="NNU35" s="6"/>
      <c r="NNV35" s="6"/>
      <c r="NNW35" s="6"/>
      <c r="NNX35" s="6"/>
      <c r="NNY35" s="6"/>
      <c r="NNZ35" s="6"/>
      <c r="NOA35" s="6"/>
      <c r="NOB35" s="6"/>
      <c r="NOC35" s="6"/>
      <c r="NOD35" s="6"/>
      <c r="NOE35" s="6"/>
      <c r="NOF35" s="6"/>
      <c r="NOG35" s="6"/>
      <c r="NOH35" s="6"/>
      <c r="NOI35" s="6"/>
      <c r="NOJ35" s="6"/>
      <c r="NOK35" s="6"/>
      <c r="NOL35" s="6"/>
      <c r="NOM35" s="6"/>
      <c r="NON35" s="6"/>
      <c r="NOO35" s="6"/>
      <c r="NOP35" s="6"/>
      <c r="NOQ35" s="6"/>
      <c r="NOR35" s="6"/>
      <c r="NOS35" s="6"/>
      <c r="NOT35" s="6"/>
      <c r="NOU35" s="6"/>
      <c r="NOV35" s="6"/>
      <c r="NOW35" s="6"/>
      <c r="NOX35" s="6"/>
      <c r="NOY35" s="6"/>
      <c r="NOZ35" s="6"/>
      <c r="NPA35" s="6"/>
      <c r="NPB35" s="6"/>
      <c r="NPC35" s="6"/>
      <c r="NPD35" s="6"/>
      <c r="NPE35" s="6"/>
      <c r="NPF35" s="6"/>
      <c r="NPG35" s="6"/>
      <c r="NPH35" s="6"/>
      <c r="NPI35" s="6"/>
      <c r="NPJ35" s="6"/>
      <c r="NPK35" s="6"/>
      <c r="NPL35" s="6"/>
      <c r="NPM35" s="6"/>
      <c r="NPN35" s="6"/>
      <c r="NPO35" s="6"/>
      <c r="NPP35" s="6"/>
      <c r="NPQ35" s="6"/>
      <c r="NPR35" s="6"/>
      <c r="NPS35" s="6"/>
      <c r="NPT35" s="6"/>
      <c r="NPU35" s="6"/>
      <c r="NPV35" s="6"/>
      <c r="NPW35" s="6"/>
      <c r="NPX35" s="6"/>
      <c r="NPY35" s="6"/>
      <c r="NPZ35" s="6"/>
      <c r="NQA35" s="6"/>
      <c r="NQB35" s="6"/>
      <c r="NQC35" s="6"/>
      <c r="NQD35" s="6"/>
      <c r="NQE35" s="6"/>
      <c r="NQF35" s="6"/>
      <c r="NQG35" s="6"/>
      <c r="NQH35" s="6"/>
      <c r="NQI35" s="6"/>
      <c r="NQJ35" s="6"/>
      <c r="NQK35" s="6"/>
      <c r="NQL35" s="6"/>
      <c r="NQM35" s="6"/>
      <c r="NQN35" s="6"/>
      <c r="NQO35" s="6"/>
      <c r="NQP35" s="6"/>
      <c r="NQQ35" s="6"/>
      <c r="NQR35" s="6"/>
      <c r="NQS35" s="6"/>
      <c r="NQT35" s="6"/>
      <c r="NQU35" s="6"/>
      <c r="NQV35" s="6"/>
      <c r="NQW35" s="6"/>
      <c r="NQX35" s="6"/>
      <c r="NQY35" s="6"/>
      <c r="NQZ35" s="6"/>
      <c r="NRA35" s="6"/>
      <c r="NRB35" s="6"/>
      <c r="NRC35" s="6"/>
      <c r="NRD35" s="6"/>
      <c r="NRE35" s="6"/>
      <c r="NRF35" s="6"/>
      <c r="NRG35" s="6"/>
      <c r="NRH35" s="6"/>
      <c r="NRI35" s="6"/>
      <c r="NRJ35" s="6"/>
      <c r="NRK35" s="6"/>
      <c r="NRL35" s="6"/>
      <c r="NRM35" s="6"/>
      <c r="NRN35" s="6"/>
      <c r="NRO35" s="6"/>
      <c r="NRP35" s="6"/>
      <c r="NRQ35" s="6"/>
      <c r="NRR35" s="6"/>
      <c r="NRS35" s="6"/>
      <c r="NRT35" s="6"/>
      <c r="NRU35" s="6"/>
      <c r="NRV35" s="6"/>
      <c r="NRW35" s="6"/>
      <c r="NRX35" s="6"/>
      <c r="NRY35" s="6"/>
      <c r="NRZ35" s="6"/>
      <c r="NSA35" s="6"/>
      <c r="NSB35" s="6"/>
      <c r="NSC35" s="6"/>
      <c r="NSD35" s="6"/>
      <c r="NSE35" s="6"/>
      <c r="NSF35" s="6"/>
      <c r="NSG35" s="6"/>
      <c r="NSH35" s="6"/>
      <c r="NSI35" s="6"/>
      <c r="NSJ35" s="6"/>
      <c r="NSK35" s="6"/>
      <c r="NSL35" s="6"/>
      <c r="NSM35" s="6"/>
      <c r="NSN35" s="6"/>
      <c r="NSO35" s="6"/>
      <c r="NSP35" s="6"/>
      <c r="NSQ35" s="6"/>
      <c r="NSR35" s="6"/>
      <c r="NSS35" s="6"/>
      <c r="NST35" s="6"/>
      <c r="NSU35" s="6"/>
      <c r="NSV35" s="6"/>
      <c r="NSW35" s="6"/>
      <c r="NSX35" s="6"/>
      <c r="NSY35" s="6"/>
      <c r="NSZ35" s="6"/>
      <c r="NTA35" s="6"/>
      <c r="NTB35" s="6"/>
      <c r="NTC35" s="6"/>
      <c r="NTD35" s="6"/>
      <c r="NTE35" s="6"/>
      <c r="NTF35" s="6"/>
      <c r="NTG35" s="6"/>
      <c r="NTH35" s="6"/>
      <c r="NTI35" s="6"/>
      <c r="NTJ35" s="6"/>
      <c r="NTK35" s="6"/>
      <c r="NTL35" s="6"/>
      <c r="NTM35" s="6"/>
      <c r="NTN35" s="6"/>
      <c r="NTO35" s="6"/>
      <c r="NTP35" s="6"/>
      <c r="NTQ35" s="6"/>
      <c r="NTR35" s="6"/>
      <c r="NTS35" s="6"/>
      <c r="NTT35" s="6"/>
      <c r="NTU35" s="6"/>
      <c r="NTV35" s="6"/>
      <c r="NTW35" s="6"/>
      <c r="NTX35" s="6"/>
      <c r="NTY35" s="6"/>
      <c r="NTZ35" s="6"/>
      <c r="NUA35" s="6"/>
      <c r="NUB35" s="6"/>
      <c r="NUC35" s="6"/>
      <c r="NUD35" s="6"/>
      <c r="NUE35" s="6"/>
      <c r="NUF35" s="6"/>
      <c r="NUG35" s="6"/>
      <c r="NUH35" s="6"/>
      <c r="NUI35" s="6"/>
      <c r="NUJ35" s="6"/>
      <c r="NUK35" s="6"/>
      <c r="NUL35" s="6"/>
      <c r="NUM35" s="6"/>
      <c r="NUN35" s="6"/>
      <c r="NUO35" s="6"/>
      <c r="NUP35" s="6"/>
      <c r="NUQ35" s="6"/>
      <c r="NUR35" s="6"/>
      <c r="NUS35" s="6"/>
      <c r="NUT35" s="6"/>
      <c r="NUU35" s="6"/>
      <c r="NUV35" s="6"/>
      <c r="NUW35" s="6"/>
      <c r="NUX35" s="6"/>
      <c r="NUY35" s="6"/>
      <c r="NUZ35" s="6"/>
      <c r="NVA35" s="6"/>
      <c r="NVB35" s="6"/>
      <c r="NVC35" s="6"/>
      <c r="NVD35" s="6"/>
      <c r="NVE35" s="6"/>
      <c r="NVF35" s="6"/>
      <c r="NVG35" s="6"/>
      <c r="NVH35" s="6"/>
      <c r="NVI35" s="6"/>
      <c r="NVJ35" s="6"/>
      <c r="NVK35" s="6"/>
      <c r="NVL35" s="6"/>
      <c r="NVM35" s="6"/>
      <c r="NVN35" s="6"/>
      <c r="NVO35" s="6"/>
      <c r="NVP35" s="6"/>
      <c r="NVQ35" s="6"/>
      <c r="NVR35" s="6"/>
      <c r="NVS35" s="6"/>
      <c r="NVT35" s="6"/>
      <c r="NVU35" s="6"/>
      <c r="NVV35" s="6"/>
      <c r="NVW35" s="6"/>
      <c r="NVX35" s="6"/>
      <c r="NVY35" s="6"/>
      <c r="NVZ35" s="6"/>
      <c r="NWA35" s="6"/>
      <c r="NWB35" s="6"/>
      <c r="NWC35" s="6"/>
      <c r="NWD35" s="6"/>
      <c r="NWE35" s="6"/>
      <c r="NWF35" s="6"/>
      <c r="NWG35" s="6"/>
      <c r="NWH35" s="6"/>
      <c r="NWI35" s="6"/>
      <c r="NWJ35" s="6"/>
      <c r="NWK35" s="6"/>
      <c r="NWL35" s="6"/>
      <c r="NWM35" s="6"/>
      <c r="NWN35" s="6"/>
      <c r="NWO35" s="6"/>
      <c r="NWP35" s="6"/>
      <c r="NWQ35" s="6"/>
      <c r="NWR35" s="6"/>
      <c r="NWS35" s="6"/>
      <c r="NWT35" s="6"/>
      <c r="NWU35" s="6"/>
      <c r="NWV35" s="6"/>
      <c r="NWW35" s="6"/>
      <c r="NWX35" s="6"/>
      <c r="NWY35" s="6"/>
      <c r="NWZ35" s="6"/>
      <c r="NXA35" s="6"/>
      <c r="NXB35" s="6"/>
      <c r="NXC35" s="6"/>
      <c r="NXD35" s="6"/>
      <c r="NXE35" s="6"/>
      <c r="NXF35" s="6"/>
      <c r="NXG35" s="6"/>
      <c r="NXH35" s="6"/>
      <c r="NXI35" s="6"/>
      <c r="NXJ35" s="6"/>
      <c r="NXK35" s="6"/>
      <c r="NXL35" s="6"/>
      <c r="NXM35" s="6"/>
      <c r="NXN35" s="6"/>
      <c r="NXO35" s="6"/>
      <c r="NXP35" s="6"/>
      <c r="NXQ35" s="6"/>
      <c r="NXR35" s="6"/>
      <c r="NXS35" s="6"/>
      <c r="NXT35" s="6"/>
      <c r="NXU35" s="6"/>
      <c r="NXV35" s="6"/>
      <c r="NXW35" s="6"/>
      <c r="NXX35" s="6"/>
      <c r="NXY35" s="6"/>
      <c r="NXZ35" s="6"/>
      <c r="NYA35" s="6"/>
      <c r="NYB35" s="6"/>
      <c r="NYC35" s="6"/>
      <c r="NYD35" s="6"/>
      <c r="NYE35" s="6"/>
      <c r="NYF35" s="6"/>
      <c r="NYG35" s="6"/>
      <c r="NYH35" s="6"/>
      <c r="NYI35" s="6"/>
      <c r="NYJ35" s="6"/>
      <c r="NYK35" s="6"/>
      <c r="NYL35" s="6"/>
      <c r="NYM35" s="6"/>
      <c r="NYN35" s="6"/>
      <c r="NYO35" s="6"/>
      <c r="NYP35" s="6"/>
      <c r="NYQ35" s="6"/>
      <c r="NYR35" s="6"/>
      <c r="NYS35" s="6"/>
      <c r="NYT35" s="6"/>
      <c r="NYU35" s="6"/>
      <c r="NYV35" s="6"/>
      <c r="NYW35" s="6"/>
      <c r="NYX35" s="6"/>
      <c r="NYY35" s="6"/>
      <c r="NYZ35" s="6"/>
      <c r="NZA35" s="6"/>
      <c r="NZB35" s="6"/>
      <c r="NZC35" s="6"/>
      <c r="NZD35" s="6"/>
      <c r="NZE35" s="6"/>
      <c r="NZF35" s="6"/>
      <c r="NZG35" s="6"/>
      <c r="NZH35" s="6"/>
      <c r="NZI35" s="6"/>
      <c r="NZJ35" s="6"/>
      <c r="NZK35" s="6"/>
      <c r="NZL35" s="6"/>
      <c r="NZM35" s="6"/>
      <c r="NZN35" s="6"/>
      <c r="NZO35" s="6"/>
      <c r="NZP35" s="6"/>
      <c r="NZQ35" s="6"/>
      <c r="NZR35" s="6"/>
      <c r="NZS35" s="6"/>
      <c r="NZT35" s="6"/>
      <c r="NZU35" s="6"/>
      <c r="NZV35" s="6"/>
      <c r="NZW35" s="6"/>
      <c r="NZX35" s="6"/>
      <c r="NZY35" s="6"/>
      <c r="NZZ35" s="6"/>
      <c r="OAA35" s="6"/>
      <c r="OAB35" s="6"/>
      <c r="OAC35" s="6"/>
      <c r="OAD35" s="6"/>
      <c r="OAE35" s="6"/>
      <c r="OAF35" s="6"/>
      <c r="OAG35" s="6"/>
      <c r="OAH35" s="6"/>
      <c r="OAI35" s="6"/>
      <c r="OAJ35" s="6"/>
      <c r="OAK35" s="6"/>
      <c r="OAL35" s="6"/>
      <c r="OAM35" s="6"/>
      <c r="OAN35" s="6"/>
      <c r="OAO35" s="6"/>
      <c r="OAP35" s="6"/>
      <c r="OAQ35" s="6"/>
      <c r="OAR35" s="6"/>
      <c r="OAS35" s="6"/>
      <c r="OAT35" s="6"/>
      <c r="OAU35" s="6"/>
      <c r="OAV35" s="6"/>
      <c r="OAW35" s="6"/>
      <c r="OAX35" s="6"/>
      <c r="OAY35" s="6"/>
      <c r="OAZ35" s="6"/>
      <c r="OBA35" s="6"/>
      <c r="OBB35" s="6"/>
      <c r="OBC35" s="6"/>
      <c r="OBD35" s="6"/>
      <c r="OBE35" s="6"/>
      <c r="OBF35" s="6"/>
      <c r="OBG35" s="6"/>
      <c r="OBH35" s="6"/>
      <c r="OBI35" s="6"/>
      <c r="OBJ35" s="6"/>
      <c r="OBK35" s="6"/>
      <c r="OBL35" s="6"/>
      <c r="OBM35" s="6"/>
      <c r="OBN35" s="6"/>
      <c r="OBO35" s="6"/>
      <c r="OBP35" s="6"/>
      <c r="OBQ35" s="6"/>
      <c r="OBR35" s="6"/>
      <c r="OBS35" s="6"/>
      <c r="OBT35" s="6"/>
      <c r="OBU35" s="6"/>
      <c r="OBV35" s="6"/>
      <c r="OBW35" s="6"/>
      <c r="OBX35" s="6"/>
      <c r="OBY35" s="6"/>
      <c r="OBZ35" s="6"/>
      <c r="OCA35" s="6"/>
      <c r="OCB35" s="6"/>
      <c r="OCC35" s="6"/>
      <c r="OCD35" s="6"/>
      <c r="OCE35" s="6"/>
      <c r="OCF35" s="6"/>
      <c r="OCG35" s="6"/>
      <c r="OCH35" s="6"/>
      <c r="OCI35" s="6"/>
      <c r="OCJ35" s="6"/>
      <c r="OCK35" s="6"/>
      <c r="OCL35" s="6"/>
      <c r="OCM35" s="6"/>
      <c r="OCN35" s="6"/>
      <c r="OCO35" s="6"/>
      <c r="OCP35" s="6"/>
      <c r="OCQ35" s="6"/>
      <c r="OCR35" s="6"/>
      <c r="OCS35" s="6"/>
      <c r="OCT35" s="6"/>
      <c r="OCU35" s="6"/>
      <c r="OCV35" s="6"/>
      <c r="OCW35" s="6"/>
      <c r="OCX35" s="6"/>
      <c r="OCY35" s="6"/>
      <c r="OCZ35" s="6"/>
      <c r="ODA35" s="6"/>
      <c r="ODB35" s="6"/>
      <c r="ODC35" s="6"/>
      <c r="ODD35" s="6"/>
      <c r="ODE35" s="6"/>
      <c r="ODF35" s="6"/>
      <c r="ODG35" s="6"/>
      <c r="ODH35" s="6"/>
      <c r="ODI35" s="6"/>
      <c r="ODJ35" s="6"/>
      <c r="ODK35" s="6"/>
      <c r="ODL35" s="6"/>
      <c r="ODM35" s="6"/>
      <c r="ODN35" s="6"/>
      <c r="ODO35" s="6"/>
      <c r="ODP35" s="6"/>
      <c r="ODQ35" s="6"/>
      <c r="ODR35" s="6"/>
      <c r="ODS35" s="6"/>
      <c r="ODT35" s="6"/>
      <c r="ODU35" s="6"/>
      <c r="ODV35" s="6"/>
      <c r="ODW35" s="6"/>
      <c r="ODX35" s="6"/>
      <c r="ODY35" s="6"/>
      <c r="ODZ35" s="6"/>
      <c r="OEA35" s="6"/>
      <c r="OEB35" s="6"/>
      <c r="OEC35" s="6"/>
      <c r="OED35" s="6"/>
      <c r="OEE35" s="6"/>
      <c r="OEF35" s="6"/>
      <c r="OEG35" s="6"/>
      <c r="OEH35" s="6"/>
      <c r="OEI35" s="6"/>
      <c r="OEJ35" s="6"/>
      <c r="OEK35" s="6"/>
      <c r="OEL35" s="6"/>
      <c r="OEM35" s="6"/>
      <c r="OEN35" s="6"/>
      <c r="OEO35" s="6"/>
      <c r="OEP35" s="6"/>
      <c r="OEQ35" s="6"/>
      <c r="OER35" s="6"/>
      <c r="OES35" s="6"/>
      <c r="OET35" s="6"/>
      <c r="OEU35" s="6"/>
      <c r="OEV35" s="6"/>
      <c r="OEW35" s="6"/>
      <c r="OEX35" s="6"/>
      <c r="OEY35" s="6"/>
      <c r="OEZ35" s="6"/>
      <c r="OFA35" s="6"/>
      <c r="OFB35" s="6"/>
      <c r="OFC35" s="6"/>
      <c r="OFD35" s="6"/>
      <c r="OFE35" s="6"/>
      <c r="OFF35" s="6"/>
      <c r="OFG35" s="6"/>
      <c r="OFH35" s="6"/>
      <c r="OFI35" s="6"/>
      <c r="OFJ35" s="6"/>
      <c r="OFK35" s="6"/>
      <c r="OFL35" s="6"/>
      <c r="OFM35" s="6"/>
      <c r="OFN35" s="6"/>
      <c r="OFO35" s="6"/>
      <c r="OFP35" s="6"/>
      <c r="OFQ35" s="6"/>
      <c r="OFR35" s="6"/>
      <c r="OFS35" s="6"/>
      <c r="OFT35" s="6"/>
      <c r="OFU35" s="6"/>
      <c r="OFV35" s="6"/>
      <c r="OFW35" s="6"/>
      <c r="OFX35" s="6"/>
      <c r="OFY35" s="6"/>
      <c r="OFZ35" s="6"/>
      <c r="OGA35" s="6"/>
      <c r="OGB35" s="6"/>
      <c r="OGC35" s="6"/>
      <c r="OGD35" s="6"/>
      <c r="OGE35" s="6"/>
      <c r="OGF35" s="6"/>
      <c r="OGG35" s="6"/>
      <c r="OGH35" s="6"/>
      <c r="OGI35" s="6"/>
      <c r="OGJ35" s="6"/>
      <c r="OGK35" s="6"/>
      <c r="OGL35" s="6"/>
      <c r="OGM35" s="6"/>
      <c r="OGN35" s="6"/>
      <c r="OGO35" s="6"/>
      <c r="OGP35" s="6"/>
      <c r="OGQ35" s="6"/>
      <c r="OGR35" s="6"/>
      <c r="OGS35" s="6"/>
      <c r="OGT35" s="6"/>
      <c r="OGU35" s="6"/>
      <c r="OGV35" s="6"/>
      <c r="OGW35" s="6"/>
      <c r="OGX35" s="6"/>
      <c r="OGY35" s="6"/>
      <c r="OGZ35" s="6"/>
      <c r="OHA35" s="6"/>
      <c r="OHB35" s="6"/>
      <c r="OHC35" s="6"/>
      <c r="OHD35" s="6"/>
      <c r="OHE35" s="6"/>
      <c r="OHF35" s="6"/>
      <c r="OHG35" s="6"/>
      <c r="OHH35" s="6"/>
      <c r="OHI35" s="6"/>
      <c r="OHJ35" s="6"/>
      <c r="OHK35" s="6"/>
      <c r="OHL35" s="6"/>
      <c r="OHM35" s="6"/>
      <c r="OHN35" s="6"/>
      <c r="OHO35" s="6"/>
      <c r="OHP35" s="6"/>
      <c r="OHQ35" s="6"/>
      <c r="OHR35" s="6"/>
      <c r="OHS35" s="6"/>
      <c r="OHT35" s="6"/>
      <c r="OHU35" s="6"/>
      <c r="OHV35" s="6"/>
      <c r="OHW35" s="6"/>
      <c r="OHX35" s="6"/>
      <c r="OHY35" s="6"/>
      <c r="OHZ35" s="6"/>
      <c r="OIA35" s="6"/>
      <c r="OIB35" s="6"/>
      <c r="OIC35" s="6"/>
      <c r="OID35" s="6"/>
      <c r="OIE35" s="6"/>
      <c r="OIF35" s="6"/>
      <c r="OIG35" s="6"/>
      <c r="OIH35" s="6"/>
      <c r="OII35" s="6"/>
      <c r="OIJ35" s="6"/>
      <c r="OIK35" s="6"/>
      <c r="OIL35" s="6"/>
      <c r="OIM35" s="6"/>
      <c r="OIN35" s="6"/>
      <c r="OIO35" s="6"/>
      <c r="OIP35" s="6"/>
      <c r="OIQ35" s="6"/>
      <c r="OIR35" s="6"/>
      <c r="OIS35" s="6"/>
      <c r="OIT35" s="6"/>
      <c r="OIU35" s="6"/>
      <c r="OIV35" s="6"/>
      <c r="OIW35" s="6"/>
      <c r="OIX35" s="6"/>
      <c r="OIY35" s="6"/>
      <c r="OIZ35" s="6"/>
      <c r="OJA35" s="6"/>
      <c r="OJB35" s="6"/>
      <c r="OJC35" s="6"/>
      <c r="OJD35" s="6"/>
      <c r="OJE35" s="6"/>
      <c r="OJF35" s="6"/>
      <c r="OJG35" s="6"/>
      <c r="OJH35" s="6"/>
      <c r="OJI35" s="6"/>
      <c r="OJJ35" s="6"/>
      <c r="OJK35" s="6"/>
      <c r="OJL35" s="6"/>
      <c r="OJM35" s="6"/>
      <c r="OJN35" s="6"/>
      <c r="OJO35" s="6"/>
      <c r="OJP35" s="6"/>
      <c r="OJQ35" s="6"/>
      <c r="OJR35" s="6"/>
      <c r="OJS35" s="6"/>
      <c r="OJT35" s="6"/>
      <c r="OJU35" s="6"/>
      <c r="OJV35" s="6"/>
      <c r="OJW35" s="6"/>
      <c r="OJX35" s="6"/>
      <c r="OJY35" s="6"/>
      <c r="OJZ35" s="6"/>
      <c r="OKA35" s="6"/>
      <c r="OKB35" s="6"/>
      <c r="OKC35" s="6"/>
      <c r="OKD35" s="6"/>
      <c r="OKE35" s="6"/>
      <c r="OKF35" s="6"/>
      <c r="OKG35" s="6"/>
      <c r="OKH35" s="6"/>
      <c r="OKI35" s="6"/>
      <c r="OKJ35" s="6"/>
      <c r="OKK35" s="6"/>
      <c r="OKL35" s="6"/>
      <c r="OKM35" s="6"/>
      <c r="OKN35" s="6"/>
      <c r="OKO35" s="6"/>
      <c r="OKP35" s="6"/>
      <c r="OKQ35" s="6"/>
      <c r="OKR35" s="6"/>
      <c r="OKS35" s="6"/>
      <c r="OKT35" s="6"/>
      <c r="OKU35" s="6"/>
      <c r="OKV35" s="6"/>
      <c r="OKW35" s="6"/>
      <c r="OKX35" s="6"/>
      <c r="OKY35" s="6"/>
      <c r="OKZ35" s="6"/>
      <c r="OLA35" s="6"/>
      <c r="OLB35" s="6"/>
      <c r="OLC35" s="6"/>
      <c r="OLD35" s="6"/>
      <c r="OLE35" s="6"/>
      <c r="OLF35" s="6"/>
      <c r="OLG35" s="6"/>
      <c r="OLH35" s="6"/>
      <c r="OLI35" s="6"/>
      <c r="OLJ35" s="6"/>
      <c r="OLK35" s="6"/>
      <c r="OLL35" s="6"/>
      <c r="OLM35" s="6"/>
      <c r="OLN35" s="6"/>
      <c r="OLO35" s="6"/>
      <c r="OLP35" s="6"/>
      <c r="OLQ35" s="6"/>
      <c r="OLR35" s="6"/>
      <c r="OLS35" s="6"/>
      <c r="OLT35" s="6"/>
      <c r="OLU35" s="6"/>
      <c r="OLV35" s="6"/>
      <c r="OLW35" s="6"/>
      <c r="OLX35" s="6"/>
      <c r="OLY35" s="6"/>
      <c r="OLZ35" s="6"/>
      <c r="OMA35" s="6"/>
      <c r="OMB35" s="6"/>
      <c r="OMC35" s="6"/>
      <c r="OMD35" s="6"/>
      <c r="OME35" s="6"/>
      <c r="OMF35" s="6"/>
      <c r="OMG35" s="6"/>
      <c r="OMH35" s="6"/>
      <c r="OMI35" s="6"/>
      <c r="OMJ35" s="6"/>
      <c r="OMK35" s="6"/>
      <c r="OML35" s="6"/>
      <c r="OMM35" s="6"/>
      <c r="OMN35" s="6"/>
      <c r="OMO35" s="6"/>
      <c r="OMP35" s="6"/>
      <c r="OMQ35" s="6"/>
      <c r="OMR35" s="6"/>
      <c r="OMS35" s="6"/>
      <c r="OMT35" s="6"/>
      <c r="OMU35" s="6"/>
      <c r="OMV35" s="6"/>
      <c r="OMW35" s="6"/>
      <c r="OMX35" s="6"/>
      <c r="OMY35" s="6"/>
      <c r="OMZ35" s="6"/>
      <c r="ONA35" s="6"/>
      <c r="ONB35" s="6"/>
      <c r="ONC35" s="6"/>
      <c r="OND35" s="6"/>
      <c r="ONE35" s="6"/>
      <c r="ONF35" s="6"/>
      <c r="ONG35" s="6"/>
      <c r="ONH35" s="6"/>
      <c r="ONI35" s="6"/>
      <c r="ONJ35" s="6"/>
      <c r="ONK35" s="6"/>
      <c r="ONL35" s="6"/>
      <c r="ONM35" s="6"/>
      <c r="ONN35" s="6"/>
      <c r="ONO35" s="6"/>
      <c r="ONP35" s="6"/>
      <c r="ONQ35" s="6"/>
      <c r="ONR35" s="6"/>
      <c r="ONS35" s="6"/>
      <c r="ONT35" s="6"/>
      <c r="ONU35" s="6"/>
      <c r="ONV35" s="6"/>
      <c r="ONW35" s="6"/>
      <c r="ONX35" s="6"/>
      <c r="ONY35" s="6"/>
      <c r="ONZ35" s="6"/>
      <c r="OOA35" s="6"/>
      <c r="OOB35" s="6"/>
      <c r="OOC35" s="6"/>
      <c r="OOD35" s="6"/>
      <c r="OOE35" s="6"/>
      <c r="OOF35" s="6"/>
      <c r="OOG35" s="6"/>
      <c r="OOH35" s="6"/>
      <c r="OOI35" s="6"/>
      <c r="OOJ35" s="6"/>
      <c r="OOK35" s="6"/>
      <c r="OOL35" s="6"/>
      <c r="OOM35" s="6"/>
      <c r="OON35" s="6"/>
      <c r="OOO35" s="6"/>
      <c r="OOP35" s="6"/>
      <c r="OOQ35" s="6"/>
      <c r="OOR35" s="6"/>
      <c r="OOS35" s="6"/>
      <c r="OOT35" s="6"/>
      <c r="OOU35" s="6"/>
      <c r="OOV35" s="6"/>
      <c r="OOW35" s="6"/>
      <c r="OOX35" s="6"/>
      <c r="OOY35" s="6"/>
      <c r="OOZ35" s="6"/>
      <c r="OPA35" s="6"/>
      <c r="OPB35" s="6"/>
      <c r="OPC35" s="6"/>
      <c r="OPD35" s="6"/>
      <c r="OPE35" s="6"/>
      <c r="OPF35" s="6"/>
      <c r="OPG35" s="6"/>
      <c r="OPH35" s="6"/>
      <c r="OPI35" s="6"/>
      <c r="OPJ35" s="6"/>
      <c r="OPK35" s="6"/>
      <c r="OPL35" s="6"/>
      <c r="OPM35" s="6"/>
      <c r="OPN35" s="6"/>
      <c r="OPO35" s="6"/>
      <c r="OPP35" s="6"/>
      <c r="OPQ35" s="6"/>
      <c r="OPR35" s="6"/>
      <c r="OPS35" s="6"/>
      <c r="OPT35" s="6"/>
      <c r="OPU35" s="6"/>
      <c r="OPV35" s="6"/>
      <c r="OPW35" s="6"/>
      <c r="OPX35" s="6"/>
      <c r="OPY35" s="6"/>
      <c r="OPZ35" s="6"/>
      <c r="OQA35" s="6"/>
      <c r="OQB35" s="6"/>
      <c r="OQC35" s="6"/>
      <c r="OQD35" s="6"/>
      <c r="OQE35" s="6"/>
      <c r="OQF35" s="6"/>
      <c r="OQG35" s="6"/>
      <c r="OQH35" s="6"/>
      <c r="OQI35" s="6"/>
      <c r="OQJ35" s="6"/>
      <c r="OQK35" s="6"/>
      <c r="OQL35" s="6"/>
      <c r="OQM35" s="6"/>
      <c r="OQN35" s="6"/>
      <c r="OQO35" s="6"/>
      <c r="OQP35" s="6"/>
      <c r="OQQ35" s="6"/>
      <c r="OQR35" s="6"/>
      <c r="OQS35" s="6"/>
      <c r="OQT35" s="6"/>
      <c r="OQU35" s="6"/>
      <c r="OQV35" s="6"/>
      <c r="OQW35" s="6"/>
      <c r="OQX35" s="6"/>
      <c r="OQY35" s="6"/>
      <c r="OQZ35" s="6"/>
      <c r="ORA35" s="6"/>
      <c r="ORB35" s="6"/>
      <c r="ORC35" s="6"/>
      <c r="ORD35" s="6"/>
      <c r="ORE35" s="6"/>
      <c r="ORF35" s="6"/>
      <c r="ORG35" s="6"/>
      <c r="ORH35" s="6"/>
      <c r="ORI35" s="6"/>
      <c r="ORJ35" s="6"/>
      <c r="ORK35" s="6"/>
      <c r="ORL35" s="6"/>
      <c r="ORM35" s="6"/>
      <c r="ORN35" s="6"/>
      <c r="ORO35" s="6"/>
      <c r="ORP35" s="6"/>
      <c r="ORQ35" s="6"/>
      <c r="ORR35" s="6"/>
      <c r="ORS35" s="6"/>
      <c r="ORT35" s="6"/>
      <c r="ORU35" s="6"/>
      <c r="ORV35" s="6"/>
      <c r="ORW35" s="6"/>
      <c r="ORX35" s="6"/>
      <c r="ORY35" s="6"/>
      <c r="ORZ35" s="6"/>
      <c r="OSA35" s="6"/>
      <c r="OSB35" s="6"/>
      <c r="OSC35" s="6"/>
      <c r="OSD35" s="6"/>
      <c r="OSE35" s="6"/>
      <c r="OSF35" s="6"/>
      <c r="OSG35" s="6"/>
      <c r="OSH35" s="6"/>
      <c r="OSI35" s="6"/>
      <c r="OSJ35" s="6"/>
      <c r="OSK35" s="6"/>
      <c r="OSL35" s="6"/>
      <c r="OSM35" s="6"/>
      <c r="OSN35" s="6"/>
      <c r="OSO35" s="6"/>
      <c r="OSP35" s="6"/>
      <c r="OSQ35" s="6"/>
      <c r="OSR35" s="6"/>
      <c r="OSS35" s="6"/>
      <c r="OST35" s="6"/>
      <c r="OSU35" s="6"/>
      <c r="OSV35" s="6"/>
      <c r="OSW35" s="6"/>
      <c r="OSX35" s="6"/>
      <c r="OSY35" s="6"/>
      <c r="OSZ35" s="6"/>
      <c r="OTA35" s="6"/>
      <c r="OTB35" s="6"/>
      <c r="OTC35" s="6"/>
      <c r="OTD35" s="6"/>
      <c r="OTE35" s="6"/>
      <c r="OTF35" s="6"/>
      <c r="OTG35" s="6"/>
      <c r="OTH35" s="6"/>
      <c r="OTI35" s="6"/>
      <c r="OTJ35" s="6"/>
      <c r="OTK35" s="6"/>
      <c r="OTL35" s="6"/>
      <c r="OTM35" s="6"/>
      <c r="OTN35" s="6"/>
      <c r="OTO35" s="6"/>
      <c r="OTP35" s="6"/>
      <c r="OTQ35" s="6"/>
      <c r="OTR35" s="6"/>
      <c r="OTS35" s="6"/>
      <c r="OTT35" s="6"/>
      <c r="OTU35" s="6"/>
      <c r="OTV35" s="6"/>
      <c r="OTW35" s="6"/>
      <c r="OTX35" s="6"/>
      <c r="OTY35" s="6"/>
      <c r="OTZ35" s="6"/>
      <c r="OUA35" s="6"/>
      <c r="OUB35" s="6"/>
      <c r="OUC35" s="6"/>
      <c r="OUD35" s="6"/>
      <c r="OUE35" s="6"/>
      <c r="OUF35" s="6"/>
      <c r="OUG35" s="6"/>
      <c r="OUH35" s="6"/>
      <c r="OUI35" s="6"/>
      <c r="OUJ35" s="6"/>
      <c r="OUK35" s="6"/>
      <c r="OUL35" s="6"/>
      <c r="OUM35" s="6"/>
      <c r="OUN35" s="6"/>
      <c r="OUO35" s="6"/>
      <c r="OUP35" s="6"/>
      <c r="OUQ35" s="6"/>
      <c r="OUR35" s="6"/>
      <c r="OUS35" s="6"/>
      <c r="OUT35" s="6"/>
      <c r="OUU35" s="6"/>
      <c r="OUV35" s="6"/>
      <c r="OUW35" s="6"/>
      <c r="OUX35" s="6"/>
      <c r="OUY35" s="6"/>
      <c r="OUZ35" s="6"/>
      <c r="OVA35" s="6"/>
      <c r="OVB35" s="6"/>
      <c r="OVC35" s="6"/>
      <c r="OVD35" s="6"/>
      <c r="OVE35" s="6"/>
      <c r="OVF35" s="6"/>
      <c r="OVG35" s="6"/>
      <c r="OVH35" s="6"/>
      <c r="OVI35" s="6"/>
      <c r="OVJ35" s="6"/>
      <c r="OVK35" s="6"/>
      <c r="OVL35" s="6"/>
      <c r="OVM35" s="6"/>
      <c r="OVN35" s="6"/>
      <c r="OVO35" s="6"/>
      <c r="OVP35" s="6"/>
      <c r="OVQ35" s="6"/>
      <c r="OVR35" s="6"/>
      <c r="OVS35" s="6"/>
      <c r="OVT35" s="6"/>
      <c r="OVU35" s="6"/>
      <c r="OVV35" s="6"/>
      <c r="OVW35" s="6"/>
      <c r="OVX35" s="6"/>
      <c r="OVY35" s="6"/>
      <c r="OVZ35" s="6"/>
      <c r="OWA35" s="6"/>
      <c r="OWB35" s="6"/>
      <c r="OWC35" s="6"/>
      <c r="OWD35" s="6"/>
      <c r="OWE35" s="6"/>
      <c r="OWF35" s="6"/>
      <c r="OWG35" s="6"/>
      <c r="OWH35" s="6"/>
      <c r="OWI35" s="6"/>
      <c r="OWJ35" s="6"/>
      <c r="OWK35" s="6"/>
      <c r="OWL35" s="6"/>
      <c r="OWM35" s="6"/>
      <c r="OWN35" s="6"/>
      <c r="OWO35" s="6"/>
      <c r="OWP35" s="6"/>
      <c r="OWQ35" s="6"/>
      <c r="OWR35" s="6"/>
      <c r="OWS35" s="6"/>
      <c r="OWT35" s="6"/>
      <c r="OWU35" s="6"/>
      <c r="OWV35" s="6"/>
      <c r="OWW35" s="6"/>
      <c r="OWX35" s="6"/>
      <c r="OWY35" s="6"/>
      <c r="OWZ35" s="6"/>
      <c r="OXA35" s="6"/>
      <c r="OXB35" s="6"/>
      <c r="OXC35" s="6"/>
      <c r="OXD35" s="6"/>
      <c r="OXE35" s="6"/>
      <c r="OXF35" s="6"/>
      <c r="OXG35" s="6"/>
      <c r="OXH35" s="6"/>
      <c r="OXI35" s="6"/>
      <c r="OXJ35" s="6"/>
      <c r="OXK35" s="6"/>
      <c r="OXL35" s="6"/>
      <c r="OXM35" s="6"/>
      <c r="OXN35" s="6"/>
      <c r="OXO35" s="6"/>
      <c r="OXP35" s="6"/>
      <c r="OXQ35" s="6"/>
      <c r="OXR35" s="6"/>
      <c r="OXS35" s="6"/>
      <c r="OXT35" s="6"/>
      <c r="OXU35" s="6"/>
      <c r="OXV35" s="6"/>
      <c r="OXW35" s="6"/>
      <c r="OXX35" s="6"/>
      <c r="OXY35" s="6"/>
      <c r="OXZ35" s="6"/>
      <c r="OYA35" s="6"/>
      <c r="OYB35" s="6"/>
      <c r="OYC35" s="6"/>
      <c r="OYD35" s="6"/>
      <c r="OYE35" s="6"/>
      <c r="OYF35" s="6"/>
      <c r="OYG35" s="6"/>
      <c r="OYH35" s="6"/>
      <c r="OYI35" s="6"/>
      <c r="OYJ35" s="6"/>
      <c r="OYK35" s="6"/>
      <c r="OYL35" s="6"/>
      <c r="OYM35" s="6"/>
      <c r="OYN35" s="6"/>
      <c r="OYO35" s="6"/>
      <c r="OYP35" s="6"/>
      <c r="OYQ35" s="6"/>
      <c r="OYR35" s="6"/>
      <c r="OYS35" s="6"/>
      <c r="OYT35" s="6"/>
      <c r="OYU35" s="6"/>
      <c r="OYV35" s="6"/>
      <c r="OYW35" s="6"/>
      <c r="OYX35" s="6"/>
      <c r="OYY35" s="6"/>
      <c r="OYZ35" s="6"/>
      <c r="OZA35" s="6"/>
      <c r="OZB35" s="6"/>
      <c r="OZC35" s="6"/>
      <c r="OZD35" s="6"/>
      <c r="OZE35" s="6"/>
      <c r="OZF35" s="6"/>
      <c r="OZG35" s="6"/>
      <c r="OZH35" s="6"/>
      <c r="OZI35" s="6"/>
      <c r="OZJ35" s="6"/>
      <c r="OZK35" s="6"/>
      <c r="OZL35" s="6"/>
      <c r="OZM35" s="6"/>
      <c r="OZN35" s="6"/>
      <c r="OZO35" s="6"/>
      <c r="OZP35" s="6"/>
      <c r="OZQ35" s="6"/>
      <c r="OZR35" s="6"/>
      <c r="OZS35" s="6"/>
      <c r="OZT35" s="6"/>
      <c r="OZU35" s="6"/>
      <c r="OZV35" s="6"/>
      <c r="OZW35" s="6"/>
      <c r="OZX35" s="6"/>
      <c r="OZY35" s="6"/>
      <c r="OZZ35" s="6"/>
      <c r="PAA35" s="6"/>
      <c r="PAB35" s="6"/>
      <c r="PAC35" s="6"/>
      <c r="PAD35" s="6"/>
      <c r="PAE35" s="6"/>
      <c r="PAF35" s="6"/>
      <c r="PAG35" s="6"/>
      <c r="PAH35" s="6"/>
      <c r="PAI35" s="6"/>
      <c r="PAJ35" s="6"/>
      <c r="PAK35" s="6"/>
      <c r="PAL35" s="6"/>
      <c r="PAM35" s="6"/>
      <c r="PAN35" s="6"/>
      <c r="PAO35" s="6"/>
      <c r="PAP35" s="6"/>
      <c r="PAQ35" s="6"/>
      <c r="PAR35" s="6"/>
      <c r="PAS35" s="6"/>
      <c r="PAT35" s="6"/>
      <c r="PAU35" s="6"/>
      <c r="PAV35" s="6"/>
      <c r="PAW35" s="6"/>
      <c r="PAX35" s="6"/>
      <c r="PAY35" s="6"/>
      <c r="PAZ35" s="6"/>
      <c r="PBA35" s="6"/>
      <c r="PBB35" s="6"/>
      <c r="PBC35" s="6"/>
      <c r="PBD35" s="6"/>
      <c r="PBE35" s="6"/>
      <c r="PBF35" s="6"/>
      <c r="PBG35" s="6"/>
      <c r="PBH35" s="6"/>
      <c r="PBI35" s="6"/>
      <c r="PBJ35" s="6"/>
      <c r="PBK35" s="6"/>
      <c r="PBL35" s="6"/>
      <c r="PBM35" s="6"/>
      <c r="PBN35" s="6"/>
      <c r="PBO35" s="6"/>
      <c r="PBP35" s="6"/>
      <c r="PBQ35" s="6"/>
      <c r="PBR35" s="6"/>
      <c r="PBS35" s="6"/>
      <c r="PBT35" s="6"/>
      <c r="PBU35" s="6"/>
      <c r="PBV35" s="6"/>
      <c r="PBW35" s="6"/>
      <c r="PBX35" s="6"/>
      <c r="PBY35" s="6"/>
      <c r="PBZ35" s="6"/>
      <c r="PCA35" s="6"/>
      <c r="PCB35" s="6"/>
      <c r="PCC35" s="6"/>
      <c r="PCD35" s="6"/>
      <c r="PCE35" s="6"/>
      <c r="PCF35" s="6"/>
      <c r="PCG35" s="6"/>
      <c r="PCH35" s="6"/>
      <c r="PCI35" s="6"/>
      <c r="PCJ35" s="6"/>
      <c r="PCK35" s="6"/>
      <c r="PCL35" s="6"/>
      <c r="PCM35" s="6"/>
      <c r="PCN35" s="6"/>
      <c r="PCO35" s="6"/>
      <c r="PCP35" s="6"/>
      <c r="PCQ35" s="6"/>
      <c r="PCR35" s="6"/>
      <c r="PCS35" s="6"/>
      <c r="PCT35" s="6"/>
      <c r="PCU35" s="6"/>
      <c r="PCV35" s="6"/>
      <c r="PCW35" s="6"/>
      <c r="PCX35" s="6"/>
      <c r="PCY35" s="6"/>
      <c r="PCZ35" s="6"/>
      <c r="PDA35" s="6"/>
      <c r="PDB35" s="6"/>
      <c r="PDC35" s="6"/>
      <c r="PDD35" s="6"/>
      <c r="PDE35" s="6"/>
      <c r="PDF35" s="6"/>
      <c r="PDG35" s="6"/>
      <c r="PDH35" s="6"/>
      <c r="PDI35" s="6"/>
      <c r="PDJ35" s="6"/>
      <c r="PDK35" s="6"/>
      <c r="PDL35" s="6"/>
      <c r="PDM35" s="6"/>
      <c r="PDN35" s="6"/>
      <c r="PDO35" s="6"/>
      <c r="PDP35" s="6"/>
      <c r="PDQ35" s="6"/>
      <c r="PDR35" s="6"/>
      <c r="PDS35" s="6"/>
      <c r="PDT35" s="6"/>
      <c r="PDU35" s="6"/>
      <c r="PDV35" s="6"/>
      <c r="PDW35" s="6"/>
      <c r="PDX35" s="6"/>
      <c r="PDY35" s="6"/>
      <c r="PDZ35" s="6"/>
      <c r="PEA35" s="6"/>
      <c r="PEB35" s="6"/>
      <c r="PEC35" s="6"/>
      <c r="PED35" s="6"/>
      <c r="PEE35" s="6"/>
      <c r="PEF35" s="6"/>
      <c r="PEG35" s="6"/>
      <c r="PEH35" s="6"/>
      <c r="PEI35" s="6"/>
      <c r="PEJ35" s="6"/>
      <c r="PEK35" s="6"/>
      <c r="PEL35" s="6"/>
      <c r="PEM35" s="6"/>
      <c r="PEN35" s="6"/>
      <c r="PEO35" s="6"/>
      <c r="PEP35" s="6"/>
      <c r="PEQ35" s="6"/>
      <c r="PER35" s="6"/>
      <c r="PES35" s="6"/>
      <c r="PET35" s="6"/>
      <c r="PEU35" s="6"/>
      <c r="PEV35" s="6"/>
      <c r="PEW35" s="6"/>
      <c r="PEX35" s="6"/>
      <c r="PEY35" s="6"/>
      <c r="PEZ35" s="6"/>
      <c r="PFA35" s="6"/>
      <c r="PFB35" s="6"/>
      <c r="PFC35" s="6"/>
      <c r="PFD35" s="6"/>
      <c r="PFE35" s="6"/>
      <c r="PFF35" s="6"/>
      <c r="PFG35" s="6"/>
      <c r="PFH35" s="6"/>
      <c r="PFI35" s="6"/>
      <c r="PFJ35" s="6"/>
      <c r="PFK35" s="6"/>
      <c r="PFL35" s="6"/>
      <c r="PFM35" s="6"/>
      <c r="PFN35" s="6"/>
      <c r="PFO35" s="6"/>
      <c r="PFP35" s="6"/>
      <c r="PFQ35" s="6"/>
      <c r="PFR35" s="6"/>
      <c r="PFS35" s="6"/>
      <c r="PFT35" s="6"/>
      <c r="PFU35" s="6"/>
      <c r="PFV35" s="6"/>
      <c r="PFW35" s="6"/>
      <c r="PFX35" s="6"/>
      <c r="PFY35" s="6"/>
      <c r="PFZ35" s="6"/>
      <c r="PGA35" s="6"/>
      <c r="PGB35" s="6"/>
      <c r="PGC35" s="6"/>
      <c r="PGD35" s="6"/>
      <c r="PGE35" s="6"/>
      <c r="PGF35" s="6"/>
      <c r="PGG35" s="6"/>
      <c r="PGH35" s="6"/>
      <c r="PGI35" s="6"/>
      <c r="PGJ35" s="6"/>
      <c r="PGK35" s="6"/>
      <c r="PGL35" s="6"/>
      <c r="PGM35" s="6"/>
      <c r="PGN35" s="6"/>
      <c r="PGO35" s="6"/>
      <c r="PGP35" s="6"/>
      <c r="PGQ35" s="6"/>
      <c r="PGR35" s="6"/>
      <c r="PGS35" s="6"/>
      <c r="PGT35" s="6"/>
      <c r="PGU35" s="6"/>
      <c r="PGV35" s="6"/>
      <c r="PGW35" s="6"/>
      <c r="PGX35" s="6"/>
      <c r="PGY35" s="6"/>
      <c r="PGZ35" s="6"/>
      <c r="PHA35" s="6"/>
      <c r="PHB35" s="6"/>
      <c r="PHC35" s="6"/>
      <c r="PHD35" s="6"/>
      <c r="PHE35" s="6"/>
      <c r="PHF35" s="6"/>
      <c r="PHG35" s="6"/>
      <c r="PHH35" s="6"/>
      <c r="PHI35" s="6"/>
      <c r="PHJ35" s="6"/>
      <c r="PHK35" s="6"/>
      <c r="PHL35" s="6"/>
      <c r="PHM35" s="6"/>
      <c r="PHN35" s="6"/>
      <c r="PHO35" s="6"/>
      <c r="PHP35" s="6"/>
      <c r="PHQ35" s="6"/>
      <c r="PHR35" s="6"/>
      <c r="PHS35" s="6"/>
      <c r="PHT35" s="6"/>
      <c r="PHU35" s="6"/>
      <c r="PHV35" s="6"/>
      <c r="PHW35" s="6"/>
      <c r="PHX35" s="6"/>
      <c r="PHY35" s="6"/>
      <c r="PHZ35" s="6"/>
      <c r="PIA35" s="6"/>
      <c r="PIB35" s="6"/>
      <c r="PIC35" s="6"/>
      <c r="PID35" s="6"/>
      <c r="PIE35" s="6"/>
      <c r="PIF35" s="6"/>
      <c r="PIG35" s="6"/>
      <c r="PIH35" s="6"/>
      <c r="PII35" s="6"/>
      <c r="PIJ35" s="6"/>
      <c r="PIK35" s="6"/>
      <c r="PIL35" s="6"/>
      <c r="PIM35" s="6"/>
      <c r="PIN35" s="6"/>
      <c r="PIO35" s="6"/>
      <c r="PIP35" s="6"/>
      <c r="PIQ35" s="6"/>
      <c r="PIR35" s="6"/>
      <c r="PIS35" s="6"/>
      <c r="PIT35" s="6"/>
      <c r="PIU35" s="6"/>
      <c r="PIV35" s="6"/>
      <c r="PIW35" s="6"/>
      <c r="PIX35" s="6"/>
      <c r="PIY35" s="6"/>
      <c r="PIZ35" s="6"/>
      <c r="PJA35" s="6"/>
      <c r="PJB35" s="6"/>
      <c r="PJC35" s="6"/>
      <c r="PJD35" s="6"/>
      <c r="PJE35" s="6"/>
      <c r="PJF35" s="6"/>
      <c r="PJG35" s="6"/>
      <c r="PJH35" s="6"/>
      <c r="PJI35" s="6"/>
      <c r="PJJ35" s="6"/>
      <c r="PJK35" s="6"/>
      <c r="PJL35" s="6"/>
      <c r="PJM35" s="6"/>
      <c r="PJN35" s="6"/>
      <c r="PJO35" s="6"/>
      <c r="PJP35" s="6"/>
      <c r="PJQ35" s="6"/>
      <c r="PJR35" s="6"/>
      <c r="PJS35" s="6"/>
      <c r="PJT35" s="6"/>
      <c r="PJU35" s="6"/>
      <c r="PJV35" s="6"/>
      <c r="PJW35" s="6"/>
      <c r="PJX35" s="6"/>
      <c r="PJY35" s="6"/>
      <c r="PJZ35" s="6"/>
      <c r="PKA35" s="6"/>
      <c r="PKB35" s="6"/>
      <c r="PKC35" s="6"/>
      <c r="PKD35" s="6"/>
      <c r="PKE35" s="6"/>
      <c r="PKF35" s="6"/>
      <c r="PKG35" s="6"/>
      <c r="PKH35" s="6"/>
      <c r="PKI35" s="6"/>
      <c r="PKJ35" s="6"/>
      <c r="PKK35" s="6"/>
      <c r="PKL35" s="6"/>
      <c r="PKM35" s="6"/>
      <c r="PKN35" s="6"/>
      <c r="PKO35" s="6"/>
      <c r="PKP35" s="6"/>
      <c r="PKQ35" s="6"/>
      <c r="PKR35" s="6"/>
      <c r="PKS35" s="6"/>
      <c r="PKT35" s="6"/>
      <c r="PKU35" s="6"/>
      <c r="PKV35" s="6"/>
      <c r="PKW35" s="6"/>
      <c r="PKX35" s="6"/>
      <c r="PKY35" s="6"/>
      <c r="PKZ35" s="6"/>
      <c r="PLA35" s="6"/>
      <c r="PLB35" s="6"/>
      <c r="PLC35" s="6"/>
      <c r="PLD35" s="6"/>
      <c r="PLE35" s="6"/>
      <c r="PLF35" s="6"/>
      <c r="PLG35" s="6"/>
      <c r="PLH35" s="6"/>
      <c r="PLI35" s="6"/>
      <c r="PLJ35" s="6"/>
      <c r="PLK35" s="6"/>
      <c r="PLL35" s="6"/>
      <c r="PLM35" s="6"/>
      <c r="PLN35" s="6"/>
      <c r="PLO35" s="6"/>
      <c r="PLP35" s="6"/>
      <c r="PLQ35" s="6"/>
      <c r="PLR35" s="6"/>
      <c r="PLS35" s="6"/>
      <c r="PLT35" s="6"/>
      <c r="PLU35" s="6"/>
      <c r="PLV35" s="6"/>
      <c r="PLW35" s="6"/>
      <c r="PLX35" s="6"/>
      <c r="PLY35" s="6"/>
      <c r="PLZ35" s="6"/>
      <c r="PMA35" s="6"/>
      <c r="PMB35" s="6"/>
      <c r="PMC35" s="6"/>
      <c r="PMD35" s="6"/>
      <c r="PME35" s="6"/>
      <c r="PMF35" s="6"/>
      <c r="PMG35" s="6"/>
      <c r="PMH35" s="6"/>
      <c r="PMI35" s="6"/>
      <c r="PMJ35" s="6"/>
      <c r="PMK35" s="6"/>
      <c r="PML35" s="6"/>
      <c r="PMM35" s="6"/>
      <c r="PMN35" s="6"/>
      <c r="PMO35" s="6"/>
      <c r="PMP35" s="6"/>
      <c r="PMQ35" s="6"/>
      <c r="PMR35" s="6"/>
      <c r="PMS35" s="6"/>
      <c r="PMT35" s="6"/>
      <c r="PMU35" s="6"/>
      <c r="PMV35" s="6"/>
      <c r="PMW35" s="6"/>
      <c r="PMX35" s="6"/>
      <c r="PMY35" s="6"/>
      <c r="PMZ35" s="6"/>
      <c r="PNA35" s="6"/>
      <c r="PNB35" s="6"/>
      <c r="PNC35" s="6"/>
      <c r="PND35" s="6"/>
      <c r="PNE35" s="6"/>
      <c r="PNF35" s="6"/>
      <c r="PNG35" s="6"/>
      <c r="PNH35" s="6"/>
      <c r="PNI35" s="6"/>
      <c r="PNJ35" s="6"/>
      <c r="PNK35" s="6"/>
      <c r="PNL35" s="6"/>
      <c r="PNM35" s="6"/>
      <c r="PNN35" s="6"/>
      <c r="PNO35" s="6"/>
      <c r="PNP35" s="6"/>
      <c r="PNQ35" s="6"/>
      <c r="PNR35" s="6"/>
      <c r="PNS35" s="6"/>
      <c r="PNT35" s="6"/>
      <c r="PNU35" s="6"/>
      <c r="PNV35" s="6"/>
      <c r="PNW35" s="6"/>
      <c r="PNX35" s="6"/>
      <c r="PNY35" s="6"/>
      <c r="PNZ35" s="6"/>
      <c r="POA35" s="6"/>
      <c r="POB35" s="6"/>
      <c r="POC35" s="6"/>
      <c r="POD35" s="6"/>
      <c r="POE35" s="6"/>
      <c r="POF35" s="6"/>
      <c r="POG35" s="6"/>
      <c r="POH35" s="6"/>
      <c r="POI35" s="6"/>
      <c r="POJ35" s="6"/>
      <c r="POK35" s="6"/>
      <c r="POL35" s="6"/>
      <c r="POM35" s="6"/>
      <c r="PON35" s="6"/>
      <c r="POO35" s="6"/>
      <c r="POP35" s="6"/>
      <c r="POQ35" s="6"/>
      <c r="POR35" s="6"/>
      <c r="POS35" s="6"/>
      <c r="POT35" s="6"/>
      <c r="POU35" s="6"/>
      <c r="POV35" s="6"/>
      <c r="POW35" s="6"/>
      <c r="POX35" s="6"/>
      <c r="POY35" s="6"/>
      <c r="POZ35" s="6"/>
      <c r="PPA35" s="6"/>
      <c r="PPB35" s="6"/>
      <c r="PPC35" s="6"/>
      <c r="PPD35" s="6"/>
      <c r="PPE35" s="6"/>
      <c r="PPF35" s="6"/>
      <c r="PPG35" s="6"/>
      <c r="PPH35" s="6"/>
      <c r="PPI35" s="6"/>
      <c r="PPJ35" s="6"/>
      <c r="PPK35" s="6"/>
      <c r="PPL35" s="6"/>
      <c r="PPM35" s="6"/>
      <c r="PPN35" s="6"/>
      <c r="PPO35" s="6"/>
      <c r="PPP35" s="6"/>
      <c r="PPQ35" s="6"/>
      <c r="PPR35" s="6"/>
      <c r="PPS35" s="6"/>
      <c r="PPT35" s="6"/>
      <c r="PPU35" s="6"/>
      <c r="PPV35" s="6"/>
      <c r="PPW35" s="6"/>
      <c r="PPX35" s="6"/>
      <c r="PPY35" s="6"/>
      <c r="PPZ35" s="6"/>
      <c r="PQA35" s="6"/>
      <c r="PQB35" s="6"/>
      <c r="PQC35" s="6"/>
      <c r="PQD35" s="6"/>
      <c r="PQE35" s="6"/>
      <c r="PQF35" s="6"/>
      <c r="PQG35" s="6"/>
      <c r="PQH35" s="6"/>
      <c r="PQI35" s="6"/>
      <c r="PQJ35" s="6"/>
      <c r="PQK35" s="6"/>
      <c r="PQL35" s="6"/>
      <c r="PQM35" s="6"/>
      <c r="PQN35" s="6"/>
      <c r="PQO35" s="6"/>
      <c r="PQP35" s="6"/>
      <c r="PQQ35" s="6"/>
      <c r="PQR35" s="6"/>
      <c r="PQS35" s="6"/>
      <c r="PQT35" s="6"/>
      <c r="PQU35" s="6"/>
      <c r="PQV35" s="6"/>
      <c r="PQW35" s="6"/>
      <c r="PQX35" s="6"/>
      <c r="PQY35" s="6"/>
      <c r="PQZ35" s="6"/>
      <c r="PRA35" s="6"/>
      <c r="PRB35" s="6"/>
      <c r="PRC35" s="6"/>
      <c r="PRD35" s="6"/>
      <c r="PRE35" s="6"/>
      <c r="PRF35" s="6"/>
      <c r="PRG35" s="6"/>
      <c r="PRH35" s="6"/>
      <c r="PRI35" s="6"/>
      <c r="PRJ35" s="6"/>
      <c r="PRK35" s="6"/>
      <c r="PRL35" s="6"/>
      <c r="PRM35" s="6"/>
      <c r="PRN35" s="6"/>
      <c r="PRO35" s="6"/>
      <c r="PRP35" s="6"/>
      <c r="PRQ35" s="6"/>
      <c r="PRR35" s="6"/>
      <c r="PRS35" s="6"/>
      <c r="PRT35" s="6"/>
      <c r="PRU35" s="6"/>
      <c r="PRV35" s="6"/>
      <c r="PRW35" s="6"/>
      <c r="PRX35" s="6"/>
      <c r="PRY35" s="6"/>
      <c r="PRZ35" s="6"/>
      <c r="PSA35" s="6"/>
      <c r="PSB35" s="6"/>
      <c r="PSC35" s="6"/>
      <c r="PSD35" s="6"/>
      <c r="PSE35" s="6"/>
      <c r="PSF35" s="6"/>
      <c r="PSG35" s="6"/>
      <c r="PSH35" s="6"/>
      <c r="PSI35" s="6"/>
      <c r="PSJ35" s="6"/>
      <c r="PSK35" s="6"/>
      <c r="PSL35" s="6"/>
      <c r="PSM35" s="6"/>
      <c r="PSN35" s="6"/>
      <c r="PSO35" s="6"/>
      <c r="PSP35" s="6"/>
      <c r="PSQ35" s="6"/>
      <c r="PSR35" s="6"/>
      <c r="PSS35" s="6"/>
      <c r="PST35" s="6"/>
      <c r="PSU35" s="6"/>
      <c r="PSV35" s="6"/>
      <c r="PSW35" s="6"/>
      <c r="PSX35" s="6"/>
      <c r="PSY35" s="6"/>
      <c r="PSZ35" s="6"/>
      <c r="PTA35" s="6"/>
      <c r="PTB35" s="6"/>
      <c r="PTC35" s="6"/>
      <c r="PTD35" s="6"/>
      <c r="PTE35" s="6"/>
      <c r="PTF35" s="6"/>
      <c r="PTG35" s="6"/>
      <c r="PTH35" s="6"/>
      <c r="PTI35" s="6"/>
      <c r="PTJ35" s="6"/>
      <c r="PTK35" s="6"/>
      <c r="PTL35" s="6"/>
      <c r="PTM35" s="6"/>
      <c r="PTN35" s="6"/>
      <c r="PTO35" s="6"/>
      <c r="PTP35" s="6"/>
      <c r="PTQ35" s="6"/>
      <c r="PTR35" s="6"/>
      <c r="PTS35" s="6"/>
      <c r="PTT35" s="6"/>
      <c r="PTU35" s="6"/>
      <c r="PTV35" s="6"/>
      <c r="PTW35" s="6"/>
      <c r="PTX35" s="6"/>
      <c r="PTY35" s="6"/>
      <c r="PTZ35" s="6"/>
      <c r="PUA35" s="6"/>
      <c r="PUB35" s="6"/>
      <c r="PUC35" s="6"/>
      <c r="PUD35" s="6"/>
      <c r="PUE35" s="6"/>
      <c r="PUF35" s="6"/>
      <c r="PUG35" s="6"/>
      <c r="PUH35" s="6"/>
      <c r="PUI35" s="6"/>
      <c r="PUJ35" s="6"/>
      <c r="PUK35" s="6"/>
      <c r="PUL35" s="6"/>
      <c r="PUM35" s="6"/>
      <c r="PUN35" s="6"/>
      <c r="PUO35" s="6"/>
      <c r="PUP35" s="6"/>
      <c r="PUQ35" s="6"/>
      <c r="PUR35" s="6"/>
      <c r="PUS35" s="6"/>
      <c r="PUT35" s="6"/>
      <c r="PUU35" s="6"/>
      <c r="PUV35" s="6"/>
      <c r="PUW35" s="6"/>
      <c r="PUX35" s="6"/>
      <c r="PUY35" s="6"/>
      <c r="PUZ35" s="6"/>
      <c r="PVA35" s="6"/>
      <c r="PVB35" s="6"/>
      <c r="PVC35" s="6"/>
      <c r="PVD35" s="6"/>
      <c r="PVE35" s="6"/>
      <c r="PVF35" s="6"/>
      <c r="PVG35" s="6"/>
      <c r="PVH35" s="6"/>
      <c r="PVI35" s="6"/>
      <c r="PVJ35" s="6"/>
      <c r="PVK35" s="6"/>
      <c r="PVL35" s="6"/>
      <c r="PVM35" s="6"/>
      <c r="PVN35" s="6"/>
      <c r="PVO35" s="6"/>
      <c r="PVP35" s="6"/>
      <c r="PVQ35" s="6"/>
      <c r="PVR35" s="6"/>
      <c r="PVS35" s="6"/>
      <c r="PVT35" s="6"/>
      <c r="PVU35" s="6"/>
      <c r="PVV35" s="6"/>
      <c r="PVW35" s="6"/>
      <c r="PVX35" s="6"/>
      <c r="PVY35" s="6"/>
      <c r="PVZ35" s="6"/>
      <c r="PWA35" s="6"/>
      <c r="PWB35" s="6"/>
      <c r="PWC35" s="6"/>
      <c r="PWD35" s="6"/>
      <c r="PWE35" s="6"/>
      <c r="PWF35" s="6"/>
      <c r="PWG35" s="6"/>
      <c r="PWH35" s="6"/>
      <c r="PWI35" s="6"/>
      <c r="PWJ35" s="6"/>
      <c r="PWK35" s="6"/>
      <c r="PWL35" s="6"/>
      <c r="PWM35" s="6"/>
      <c r="PWN35" s="6"/>
      <c r="PWO35" s="6"/>
      <c r="PWP35" s="6"/>
      <c r="PWQ35" s="6"/>
      <c r="PWR35" s="6"/>
      <c r="PWS35" s="6"/>
      <c r="PWT35" s="6"/>
      <c r="PWU35" s="6"/>
      <c r="PWV35" s="6"/>
      <c r="PWW35" s="6"/>
      <c r="PWX35" s="6"/>
      <c r="PWY35" s="6"/>
      <c r="PWZ35" s="6"/>
      <c r="PXA35" s="6"/>
      <c r="PXB35" s="6"/>
      <c r="PXC35" s="6"/>
      <c r="PXD35" s="6"/>
      <c r="PXE35" s="6"/>
      <c r="PXF35" s="6"/>
      <c r="PXG35" s="6"/>
      <c r="PXH35" s="6"/>
      <c r="PXI35" s="6"/>
      <c r="PXJ35" s="6"/>
      <c r="PXK35" s="6"/>
      <c r="PXL35" s="6"/>
      <c r="PXM35" s="6"/>
      <c r="PXN35" s="6"/>
      <c r="PXO35" s="6"/>
      <c r="PXP35" s="6"/>
      <c r="PXQ35" s="6"/>
      <c r="PXR35" s="6"/>
      <c r="PXS35" s="6"/>
      <c r="PXT35" s="6"/>
      <c r="PXU35" s="6"/>
      <c r="PXV35" s="6"/>
      <c r="PXW35" s="6"/>
      <c r="PXX35" s="6"/>
      <c r="PXY35" s="6"/>
      <c r="PXZ35" s="6"/>
      <c r="PYA35" s="6"/>
      <c r="PYB35" s="6"/>
      <c r="PYC35" s="6"/>
      <c r="PYD35" s="6"/>
      <c r="PYE35" s="6"/>
      <c r="PYF35" s="6"/>
      <c r="PYG35" s="6"/>
      <c r="PYH35" s="6"/>
      <c r="PYI35" s="6"/>
      <c r="PYJ35" s="6"/>
      <c r="PYK35" s="6"/>
      <c r="PYL35" s="6"/>
      <c r="PYM35" s="6"/>
      <c r="PYN35" s="6"/>
      <c r="PYO35" s="6"/>
      <c r="PYP35" s="6"/>
      <c r="PYQ35" s="6"/>
      <c r="PYR35" s="6"/>
      <c r="PYS35" s="6"/>
      <c r="PYT35" s="6"/>
      <c r="PYU35" s="6"/>
      <c r="PYV35" s="6"/>
      <c r="PYW35" s="6"/>
      <c r="PYX35" s="6"/>
      <c r="PYY35" s="6"/>
      <c r="PYZ35" s="6"/>
      <c r="PZA35" s="6"/>
      <c r="PZB35" s="6"/>
      <c r="PZC35" s="6"/>
      <c r="PZD35" s="6"/>
      <c r="PZE35" s="6"/>
      <c r="PZF35" s="6"/>
      <c r="PZG35" s="6"/>
      <c r="PZH35" s="6"/>
      <c r="PZI35" s="6"/>
      <c r="PZJ35" s="6"/>
      <c r="PZK35" s="6"/>
      <c r="PZL35" s="6"/>
      <c r="PZM35" s="6"/>
      <c r="PZN35" s="6"/>
      <c r="PZO35" s="6"/>
      <c r="PZP35" s="6"/>
      <c r="PZQ35" s="6"/>
      <c r="PZR35" s="6"/>
      <c r="PZS35" s="6"/>
      <c r="PZT35" s="6"/>
      <c r="PZU35" s="6"/>
      <c r="PZV35" s="6"/>
      <c r="PZW35" s="6"/>
      <c r="PZX35" s="6"/>
      <c r="PZY35" s="6"/>
      <c r="PZZ35" s="6"/>
      <c r="QAA35" s="6"/>
      <c r="QAB35" s="6"/>
      <c r="QAC35" s="6"/>
      <c r="QAD35" s="6"/>
      <c r="QAE35" s="6"/>
      <c r="QAF35" s="6"/>
      <c r="QAG35" s="6"/>
      <c r="QAH35" s="6"/>
      <c r="QAI35" s="6"/>
      <c r="QAJ35" s="6"/>
      <c r="QAK35" s="6"/>
      <c r="QAL35" s="6"/>
      <c r="QAM35" s="6"/>
      <c r="QAN35" s="6"/>
      <c r="QAO35" s="6"/>
      <c r="QAP35" s="6"/>
      <c r="QAQ35" s="6"/>
      <c r="QAR35" s="6"/>
      <c r="QAS35" s="6"/>
      <c r="QAT35" s="6"/>
      <c r="QAU35" s="6"/>
      <c r="QAV35" s="6"/>
      <c r="QAW35" s="6"/>
      <c r="QAX35" s="6"/>
      <c r="QAY35" s="6"/>
      <c r="QAZ35" s="6"/>
      <c r="QBA35" s="6"/>
      <c r="QBB35" s="6"/>
      <c r="QBC35" s="6"/>
      <c r="QBD35" s="6"/>
      <c r="QBE35" s="6"/>
      <c r="QBF35" s="6"/>
      <c r="QBG35" s="6"/>
      <c r="QBH35" s="6"/>
      <c r="QBI35" s="6"/>
      <c r="QBJ35" s="6"/>
      <c r="QBK35" s="6"/>
      <c r="QBL35" s="6"/>
      <c r="QBM35" s="6"/>
      <c r="QBN35" s="6"/>
      <c r="QBO35" s="6"/>
      <c r="QBP35" s="6"/>
      <c r="QBQ35" s="6"/>
      <c r="QBR35" s="6"/>
      <c r="QBS35" s="6"/>
      <c r="QBT35" s="6"/>
      <c r="QBU35" s="6"/>
      <c r="QBV35" s="6"/>
      <c r="QBW35" s="6"/>
      <c r="QBX35" s="6"/>
      <c r="QBY35" s="6"/>
      <c r="QBZ35" s="6"/>
      <c r="QCA35" s="6"/>
      <c r="QCB35" s="6"/>
      <c r="QCC35" s="6"/>
      <c r="QCD35" s="6"/>
      <c r="QCE35" s="6"/>
      <c r="QCF35" s="6"/>
      <c r="QCG35" s="6"/>
      <c r="QCH35" s="6"/>
      <c r="QCI35" s="6"/>
      <c r="QCJ35" s="6"/>
      <c r="QCK35" s="6"/>
      <c r="QCL35" s="6"/>
      <c r="QCM35" s="6"/>
      <c r="QCN35" s="6"/>
      <c r="QCO35" s="6"/>
      <c r="QCP35" s="6"/>
      <c r="QCQ35" s="6"/>
      <c r="QCR35" s="6"/>
      <c r="QCS35" s="6"/>
      <c r="QCT35" s="6"/>
      <c r="QCU35" s="6"/>
      <c r="QCV35" s="6"/>
      <c r="QCW35" s="6"/>
      <c r="QCX35" s="6"/>
      <c r="QCY35" s="6"/>
      <c r="QCZ35" s="6"/>
      <c r="QDA35" s="6"/>
      <c r="QDB35" s="6"/>
      <c r="QDC35" s="6"/>
      <c r="QDD35" s="6"/>
      <c r="QDE35" s="6"/>
      <c r="QDF35" s="6"/>
      <c r="QDG35" s="6"/>
      <c r="QDH35" s="6"/>
      <c r="QDI35" s="6"/>
      <c r="QDJ35" s="6"/>
      <c r="QDK35" s="6"/>
      <c r="QDL35" s="6"/>
      <c r="QDM35" s="6"/>
      <c r="QDN35" s="6"/>
      <c r="QDO35" s="6"/>
      <c r="QDP35" s="6"/>
      <c r="QDQ35" s="6"/>
      <c r="QDR35" s="6"/>
      <c r="QDS35" s="6"/>
      <c r="QDT35" s="6"/>
      <c r="QDU35" s="6"/>
      <c r="QDV35" s="6"/>
      <c r="QDW35" s="6"/>
      <c r="QDX35" s="6"/>
      <c r="QDY35" s="6"/>
      <c r="QDZ35" s="6"/>
      <c r="QEA35" s="6"/>
      <c r="QEB35" s="6"/>
      <c r="QEC35" s="6"/>
      <c r="QED35" s="6"/>
      <c r="QEE35" s="6"/>
      <c r="QEF35" s="6"/>
      <c r="QEG35" s="6"/>
      <c r="QEH35" s="6"/>
      <c r="QEI35" s="6"/>
      <c r="QEJ35" s="6"/>
      <c r="QEK35" s="6"/>
      <c r="QEL35" s="6"/>
      <c r="QEM35" s="6"/>
      <c r="QEN35" s="6"/>
      <c r="QEO35" s="6"/>
      <c r="QEP35" s="6"/>
      <c r="QEQ35" s="6"/>
      <c r="QER35" s="6"/>
      <c r="QES35" s="6"/>
      <c r="QET35" s="6"/>
      <c r="QEU35" s="6"/>
      <c r="QEV35" s="6"/>
      <c r="QEW35" s="6"/>
      <c r="QEX35" s="6"/>
      <c r="QEY35" s="6"/>
      <c r="QEZ35" s="6"/>
      <c r="QFA35" s="6"/>
      <c r="QFB35" s="6"/>
      <c r="QFC35" s="6"/>
      <c r="QFD35" s="6"/>
      <c r="QFE35" s="6"/>
      <c r="QFF35" s="6"/>
      <c r="QFG35" s="6"/>
      <c r="QFH35" s="6"/>
      <c r="QFI35" s="6"/>
      <c r="QFJ35" s="6"/>
      <c r="QFK35" s="6"/>
      <c r="QFL35" s="6"/>
      <c r="QFM35" s="6"/>
      <c r="QFN35" s="6"/>
      <c r="QFO35" s="6"/>
      <c r="QFP35" s="6"/>
      <c r="QFQ35" s="6"/>
      <c r="QFR35" s="6"/>
      <c r="QFS35" s="6"/>
      <c r="QFT35" s="6"/>
      <c r="QFU35" s="6"/>
      <c r="QFV35" s="6"/>
      <c r="QFW35" s="6"/>
      <c r="QFX35" s="6"/>
      <c r="QFY35" s="6"/>
      <c r="QFZ35" s="6"/>
      <c r="QGA35" s="6"/>
      <c r="QGB35" s="6"/>
      <c r="QGC35" s="6"/>
      <c r="QGD35" s="6"/>
      <c r="QGE35" s="6"/>
      <c r="QGF35" s="6"/>
      <c r="QGG35" s="6"/>
      <c r="QGH35" s="6"/>
      <c r="QGI35" s="6"/>
      <c r="QGJ35" s="6"/>
      <c r="QGK35" s="6"/>
      <c r="QGL35" s="6"/>
      <c r="QGM35" s="6"/>
      <c r="QGN35" s="6"/>
      <c r="QGO35" s="6"/>
      <c r="QGP35" s="6"/>
      <c r="QGQ35" s="6"/>
      <c r="QGR35" s="6"/>
      <c r="QGS35" s="6"/>
      <c r="QGT35" s="6"/>
      <c r="QGU35" s="6"/>
      <c r="QGV35" s="6"/>
      <c r="QGW35" s="6"/>
      <c r="QGX35" s="6"/>
      <c r="QGY35" s="6"/>
      <c r="QGZ35" s="6"/>
      <c r="QHA35" s="6"/>
      <c r="QHB35" s="6"/>
      <c r="QHC35" s="6"/>
      <c r="QHD35" s="6"/>
      <c r="QHE35" s="6"/>
      <c r="QHF35" s="6"/>
      <c r="QHG35" s="6"/>
      <c r="QHH35" s="6"/>
      <c r="QHI35" s="6"/>
      <c r="QHJ35" s="6"/>
      <c r="QHK35" s="6"/>
      <c r="QHL35" s="6"/>
      <c r="QHM35" s="6"/>
      <c r="QHN35" s="6"/>
      <c r="QHO35" s="6"/>
      <c r="QHP35" s="6"/>
      <c r="QHQ35" s="6"/>
      <c r="QHR35" s="6"/>
      <c r="QHS35" s="6"/>
      <c r="QHT35" s="6"/>
      <c r="QHU35" s="6"/>
      <c r="QHV35" s="6"/>
      <c r="QHW35" s="6"/>
      <c r="QHX35" s="6"/>
      <c r="QHY35" s="6"/>
      <c r="QHZ35" s="6"/>
      <c r="QIA35" s="6"/>
      <c r="QIB35" s="6"/>
      <c r="QIC35" s="6"/>
      <c r="QID35" s="6"/>
      <c r="QIE35" s="6"/>
      <c r="QIF35" s="6"/>
      <c r="QIG35" s="6"/>
      <c r="QIH35" s="6"/>
      <c r="QII35" s="6"/>
      <c r="QIJ35" s="6"/>
      <c r="QIK35" s="6"/>
      <c r="QIL35" s="6"/>
      <c r="QIM35" s="6"/>
      <c r="QIN35" s="6"/>
      <c r="QIO35" s="6"/>
      <c r="QIP35" s="6"/>
      <c r="QIQ35" s="6"/>
      <c r="QIR35" s="6"/>
      <c r="QIS35" s="6"/>
      <c r="QIT35" s="6"/>
      <c r="QIU35" s="6"/>
      <c r="QIV35" s="6"/>
      <c r="QIW35" s="6"/>
      <c r="QIX35" s="6"/>
      <c r="QIY35" s="6"/>
      <c r="QIZ35" s="6"/>
      <c r="QJA35" s="6"/>
      <c r="QJB35" s="6"/>
      <c r="QJC35" s="6"/>
      <c r="QJD35" s="6"/>
      <c r="QJE35" s="6"/>
      <c r="QJF35" s="6"/>
      <c r="QJG35" s="6"/>
      <c r="QJH35" s="6"/>
      <c r="QJI35" s="6"/>
      <c r="QJJ35" s="6"/>
      <c r="QJK35" s="6"/>
      <c r="QJL35" s="6"/>
      <c r="QJM35" s="6"/>
      <c r="QJN35" s="6"/>
      <c r="QJO35" s="6"/>
      <c r="QJP35" s="6"/>
      <c r="QJQ35" s="6"/>
      <c r="QJR35" s="6"/>
      <c r="QJS35" s="6"/>
      <c r="QJT35" s="6"/>
      <c r="QJU35" s="6"/>
      <c r="QJV35" s="6"/>
      <c r="QJW35" s="6"/>
      <c r="QJX35" s="6"/>
      <c r="QJY35" s="6"/>
      <c r="QJZ35" s="6"/>
      <c r="QKA35" s="6"/>
      <c r="QKB35" s="6"/>
      <c r="QKC35" s="6"/>
      <c r="QKD35" s="6"/>
      <c r="QKE35" s="6"/>
      <c r="QKF35" s="6"/>
      <c r="QKG35" s="6"/>
      <c r="QKH35" s="6"/>
      <c r="QKI35" s="6"/>
      <c r="QKJ35" s="6"/>
      <c r="QKK35" s="6"/>
      <c r="QKL35" s="6"/>
      <c r="QKM35" s="6"/>
      <c r="QKN35" s="6"/>
      <c r="QKO35" s="6"/>
      <c r="QKP35" s="6"/>
      <c r="QKQ35" s="6"/>
      <c r="QKR35" s="6"/>
      <c r="QKS35" s="6"/>
      <c r="QKT35" s="6"/>
      <c r="QKU35" s="6"/>
      <c r="QKV35" s="6"/>
      <c r="QKW35" s="6"/>
      <c r="QKX35" s="6"/>
      <c r="QKY35" s="6"/>
      <c r="QKZ35" s="6"/>
      <c r="QLA35" s="6"/>
      <c r="QLB35" s="6"/>
      <c r="QLC35" s="6"/>
      <c r="QLD35" s="6"/>
      <c r="QLE35" s="6"/>
      <c r="QLF35" s="6"/>
      <c r="QLG35" s="6"/>
      <c r="QLH35" s="6"/>
      <c r="QLI35" s="6"/>
      <c r="QLJ35" s="6"/>
      <c r="QLK35" s="6"/>
      <c r="QLL35" s="6"/>
      <c r="QLM35" s="6"/>
      <c r="QLN35" s="6"/>
      <c r="QLO35" s="6"/>
      <c r="QLP35" s="6"/>
      <c r="QLQ35" s="6"/>
      <c r="QLR35" s="6"/>
      <c r="QLS35" s="6"/>
      <c r="QLT35" s="6"/>
      <c r="QLU35" s="6"/>
      <c r="QLV35" s="6"/>
      <c r="QLW35" s="6"/>
      <c r="QLX35" s="6"/>
      <c r="QLY35" s="6"/>
      <c r="QLZ35" s="6"/>
      <c r="QMA35" s="6"/>
      <c r="QMB35" s="6"/>
      <c r="QMC35" s="6"/>
      <c r="QMD35" s="6"/>
      <c r="QME35" s="6"/>
      <c r="QMF35" s="6"/>
      <c r="QMG35" s="6"/>
      <c r="QMH35" s="6"/>
      <c r="QMI35" s="6"/>
      <c r="QMJ35" s="6"/>
      <c r="QMK35" s="6"/>
      <c r="QML35" s="6"/>
      <c r="QMM35" s="6"/>
      <c r="QMN35" s="6"/>
      <c r="QMO35" s="6"/>
      <c r="QMP35" s="6"/>
      <c r="QMQ35" s="6"/>
      <c r="QMR35" s="6"/>
      <c r="QMS35" s="6"/>
      <c r="QMT35" s="6"/>
      <c r="QMU35" s="6"/>
      <c r="QMV35" s="6"/>
      <c r="QMW35" s="6"/>
      <c r="QMX35" s="6"/>
      <c r="QMY35" s="6"/>
      <c r="QMZ35" s="6"/>
      <c r="QNA35" s="6"/>
      <c r="QNB35" s="6"/>
      <c r="QNC35" s="6"/>
      <c r="QND35" s="6"/>
      <c r="QNE35" s="6"/>
      <c r="QNF35" s="6"/>
      <c r="QNG35" s="6"/>
      <c r="QNH35" s="6"/>
      <c r="QNI35" s="6"/>
      <c r="QNJ35" s="6"/>
      <c r="QNK35" s="6"/>
      <c r="QNL35" s="6"/>
      <c r="QNM35" s="6"/>
      <c r="QNN35" s="6"/>
      <c r="QNO35" s="6"/>
      <c r="QNP35" s="6"/>
      <c r="QNQ35" s="6"/>
      <c r="QNR35" s="6"/>
      <c r="QNS35" s="6"/>
      <c r="QNT35" s="6"/>
      <c r="QNU35" s="6"/>
      <c r="QNV35" s="6"/>
      <c r="QNW35" s="6"/>
      <c r="QNX35" s="6"/>
      <c r="QNY35" s="6"/>
      <c r="QNZ35" s="6"/>
      <c r="QOA35" s="6"/>
      <c r="QOB35" s="6"/>
      <c r="QOC35" s="6"/>
      <c r="QOD35" s="6"/>
      <c r="QOE35" s="6"/>
      <c r="QOF35" s="6"/>
      <c r="QOG35" s="6"/>
      <c r="QOH35" s="6"/>
      <c r="QOI35" s="6"/>
      <c r="QOJ35" s="6"/>
      <c r="QOK35" s="6"/>
      <c r="QOL35" s="6"/>
      <c r="QOM35" s="6"/>
      <c r="QON35" s="6"/>
      <c r="QOO35" s="6"/>
      <c r="QOP35" s="6"/>
      <c r="QOQ35" s="6"/>
      <c r="QOR35" s="6"/>
      <c r="QOS35" s="6"/>
      <c r="QOT35" s="6"/>
      <c r="QOU35" s="6"/>
      <c r="QOV35" s="6"/>
      <c r="QOW35" s="6"/>
      <c r="QOX35" s="6"/>
      <c r="QOY35" s="6"/>
      <c r="QOZ35" s="6"/>
      <c r="QPA35" s="6"/>
      <c r="QPB35" s="6"/>
      <c r="QPC35" s="6"/>
      <c r="QPD35" s="6"/>
      <c r="QPE35" s="6"/>
      <c r="QPF35" s="6"/>
      <c r="QPG35" s="6"/>
      <c r="QPH35" s="6"/>
      <c r="QPI35" s="6"/>
      <c r="QPJ35" s="6"/>
      <c r="QPK35" s="6"/>
      <c r="QPL35" s="6"/>
      <c r="QPM35" s="6"/>
      <c r="QPN35" s="6"/>
      <c r="QPO35" s="6"/>
      <c r="QPP35" s="6"/>
      <c r="QPQ35" s="6"/>
      <c r="QPR35" s="6"/>
      <c r="QPS35" s="6"/>
      <c r="QPT35" s="6"/>
      <c r="QPU35" s="6"/>
      <c r="QPV35" s="6"/>
      <c r="QPW35" s="6"/>
      <c r="QPX35" s="6"/>
      <c r="QPY35" s="6"/>
      <c r="QPZ35" s="6"/>
      <c r="QQA35" s="6"/>
      <c r="QQB35" s="6"/>
      <c r="QQC35" s="6"/>
      <c r="QQD35" s="6"/>
      <c r="QQE35" s="6"/>
      <c r="QQF35" s="6"/>
      <c r="QQG35" s="6"/>
      <c r="QQH35" s="6"/>
      <c r="QQI35" s="6"/>
      <c r="QQJ35" s="6"/>
      <c r="QQK35" s="6"/>
      <c r="QQL35" s="6"/>
      <c r="QQM35" s="6"/>
      <c r="QQN35" s="6"/>
      <c r="QQO35" s="6"/>
      <c r="QQP35" s="6"/>
      <c r="QQQ35" s="6"/>
      <c r="QQR35" s="6"/>
      <c r="QQS35" s="6"/>
      <c r="QQT35" s="6"/>
      <c r="QQU35" s="6"/>
      <c r="QQV35" s="6"/>
      <c r="QQW35" s="6"/>
      <c r="QQX35" s="6"/>
      <c r="QQY35" s="6"/>
      <c r="QQZ35" s="6"/>
      <c r="QRA35" s="6"/>
      <c r="QRB35" s="6"/>
      <c r="QRC35" s="6"/>
      <c r="QRD35" s="6"/>
      <c r="QRE35" s="6"/>
      <c r="QRF35" s="6"/>
      <c r="QRG35" s="6"/>
      <c r="QRH35" s="6"/>
      <c r="QRI35" s="6"/>
      <c r="QRJ35" s="6"/>
      <c r="QRK35" s="6"/>
      <c r="QRL35" s="6"/>
      <c r="QRM35" s="6"/>
      <c r="QRN35" s="6"/>
      <c r="QRO35" s="6"/>
      <c r="QRP35" s="6"/>
      <c r="QRQ35" s="6"/>
      <c r="QRR35" s="6"/>
      <c r="QRS35" s="6"/>
      <c r="QRT35" s="6"/>
      <c r="QRU35" s="6"/>
      <c r="QRV35" s="6"/>
      <c r="QRW35" s="6"/>
      <c r="QRX35" s="6"/>
      <c r="QRY35" s="6"/>
      <c r="QRZ35" s="6"/>
      <c r="QSA35" s="6"/>
      <c r="QSB35" s="6"/>
      <c r="QSC35" s="6"/>
      <c r="QSD35" s="6"/>
      <c r="QSE35" s="6"/>
      <c r="QSF35" s="6"/>
      <c r="QSG35" s="6"/>
      <c r="QSH35" s="6"/>
      <c r="QSI35" s="6"/>
      <c r="QSJ35" s="6"/>
      <c r="QSK35" s="6"/>
      <c r="QSL35" s="6"/>
      <c r="QSM35" s="6"/>
      <c r="QSN35" s="6"/>
      <c r="QSO35" s="6"/>
      <c r="QSP35" s="6"/>
      <c r="QSQ35" s="6"/>
      <c r="QSR35" s="6"/>
      <c r="QSS35" s="6"/>
      <c r="QST35" s="6"/>
      <c r="QSU35" s="6"/>
      <c r="QSV35" s="6"/>
      <c r="QSW35" s="6"/>
      <c r="QSX35" s="6"/>
      <c r="QSY35" s="6"/>
      <c r="QSZ35" s="6"/>
      <c r="QTA35" s="6"/>
      <c r="QTB35" s="6"/>
      <c r="QTC35" s="6"/>
      <c r="QTD35" s="6"/>
      <c r="QTE35" s="6"/>
      <c r="QTF35" s="6"/>
      <c r="QTG35" s="6"/>
      <c r="QTH35" s="6"/>
      <c r="QTI35" s="6"/>
      <c r="QTJ35" s="6"/>
      <c r="QTK35" s="6"/>
      <c r="QTL35" s="6"/>
      <c r="QTM35" s="6"/>
      <c r="QTN35" s="6"/>
      <c r="QTO35" s="6"/>
      <c r="QTP35" s="6"/>
      <c r="QTQ35" s="6"/>
      <c r="QTR35" s="6"/>
      <c r="QTS35" s="6"/>
      <c r="QTT35" s="6"/>
      <c r="QTU35" s="6"/>
      <c r="QTV35" s="6"/>
      <c r="QTW35" s="6"/>
      <c r="QTX35" s="6"/>
      <c r="QTY35" s="6"/>
      <c r="QTZ35" s="6"/>
      <c r="QUA35" s="6"/>
      <c r="QUB35" s="6"/>
      <c r="QUC35" s="6"/>
      <c r="QUD35" s="6"/>
      <c r="QUE35" s="6"/>
      <c r="QUF35" s="6"/>
      <c r="QUG35" s="6"/>
      <c r="QUH35" s="6"/>
      <c r="QUI35" s="6"/>
      <c r="QUJ35" s="6"/>
      <c r="QUK35" s="6"/>
      <c r="QUL35" s="6"/>
      <c r="QUM35" s="6"/>
      <c r="QUN35" s="6"/>
      <c r="QUO35" s="6"/>
      <c r="QUP35" s="6"/>
      <c r="QUQ35" s="6"/>
      <c r="QUR35" s="6"/>
      <c r="QUS35" s="6"/>
      <c r="QUT35" s="6"/>
      <c r="QUU35" s="6"/>
      <c r="QUV35" s="6"/>
      <c r="QUW35" s="6"/>
      <c r="QUX35" s="6"/>
      <c r="QUY35" s="6"/>
      <c r="QUZ35" s="6"/>
      <c r="QVA35" s="6"/>
      <c r="QVB35" s="6"/>
      <c r="QVC35" s="6"/>
      <c r="QVD35" s="6"/>
      <c r="QVE35" s="6"/>
      <c r="QVF35" s="6"/>
      <c r="QVG35" s="6"/>
      <c r="QVH35" s="6"/>
      <c r="QVI35" s="6"/>
      <c r="QVJ35" s="6"/>
      <c r="QVK35" s="6"/>
      <c r="QVL35" s="6"/>
      <c r="QVM35" s="6"/>
      <c r="QVN35" s="6"/>
      <c r="QVO35" s="6"/>
      <c r="QVP35" s="6"/>
      <c r="QVQ35" s="6"/>
      <c r="QVR35" s="6"/>
      <c r="QVS35" s="6"/>
      <c r="QVT35" s="6"/>
      <c r="QVU35" s="6"/>
      <c r="QVV35" s="6"/>
      <c r="QVW35" s="6"/>
      <c r="QVX35" s="6"/>
      <c r="QVY35" s="6"/>
      <c r="QVZ35" s="6"/>
      <c r="QWA35" s="6"/>
      <c r="QWB35" s="6"/>
      <c r="QWC35" s="6"/>
      <c r="QWD35" s="6"/>
      <c r="QWE35" s="6"/>
      <c r="QWF35" s="6"/>
      <c r="QWG35" s="6"/>
      <c r="QWH35" s="6"/>
      <c r="QWI35" s="6"/>
      <c r="QWJ35" s="6"/>
      <c r="QWK35" s="6"/>
      <c r="QWL35" s="6"/>
      <c r="QWM35" s="6"/>
      <c r="QWN35" s="6"/>
      <c r="QWO35" s="6"/>
      <c r="QWP35" s="6"/>
      <c r="QWQ35" s="6"/>
      <c r="QWR35" s="6"/>
      <c r="QWS35" s="6"/>
      <c r="QWT35" s="6"/>
      <c r="QWU35" s="6"/>
      <c r="QWV35" s="6"/>
      <c r="QWW35" s="6"/>
      <c r="QWX35" s="6"/>
      <c r="QWY35" s="6"/>
      <c r="QWZ35" s="6"/>
      <c r="QXA35" s="6"/>
      <c r="QXB35" s="6"/>
      <c r="QXC35" s="6"/>
      <c r="QXD35" s="6"/>
      <c r="QXE35" s="6"/>
      <c r="QXF35" s="6"/>
      <c r="QXG35" s="6"/>
      <c r="QXH35" s="6"/>
      <c r="QXI35" s="6"/>
      <c r="QXJ35" s="6"/>
      <c r="QXK35" s="6"/>
      <c r="QXL35" s="6"/>
      <c r="QXM35" s="6"/>
      <c r="QXN35" s="6"/>
      <c r="QXO35" s="6"/>
      <c r="QXP35" s="6"/>
      <c r="QXQ35" s="6"/>
      <c r="QXR35" s="6"/>
      <c r="QXS35" s="6"/>
      <c r="QXT35" s="6"/>
      <c r="QXU35" s="6"/>
      <c r="QXV35" s="6"/>
      <c r="QXW35" s="6"/>
      <c r="QXX35" s="6"/>
      <c r="QXY35" s="6"/>
      <c r="QXZ35" s="6"/>
      <c r="QYA35" s="6"/>
      <c r="QYB35" s="6"/>
      <c r="QYC35" s="6"/>
      <c r="QYD35" s="6"/>
      <c r="QYE35" s="6"/>
      <c r="QYF35" s="6"/>
      <c r="QYG35" s="6"/>
      <c r="QYH35" s="6"/>
      <c r="QYI35" s="6"/>
      <c r="QYJ35" s="6"/>
      <c r="QYK35" s="6"/>
      <c r="QYL35" s="6"/>
      <c r="QYM35" s="6"/>
      <c r="QYN35" s="6"/>
      <c r="QYO35" s="6"/>
      <c r="QYP35" s="6"/>
      <c r="QYQ35" s="6"/>
      <c r="QYR35" s="6"/>
      <c r="QYS35" s="6"/>
      <c r="QYT35" s="6"/>
      <c r="QYU35" s="6"/>
      <c r="QYV35" s="6"/>
      <c r="QYW35" s="6"/>
      <c r="QYX35" s="6"/>
      <c r="QYY35" s="6"/>
      <c r="QYZ35" s="6"/>
      <c r="QZA35" s="6"/>
      <c r="QZB35" s="6"/>
      <c r="QZC35" s="6"/>
      <c r="QZD35" s="6"/>
      <c r="QZE35" s="6"/>
      <c r="QZF35" s="6"/>
      <c r="QZG35" s="6"/>
      <c r="QZH35" s="6"/>
      <c r="QZI35" s="6"/>
      <c r="QZJ35" s="6"/>
      <c r="QZK35" s="6"/>
      <c r="QZL35" s="6"/>
      <c r="QZM35" s="6"/>
      <c r="QZN35" s="6"/>
      <c r="QZO35" s="6"/>
      <c r="QZP35" s="6"/>
      <c r="QZQ35" s="6"/>
      <c r="QZR35" s="6"/>
      <c r="QZS35" s="6"/>
      <c r="QZT35" s="6"/>
      <c r="QZU35" s="6"/>
      <c r="QZV35" s="6"/>
      <c r="QZW35" s="6"/>
      <c r="QZX35" s="6"/>
      <c r="QZY35" s="6"/>
      <c r="QZZ35" s="6"/>
      <c r="RAA35" s="6"/>
      <c r="RAB35" s="6"/>
      <c r="RAC35" s="6"/>
      <c r="RAD35" s="6"/>
      <c r="RAE35" s="6"/>
      <c r="RAF35" s="6"/>
      <c r="RAG35" s="6"/>
      <c r="RAH35" s="6"/>
      <c r="RAI35" s="6"/>
      <c r="RAJ35" s="6"/>
      <c r="RAK35" s="6"/>
      <c r="RAL35" s="6"/>
      <c r="RAM35" s="6"/>
      <c r="RAN35" s="6"/>
      <c r="RAO35" s="6"/>
      <c r="RAP35" s="6"/>
      <c r="RAQ35" s="6"/>
      <c r="RAR35" s="6"/>
      <c r="RAS35" s="6"/>
      <c r="RAT35" s="6"/>
      <c r="RAU35" s="6"/>
      <c r="RAV35" s="6"/>
      <c r="RAW35" s="6"/>
      <c r="RAX35" s="6"/>
      <c r="RAY35" s="6"/>
      <c r="RAZ35" s="6"/>
      <c r="RBA35" s="6"/>
      <c r="RBB35" s="6"/>
      <c r="RBC35" s="6"/>
      <c r="RBD35" s="6"/>
      <c r="RBE35" s="6"/>
      <c r="RBF35" s="6"/>
      <c r="RBG35" s="6"/>
      <c r="RBH35" s="6"/>
      <c r="RBI35" s="6"/>
      <c r="RBJ35" s="6"/>
      <c r="RBK35" s="6"/>
      <c r="RBL35" s="6"/>
      <c r="RBM35" s="6"/>
      <c r="RBN35" s="6"/>
      <c r="RBO35" s="6"/>
      <c r="RBP35" s="6"/>
      <c r="RBQ35" s="6"/>
      <c r="RBR35" s="6"/>
      <c r="RBS35" s="6"/>
      <c r="RBT35" s="6"/>
      <c r="RBU35" s="6"/>
      <c r="RBV35" s="6"/>
      <c r="RBW35" s="6"/>
      <c r="RBX35" s="6"/>
      <c r="RBY35" s="6"/>
      <c r="RBZ35" s="6"/>
      <c r="RCA35" s="6"/>
      <c r="RCB35" s="6"/>
      <c r="RCC35" s="6"/>
      <c r="RCD35" s="6"/>
      <c r="RCE35" s="6"/>
      <c r="RCF35" s="6"/>
      <c r="RCG35" s="6"/>
      <c r="RCH35" s="6"/>
      <c r="RCI35" s="6"/>
      <c r="RCJ35" s="6"/>
      <c r="RCK35" s="6"/>
      <c r="RCL35" s="6"/>
      <c r="RCM35" s="6"/>
      <c r="RCN35" s="6"/>
      <c r="RCO35" s="6"/>
      <c r="RCP35" s="6"/>
      <c r="RCQ35" s="6"/>
      <c r="RCR35" s="6"/>
      <c r="RCS35" s="6"/>
      <c r="RCT35" s="6"/>
      <c r="RCU35" s="6"/>
      <c r="RCV35" s="6"/>
      <c r="RCW35" s="6"/>
      <c r="RCX35" s="6"/>
      <c r="RCY35" s="6"/>
      <c r="RCZ35" s="6"/>
      <c r="RDA35" s="6"/>
      <c r="RDB35" s="6"/>
      <c r="RDC35" s="6"/>
      <c r="RDD35" s="6"/>
      <c r="RDE35" s="6"/>
      <c r="RDF35" s="6"/>
      <c r="RDG35" s="6"/>
      <c r="RDH35" s="6"/>
      <c r="RDI35" s="6"/>
      <c r="RDJ35" s="6"/>
      <c r="RDK35" s="6"/>
      <c r="RDL35" s="6"/>
      <c r="RDM35" s="6"/>
      <c r="RDN35" s="6"/>
      <c r="RDO35" s="6"/>
      <c r="RDP35" s="6"/>
      <c r="RDQ35" s="6"/>
      <c r="RDR35" s="6"/>
      <c r="RDS35" s="6"/>
      <c r="RDT35" s="6"/>
      <c r="RDU35" s="6"/>
      <c r="RDV35" s="6"/>
      <c r="RDW35" s="6"/>
      <c r="RDX35" s="6"/>
      <c r="RDY35" s="6"/>
      <c r="RDZ35" s="6"/>
      <c r="REA35" s="6"/>
      <c r="REB35" s="6"/>
      <c r="REC35" s="6"/>
      <c r="RED35" s="6"/>
      <c r="REE35" s="6"/>
      <c r="REF35" s="6"/>
      <c r="REG35" s="6"/>
      <c r="REH35" s="6"/>
      <c r="REI35" s="6"/>
      <c r="REJ35" s="6"/>
      <c r="REK35" s="6"/>
      <c r="REL35" s="6"/>
      <c r="REM35" s="6"/>
      <c r="REN35" s="6"/>
      <c r="REO35" s="6"/>
      <c r="REP35" s="6"/>
      <c r="REQ35" s="6"/>
      <c r="RER35" s="6"/>
      <c r="RES35" s="6"/>
      <c r="RET35" s="6"/>
      <c r="REU35" s="6"/>
      <c r="REV35" s="6"/>
      <c r="REW35" s="6"/>
      <c r="REX35" s="6"/>
      <c r="REY35" s="6"/>
      <c r="REZ35" s="6"/>
      <c r="RFA35" s="6"/>
      <c r="RFB35" s="6"/>
      <c r="RFC35" s="6"/>
      <c r="RFD35" s="6"/>
      <c r="RFE35" s="6"/>
      <c r="RFF35" s="6"/>
      <c r="RFG35" s="6"/>
      <c r="RFH35" s="6"/>
      <c r="RFI35" s="6"/>
      <c r="RFJ35" s="6"/>
      <c r="RFK35" s="6"/>
      <c r="RFL35" s="6"/>
      <c r="RFM35" s="6"/>
      <c r="RFN35" s="6"/>
      <c r="RFO35" s="6"/>
      <c r="RFP35" s="6"/>
      <c r="RFQ35" s="6"/>
      <c r="RFR35" s="6"/>
      <c r="RFS35" s="6"/>
      <c r="RFT35" s="6"/>
      <c r="RFU35" s="6"/>
      <c r="RFV35" s="6"/>
      <c r="RFW35" s="6"/>
      <c r="RFX35" s="6"/>
      <c r="RFY35" s="6"/>
      <c r="RFZ35" s="6"/>
      <c r="RGA35" s="6"/>
      <c r="RGB35" s="6"/>
      <c r="RGC35" s="6"/>
      <c r="RGD35" s="6"/>
      <c r="RGE35" s="6"/>
      <c r="RGF35" s="6"/>
      <c r="RGG35" s="6"/>
      <c r="RGH35" s="6"/>
      <c r="RGI35" s="6"/>
      <c r="RGJ35" s="6"/>
      <c r="RGK35" s="6"/>
      <c r="RGL35" s="6"/>
      <c r="RGM35" s="6"/>
      <c r="RGN35" s="6"/>
      <c r="RGO35" s="6"/>
      <c r="RGP35" s="6"/>
      <c r="RGQ35" s="6"/>
      <c r="RGR35" s="6"/>
      <c r="RGS35" s="6"/>
      <c r="RGT35" s="6"/>
      <c r="RGU35" s="6"/>
      <c r="RGV35" s="6"/>
      <c r="RGW35" s="6"/>
      <c r="RGX35" s="6"/>
      <c r="RGY35" s="6"/>
      <c r="RGZ35" s="6"/>
      <c r="RHA35" s="6"/>
      <c r="RHB35" s="6"/>
      <c r="RHC35" s="6"/>
      <c r="RHD35" s="6"/>
      <c r="RHE35" s="6"/>
      <c r="RHF35" s="6"/>
      <c r="RHG35" s="6"/>
      <c r="RHH35" s="6"/>
      <c r="RHI35" s="6"/>
      <c r="RHJ35" s="6"/>
      <c r="RHK35" s="6"/>
      <c r="RHL35" s="6"/>
      <c r="RHM35" s="6"/>
      <c r="RHN35" s="6"/>
      <c r="RHO35" s="6"/>
      <c r="RHP35" s="6"/>
      <c r="RHQ35" s="6"/>
      <c r="RHR35" s="6"/>
      <c r="RHS35" s="6"/>
      <c r="RHT35" s="6"/>
      <c r="RHU35" s="6"/>
      <c r="RHV35" s="6"/>
      <c r="RHW35" s="6"/>
      <c r="RHX35" s="6"/>
      <c r="RHY35" s="6"/>
      <c r="RHZ35" s="6"/>
      <c r="RIA35" s="6"/>
      <c r="RIB35" s="6"/>
      <c r="RIC35" s="6"/>
      <c r="RID35" s="6"/>
      <c r="RIE35" s="6"/>
      <c r="RIF35" s="6"/>
      <c r="RIG35" s="6"/>
      <c r="RIH35" s="6"/>
      <c r="RII35" s="6"/>
      <c r="RIJ35" s="6"/>
      <c r="RIK35" s="6"/>
      <c r="RIL35" s="6"/>
      <c r="RIM35" s="6"/>
      <c r="RIN35" s="6"/>
      <c r="RIO35" s="6"/>
      <c r="RIP35" s="6"/>
      <c r="RIQ35" s="6"/>
      <c r="RIR35" s="6"/>
      <c r="RIS35" s="6"/>
      <c r="RIT35" s="6"/>
      <c r="RIU35" s="6"/>
      <c r="RIV35" s="6"/>
      <c r="RIW35" s="6"/>
      <c r="RIX35" s="6"/>
      <c r="RIY35" s="6"/>
      <c r="RIZ35" s="6"/>
      <c r="RJA35" s="6"/>
      <c r="RJB35" s="6"/>
      <c r="RJC35" s="6"/>
      <c r="RJD35" s="6"/>
      <c r="RJE35" s="6"/>
      <c r="RJF35" s="6"/>
      <c r="RJG35" s="6"/>
      <c r="RJH35" s="6"/>
      <c r="RJI35" s="6"/>
      <c r="RJJ35" s="6"/>
      <c r="RJK35" s="6"/>
      <c r="RJL35" s="6"/>
      <c r="RJM35" s="6"/>
      <c r="RJN35" s="6"/>
      <c r="RJO35" s="6"/>
      <c r="RJP35" s="6"/>
      <c r="RJQ35" s="6"/>
      <c r="RJR35" s="6"/>
      <c r="RJS35" s="6"/>
      <c r="RJT35" s="6"/>
      <c r="RJU35" s="6"/>
      <c r="RJV35" s="6"/>
      <c r="RJW35" s="6"/>
      <c r="RJX35" s="6"/>
      <c r="RJY35" s="6"/>
      <c r="RJZ35" s="6"/>
      <c r="RKA35" s="6"/>
      <c r="RKB35" s="6"/>
      <c r="RKC35" s="6"/>
      <c r="RKD35" s="6"/>
      <c r="RKE35" s="6"/>
      <c r="RKF35" s="6"/>
      <c r="RKG35" s="6"/>
      <c r="RKH35" s="6"/>
      <c r="RKI35" s="6"/>
      <c r="RKJ35" s="6"/>
      <c r="RKK35" s="6"/>
      <c r="RKL35" s="6"/>
      <c r="RKM35" s="6"/>
      <c r="RKN35" s="6"/>
      <c r="RKO35" s="6"/>
      <c r="RKP35" s="6"/>
      <c r="RKQ35" s="6"/>
      <c r="RKR35" s="6"/>
      <c r="RKS35" s="6"/>
      <c r="RKT35" s="6"/>
      <c r="RKU35" s="6"/>
      <c r="RKV35" s="6"/>
      <c r="RKW35" s="6"/>
      <c r="RKX35" s="6"/>
      <c r="RKY35" s="6"/>
      <c r="RKZ35" s="6"/>
      <c r="RLA35" s="6"/>
      <c r="RLB35" s="6"/>
      <c r="RLC35" s="6"/>
      <c r="RLD35" s="6"/>
      <c r="RLE35" s="6"/>
      <c r="RLF35" s="6"/>
      <c r="RLG35" s="6"/>
      <c r="RLH35" s="6"/>
      <c r="RLI35" s="6"/>
      <c r="RLJ35" s="6"/>
      <c r="RLK35" s="6"/>
      <c r="RLL35" s="6"/>
      <c r="RLM35" s="6"/>
      <c r="RLN35" s="6"/>
      <c r="RLO35" s="6"/>
      <c r="RLP35" s="6"/>
      <c r="RLQ35" s="6"/>
      <c r="RLR35" s="6"/>
      <c r="RLS35" s="6"/>
      <c r="RLT35" s="6"/>
      <c r="RLU35" s="6"/>
      <c r="RLV35" s="6"/>
      <c r="RLW35" s="6"/>
      <c r="RLX35" s="6"/>
      <c r="RLY35" s="6"/>
      <c r="RLZ35" s="6"/>
      <c r="RMA35" s="6"/>
      <c r="RMB35" s="6"/>
      <c r="RMC35" s="6"/>
      <c r="RMD35" s="6"/>
      <c r="RME35" s="6"/>
      <c r="RMF35" s="6"/>
      <c r="RMG35" s="6"/>
      <c r="RMH35" s="6"/>
      <c r="RMI35" s="6"/>
      <c r="RMJ35" s="6"/>
      <c r="RMK35" s="6"/>
      <c r="RML35" s="6"/>
      <c r="RMM35" s="6"/>
      <c r="RMN35" s="6"/>
      <c r="RMO35" s="6"/>
      <c r="RMP35" s="6"/>
      <c r="RMQ35" s="6"/>
      <c r="RMR35" s="6"/>
      <c r="RMS35" s="6"/>
      <c r="RMT35" s="6"/>
      <c r="RMU35" s="6"/>
      <c r="RMV35" s="6"/>
      <c r="RMW35" s="6"/>
      <c r="RMX35" s="6"/>
      <c r="RMY35" s="6"/>
      <c r="RMZ35" s="6"/>
      <c r="RNA35" s="6"/>
      <c r="RNB35" s="6"/>
      <c r="RNC35" s="6"/>
      <c r="RND35" s="6"/>
      <c r="RNE35" s="6"/>
      <c r="RNF35" s="6"/>
      <c r="RNG35" s="6"/>
      <c r="RNH35" s="6"/>
      <c r="RNI35" s="6"/>
      <c r="RNJ35" s="6"/>
      <c r="RNK35" s="6"/>
      <c r="RNL35" s="6"/>
      <c r="RNM35" s="6"/>
      <c r="RNN35" s="6"/>
      <c r="RNO35" s="6"/>
      <c r="RNP35" s="6"/>
      <c r="RNQ35" s="6"/>
      <c r="RNR35" s="6"/>
      <c r="RNS35" s="6"/>
      <c r="RNT35" s="6"/>
      <c r="RNU35" s="6"/>
      <c r="RNV35" s="6"/>
      <c r="RNW35" s="6"/>
      <c r="RNX35" s="6"/>
      <c r="RNY35" s="6"/>
      <c r="RNZ35" s="6"/>
      <c r="ROA35" s="6"/>
      <c r="ROB35" s="6"/>
      <c r="ROC35" s="6"/>
      <c r="ROD35" s="6"/>
      <c r="ROE35" s="6"/>
      <c r="ROF35" s="6"/>
      <c r="ROG35" s="6"/>
      <c r="ROH35" s="6"/>
      <c r="ROI35" s="6"/>
      <c r="ROJ35" s="6"/>
      <c r="ROK35" s="6"/>
      <c r="ROL35" s="6"/>
      <c r="ROM35" s="6"/>
      <c r="RON35" s="6"/>
      <c r="ROO35" s="6"/>
      <c r="ROP35" s="6"/>
      <c r="ROQ35" s="6"/>
      <c r="ROR35" s="6"/>
      <c r="ROS35" s="6"/>
      <c r="ROT35" s="6"/>
      <c r="ROU35" s="6"/>
      <c r="ROV35" s="6"/>
      <c r="ROW35" s="6"/>
      <c r="ROX35" s="6"/>
      <c r="ROY35" s="6"/>
      <c r="ROZ35" s="6"/>
      <c r="RPA35" s="6"/>
      <c r="RPB35" s="6"/>
      <c r="RPC35" s="6"/>
      <c r="RPD35" s="6"/>
      <c r="RPE35" s="6"/>
      <c r="RPF35" s="6"/>
      <c r="RPG35" s="6"/>
      <c r="RPH35" s="6"/>
      <c r="RPI35" s="6"/>
      <c r="RPJ35" s="6"/>
      <c r="RPK35" s="6"/>
      <c r="RPL35" s="6"/>
      <c r="RPM35" s="6"/>
      <c r="RPN35" s="6"/>
      <c r="RPO35" s="6"/>
      <c r="RPP35" s="6"/>
      <c r="RPQ35" s="6"/>
      <c r="RPR35" s="6"/>
      <c r="RPS35" s="6"/>
      <c r="RPT35" s="6"/>
      <c r="RPU35" s="6"/>
      <c r="RPV35" s="6"/>
      <c r="RPW35" s="6"/>
      <c r="RPX35" s="6"/>
      <c r="RPY35" s="6"/>
      <c r="RPZ35" s="6"/>
      <c r="RQA35" s="6"/>
      <c r="RQB35" s="6"/>
      <c r="RQC35" s="6"/>
      <c r="RQD35" s="6"/>
      <c r="RQE35" s="6"/>
      <c r="RQF35" s="6"/>
      <c r="RQG35" s="6"/>
      <c r="RQH35" s="6"/>
      <c r="RQI35" s="6"/>
      <c r="RQJ35" s="6"/>
      <c r="RQK35" s="6"/>
      <c r="RQL35" s="6"/>
      <c r="RQM35" s="6"/>
      <c r="RQN35" s="6"/>
      <c r="RQO35" s="6"/>
      <c r="RQP35" s="6"/>
      <c r="RQQ35" s="6"/>
      <c r="RQR35" s="6"/>
      <c r="RQS35" s="6"/>
      <c r="RQT35" s="6"/>
      <c r="RQU35" s="6"/>
      <c r="RQV35" s="6"/>
      <c r="RQW35" s="6"/>
      <c r="RQX35" s="6"/>
      <c r="RQY35" s="6"/>
      <c r="RQZ35" s="6"/>
      <c r="RRA35" s="6"/>
      <c r="RRB35" s="6"/>
      <c r="RRC35" s="6"/>
      <c r="RRD35" s="6"/>
      <c r="RRE35" s="6"/>
      <c r="RRF35" s="6"/>
      <c r="RRG35" s="6"/>
      <c r="RRH35" s="6"/>
      <c r="RRI35" s="6"/>
      <c r="RRJ35" s="6"/>
      <c r="RRK35" s="6"/>
      <c r="RRL35" s="6"/>
      <c r="RRM35" s="6"/>
      <c r="RRN35" s="6"/>
      <c r="RRO35" s="6"/>
      <c r="RRP35" s="6"/>
      <c r="RRQ35" s="6"/>
      <c r="RRR35" s="6"/>
      <c r="RRS35" s="6"/>
      <c r="RRT35" s="6"/>
      <c r="RRU35" s="6"/>
      <c r="RRV35" s="6"/>
      <c r="RRW35" s="6"/>
      <c r="RRX35" s="6"/>
      <c r="RRY35" s="6"/>
      <c r="RRZ35" s="6"/>
      <c r="RSA35" s="6"/>
      <c r="RSB35" s="6"/>
      <c r="RSC35" s="6"/>
      <c r="RSD35" s="6"/>
      <c r="RSE35" s="6"/>
      <c r="RSF35" s="6"/>
      <c r="RSG35" s="6"/>
      <c r="RSH35" s="6"/>
      <c r="RSI35" s="6"/>
      <c r="RSJ35" s="6"/>
      <c r="RSK35" s="6"/>
      <c r="RSL35" s="6"/>
      <c r="RSM35" s="6"/>
      <c r="RSN35" s="6"/>
      <c r="RSO35" s="6"/>
      <c r="RSP35" s="6"/>
      <c r="RSQ35" s="6"/>
      <c r="RSR35" s="6"/>
      <c r="RSS35" s="6"/>
      <c r="RST35" s="6"/>
      <c r="RSU35" s="6"/>
      <c r="RSV35" s="6"/>
      <c r="RSW35" s="6"/>
      <c r="RSX35" s="6"/>
      <c r="RSY35" s="6"/>
      <c r="RSZ35" s="6"/>
      <c r="RTA35" s="6"/>
      <c r="RTB35" s="6"/>
      <c r="RTC35" s="6"/>
      <c r="RTD35" s="6"/>
      <c r="RTE35" s="6"/>
      <c r="RTF35" s="6"/>
      <c r="RTG35" s="6"/>
      <c r="RTH35" s="6"/>
      <c r="RTI35" s="6"/>
      <c r="RTJ35" s="6"/>
      <c r="RTK35" s="6"/>
      <c r="RTL35" s="6"/>
      <c r="RTM35" s="6"/>
      <c r="RTN35" s="6"/>
      <c r="RTO35" s="6"/>
      <c r="RTP35" s="6"/>
      <c r="RTQ35" s="6"/>
      <c r="RTR35" s="6"/>
      <c r="RTS35" s="6"/>
      <c r="RTT35" s="6"/>
      <c r="RTU35" s="6"/>
      <c r="RTV35" s="6"/>
      <c r="RTW35" s="6"/>
      <c r="RTX35" s="6"/>
      <c r="RTY35" s="6"/>
      <c r="RTZ35" s="6"/>
      <c r="RUA35" s="6"/>
      <c r="RUB35" s="6"/>
      <c r="RUC35" s="6"/>
      <c r="RUD35" s="6"/>
      <c r="RUE35" s="6"/>
      <c r="RUF35" s="6"/>
      <c r="RUG35" s="6"/>
      <c r="RUH35" s="6"/>
      <c r="RUI35" s="6"/>
      <c r="RUJ35" s="6"/>
      <c r="RUK35" s="6"/>
      <c r="RUL35" s="6"/>
      <c r="RUM35" s="6"/>
      <c r="RUN35" s="6"/>
      <c r="RUO35" s="6"/>
      <c r="RUP35" s="6"/>
      <c r="RUQ35" s="6"/>
      <c r="RUR35" s="6"/>
      <c r="RUS35" s="6"/>
      <c r="RUT35" s="6"/>
      <c r="RUU35" s="6"/>
      <c r="RUV35" s="6"/>
      <c r="RUW35" s="6"/>
      <c r="RUX35" s="6"/>
      <c r="RUY35" s="6"/>
      <c r="RUZ35" s="6"/>
      <c r="RVA35" s="6"/>
      <c r="RVB35" s="6"/>
      <c r="RVC35" s="6"/>
      <c r="RVD35" s="6"/>
      <c r="RVE35" s="6"/>
      <c r="RVF35" s="6"/>
      <c r="RVG35" s="6"/>
      <c r="RVH35" s="6"/>
      <c r="RVI35" s="6"/>
      <c r="RVJ35" s="6"/>
      <c r="RVK35" s="6"/>
      <c r="RVL35" s="6"/>
      <c r="RVM35" s="6"/>
      <c r="RVN35" s="6"/>
      <c r="RVO35" s="6"/>
      <c r="RVP35" s="6"/>
      <c r="RVQ35" s="6"/>
      <c r="RVR35" s="6"/>
      <c r="RVS35" s="6"/>
      <c r="RVT35" s="6"/>
      <c r="RVU35" s="6"/>
      <c r="RVV35" s="6"/>
      <c r="RVW35" s="6"/>
      <c r="RVX35" s="6"/>
      <c r="RVY35" s="6"/>
      <c r="RVZ35" s="6"/>
      <c r="RWA35" s="6"/>
      <c r="RWB35" s="6"/>
      <c r="RWC35" s="6"/>
      <c r="RWD35" s="6"/>
      <c r="RWE35" s="6"/>
      <c r="RWF35" s="6"/>
      <c r="RWG35" s="6"/>
      <c r="RWH35" s="6"/>
      <c r="RWI35" s="6"/>
      <c r="RWJ35" s="6"/>
      <c r="RWK35" s="6"/>
      <c r="RWL35" s="6"/>
      <c r="RWM35" s="6"/>
      <c r="RWN35" s="6"/>
      <c r="RWO35" s="6"/>
      <c r="RWP35" s="6"/>
      <c r="RWQ35" s="6"/>
      <c r="RWR35" s="6"/>
      <c r="RWS35" s="6"/>
      <c r="RWT35" s="6"/>
      <c r="RWU35" s="6"/>
      <c r="RWV35" s="6"/>
      <c r="RWW35" s="6"/>
      <c r="RWX35" s="6"/>
      <c r="RWY35" s="6"/>
      <c r="RWZ35" s="6"/>
      <c r="RXA35" s="6"/>
      <c r="RXB35" s="6"/>
      <c r="RXC35" s="6"/>
      <c r="RXD35" s="6"/>
      <c r="RXE35" s="6"/>
      <c r="RXF35" s="6"/>
      <c r="RXG35" s="6"/>
      <c r="RXH35" s="6"/>
      <c r="RXI35" s="6"/>
      <c r="RXJ35" s="6"/>
      <c r="RXK35" s="6"/>
      <c r="RXL35" s="6"/>
      <c r="RXM35" s="6"/>
      <c r="RXN35" s="6"/>
      <c r="RXO35" s="6"/>
      <c r="RXP35" s="6"/>
      <c r="RXQ35" s="6"/>
      <c r="RXR35" s="6"/>
      <c r="RXS35" s="6"/>
      <c r="RXT35" s="6"/>
      <c r="RXU35" s="6"/>
      <c r="RXV35" s="6"/>
      <c r="RXW35" s="6"/>
      <c r="RXX35" s="6"/>
      <c r="RXY35" s="6"/>
      <c r="RXZ35" s="6"/>
      <c r="RYA35" s="6"/>
      <c r="RYB35" s="6"/>
      <c r="RYC35" s="6"/>
      <c r="RYD35" s="6"/>
      <c r="RYE35" s="6"/>
      <c r="RYF35" s="6"/>
      <c r="RYG35" s="6"/>
      <c r="RYH35" s="6"/>
      <c r="RYI35" s="6"/>
      <c r="RYJ35" s="6"/>
      <c r="RYK35" s="6"/>
      <c r="RYL35" s="6"/>
      <c r="RYM35" s="6"/>
      <c r="RYN35" s="6"/>
      <c r="RYO35" s="6"/>
      <c r="RYP35" s="6"/>
      <c r="RYQ35" s="6"/>
      <c r="RYR35" s="6"/>
      <c r="RYS35" s="6"/>
      <c r="RYT35" s="6"/>
      <c r="RYU35" s="6"/>
      <c r="RYV35" s="6"/>
      <c r="RYW35" s="6"/>
      <c r="RYX35" s="6"/>
      <c r="RYY35" s="6"/>
      <c r="RYZ35" s="6"/>
      <c r="RZA35" s="6"/>
      <c r="RZB35" s="6"/>
      <c r="RZC35" s="6"/>
      <c r="RZD35" s="6"/>
      <c r="RZE35" s="6"/>
      <c r="RZF35" s="6"/>
      <c r="RZG35" s="6"/>
      <c r="RZH35" s="6"/>
      <c r="RZI35" s="6"/>
      <c r="RZJ35" s="6"/>
      <c r="RZK35" s="6"/>
      <c r="RZL35" s="6"/>
      <c r="RZM35" s="6"/>
      <c r="RZN35" s="6"/>
      <c r="RZO35" s="6"/>
      <c r="RZP35" s="6"/>
      <c r="RZQ35" s="6"/>
      <c r="RZR35" s="6"/>
      <c r="RZS35" s="6"/>
      <c r="RZT35" s="6"/>
      <c r="RZU35" s="6"/>
      <c r="RZV35" s="6"/>
      <c r="RZW35" s="6"/>
      <c r="RZX35" s="6"/>
      <c r="RZY35" s="6"/>
      <c r="RZZ35" s="6"/>
      <c r="SAA35" s="6"/>
      <c r="SAB35" s="6"/>
      <c r="SAC35" s="6"/>
      <c r="SAD35" s="6"/>
      <c r="SAE35" s="6"/>
      <c r="SAF35" s="6"/>
      <c r="SAG35" s="6"/>
      <c r="SAH35" s="6"/>
      <c r="SAI35" s="6"/>
      <c r="SAJ35" s="6"/>
      <c r="SAK35" s="6"/>
      <c r="SAL35" s="6"/>
      <c r="SAM35" s="6"/>
      <c r="SAN35" s="6"/>
      <c r="SAO35" s="6"/>
      <c r="SAP35" s="6"/>
      <c r="SAQ35" s="6"/>
      <c r="SAR35" s="6"/>
      <c r="SAS35" s="6"/>
      <c r="SAT35" s="6"/>
      <c r="SAU35" s="6"/>
      <c r="SAV35" s="6"/>
      <c r="SAW35" s="6"/>
      <c r="SAX35" s="6"/>
      <c r="SAY35" s="6"/>
      <c r="SAZ35" s="6"/>
      <c r="SBA35" s="6"/>
      <c r="SBB35" s="6"/>
      <c r="SBC35" s="6"/>
      <c r="SBD35" s="6"/>
      <c r="SBE35" s="6"/>
      <c r="SBF35" s="6"/>
      <c r="SBG35" s="6"/>
      <c r="SBH35" s="6"/>
      <c r="SBI35" s="6"/>
      <c r="SBJ35" s="6"/>
      <c r="SBK35" s="6"/>
      <c r="SBL35" s="6"/>
      <c r="SBM35" s="6"/>
      <c r="SBN35" s="6"/>
      <c r="SBO35" s="6"/>
      <c r="SBP35" s="6"/>
      <c r="SBQ35" s="6"/>
      <c r="SBR35" s="6"/>
      <c r="SBS35" s="6"/>
      <c r="SBT35" s="6"/>
      <c r="SBU35" s="6"/>
      <c r="SBV35" s="6"/>
      <c r="SBW35" s="6"/>
      <c r="SBX35" s="6"/>
      <c r="SBY35" s="6"/>
      <c r="SBZ35" s="6"/>
      <c r="SCA35" s="6"/>
      <c r="SCB35" s="6"/>
      <c r="SCC35" s="6"/>
      <c r="SCD35" s="6"/>
      <c r="SCE35" s="6"/>
      <c r="SCF35" s="6"/>
      <c r="SCG35" s="6"/>
      <c r="SCH35" s="6"/>
      <c r="SCI35" s="6"/>
      <c r="SCJ35" s="6"/>
      <c r="SCK35" s="6"/>
      <c r="SCL35" s="6"/>
      <c r="SCM35" s="6"/>
      <c r="SCN35" s="6"/>
      <c r="SCO35" s="6"/>
      <c r="SCP35" s="6"/>
      <c r="SCQ35" s="6"/>
      <c r="SCR35" s="6"/>
      <c r="SCS35" s="6"/>
      <c r="SCT35" s="6"/>
      <c r="SCU35" s="6"/>
      <c r="SCV35" s="6"/>
      <c r="SCW35" s="6"/>
      <c r="SCX35" s="6"/>
      <c r="SCY35" s="6"/>
      <c r="SCZ35" s="6"/>
      <c r="SDA35" s="6"/>
      <c r="SDB35" s="6"/>
      <c r="SDC35" s="6"/>
      <c r="SDD35" s="6"/>
      <c r="SDE35" s="6"/>
      <c r="SDF35" s="6"/>
      <c r="SDG35" s="6"/>
      <c r="SDH35" s="6"/>
      <c r="SDI35" s="6"/>
      <c r="SDJ35" s="6"/>
      <c r="SDK35" s="6"/>
      <c r="SDL35" s="6"/>
      <c r="SDM35" s="6"/>
      <c r="SDN35" s="6"/>
      <c r="SDO35" s="6"/>
      <c r="SDP35" s="6"/>
      <c r="SDQ35" s="6"/>
      <c r="SDR35" s="6"/>
      <c r="SDS35" s="6"/>
      <c r="SDT35" s="6"/>
      <c r="SDU35" s="6"/>
      <c r="SDV35" s="6"/>
      <c r="SDW35" s="6"/>
      <c r="SDX35" s="6"/>
      <c r="SDY35" s="6"/>
      <c r="SDZ35" s="6"/>
      <c r="SEA35" s="6"/>
      <c r="SEB35" s="6"/>
      <c r="SEC35" s="6"/>
      <c r="SED35" s="6"/>
      <c r="SEE35" s="6"/>
      <c r="SEF35" s="6"/>
      <c r="SEG35" s="6"/>
      <c r="SEH35" s="6"/>
      <c r="SEI35" s="6"/>
      <c r="SEJ35" s="6"/>
      <c r="SEK35" s="6"/>
      <c r="SEL35" s="6"/>
      <c r="SEM35" s="6"/>
      <c r="SEN35" s="6"/>
      <c r="SEO35" s="6"/>
      <c r="SEP35" s="6"/>
      <c r="SEQ35" s="6"/>
      <c r="SER35" s="6"/>
      <c r="SES35" s="6"/>
      <c r="SET35" s="6"/>
      <c r="SEU35" s="6"/>
      <c r="SEV35" s="6"/>
      <c r="SEW35" s="6"/>
      <c r="SEX35" s="6"/>
      <c r="SEY35" s="6"/>
      <c r="SEZ35" s="6"/>
      <c r="SFA35" s="6"/>
      <c r="SFB35" s="6"/>
      <c r="SFC35" s="6"/>
      <c r="SFD35" s="6"/>
      <c r="SFE35" s="6"/>
      <c r="SFF35" s="6"/>
      <c r="SFG35" s="6"/>
      <c r="SFH35" s="6"/>
      <c r="SFI35" s="6"/>
      <c r="SFJ35" s="6"/>
      <c r="SFK35" s="6"/>
      <c r="SFL35" s="6"/>
      <c r="SFM35" s="6"/>
      <c r="SFN35" s="6"/>
      <c r="SFO35" s="6"/>
      <c r="SFP35" s="6"/>
      <c r="SFQ35" s="6"/>
      <c r="SFR35" s="6"/>
      <c r="SFS35" s="6"/>
      <c r="SFT35" s="6"/>
      <c r="SFU35" s="6"/>
      <c r="SFV35" s="6"/>
      <c r="SFW35" s="6"/>
      <c r="SFX35" s="6"/>
      <c r="SFY35" s="6"/>
      <c r="SFZ35" s="6"/>
      <c r="SGA35" s="6"/>
      <c r="SGB35" s="6"/>
      <c r="SGC35" s="6"/>
      <c r="SGD35" s="6"/>
      <c r="SGE35" s="6"/>
      <c r="SGF35" s="6"/>
      <c r="SGG35" s="6"/>
      <c r="SGH35" s="6"/>
      <c r="SGI35" s="6"/>
      <c r="SGJ35" s="6"/>
      <c r="SGK35" s="6"/>
      <c r="SGL35" s="6"/>
      <c r="SGM35" s="6"/>
      <c r="SGN35" s="6"/>
      <c r="SGO35" s="6"/>
      <c r="SGP35" s="6"/>
      <c r="SGQ35" s="6"/>
      <c r="SGR35" s="6"/>
      <c r="SGS35" s="6"/>
      <c r="SGT35" s="6"/>
      <c r="SGU35" s="6"/>
      <c r="SGV35" s="6"/>
      <c r="SGW35" s="6"/>
      <c r="SGX35" s="6"/>
      <c r="SGY35" s="6"/>
      <c r="SGZ35" s="6"/>
      <c r="SHA35" s="6"/>
      <c r="SHB35" s="6"/>
      <c r="SHC35" s="6"/>
      <c r="SHD35" s="6"/>
      <c r="SHE35" s="6"/>
      <c r="SHF35" s="6"/>
      <c r="SHG35" s="6"/>
      <c r="SHH35" s="6"/>
      <c r="SHI35" s="6"/>
      <c r="SHJ35" s="6"/>
      <c r="SHK35" s="6"/>
      <c r="SHL35" s="6"/>
      <c r="SHM35" s="6"/>
      <c r="SHN35" s="6"/>
      <c r="SHO35" s="6"/>
      <c r="SHP35" s="6"/>
      <c r="SHQ35" s="6"/>
      <c r="SHR35" s="6"/>
      <c r="SHS35" s="6"/>
      <c r="SHT35" s="6"/>
      <c r="SHU35" s="6"/>
      <c r="SHV35" s="6"/>
      <c r="SHW35" s="6"/>
      <c r="SHX35" s="6"/>
      <c r="SHY35" s="6"/>
      <c r="SHZ35" s="6"/>
      <c r="SIA35" s="6"/>
      <c r="SIB35" s="6"/>
      <c r="SIC35" s="6"/>
      <c r="SID35" s="6"/>
      <c r="SIE35" s="6"/>
      <c r="SIF35" s="6"/>
      <c r="SIG35" s="6"/>
      <c r="SIH35" s="6"/>
      <c r="SII35" s="6"/>
      <c r="SIJ35" s="6"/>
      <c r="SIK35" s="6"/>
      <c r="SIL35" s="6"/>
      <c r="SIM35" s="6"/>
      <c r="SIN35" s="6"/>
      <c r="SIO35" s="6"/>
      <c r="SIP35" s="6"/>
      <c r="SIQ35" s="6"/>
      <c r="SIR35" s="6"/>
      <c r="SIS35" s="6"/>
      <c r="SIT35" s="6"/>
      <c r="SIU35" s="6"/>
      <c r="SIV35" s="6"/>
      <c r="SIW35" s="6"/>
      <c r="SIX35" s="6"/>
      <c r="SIY35" s="6"/>
      <c r="SIZ35" s="6"/>
      <c r="SJA35" s="6"/>
      <c r="SJB35" s="6"/>
      <c r="SJC35" s="6"/>
      <c r="SJD35" s="6"/>
      <c r="SJE35" s="6"/>
      <c r="SJF35" s="6"/>
      <c r="SJG35" s="6"/>
      <c r="SJH35" s="6"/>
      <c r="SJI35" s="6"/>
      <c r="SJJ35" s="6"/>
      <c r="SJK35" s="6"/>
      <c r="SJL35" s="6"/>
      <c r="SJM35" s="6"/>
      <c r="SJN35" s="6"/>
      <c r="SJO35" s="6"/>
      <c r="SJP35" s="6"/>
      <c r="SJQ35" s="6"/>
      <c r="SJR35" s="6"/>
      <c r="SJS35" s="6"/>
      <c r="SJT35" s="6"/>
      <c r="SJU35" s="6"/>
      <c r="SJV35" s="6"/>
      <c r="SJW35" s="6"/>
      <c r="SJX35" s="6"/>
      <c r="SJY35" s="6"/>
      <c r="SJZ35" s="6"/>
      <c r="SKA35" s="6"/>
      <c r="SKB35" s="6"/>
      <c r="SKC35" s="6"/>
      <c r="SKD35" s="6"/>
      <c r="SKE35" s="6"/>
      <c r="SKF35" s="6"/>
      <c r="SKG35" s="6"/>
      <c r="SKH35" s="6"/>
      <c r="SKI35" s="6"/>
      <c r="SKJ35" s="6"/>
      <c r="SKK35" s="6"/>
      <c r="SKL35" s="6"/>
      <c r="SKM35" s="6"/>
      <c r="SKN35" s="6"/>
      <c r="SKO35" s="6"/>
      <c r="SKP35" s="6"/>
      <c r="SKQ35" s="6"/>
      <c r="SKR35" s="6"/>
      <c r="SKS35" s="6"/>
      <c r="SKT35" s="6"/>
      <c r="SKU35" s="6"/>
      <c r="SKV35" s="6"/>
      <c r="SKW35" s="6"/>
      <c r="SKX35" s="6"/>
      <c r="SKY35" s="6"/>
      <c r="SKZ35" s="6"/>
      <c r="SLA35" s="6"/>
      <c r="SLB35" s="6"/>
      <c r="SLC35" s="6"/>
      <c r="SLD35" s="6"/>
      <c r="SLE35" s="6"/>
      <c r="SLF35" s="6"/>
      <c r="SLG35" s="6"/>
      <c r="SLH35" s="6"/>
      <c r="SLI35" s="6"/>
      <c r="SLJ35" s="6"/>
      <c r="SLK35" s="6"/>
      <c r="SLL35" s="6"/>
      <c r="SLM35" s="6"/>
      <c r="SLN35" s="6"/>
      <c r="SLO35" s="6"/>
      <c r="SLP35" s="6"/>
      <c r="SLQ35" s="6"/>
      <c r="SLR35" s="6"/>
      <c r="SLS35" s="6"/>
      <c r="SLT35" s="6"/>
      <c r="SLU35" s="6"/>
      <c r="SLV35" s="6"/>
      <c r="SLW35" s="6"/>
      <c r="SLX35" s="6"/>
      <c r="SLY35" s="6"/>
      <c r="SLZ35" s="6"/>
      <c r="SMA35" s="6"/>
      <c r="SMB35" s="6"/>
      <c r="SMC35" s="6"/>
      <c r="SMD35" s="6"/>
      <c r="SME35" s="6"/>
      <c r="SMF35" s="6"/>
      <c r="SMG35" s="6"/>
      <c r="SMH35" s="6"/>
      <c r="SMI35" s="6"/>
      <c r="SMJ35" s="6"/>
      <c r="SMK35" s="6"/>
      <c r="SML35" s="6"/>
      <c r="SMM35" s="6"/>
      <c r="SMN35" s="6"/>
      <c r="SMO35" s="6"/>
      <c r="SMP35" s="6"/>
      <c r="SMQ35" s="6"/>
      <c r="SMR35" s="6"/>
      <c r="SMS35" s="6"/>
      <c r="SMT35" s="6"/>
      <c r="SMU35" s="6"/>
      <c r="SMV35" s="6"/>
      <c r="SMW35" s="6"/>
      <c r="SMX35" s="6"/>
      <c r="SMY35" s="6"/>
      <c r="SMZ35" s="6"/>
      <c r="SNA35" s="6"/>
      <c r="SNB35" s="6"/>
      <c r="SNC35" s="6"/>
      <c r="SND35" s="6"/>
      <c r="SNE35" s="6"/>
      <c r="SNF35" s="6"/>
      <c r="SNG35" s="6"/>
      <c r="SNH35" s="6"/>
      <c r="SNI35" s="6"/>
      <c r="SNJ35" s="6"/>
      <c r="SNK35" s="6"/>
      <c r="SNL35" s="6"/>
      <c r="SNM35" s="6"/>
      <c r="SNN35" s="6"/>
      <c r="SNO35" s="6"/>
      <c r="SNP35" s="6"/>
      <c r="SNQ35" s="6"/>
      <c r="SNR35" s="6"/>
      <c r="SNS35" s="6"/>
      <c r="SNT35" s="6"/>
      <c r="SNU35" s="6"/>
      <c r="SNV35" s="6"/>
      <c r="SNW35" s="6"/>
      <c r="SNX35" s="6"/>
      <c r="SNY35" s="6"/>
      <c r="SNZ35" s="6"/>
      <c r="SOA35" s="6"/>
      <c r="SOB35" s="6"/>
      <c r="SOC35" s="6"/>
      <c r="SOD35" s="6"/>
      <c r="SOE35" s="6"/>
      <c r="SOF35" s="6"/>
      <c r="SOG35" s="6"/>
      <c r="SOH35" s="6"/>
      <c r="SOI35" s="6"/>
      <c r="SOJ35" s="6"/>
      <c r="SOK35" s="6"/>
      <c r="SOL35" s="6"/>
      <c r="SOM35" s="6"/>
      <c r="SON35" s="6"/>
      <c r="SOO35" s="6"/>
      <c r="SOP35" s="6"/>
      <c r="SOQ35" s="6"/>
      <c r="SOR35" s="6"/>
      <c r="SOS35" s="6"/>
      <c r="SOT35" s="6"/>
      <c r="SOU35" s="6"/>
      <c r="SOV35" s="6"/>
      <c r="SOW35" s="6"/>
      <c r="SOX35" s="6"/>
      <c r="SOY35" s="6"/>
      <c r="SOZ35" s="6"/>
      <c r="SPA35" s="6"/>
      <c r="SPB35" s="6"/>
      <c r="SPC35" s="6"/>
      <c r="SPD35" s="6"/>
      <c r="SPE35" s="6"/>
      <c r="SPF35" s="6"/>
      <c r="SPG35" s="6"/>
      <c r="SPH35" s="6"/>
      <c r="SPI35" s="6"/>
      <c r="SPJ35" s="6"/>
      <c r="SPK35" s="6"/>
      <c r="SPL35" s="6"/>
      <c r="SPM35" s="6"/>
      <c r="SPN35" s="6"/>
      <c r="SPO35" s="6"/>
      <c r="SPP35" s="6"/>
      <c r="SPQ35" s="6"/>
      <c r="SPR35" s="6"/>
      <c r="SPS35" s="6"/>
      <c r="SPT35" s="6"/>
      <c r="SPU35" s="6"/>
      <c r="SPV35" s="6"/>
      <c r="SPW35" s="6"/>
      <c r="SPX35" s="6"/>
      <c r="SPY35" s="6"/>
      <c r="SPZ35" s="6"/>
      <c r="SQA35" s="6"/>
      <c r="SQB35" s="6"/>
      <c r="SQC35" s="6"/>
      <c r="SQD35" s="6"/>
      <c r="SQE35" s="6"/>
      <c r="SQF35" s="6"/>
      <c r="SQG35" s="6"/>
      <c r="SQH35" s="6"/>
      <c r="SQI35" s="6"/>
      <c r="SQJ35" s="6"/>
      <c r="SQK35" s="6"/>
      <c r="SQL35" s="6"/>
      <c r="SQM35" s="6"/>
      <c r="SQN35" s="6"/>
      <c r="SQO35" s="6"/>
      <c r="SQP35" s="6"/>
      <c r="SQQ35" s="6"/>
      <c r="SQR35" s="6"/>
      <c r="SQS35" s="6"/>
      <c r="SQT35" s="6"/>
      <c r="SQU35" s="6"/>
      <c r="SQV35" s="6"/>
      <c r="SQW35" s="6"/>
      <c r="SQX35" s="6"/>
      <c r="SQY35" s="6"/>
      <c r="SQZ35" s="6"/>
      <c r="SRA35" s="6"/>
      <c r="SRB35" s="6"/>
      <c r="SRC35" s="6"/>
      <c r="SRD35" s="6"/>
      <c r="SRE35" s="6"/>
      <c r="SRF35" s="6"/>
      <c r="SRG35" s="6"/>
      <c r="SRH35" s="6"/>
      <c r="SRI35" s="6"/>
      <c r="SRJ35" s="6"/>
      <c r="SRK35" s="6"/>
      <c r="SRL35" s="6"/>
      <c r="SRM35" s="6"/>
      <c r="SRN35" s="6"/>
      <c r="SRO35" s="6"/>
      <c r="SRP35" s="6"/>
      <c r="SRQ35" s="6"/>
      <c r="SRR35" s="6"/>
      <c r="SRS35" s="6"/>
      <c r="SRT35" s="6"/>
      <c r="SRU35" s="6"/>
      <c r="SRV35" s="6"/>
      <c r="SRW35" s="6"/>
      <c r="SRX35" s="6"/>
      <c r="SRY35" s="6"/>
      <c r="SRZ35" s="6"/>
      <c r="SSA35" s="6"/>
      <c r="SSB35" s="6"/>
      <c r="SSC35" s="6"/>
      <c r="SSD35" s="6"/>
      <c r="SSE35" s="6"/>
      <c r="SSF35" s="6"/>
      <c r="SSG35" s="6"/>
      <c r="SSH35" s="6"/>
      <c r="SSI35" s="6"/>
      <c r="SSJ35" s="6"/>
      <c r="SSK35" s="6"/>
      <c r="SSL35" s="6"/>
      <c r="SSM35" s="6"/>
      <c r="SSN35" s="6"/>
      <c r="SSO35" s="6"/>
      <c r="SSP35" s="6"/>
      <c r="SSQ35" s="6"/>
      <c r="SSR35" s="6"/>
      <c r="SSS35" s="6"/>
      <c r="SST35" s="6"/>
      <c r="SSU35" s="6"/>
      <c r="SSV35" s="6"/>
      <c r="SSW35" s="6"/>
      <c r="SSX35" s="6"/>
      <c r="SSY35" s="6"/>
      <c r="SSZ35" s="6"/>
      <c r="STA35" s="6"/>
      <c r="STB35" s="6"/>
      <c r="STC35" s="6"/>
      <c r="STD35" s="6"/>
      <c r="STE35" s="6"/>
      <c r="STF35" s="6"/>
      <c r="STG35" s="6"/>
      <c r="STH35" s="6"/>
      <c r="STI35" s="6"/>
      <c r="STJ35" s="6"/>
      <c r="STK35" s="6"/>
      <c r="STL35" s="6"/>
      <c r="STM35" s="6"/>
      <c r="STN35" s="6"/>
      <c r="STO35" s="6"/>
      <c r="STP35" s="6"/>
      <c r="STQ35" s="6"/>
      <c r="STR35" s="6"/>
      <c r="STS35" s="6"/>
      <c r="STT35" s="6"/>
      <c r="STU35" s="6"/>
      <c r="STV35" s="6"/>
      <c r="STW35" s="6"/>
      <c r="STX35" s="6"/>
      <c r="STY35" s="6"/>
      <c r="STZ35" s="6"/>
      <c r="SUA35" s="6"/>
      <c r="SUB35" s="6"/>
      <c r="SUC35" s="6"/>
      <c r="SUD35" s="6"/>
      <c r="SUE35" s="6"/>
      <c r="SUF35" s="6"/>
      <c r="SUG35" s="6"/>
      <c r="SUH35" s="6"/>
      <c r="SUI35" s="6"/>
      <c r="SUJ35" s="6"/>
      <c r="SUK35" s="6"/>
      <c r="SUL35" s="6"/>
      <c r="SUM35" s="6"/>
      <c r="SUN35" s="6"/>
      <c r="SUO35" s="6"/>
      <c r="SUP35" s="6"/>
      <c r="SUQ35" s="6"/>
      <c r="SUR35" s="6"/>
      <c r="SUS35" s="6"/>
      <c r="SUT35" s="6"/>
      <c r="SUU35" s="6"/>
      <c r="SUV35" s="6"/>
      <c r="SUW35" s="6"/>
      <c r="SUX35" s="6"/>
      <c r="SUY35" s="6"/>
      <c r="SUZ35" s="6"/>
      <c r="SVA35" s="6"/>
      <c r="SVB35" s="6"/>
      <c r="SVC35" s="6"/>
      <c r="SVD35" s="6"/>
      <c r="SVE35" s="6"/>
      <c r="SVF35" s="6"/>
      <c r="SVG35" s="6"/>
      <c r="SVH35" s="6"/>
      <c r="SVI35" s="6"/>
      <c r="SVJ35" s="6"/>
      <c r="SVK35" s="6"/>
      <c r="SVL35" s="6"/>
      <c r="SVM35" s="6"/>
      <c r="SVN35" s="6"/>
      <c r="SVO35" s="6"/>
      <c r="SVP35" s="6"/>
      <c r="SVQ35" s="6"/>
      <c r="SVR35" s="6"/>
      <c r="SVS35" s="6"/>
      <c r="SVT35" s="6"/>
      <c r="SVU35" s="6"/>
      <c r="SVV35" s="6"/>
      <c r="SVW35" s="6"/>
      <c r="SVX35" s="6"/>
      <c r="SVY35" s="6"/>
      <c r="SVZ35" s="6"/>
      <c r="SWA35" s="6"/>
      <c r="SWB35" s="6"/>
      <c r="SWC35" s="6"/>
      <c r="SWD35" s="6"/>
      <c r="SWE35" s="6"/>
      <c r="SWF35" s="6"/>
      <c r="SWG35" s="6"/>
      <c r="SWH35" s="6"/>
      <c r="SWI35" s="6"/>
      <c r="SWJ35" s="6"/>
      <c r="SWK35" s="6"/>
      <c r="SWL35" s="6"/>
      <c r="SWM35" s="6"/>
      <c r="SWN35" s="6"/>
      <c r="SWO35" s="6"/>
      <c r="SWP35" s="6"/>
      <c r="SWQ35" s="6"/>
      <c r="SWR35" s="6"/>
      <c r="SWS35" s="6"/>
      <c r="SWT35" s="6"/>
      <c r="SWU35" s="6"/>
      <c r="SWV35" s="6"/>
      <c r="SWW35" s="6"/>
      <c r="SWX35" s="6"/>
      <c r="SWY35" s="6"/>
      <c r="SWZ35" s="6"/>
      <c r="SXA35" s="6"/>
      <c r="SXB35" s="6"/>
      <c r="SXC35" s="6"/>
      <c r="SXD35" s="6"/>
      <c r="SXE35" s="6"/>
      <c r="SXF35" s="6"/>
      <c r="SXG35" s="6"/>
      <c r="SXH35" s="6"/>
      <c r="SXI35" s="6"/>
      <c r="SXJ35" s="6"/>
      <c r="SXK35" s="6"/>
      <c r="SXL35" s="6"/>
      <c r="SXM35" s="6"/>
      <c r="SXN35" s="6"/>
      <c r="SXO35" s="6"/>
      <c r="SXP35" s="6"/>
      <c r="SXQ35" s="6"/>
      <c r="SXR35" s="6"/>
      <c r="SXS35" s="6"/>
      <c r="SXT35" s="6"/>
      <c r="SXU35" s="6"/>
      <c r="SXV35" s="6"/>
      <c r="SXW35" s="6"/>
      <c r="SXX35" s="6"/>
      <c r="SXY35" s="6"/>
      <c r="SXZ35" s="6"/>
      <c r="SYA35" s="6"/>
      <c r="SYB35" s="6"/>
      <c r="SYC35" s="6"/>
      <c r="SYD35" s="6"/>
      <c r="SYE35" s="6"/>
      <c r="SYF35" s="6"/>
      <c r="SYG35" s="6"/>
      <c r="SYH35" s="6"/>
      <c r="SYI35" s="6"/>
      <c r="SYJ35" s="6"/>
      <c r="SYK35" s="6"/>
      <c r="SYL35" s="6"/>
      <c r="SYM35" s="6"/>
      <c r="SYN35" s="6"/>
      <c r="SYO35" s="6"/>
      <c r="SYP35" s="6"/>
      <c r="SYQ35" s="6"/>
      <c r="SYR35" s="6"/>
      <c r="SYS35" s="6"/>
      <c r="SYT35" s="6"/>
      <c r="SYU35" s="6"/>
      <c r="SYV35" s="6"/>
      <c r="SYW35" s="6"/>
      <c r="SYX35" s="6"/>
      <c r="SYY35" s="6"/>
      <c r="SYZ35" s="6"/>
      <c r="SZA35" s="6"/>
      <c r="SZB35" s="6"/>
      <c r="SZC35" s="6"/>
      <c r="SZD35" s="6"/>
      <c r="SZE35" s="6"/>
      <c r="SZF35" s="6"/>
      <c r="SZG35" s="6"/>
      <c r="SZH35" s="6"/>
      <c r="SZI35" s="6"/>
      <c r="SZJ35" s="6"/>
      <c r="SZK35" s="6"/>
      <c r="SZL35" s="6"/>
      <c r="SZM35" s="6"/>
      <c r="SZN35" s="6"/>
      <c r="SZO35" s="6"/>
      <c r="SZP35" s="6"/>
      <c r="SZQ35" s="6"/>
      <c r="SZR35" s="6"/>
      <c r="SZS35" s="6"/>
      <c r="SZT35" s="6"/>
      <c r="SZU35" s="6"/>
      <c r="SZV35" s="6"/>
      <c r="SZW35" s="6"/>
      <c r="SZX35" s="6"/>
      <c r="SZY35" s="6"/>
      <c r="SZZ35" s="6"/>
      <c r="TAA35" s="6"/>
      <c r="TAB35" s="6"/>
      <c r="TAC35" s="6"/>
      <c r="TAD35" s="6"/>
      <c r="TAE35" s="6"/>
      <c r="TAF35" s="6"/>
      <c r="TAG35" s="6"/>
      <c r="TAH35" s="6"/>
      <c r="TAI35" s="6"/>
      <c r="TAJ35" s="6"/>
      <c r="TAK35" s="6"/>
      <c r="TAL35" s="6"/>
      <c r="TAM35" s="6"/>
      <c r="TAN35" s="6"/>
      <c r="TAO35" s="6"/>
      <c r="TAP35" s="6"/>
      <c r="TAQ35" s="6"/>
      <c r="TAR35" s="6"/>
      <c r="TAS35" s="6"/>
      <c r="TAT35" s="6"/>
      <c r="TAU35" s="6"/>
      <c r="TAV35" s="6"/>
      <c r="TAW35" s="6"/>
      <c r="TAX35" s="6"/>
      <c r="TAY35" s="6"/>
      <c r="TAZ35" s="6"/>
      <c r="TBA35" s="6"/>
      <c r="TBB35" s="6"/>
      <c r="TBC35" s="6"/>
      <c r="TBD35" s="6"/>
      <c r="TBE35" s="6"/>
      <c r="TBF35" s="6"/>
      <c r="TBG35" s="6"/>
      <c r="TBH35" s="6"/>
      <c r="TBI35" s="6"/>
      <c r="TBJ35" s="6"/>
      <c r="TBK35" s="6"/>
      <c r="TBL35" s="6"/>
      <c r="TBM35" s="6"/>
      <c r="TBN35" s="6"/>
      <c r="TBO35" s="6"/>
      <c r="TBP35" s="6"/>
      <c r="TBQ35" s="6"/>
      <c r="TBR35" s="6"/>
      <c r="TBS35" s="6"/>
      <c r="TBT35" s="6"/>
      <c r="TBU35" s="6"/>
      <c r="TBV35" s="6"/>
      <c r="TBW35" s="6"/>
      <c r="TBX35" s="6"/>
      <c r="TBY35" s="6"/>
      <c r="TBZ35" s="6"/>
      <c r="TCA35" s="6"/>
      <c r="TCB35" s="6"/>
      <c r="TCC35" s="6"/>
      <c r="TCD35" s="6"/>
      <c r="TCE35" s="6"/>
      <c r="TCF35" s="6"/>
      <c r="TCG35" s="6"/>
      <c r="TCH35" s="6"/>
      <c r="TCI35" s="6"/>
      <c r="TCJ35" s="6"/>
      <c r="TCK35" s="6"/>
      <c r="TCL35" s="6"/>
      <c r="TCM35" s="6"/>
      <c r="TCN35" s="6"/>
      <c r="TCO35" s="6"/>
      <c r="TCP35" s="6"/>
      <c r="TCQ35" s="6"/>
      <c r="TCR35" s="6"/>
      <c r="TCS35" s="6"/>
      <c r="TCT35" s="6"/>
      <c r="TCU35" s="6"/>
      <c r="TCV35" s="6"/>
      <c r="TCW35" s="6"/>
      <c r="TCX35" s="6"/>
      <c r="TCY35" s="6"/>
      <c r="TCZ35" s="6"/>
      <c r="TDA35" s="6"/>
      <c r="TDB35" s="6"/>
      <c r="TDC35" s="6"/>
      <c r="TDD35" s="6"/>
      <c r="TDE35" s="6"/>
      <c r="TDF35" s="6"/>
      <c r="TDG35" s="6"/>
      <c r="TDH35" s="6"/>
      <c r="TDI35" s="6"/>
      <c r="TDJ35" s="6"/>
      <c r="TDK35" s="6"/>
      <c r="TDL35" s="6"/>
      <c r="TDM35" s="6"/>
      <c r="TDN35" s="6"/>
      <c r="TDO35" s="6"/>
      <c r="TDP35" s="6"/>
      <c r="TDQ35" s="6"/>
      <c r="TDR35" s="6"/>
      <c r="TDS35" s="6"/>
      <c r="TDT35" s="6"/>
      <c r="TDU35" s="6"/>
      <c r="TDV35" s="6"/>
      <c r="TDW35" s="6"/>
      <c r="TDX35" s="6"/>
      <c r="TDY35" s="6"/>
      <c r="TDZ35" s="6"/>
      <c r="TEA35" s="6"/>
      <c r="TEB35" s="6"/>
      <c r="TEC35" s="6"/>
      <c r="TED35" s="6"/>
      <c r="TEE35" s="6"/>
      <c r="TEF35" s="6"/>
      <c r="TEG35" s="6"/>
      <c r="TEH35" s="6"/>
      <c r="TEI35" s="6"/>
      <c r="TEJ35" s="6"/>
      <c r="TEK35" s="6"/>
      <c r="TEL35" s="6"/>
      <c r="TEM35" s="6"/>
      <c r="TEN35" s="6"/>
      <c r="TEO35" s="6"/>
      <c r="TEP35" s="6"/>
      <c r="TEQ35" s="6"/>
      <c r="TER35" s="6"/>
      <c r="TES35" s="6"/>
      <c r="TET35" s="6"/>
      <c r="TEU35" s="6"/>
      <c r="TEV35" s="6"/>
      <c r="TEW35" s="6"/>
      <c r="TEX35" s="6"/>
      <c r="TEY35" s="6"/>
      <c r="TEZ35" s="6"/>
      <c r="TFA35" s="6"/>
      <c r="TFB35" s="6"/>
      <c r="TFC35" s="6"/>
      <c r="TFD35" s="6"/>
      <c r="TFE35" s="6"/>
      <c r="TFF35" s="6"/>
      <c r="TFG35" s="6"/>
      <c r="TFH35" s="6"/>
      <c r="TFI35" s="6"/>
      <c r="TFJ35" s="6"/>
      <c r="TFK35" s="6"/>
      <c r="TFL35" s="6"/>
      <c r="TFM35" s="6"/>
      <c r="TFN35" s="6"/>
      <c r="TFO35" s="6"/>
      <c r="TFP35" s="6"/>
      <c r="TFQ35" s="6"/>
      <c r="TFR35" s="6"/>
      <c r="TFS35" s="6"/>
      <c r="TFT35" s="6"/>
      <c r="TFU35" s="6"/>
      <c r="TFV35" s="6"/>
      <c r="TFW35" s="6"/>
      <c r="TFX35" s="6"/>
      <c r="TFY35" s="6"/>
      <c r="TFZ35" s="6"/>
      <c r="TGA35" s="6"/>
      <c r="TGB35" s="6"/>
      <c r="TGC35" s="6"/>
      <c r="TGD35" s="6"/>
      <c r="TGE35" s="6"/>
      <c r="TGF35" s="6"/>
      <c r="TGG35" s="6"/>
      <c r="TGH35" s="6"/>
      <c r="TGI35" s="6"/>
      <c r="TGJ35" s="6"/>
      <c r="TGK35" s="6"/>
      <c r="TGL35" s="6"/>
      <c r="TGM35" s="6"/>
      <c r="TGN35" s="6"/>
      <c r="TGO35" s="6"/>
      <c r="TGP35" s="6"/>
      <c r="TGQ35" s="6"/>
      <c r="TGR35" s="6"/>
      <c r="TGS35" s="6"/>
      <c r="TGT35" s="6"/>
      <c r="TGU35" s="6"/>
      <c r="TGV35" s="6"/>
      <c r="TGW35" s="6"/>
      <c r="TGX35" s="6"/>
      <c r="TGY35" s="6"/>
      <c r="TGZ35" s="6"/>
      <c r="THA35" s="6"/>
      <c r="THB35" s="6"/>
      <c r="THC35" s="6"/>
      <c r="THD35" s="6"/>
      <c r="THE35" s="6"/>
      <c r="THF35" s="6"/>
      <c r="THG35" s="6"/>
      <c r="THH35" s="6"/>
      <c r="THI35" s="6"/>
      <c r="THJ35" s="6"/>
      <c r="THK35" s="6"/>
      <c r="THL35" s="6"/>
      <c r="THM35" s="6"/>
      <c r="THN35" s="6"/>
      <c r="THO35" s="6"/>
      <c r="THP35" s="6"/>
      <c r="THQ35" s="6"/>
      <c r="THR35" s="6"/>
      <c r="THS35" s="6"/>
      <c r="THT35" s="6"/>
      <c r="THU35" s="6"/>
      <c r="THV35" s="6"/>
      <c r="THW35" s="6"/>
      <c r="THX35" s="6"/>
      <c r="THY35" s="6"/>
      <c r="THZ35" s="6"/>
      <c r="TIA35" s="6"/>
      <c r="TIB35" s="6"/>
      <c r="TIC35" s="6"/>
      <c r="TID35" s="6"/>
      <c r="TIE35" s="6"/>
      <c r="TIF35" s="6"/>
      <c r="TIG35" s="6"/>
      <c r="TIH35" s="6"/>
      <c r="TII35" s="6"/>
      <c r="TIJ35" s="6"/>
      <c r="TIK35" s="6"/>
      <c r="TIL35" s="6"/>
      <c r="TIM35" s="6"/>
      <c r="TIN35" s="6"/>
      <c r="TIO35" s="6"/>
      <c r="TIP35" s="6"/>
      <c r="TIQ35" s="6"/>
      <c r="TIR35" s="6"/>
      <c r="TIS35" s="6"/>
      <c r="TIT35" s="6"/>
      <c r="TIU35" s="6"/>
      <c r="TIV35" s="6"/>
      <c r="TIW35" s="6"/>
      <c r="TIX35" s="6"/>
      <c r="TIY35" s="6"/>
      <c r="TIZ35" s="6"/>
      <c r="TJA35" s="6"/>
      <c r="TJB35" s="6"/>
      <c r="TJC35" s="6"/>
      <c r="TJD35" s="6"/>
      <c r="TJE35" s="6"/>
      <c r="TJF35" s="6"/>
      <c r="TJG35" s="6"/>
      <c r="TJH35" s="6"/>
      <c r="TJI35" s="6"/>
      <c r="TJJ35" s="6"/>
      <c r="TJK35" s="6"/>
      <c r="TJL35" s="6"/>
      <c r="TJM35" s="6"/>
      <c r="TJN35" s="6"/>
      <c r="TJO35" s="6"/>
      <c r="TJP35" s="6"/>
      <c r="TJQ35" s="6"/>
      <c r="TJR35" s="6"/>
      <c r="TJS35" s="6"/>
      <c r="TJT35" s="6"/>
      <c r="TJU35" s="6"/>
      <c r="TJV35" s="6"/>
      <c r="TJW35" s="6"/>
      <c r="TJX35" s="6"/>
      <c r="TJY35" s="6"/>
      <c r="TJZ35" s="6"/>
      <c r="TKA35" s="6"/>
      <c r="TKB35" s="6"/>
      <c r="TKC35" s="6"/>
      <c r="TKD35" s="6"/>
      <c r="TKE35" s="6"/>
      <c r="TKF35" s="6"/>
      <c r="TKG35" s="6"/>
      <c r="TKH35" s="6"/>
      <c r="TKI35" s="6"/>
      <c r="TKJ35" s="6"/>
      <c r="TKK35" s="6"/>
      <c r="TKL35" s="6"/>
      <c r="TKM35" s="6"/>
      <c r="TKN35" s="6"/>
      <c r="TKO35" s="6"/>
      <c r="TKP35" s="6"/>
      <c r="TKQ35" s="6"/>
      <c r="TKR35" s="6"/>
      <c r="TKS35" s="6"/>
      <c r="TKT35" s="6"/>
      <c r="TKU35" s="6"/>
      <c r="TKV35" s="6"/>
      <c r="TKW35" s="6"/>
      <c r="TKX35" s="6"/>
      <c r="TKY35" s="6"/>
      <c r="TKZ35" s="6"/>
      <c r="TLA35" s="6"/>
      <c r="TLB35" s="6"/>
      <c r="TLC35" s="6"/>
      <c r="TLD35" s="6"/>
      <c r="TLE35" s="6"/>
      <c r="TLF35" s="6"/>
      <c r="TLG35" s="6"/>
      <c r="TLH35" s="6"/>
      <c r="TLI35" s="6"/>
      <c r="TLJ35" s="6"/>
      <c r="TLK35" s="6"/>
      <c r="TLL35" s="6"/>
      <c r="TLM35" s="6"/>
      <c r="TLN35" s="6"/>
      <c r="TLO35" s="6"/>
      <c r="TLP35" s="6"/>
      <c r="TLQ35" s="6"/>
      <c r="TLR35" s="6"/>
      <c r="TLS35" s="6"/>
      <c r="TLT35" s="6"/>
      <c r="TLU35" s="6"/>
      <c r="TLV35" s="6"/>
      <c r="TLW35" s="6"/>
      <c r="TLX35" s="6"/>
      <c r="TLY35" s="6"/>
      <c r="TLZ35" s="6"/>
      <c r="TMA35" s="6"/>
      <c r="TMB35" s="6"/>
      <c r="TMC35" s="6"/>
      <c r="TMD35" s="6"/>
      <c r="TME35" s="6"/>
      <c r="TMF35" s="6"/>
      <c r="TMG35" s="6"/>
      <c r="TMH35" s="6"/>
      <c r="TMI35" s="6"/>
      <c r="TMJ35" s="6"/>
      <c r="TMK35" s="6"/>
      <c r="TML35" s="6"/>
      <c r="TMM35" s="6"/>
      <c r="TMN35" s="6"/>
      <c r="TMO35" s="6"/>
      <c r="TMP35" s="6"/>
      <c r="TMQ35" s="6"/>
      <c r="TMR35" s="6"/>
      <c r="TMS35" s="6"/>
      <c r="TMT35" s="6"/>
      <c r="TMU35" s="6"/>
      <c r="TMV35" s="6"/>
      <c r="TMW35" s="6"/>
      <c r="TMX35" s="6"/>
      <c r="TMY35" s="6"/>
      <c r="TMZ35" s="6"/>
      <c r="TNA35" s="6"/>
      <c r="TNB35" s="6"/>
      <c r="TNC35" s="6"/>
      <c r="TND35" s="6"/>
      <c r="TNE35" s="6"/>
      <c r="TNF35" s="6"/>
      <c r="TNG35" s="6"/>
      <c r="TNH35" s="6"/>
      <c r="TNI35" s="6"/>
      <c r="TNJ35" s="6"/>
      <c r="TNK35" s="6"/>
      <c r="TNL35" s="6"/>
      <c r="TNM35" s="6"/>
      <c r="TNN35" s="6"/>
      <c r="TNO35" s="6"/>
      <c r="TNP35" s="6"/>
      <c r="TNQ35" s="6"/>
      <c r="TNR35" s="6"/>
      <c r="TNS35" s="6"/>
      <c r="TNT35" s="6"/>
      <c r="TNU35" s="6"/>
      <c r="TNV35" s="6"/>
      <c r="TNW35" s="6"/>
      <c r="TNX35" s="6"/>
      <c r="TNY35" s="6"/>
      <c r="TNZ35" s="6"/>
      <c r="TOA35" s="6"/>
      <c r="TOB35" s="6"/>
      <c r="TOC35" s="6"/>
      <c r="TOD35" s="6"/>
      <c r="TOE35" s="6"/>
      <c r="TOF35" s="6"/>
      <c r="TOG35" s="6"/>
      <c r="TOH35" s="6"/>
      <c r="TOI35" s="6"/>
      <c r="TOJ35" s="6"/>
      <c r="TOK35" s="6"/>
      <c r="TOL35" s="6"/>
      <c r="TOM35" s="6"/>
      <c r="TON35" s="6"/>
      <c r="TOO35" s="6"/>
      <c r="TOP35" s="6"/>
      <c r="TOQ35" s="6"/>
      <c r="TOR35" s="6"/>
      <c r="TOS35" s="6"/>
      <c r="TOT35" s="6"/>
      <c r="TOU35" s="6"/>
      <c r="TOV35" s="6"/>
      <c r="TOW35" s="6"/>
      <c r="TOX35" s="6"/>
      <c r="TOY35" s="6"/>
      <c r="TOZ35" s="6"/>
      <c r="TPA35" s="6"/>
      <c r="TPB35" s="6"/>
      <c r="TPC35" s="6"/>
      <c r="TPD35" s="6"/>
      <c r="TPE35" s="6"/>
      <c r="TPF35" s="6"/>
      <c r="TPG35" s="6"/>
      <c r="TPH35" s="6"/>
      <c r="TPI35" s="6"/>
      <c r="TPJ35" s="6"/>
      <c r="TPK35" s="6"/>
      <c r="TPL35" s="6"/>
      <c r="TPM35" s="6"/>
      <c r="TPN35" s="6"/>
      <c r="TPO35" s="6"/>
      <c r="TPP35" s="6"/>
      <c r="TPQ35" s="6"/>
      <c r="TPR35" s="6"/>
      <c r="TPS35" s="6"/>
      <c r="TPT35" s="6"/>
      <c r="TPU35" s="6"/>
      <c r="TPV35" s="6"/>
      <c r="TPW35" s="6"/>
      <c r="TPX35" s="6"/>
      <c r="TPY35" s="6"/>
      <c r="TPZ35" s="6"/>
      <c r="TQA35" s="6"/>
      <c r="TQB35" s="6"/>
      <c r="TQC35" s="6"/>
      <c r="TQD35" s="6"/>
      <c r="TQE35" s="6"/>
      <c r="TQF35" s="6"/>
      <c r="TQG35" s="6"/>
      <c r="TQH35" s="6"/>
      <c r="TQI35" s="6"/>
      <c r="TQJ35" s="6"/>
      <c r="TQK35" s="6"/>
      <c r="TQL35" s="6"/>
      <c r="TQM35" s="6"/>
      <c r="TQN35" s="6"/>
      <c r="TQO35" s="6"/>
      <c r="TQP35" s="6"/>
      <c r="TQQ35" s="6"/>
      <c r="TQR35" s="6"/>
      <c r="TQS35" s="6"/>
      <c r="TQT35" s="6"/>
      <c r="TQU35" s="6"/>
      <c r="TQV35" s="6"/>
      <c r="TQW35" s="6"/>
      <c r="TQX35" s="6"/>
      <c r="TQY35" s="6"/>
      <c r="TQZ35" s="6"/>
      <c r="TRA35" s="6"/>
      <c r="TRB35" s="6"/>
      <c r="TRC35" s="6"/>
      <c r="TRD35" s="6"/>
      <c r="TRE35" s="6"/>
      <c r="TRF35" s="6"/>
      <c r="TRG35" s="6"/>
      <c r="TRH35" s="6"/>
      <c r="TRI35" s="6"/>
      <c r="TRJ35" s="6"/>
      <c r="TRK35" s="6"/>
      <c r="TRL35" s="6"/>
      <c r="TRM35" s="6"/>
      <c r="TRN35" s="6"/>
      <c r="TRO35" s="6"/>
      <c r="TRP35" s="6"/>
      <c r="TRQ35" s="6"/>
      <c r="TRR35" s="6"/>
      <c r="TRS35" s="6"/>
      <c r="TRT35" s="6"/>
      <c r="TRU35" s="6"/>
      <c r="TRV35" s="6"/>
      <c r="TRW35" s="6"/>
      <c r="TRX35" s="6"/>
      <c r="TRY35" s="6"/>
      <c r="TRZ35" s="6"/>
      <c r="TSA35" s="6"/>
      <c r="TSB35" s="6"/>
      <c r="TSC35" s="6"/>
      <c r="TSD35" s="6"/>
      <c r="TSE35" s="6"/>
      <c r="TSF35" s="6"/>
      <c r="TSG35" s="6"/>
      <c r="TSH35" s="6"/>
      <c r="TSI35" s="6"/>
      <c r="TSJ35" s="6"/>
      <c r="TSK35" s="6"/>
      <c r="TSL35" s="6"/>
      <c r="TSM35" s="6"/>
      <c r="TSN35" s="6"/>
      <c r="TSO35" s="6"/>
      <c r="TSP35" s="6"/>
      <c r="TSQ35" s="6"/>
      <c r="TSR35" s="6"/>
      <c r="TSS35" s="6"/>
      <c r="TST35" s="6"/>
      <c r="TSU35" s="6"/>
      <c r="TSV35" s="6"/>
      <c r="TSW35" s="6"/>
      <c r="TSX35" s="6"/>
      <c r="TSY35" s="6"/>
      <c r="TSZ35" s="6"/>
      <c r="TTA35" s="6"/>
      <c r="TTB35" s="6"/>
      <c r="TTC35" s="6"/>
      <c r="TTD35" s="6"/>
      <c r="TTE35" s="6"/>
      <c r="TTF35" s="6"/>
      <c r="TTG35" s="6"/>
      <c r="TTH35" s="6"/>
      <c r="TTI35" s="6"/>
      <c r="TTJ35" s="6"/>
      <c r="TTK35" s="6"/>
      <c r="TTL35" s="6"/>
      <c r="TTM35" s="6"/>
      <c r="TTN35" s="6"/>
      <c r="TTO35" s="6"/>
      <c r="TTP35" s="6"/>
      <c r="TTQ35" s="6"/>
      <c r="TTR35" s="6"/>
      <c r="TTS35" s="6"/>
      <c r="TTT35" s="6"/>
      <c r="TTU35" s="6"/>
      <c r="TTV35" s="6"/>
      <c r="TTW35" s="6"/>
      <c r="TTX35" s="6"/>
      <c r="TTY35" s="6"/>
      <c r="TTZ35" s="6"/>
      <c r="TUA35" s="6"/>
      <c r="TUB35" s="6"/>
      <c r="TUC35" s="6"/>
      <c r="TUD35" s="6"/>
      <c r="TUE35" s="6"/>
      <c r="TUF35" s="6"/>
      <c r="TUG35" s="6"/>
      <c r="TUH35" s="6"/>
      <c r="TUI35" s="6"/>
      <c r="TUJ35" s="6"/>
      <c r="TUK35" s="6"/>
      <c r="TUL35" s="6"/>
      <c r="TUM35" s="6"/>
      <c r="TUN35" s="6"/>
      <c r="TUO35" s="6"/>
      <c r="TUP35" s="6"/>
      <c r="TUQ35" s="6"/>
      <c r="TUR35" s="6"/>
      <c r="TUS35" s="6"/>
      <c r="TUT35" s="6"/>
      <c r="TUU35" s="6"/>
      <c r="TUV35" s="6"/>
      <c r="TUW35" s="6"/>
      <c r="TUX35" s="6"/>
      <c r="TUY35" s="6"/>
      <c r="TUZ35" s="6"/>
      <c r="TVA35" s="6"/>
      <c r="TVB35" s="6"/>
      <c r="TVC35" s="6"/>
      <c r="TVD35" s="6"/>
      <c r="TVE35" s="6"/>
      <c r="TVF35" s="6"/>
      <c r="TVG35" s="6"/>
      <c r="TVH35" s="6"/>
      <c r="TVI35" s="6"/>
      <c r="TVJ35" s="6"/>
      <c r="TVK35" s="6"/>
      <c r="TVL35" s="6"/>
      <c r="TVM35" s="6"/>
      <c r="TVN35" s="6"/>
      <c r="TVO35" s="6"/>
      <c r="TVP35" s="6"/>
      <c r="TVQ35" s="6"/>
      <c r="TVR35" s="6"/>
      <c r="TVS35" s="6"/>
      <c r="TVT35" s="6"/>
      <c r="TVU35" s="6"/>
      <c r="TVV35" s="6"/>
      <c r="TVW35" s="6"/>
      <c r="TVX35" s="6"/>
      <c r="TVY35" s="6"/>
      <c r="TVZ35" s="6"/>
      <c r="TWA35" s="6"/>
      <c r="TWB35" s="6"/>
      <c r="TWC35" s="6"/>
      <c r="TWD35" s="6"/>
      <c r="TWE35" s="6"/>
      <c r="TWF35" s="6"/>
      <c r="TWG35" s="6"/>
      <c r="TWH35" s="6"/>
      <c r="TWI35" s="6"/>
      <c r="TWJ35" s="6"/>
      <c r="TWK35" s="6"/>
      <c r="TWL35" s="6"/>
      <c r="TWM35" s="6"/>
      <c r="TWN35" s="6"/>
      <c r="TWO35" s="6"/>
      <c r="TWP35" s="6"/>
      <c r="TWQ35" s="6"/>
      <c r="TWR35" s="6"/>
      <c r="TWS35" s="6"/>
      <c r="TWT35" s="6"/>
      <c r="TWU35" s="6"/>
      <c r="TWV35" s="6"/>
      <c r="TWW35" s="6"/>
      <c r="TWX35" s="6"/>
      <c r="TWY35" s="6"/>
      <c r="TWZ35" s="6"/>
      <c r="TXA35" s="6"/>
      <c r="TXB35" s="6"/>
      <c r="TXC35" s="6"/>
      <c r="TXD35" s="6"/>
      <c r="TXE35" s="6"/>
      <c r="TXF35" s="6"/>
      <c r="TXG35" s="6"/>
      <c r="TXH35" s="6"/>
      <c r="TXI35" s="6"/>
      <c r="TXJ35" s="6"/>
      <c r="TXK35" s="6"/>
      <c r="TXL35" s="6"/>
      <c r="TXM35" s="6"/>
      <c r="TXN35" s="6"/>
      <c r="TXO35" s="6"/>
      <c r="TXP35" s="6"/>
      <c r="TXQ35" s="6"/>
      <c r="TXR35" s="6"/>
      <c r="TXS35" s="6"/>
      <c r="TXT35" s="6"/>
      <c r="TXU35" s="6"/>
      <c r="TXV35" s="6"/>
      <c r="TXW35" s="6"/>
      <c r="TXX35" s="6"/>
      <c r="TXY35" s="6"/>
      <c r="TXZ35" s="6"/>
      <c r="TYA35" s="6"/>
      <c r="TYB35" s="6"/>
      <c r="TYC35" s="6"/>
      <c r="TYD35" s="6"/>
      <c r="TYE35" s="6"/>
      <c r="TYF35" s="6"/>
      <c r="TYG35" s="6"/>
      <c r="TYH35" s="6"/>
      <c r="TYI35" s="6"/>
      <c r="TYJ35" s="6"/>
      <c r="TYK35" s="6"/>
      <c r="TYL35" s="6"/>
      <c r="TYM35" s="6"/>
      <c r="TYN35" s="6"/>
      <c r="TYO35" s="6"/>
      <c r="TYP35" s="6"/>
      <c r="TYQ35" s="6"/>
      <c r="TYR35" s="6"/>
      <c r="TYS35" s="6"/>
      <c r="TYT35" s="6"/>
      <c r="TYU35" s="6"/>
      <c r="TYV35" s="6"/>
      <c r="TYW35" s="6"/>
      <c r="TYX35" s="6"/>
      <c r="TYY35" s="6"/>
      <c r="TYZ35" s="6"/>
      <c r="TZA35" s="6"/>
      <c r="TZB35" s="6"/>
      <c r="TZC35" s="6"/>
      <c r="TZD35" s="6"/>
      <c r="TZE35" s="6"/>
      <c r="TZF35" s="6"/>
      <c r="TZG35" s="6"/>
      <c r="TZH35" s="6"/>
      <c r="TZI35" s="6"/>
      <c r="TZJ35" s="6"/>
      <c r="TZK35" s="6"/>
      <c r="TZL35" s="6"/>
      <c r="TZM35" s="6"/>
      <c r="TZN35" s="6"/>
      <c r="TZO35" s="6"/>
      <c r="TZP35" s="6"/>
      <c r="TZQ35" s="6"/>
      <c r="TZR35" s="6"/>
      <c r="TZS35" s="6"/>
      <c r="TZT35" s="6"/>
      <c r="TZU35" s="6"/>
      <c r="TZV35" s="6"/>
      <c r="TZW35" s="6"/>
      <c r="TZX35" s="6"/>
      <c r="TZY35" s="6"/>
      <c r="TZZ35" s="6"/>
      <c r="UAA35" s="6"/>
      <c r="UAB35" s="6"/>
      <c r="UAC35" s="6"/>
      <c r="UAD35" s="6"/>
      <c r="UAE35" s="6"/>
      <c r="UAF35" s="6"/>
      <c r="UAG35" s="6"/>
      <c r="UAH35" s="6"/>
      <c r="UAI35" s="6"/>
      <c r="UAJ35" s="6"/>
      <c r="UAK35" s="6"/>
      <c r="UAL35" s="6"/>
      <c r="UAM35" s="6"/>
      <c r="UAN35" s="6"/>
      <c r="UAO35" s="6"/>
      <c r="UAP35" s="6"/>
      <c r="UAQ35" s="6"/>
      <c r="UAR35" s="6"/>
      <c r="UAS35" s="6"/>
      <c r="UAT35" s="6"/>
      <c r="UAU35" s="6"/>
      <c r="UAV35" s="6"/>
      <c r="UAW35" s="6"/>
      <c r="UAX35" s="6"/>
      <c r="UAY35" s="6"/>
      <c r="UAZ35" s="6"/>
      <c r="UBA35" s="6"/>
      <c r="UBB35" s="6"/>
      <c r="UBC35" s="6"/>
      <c r="UBD35" s="6"/>
      <c r="UBE35" s="6"/>
      <c r="UBF35" s="6"/>
      <c r="UBG35" s="6"/>
      <c r="UBH35" s="6"/>
      <c r="UBI35" s="6"/>
      <c r="UBJ35" s="6"/>
      <c r="UBK35" s="6"/>
      <c r="UBL35" s="6"/>
      <c r="UBM35" s="6"/>
      <c r="UBN35" s="6"/>
      <c r="UBO35" s="6"/>
      <c r="UBP35" s="6"/>
      <c r="UBQ35" s="6"/>
      <c r="UBR35" s="6"/>
      <c r="UBS35" s="6"/>
      <c r="UBT35" s="6"/>
      <c r="UBU35" s="6"/>
      <c r="UBV35" s="6"/>
      <c r="UBW35" s="6"/>
      <c r="UBX35" s="6"/>
      <c r="UBY35" s="6"/>
      <c r="UBZ35" s="6"/>
      <c r="UCA35" s="6"/>
      <c r="UCB35" s="6"/>
      <c r="UCC35" s="6"/>
      <c r="UCD35" s="6"/>
      <c r="UCE35" s="6"/>
      <c r="UCF35" s="6"/>
      <c r="UCG35" s="6"/>
      <c r="UCH35" s="6"/>
      <c r="UCI35" s="6"/>
      <c r="UCJ35" s="6"/>
      <c r="UCK35" s="6"/>
      <c r="UCL35" s="6"/>
      <c r="UCM35" s="6"/>
      <c r="UCN35" s="6"/>
      <c r="UCO35" s="6"/>
      <c r="UCP35" s="6"/>
      <c r="UCQ35" s="6"/>
      <c r="UCR35" s="6"/>
      <c r="UCS35" s="6"/>
      <c r="UCT35" s="6"/>
      <c r="UCU35" s="6"/>
      <c r="UCV35" s="6"/>
      <c r="UCW35" s="6"/>
      <c r="UCX35" s="6"/>
      <c r="UCY35" s="6"/>
      <c r="UCZ35" s="6"/>
      <c r="UDA35" s="6"/>
      <c r="UDB35" s="6"/>
      <c r="UDC35" s="6"/>
      <c r="UDD35" s="6"/>
      <c r="UDE35" s="6"/>
      <c r="UDF35" s="6"/>
      <c r="UDG35" s="6"/>
      <c r="UDH35" s="6"/>
      <c r="UDI35" s="6"/>
      <c r="UDJ35" s="6"/>
      <c r="UDK35" s="6"/>
      <c r="UDL35" s="6"/>
      <c r="UDM35" s="6"/>
      <c r="UDN35" s="6"/>
      <c r="UDO35" s="6"/>
      <c r="UDP35" s="6"/>
      <c r="UDQ35" s="6"/>
      <c r="UDR35" s="6"/>
      <c r="UDS35" s="6"/>
      <c r="UDT35" s="6"/>
      <c r="UDU35" s="6"/>
      <c r="UDV35" s="6"/>
      <c r="UDW35" s="6"/>
      <c r="UDX35" s="6"/>
      <c r="UDY35" s="6"/>
      <c r="UDZ35" s="6"/>
      <c r="UEA35" s="6"/>
      <c r="UEB35" s="6"/>
      <c r="UEC35" s="6"/>
      <c r="UED35" s="6"/>
      <c r="UEE35" s="6"/>
      <c r="UEF35" s="6"/>
      <c r="UEG35" s="6"/>
      <c r="UEH35" s="6"/>
      <c r="UEI35" s="6"/>
      <c r="UEJ35" s="6"/>
      <c r="UEK35" s="6"/>
      <c r="UEL35" s="6"/>
      <c r="UEM35" s="6"/>
      <c r="UEN35" s="6"/>
      <c r="UEO35" s="6"/>
      <c r="UEP35" s="6"/>
      <c r="UEQ35" s="6"/>
      <c r="UER35" s="6"/>
      <c r="UES35" s="6"/>
      <c r="UET35" s="6"/>
      <c r="UEU35" s="6"/>
      <c r="UEV35" s="6"/>
      <c r="UEW35" s="6"/>
      <c r="UEX35" s="6"/>
      <c r="UEY35" s="6"/>
      <c r="UEZ35" s="6"/>
      <c r="UFA35" s="6"/>
      <c r="UFB35" s="6"/>
      <c r="UFC35" s="6"/>
      <c r="UFD35" s="6"/>
      <c r="UFE35" s="6"/>
      <c r="UFF35" s="6"/>
      <c r="UFG35" s="6"/>
      <c r="UFH35" s="6"/>
      <c r="UFI35" s="6"/>
      <c r="UFJ35" s="6"/>
      <c r="UFK35" s="6"/>
      <c r="UFL35" s="6"/>
      <c r="UFM35" s="6"/>
      <c r="UFN35" s="6"/>
      <c r="UFO35" s="6"/>
      <c r="UFP35" s="6"/>
      <c r="UFQ35" s="6"/>
      <c r="UFR35" s="6"/>
      <c r="UFS35" s="6"/>
      <c r="UFT35" s="6"/>
      <c r="UFU35" s="6"/>
      <c r="UFV35" s="6"/>
      <c r="UFW35" s="6"/>
      <c r="UFX35" s="6"/>
      <c r="UFY35" s="6"/>
      <c r="UFZ35" s="6"/>
      <c r="UGA35" s="6"/>
      <c r="UGB35" s="6"/>
      <c r="UGC35" s="6"/>
      <c r="UGD35" s="6"/>
      <c r="UGE35" s="6"/>
      <c r="UGF35" s="6"/>
      <c r="UGG35" s="6"/>
      <c r="UGH35" s="6"/>
      <c r="UGI35" s="6"/>
      <c r="UGJ35" s="6"/>
      <c r="UGK35" s="6"/>
      <c r="UGL35" s="6"/>
      <c r="UGM35" s="6"/>
      <c r="UGN35" s="6"/>
      <c r="UGO35" s="6"/>
      <c r="UGP35" s="6"/>
      <c r="UGQ35" s="6"/>
      <c r="UGR35" s="6"/>
      <c r="UGS35" s="6"/>
      <c r="UGT35" s="6"/>
      <c r="UGU35" s="6"/>
      <c r="UGV35" s="6"/>
      <c r="UGW35" s="6"/>
      <c r="UGX35" s="6"/>
      <c r="UGY35" s="6"/>
      <c r="UGZ35" s="6"/>
      <c r="UHA35" s="6"/>
      <c r="UHB35" s="6"/>
      <c r="UHC35" s="6"/>
      <c r="UHD35" s="6"/>
      <c r="UHE35" s="6"/>
      <c r="UHF35" s="6"/>
      <c r="UHG35" s="6"/>
      <c r="UHH35" s="6"/>
      <c r="UHI35" s="6"/>
      <c r="UHJ35" s="6"/>
      <c r="UHK35" s="6"/>
      <c r="UHL35" s="6"/>
      <c r="UHM35" s="6"/>
      <c r="UHN35" s="6"/>
      <c r="UHO35" s="6"/>
      <c r="UHP35" s="6"/>
      <c r="UHQ35" s="6"/>
      <c r="UHR35" s="6"/>
      <c r="UHS35" s="6"/>
      <c r="UHT35" s="6"/>
      <c r="UHU35" s="6"/>
      <c r="UHV35" s="6"/>
      <c r="UHW35" s="6"/>
      <c r="UHX35" s="6"/>
      <c r="UHY35" s="6"/>
      <c r="UHZ35" s="6"/>
      <c r="UIA35" s="6"/>
      <c r="UIB35" s="6"/>
      <c r="UIC35" s="6"/>
      <c r="UID35" s="6"/>
      <c r="UIE35" s="6"/>
      <c r="UIF35" s="6"/>
      <c r="UIG35" s="6"/>
      <c r="UIH35" s="6"/>
      <c r="UII35" s="6"/>
      <c r="UIJ35" s="6"/>
      <c r="UIK35" s="6"/>
      <c r="UIL35" s="6"/>
      <c r="UIM35" s="6"/>
      <c r="UIN35" s="6"/>
      <c r="UIO35" s="6"/>
      <c r="UIP35" s="6"/>
      <c r="UIQ35" s="6"/>
      <c r="UIR35" s="6"/>
      <c r="UIS35" s="6"/>
      <c r="UIT35" s="6"/>
      <c r="UIU35" s="6"/>
      <c r="UIV35" s="6"/>
      <c r="UIW35" s="6"/>
      <c r="UIX35" s="6"/>
      <c r="UIY35" s="6"/>
      <c r="UIZ35" s="6"/>
      <c r="UJA35" s="6"/>
      <c r="UJB35" s="6"/>
      <c r="UJC35" s="6"/>
      <c r="UJD35" s="6"/>
      <c r="UJE35" s="6"/>
      <c r="UJF35" s="6"/>
      <c r="UJG35" s="6"/>
      <c r="UJH35" s="6"/>
      <c r="UJI35" s="6"/>
      <c r="UJJ35" s="6"/>
      <c r="UJK35" s="6"/>
      <c r="UJL35" s="6"/>
      <c r="UJM35" s="6"/>
      <c r="UJN35" s="6"/>
      <c r="UJO35" s="6"/>
      <c r="UJP35" s="6"/>
      <c r="UJQ35" s="6"/>
      <c r="UJR35" s="6"/>
      <c r="UJS35" s="6"/>
      <c r="UJT35" s="6"/>
      <c r="UJU35" s="6"/>
      <c r="UJV35" s="6"/>
      <c r="UJW35" s="6"/>
      <c r="UJX35" s="6"/>
      <c r="UJY35" s="6"/>
      <c r="UJZ35" s="6"/>
      <c r="UKA35" s="6"/>
      <c r="UKB35" s="6"/>
      <c r="UKC35" s="6"/>
      <c r="UKD35" s="6"/>
      <c r="UKE35" s="6"/>
      <c r="UKF35" s="6"/>
      <c r="UKG35" s="6"/>
      <c r="UKH35" s="6"/>
      <c r="UKI35" s="6"/>
      <c r="UKJ35" s="6"/>
      <c r="UKK35" s="6"/>
      <c r="UKL35" s="6"/>
      <c r="UKM35" s="6"/>
      <c r="UKN35" s="6"/>
      <c r="UKO35" s="6"/>
      <c r="UKP35" s="6"/>
      <c r="UKQ35" s="6"/>
      <c r="UKR35" s="6"/>
      <c r="UKS35" s="6"/>
      <c r="UKT35" s="6"/>
      <c r="UKU35" s="6"/>
      <c r="UKV35" s="6"/>
      <c r="UKW35" s="6"/>
      <c r="UKX35" s="6"/>
      <c r="UKY35" s="6"/>
      <c r="UKZ35" s="6"/>
      <c r="ULA35" s="6"/>
      <c r="ULB35" s="6"/>
      <c r="ULC35" s="6"/>
      <c r="ULD35" s="6"/>
      <c r="ULE35" s="6"/>
      <c r="ULF35" s="6"/>
      <c r="ULG35" s="6"/>
      <c r="ULH35" s="6"/>
      <c r="ULI35" s="6"/>
      <c r="ULJ35" s="6"/>
      <c r="ULK35" s="6"/>
      <c r="ULL35" s="6"/>
      <c r="ULM35" s="6"/>
      <c r="ULN35" s="6"/>
      <c r="ULO35" s="6"/>
      <c r="ULP35" s="6"/>
      <c r="ULQ35" s="6"/>
      <c r="ULR35" s="6"/>
      <c r="ULS35" s="6"/>
      <c r="ULT35" s="6"/>
      <c r="ULU35" s="6"/>
      <c r="ULV35" s="6"/>
      <c r="ULW35" s="6"/>
      <c r="ULX35" s="6"/>
      <c r="ULY35" s="6"/>
      <c r="ULZ35" s="6"/>
      <c r="UMA35" s="6"/>
      <c r="UMB35" s="6"/>
      <c r="UMC35" s="6"/>
      <c r="UMD35" s="6"/>
      <c r="UME35" s="6"/>
      <c r="UMF35" s="6"/>
      <c r="UMG35" s="6"/>
      <c r="UMH35" s="6"/>
      <c r="UMI35" s="6"/>
      <c r="UMJ35" s="6"/>
      <c r="UMK35" s="6"/>
      <c r="UML35" s="6"/>
      <c r="UMM35" s="6"/>
      <c r="UMN35" s="6"/>
      <c r="UMO35" s="6"/>
      <c r="UMP35" s="6"/>
      <c r="UMQ35" s="6"/>
      <c r="UMR35" s="6"/>
      <c r="UMS35" s="6"/>
      <c r="UMT35" s="6"/>
      <c r="UMU35" s="6"/>
      <c r="UMV35" s="6"/>
      <c r="UMW35" s="6"/>
      <c r="UMX35" s="6"/>
      <c r="UMY35" s="6"/>
      <c r="UMZ35" s="6"/>
      <c r="UNA35" s="6"/>
      <c r="UNB35" s="6"/>
      <c r="UNC35" s="6"/>
      <c r="UND35" s="6"/>
      <c r="UNE35" s="6"/>
      <c r="UNF35" s="6"/>
      <c r="UNG35" s="6"/>
      <c r="UNH35" s="6"/>
      <c r="UNI35" s="6"/>
      <c r="UNJ35" s="6"/>
      <c r="UNK35" s="6"/>
      <c r="UNL35" s="6"/>
      <c r="UNM35" s="6"/>
      <c r="UNN35" s="6"/>
      <c r="UNO35" s="6"/>
      <c r="UNP35" s="6"/>
      <c r="UNQ35" s="6"/>
      <c r="UNR35" s="6"/>
      <c r="UNS35" s="6"/>
      <c r="UNT35" s="6"/>
      <c r="UNU35" s="6"/>
      <c r="UNV35" s="6"/>
      <c r="UNW35" s="6"/>
      <c r="UNX35" s="6"/>
      <c r="UNY35" s="6"/>
      <c r="UNZ35" s="6"/>
      <c r="UOA35" s="6"/>
      <c r="UOB35" s="6"/>
      <c r="UOC35" s="6"/>
      <c r="UOD35" s="6"/>
      <c r="UOE35" s="6"/>
      <c r="UOF35" s="6"/>
      <c r="UOG35" s="6"/>
      <c r="UOH35" s="6"/>
      <c r="UOI35" s="6"/>
      <c r="UOJ35" s="6"/>
      <c r="UOK35" s="6"/>
      <c r="UOL35" s="6"/>
      <c r="UOM35" s="6"/>
      <c r="UON35" s="6"/>
      <c r="UOO35" s="6"/>
      <c r="UOP35" s="6"/>
      <c r="UOQ35" s="6"/>
      <c r="UOR35" s="6"/>
      <c r="UOS35" s="6"/>
      <c r="UOT35" s="6"/>
      <c r="UOU35" s="6"/>
      <c r="UOV35" s="6"/>
      <c r="UOW35" s="6"/>
      <c r="UOX35" s="6"/>
      <c r="UOY35" s="6"/>
      <c r="UOZ35" s="6"/>
      <c r="UPA35" s="6"/>
      <c r="UPB35" s="6"/>
      <c r="UPC35" s="6"/>
      <c r="UPD35" s="6"/>
      <c r="UPE35" s="6"/>
      <c r="UPF35" s="6"/>
      <c r="UPG35" s="6"/>
      <c r="UPH35" s="6"/>
      <c r="UPI35" s="6"/>
      <c r="UPJ35" s="6"/>
      <c r="UPK35" s="6"/>
      <c r="UPL35" s="6"/>
      <c r="UPM35" s="6"/>
      <c r="UPN35" s="6"/>
      <c r="UPO35" s="6"/>
      <c r="UPP35" s="6"/>
      <c r="UPQ35" s="6"/>
      <c r="UPR35" s="6"/>
      <c r="UPS35" s="6"/>
      <c r="UPT35" s="6"/>
      <c r="UPU35" s="6"/>
      <c r="UPV35" s="6"/>
      <c r="UPW35" s="6"/>
      <c r="UPX35" s="6"/>
      <c r="UPY35" s="6"/>
      <c r="UPZ35" s="6"/>
      <c r="UQA35" s="6"/>
      <c r="UQB35" s="6"/>
      <c r="UQC35" s="6"/>
      <c r="UQD35" s="6"/>
      <c r="UQE35" s="6"/>
      <c r="UQF35" s="6"/>
      <c r="UQG35" s="6"/>
      <c r="UQH35" s="6"/>
      <c r="UQI35" s="6"/>
      <c r="UQJ35" s="6"/>
      <c r="UQK35" s="6"/>
      <c r="UQL35" s="6"/>
      <c r="UQM35" s="6"/>
      <c r="UQN35" s="6"/>
      <c r="UQO35" s="6"/>
      <c r="UQP35" s="6"/>
      <c r="UQQ35" s="6"/>
      <c r="UQR35" s="6"/>
      <c r="UQS35" s="6"/>
      <c r="UQT35" s="6"/>
      <c r="UQU35" s="6"/>
      <c r="UQV35" s="6"/>
      <c r="UQW35" s="6"/>
      <c r="UQX35" s="6"/>
      <c r="UQY35" s="6"/>
      <c r="UQZ35" s="6"/>
      <c r="URA35" s="6"/>
      <c r="URB35" s="6"/>
      <c r="URC35" s="6"/>
      <c r="URD35" s="6"/>
      <c r="URE35" s="6"/>
      <c r="URF35" s="6"/>
      <c r="URG35" s="6"/>
      <c r="URH35" s="6"/>
      <c r="URI35" s="6"/>
      <c r="URJ35" s="6"/>
      <c r="URK35" s="6"/>
      <c r="URL35" s="6"/>
      <c r="URM35" s="6"/>
      <c r="URN35" s="6"/>
      <c r="URO35" s="6"/>
      <c r="URP35" s="6"/>
      <c r="URQ35" s="6"/>
      <c r="URR35" s="6"/>
      <c r="URS35" s="6"/>
      <c r="URT35" s="6"/>
      <c r="URU35" s="6"/>
      <c r="URV35" s="6"/>
      <c r="URW35" s="6"/>
      <c r="URX35" s="6"/>
      <c r="URY35" s="6"/>
      <c r="URZ35" s="6"/>
      <c r="USA35" s="6"/>
      <c r="USB35" s="6"/>
      <c r="USC35" s="6"/>
      <c r="USD35" s="6"/>
      <c r="USE35" s="6"/>
      <c r="USF35" s="6"/>
      <c r="USG35" s="6"/>
      <c r="USH35" s="6"/>
      <c r="USI35" s="6"/>
      <c r="USJ35" s="6"/>
      <c r="USK35" s="6"/>
      <c r="USL35" s="6"/>
      <c r="USM35" s="6"/>
      <c r="USN35" s="6"/>
      <c r="USO35" s="6"/>
      <c r="USP35" s="6"/>
      <c r="USQ35" s="6"/>
      <c r="USR35" s="6"/>
      <c r="USS35" s="6"/>
      <c r="UST35" s="6"/>
      <c r="USU35" s="6"/>
      <c r="USV35" s="6"/>
      <c r="USW35" s="6"/>
      <c r="USX35" s="6"/>
      <c r="USY35" s="6"/>
      <c r="USZ35" s="6"/>
      <c r="UTA35" s="6"/>
      <c r="UTB35" s="6"/>
      <c r="UTC35" s="6"/>
      <c r="UTD35" s="6"/>
      <c r="UTE35" s="6"/>
      <c r="UTF35" s="6"/>
      <c r="UTG35" s="6"/>
      <c r="UTH35" s="6"/>
      <c r="UTI35" s="6"/>
      <c r="UTJ35" s="6"/>
      <c r="UTK35" s="6"/>
      <c r="UTL35" s="6"/>
      <c r="UTM35" s="6"/>
      <c r="UTN35" s="6"/>
      <c r="UTO35" s="6"/>
      <c r="UTP35" s="6"/>
      <c r="UTQ35" s="6"/>
      <c r="UTR35" s="6"/>
      <c r="UTS35" s="6"/>
      <c r="UTT35" s="6"/>
      <c r="UTU35" s="6"/>
      <c r="UTV35" s="6"/>
      <c r="UTW35" s="6"/>
      <c r="UTX35" s="6"/>
      <c r="UTY35" s="6"/>
      <c r="UTZ35" s="6"/>
      <c r="UUA35" s="6"/>
      <c r="UUB35" s="6"/>
      <c r="UUC35" s="6"/>
      <c r="UUD35" s="6"/>
      <c r="UUE35" s="6"/>
      <c r="UUF35" s="6"/>
      <c r="UUG35" s="6"/>
      <c r="UUH35" s="6"/>
      <c r="UUI35" s="6"/>
      <c r="UUJ35" s="6"/>
      <c r="UUK35" s="6"/>
      <c r="UUL35" s="6"/>
      <c r="UUM35" s="6"/>
      <c r="UUN35" s="6"/>
      <c r="UUO35" s="6"/>
      <c r="UUP35" s="6"/>
      <c r="UUQ35" s="6"/>
      <c r="UUR35" s="6"/>
      <c r="UUS35" s="6"/>
      <c r="UUT35" s="6"/>
      <c r="UUU35" s="6"/>
      <c r="UUV35" s="6"/>
      <c r="UUW35" s="6"/>
      <c r="UUX35" s="6"/>
      <c r="UUY35" s="6"/>
      <c r="UUZ35" s="6"/>
      <c r="UVA35" s="6"/>
      <c r="UVB35" s="6"/>
      <c r="UVC35" s="6"/>
      <c r="UVD35" s="6"/>
      <c r="UVE35" s="6"/>
      <c r="UVF35" s="6"/>
      <c r="UVG35" s="6"/>
      <c r="UVH35" s="6"/>
      <c r="UVI35" s="6"/>
      <c r="UVJ35" s="6"/>
      <c r="UVK35" s="6"/>
      <c r="UVL35" s="6"/>
      <c r="UVM35" s="6"/>
      <c r="UVN35" s="6"/>
      <c r="UVO35" s="6"/>
      <c r="UVP35" s="6"/>
      <c r="UVQ35" s="6"/>
      <c r="UVR35" s="6"/>
      <c r="UVS35" s="6"/>
      <c r="UVT35" s="6"/>
      <c r="UVU35" s="6"/>
      <c r="UVV35" s="6"/>
      <c r="UVW35" s="6"/>
      <c r="UVX35" s="6"/>
      <c r="UVY35" s="6"/>
      <c r="UVZ35" s="6"/>
      <c r="UWA35" s="6"/>
      <c r="UWB35" s="6"/>
      <c r="UWC35" s="6"/>
      <c r="UWD35" s="6"/>
      <c r="UWE35" s="6"/>
      <c r="UWF35" s="6"/>
      <c r="UWG35" s="6"/>
      <c r="UWH35" s="6"/>
      <c r="UWI35" s="6"/>
      <c r="UWJ35" s="6"/>
      <c r="UWK35" s="6"/>
      <c r="UWL35" s="6"/>
      <c r="UWM35" s="6"/>
      <c r="UWN35" s="6"/>
      <c r="UWO35" s="6"/>
      <c r="UWP35" s="6"/>
      <c r="UWQ35" s="6"/>
      <c r="UWR35" s="6"/>
      <c r="UWS35" s="6"/>
      <c r="UWT35" s="6"/>
      <c r="UWU35" s="6"/>
      <c r="UWV35" s="6"/>
      <c r="UWW35" s="6"/>
      <c r="UWX35" s="6"/>
      <c r="UWY35" s="6"/>
      <c r="UWZ35" s="6"/>
      <c r="UXA35" s="6"/>
      <c r="UXB35" s="6"/>
      <c r="UXC35" s="6"/>
      <c r="UXD35" s="6"/>
      <c r="UXE35" s="6"/>
      <c r="UXF35" s="6"/>
      <c r="UXG35" s="6"/>
      <c r="UXH35" s="6"/>
      <c r="UXI35" s="6"/>
      <c r="UXJ35" s="6"/>
      <c r="UXK35" s="6"/>
      <c r="UXL35" s="6"/>
      <c r="UXM35" s="6"/>
      <c r="UXN35" s="6"/>
      <c r="UXO35" s="6"/>
      <c r="UXP35" s="6"/>
      <c r="UXQ35" s="6"/>
      <c r="UXR35" s="6"/>
      <c r="UXS35" s="6"/>
      <c r="UXT35" s="6"/>
      <c r="UXU35" s="6"/>
      <c r="UXV35" s="6"/>
      <c r="UXW35" s="6"/>
      <c r="UXX35" s="6"/>
      <c r="UXY35" s="6"/>
      <c r="UXZ35" s="6"/>
      <c r="UYA35" s="6"/>
      <c r="UYB35" s="6"/>
      <c r="UYC35" s="6"/>
      <c r="UYD35" s="6"/>
      <c r="UYE35" s="6"/>
      <c r="UYF35" s="6"/>
      <c r="UYG35" s="6"/>
      <c r="UYH35" s="6"/>
      <c r="UYI35" s="6"/>
      <c r="UYJ35" s="6"/>
      <c r="UYK35" s="6"/>
      <c r="UYL35" s="6"/>
      <c r="UYM35" s="6"/>
      <c r="UYN35" s="6"/>
      <c r="UYO35" s="6"/>
      <c r="UYP35" s="6"/>
      <c r="UYQ35" s="6"/>
      <c r="UYR35" s="6"/>
      <c r="UYS35" s="6"/>
      <c r="UYT35" s="6"/>
      <c r="UYU35" s="6"/>
      <c r="UYV35" s="6"/>
      <c r="UYW35" s="6"/>
      <c r="UYX35" s="6"/>
      <c r="UYY35" s="6"/>
      <c r="UYZ35" s="6"/>
      <c r="UZA35" s="6"/>
      <c r="UZB35" s="6"/>
      <c r="UZC35" s="6"/>
      <c r="UZD35" s="6"/>
      <c r="UZE35" s="6"/>
      <c r="UZF35" s="6"/>
      <c r="UZG35" s="6"/>
      <c r="UZH35" s="6"/>
      <c r="UZI35" s="6"/>
      <c r="UZJ35" s="6"/>
      <c r="UZK35" s="6"/>
      <c r="UZL35" s="6"/>
      <c r="UZM35" s="6"/>
      <c r="UZN35" s="6"/>
      <c r="UZO35" s="6"/>
      <c r="UZP35" s="6"/>
      <c r="UZQ35" s="6"/>
      <c r="UZR35" s="6"/>
      <c r="UZS35" s="6"/>
      <c r="UZT35" s="6"/>
      <c r="UZU35" s="6"/>
      <c r="UZV35" s="6"/>
      <c r="UZW35" s="6"/>
      <c r="UZX35" s="6"/>
      <c r="UZY35" s="6"/>
      <c r="UZZ35" s="6"/>
      <c r="VAA35" s="6"/>
      <c r="VAB35" s="6"/>
      <c r="VAC35" s="6"/>
      <c r="VAD35" s="6"/>
      <c r="VAE35" s="6"/>
      <c r="VAF35" s="6"/>
      <c r="VAG35" s="6"/>
      <c r="VAH35" s="6"/>
      <c r="VAI35" s="6"/>
      <c r="VAJ35" s="6"/>
      <c r="VAK35" s="6"/>
      <c r="VAL35" s="6"/>
      <c r="VAM35" s="6"/>
      <c r="VAN35" s="6"/>
      <c r="VAO35" s="6"/>
      <c r="VAP35" s="6"/>
      <c r="VAQ35" s="6"/>
      <c r="VAR35" s="6"/>
      <c r="VAS35" s="6"/>
      <c r="VAT35" s="6"/>
      <c r="VAU35" s="6"/>
      <c r="VAV35" s="6"/>
      <c r="VAW35" s="6"/>
      <c r="VAX35" s="6"/>
      <c r="VAY35" s="6"/>
      <c r="VAZ35" s="6"/>
      <c r="VBA35" s="6"/>
      <c r="VBB35" s="6"/>
      <c r="VBC35" s="6"/>
      <c r="VBD35" s="6"/>
      <c r="VBE35" s="6"/>
      <c r="VBF35" s="6"/>
      <c r="VBG35" s="6"/>
      <c r="VBH35" s="6"/>
      <c r="VBI35" s="6"/>
      <c r="VBJ35" s="6"/>
      <c r="VBK35" s="6"/>
      <c r="VBL35" s="6"/>
      <c r="VBM35" s="6"/>
      <c r="VBN35" s="6"/>
      <c r="VBO35" s="6"/>
      <c r="VBP35" s="6"/>
      <c r="VBQ35" s="6"/>
      <c r="VBR35" s="6"/>
      <c r="VBS35" s="6"/>
      <c r="VBT35" s="6"/>
      <c r="VBU35" s="6"/>
      <c r="VBV35" s="6"/>
      <c r="VBW35" s="6"/>
      <c r="VBX35" s="6"/>
      <c r="VBY35" s="6"/>
      <c r="VBZ35" s="6"/>
      <c r="VCA35" s="6"/>
      <c r="VCB35" s="6"/>
      <c r="VCC35" s="6"/>
      <c r="VCD35" s="6"/>
      <c r="VCE35" s="6"/>
      <c r="VCF35" s="6"/>
      <c r="VCG35" s="6"/>
      <c r="VCH35" s="6"/>
      <c r="VCI35" s="6"/>
      <c r="VCJ35" s="6"/>
      <c r="VCK35" s="6"/>
      <c r="VCL35" s="6"/>
      <c r="VCM35" s="6"/>
      <c r="VCN35" s="6"/>
      <c r="VCO35" s="6"/>
      <c r="VCP35" s="6"/>
      <c r="VCQ35" s="6"/>
      <c r="VCR35" s="6"/>
      <c r="VCS35" s="6"/>
      <c r="VCT35" s="6"/>
      <c r="VCU35" s="6"/>
      <c r="VCV35" s="6"/>
      <c r="VCW35" s="6"/>
      <c r="VCX35" s="6"/>
      <c r="VCY35" s="6"/>
      <c r="VCZ35" s="6"/>
      <c r="VDA35" s="6"/>
      <c r="VDB35" s="6"/>
      <c r="VDC35" s="6"/>
      <c r="VDD35" s="6"/>
      <c r="VDE35" s="6"/>
      <c r="VDF35" s="6"/>
      <c r="VDG35" s="6"/>
      <c r="VDH35" s="6"/>
      <c r="VDI35" s="6"/>
      <c r="VDJ35" s="6"/>
      <c r="VDK35" s="6"/>
      <c r="VDL35" s="6"/>
      <c r="VDM35" s="6"/>
      <c r="VDN35" s="6"/>
      <c r="VDO35" s="6"/>
      <c r="VDP35" s="6"/>
      <c r="VDQ35" s="6"/>
      <c r="VDR35" s="6"/>
      <c r="VDS35" s="6"/>
      <c r="VDT35" s="6"/>
      <c r="VDU35" s="6"/>
      <c r="VDV35" s="6"/>
      <c r="VDW35" s="6"/>
      <c r="VDX35" s="6"/>
      <c r="VDY35" s="6"/>
      <c r="VDZ35" s="6"/>
      <c r="VEA35" s="6"/>
      <c r="VEB35" s="6"/>
      <c r="VEC35" s="6"/>
      <c r="VED35" s="6"/>
      <c r="VEE35" s="6"/>
      <c r="VEF35" s="6"/>
      <c r="VEG35" s="6"/>
      <c r="VEH35" s="6"/>
      <c r="VEI35" s="6"/>
      <c r="VEJ35" s="6"/>
      <c r="VEK35" s="6"/>
      <c r="VEL35" s="6"/>
      <c r="VEM35" s="6"/>
      <c r="VEN35" s="6"/>
      <c r="VEO35" s="6"/>
      <c r="VEP35" s="6"/>
      <c r="VEQ35" s="6"/>
      <c r="VER35" s="6"/>
      <c r="VES35" s="6"/>
      <c r="VET35" s="6"/>
      <c r="VEU35" s="6"/>
      <c r="VEV35" s="6"/>
      <c r="VEW35" s="6"/>
      <c r="VEX35" s="6"/>
      <c r="VEY35" s="6"/>
      <c r="VEZ35" s="6"/>
      <c r="VFA35" s="6"/>
      <c r="VFB35" s="6"/>
      <c r="VFC35" s="6"/>
      <c r="VFD35" s="6"/>
      <c r="VFE35" s="6"/>
      <c r="VFF35" s="6"/>
      <c r="VFG35" s="6"/>
      <c r="VFH35" s="6"/>
      <c r="VFI35" s="6"/>
      <c r="VFJ35" s="6"/>
      <c r="VFK35" s="6"/>
      <c r="VFL35" s="6"/>
      <c r="VFM35" s="6"/>
      <c r="VFN35" s="6"/>
      <c r="VFO35" s="6"/>
      <c r="VFP35" s="6"/>
      <c r="VFQ35" s="6"/>
      <c r="VFR35" s="6"/>
      <c r="VFS35" s="6"/>
      <c r="VFT35" s="6"/>
      <c r="VFU35" s="6"/>
      <c r="VFV35" s="6"/>
      <c r="VFW35" s="6"/>
      <c r="VFX35" s="6"/>
      <c r="VFY35" s="6"/>
      <c r="VFZ35" s="6"/>
      <c r="VGA35" s="6"/>
      <c r="VGB35" s="6"/>
      <c r="VGC35" s="6"/>
      <c r="VGD35" s="6"/>
      <c r="VGE35" s="6"/>
      <c r="VGF35" s="6"/>
      <c r="VGG35" s="6"/>
      <c r="VGH35" s="6"/>
      <c r="VGI35" s="6"/>
      <c r="VGJ35" s="6"/>
      <c r="VGK35" s="6"/>
      <c r="VGL35" s="6"/>
      <c r="VGM35" s="6"/>
      <c r="VGN35" s="6"/>
      <c r="VGO35" s="6"/>
      <c r="VGP35" s="6"/>
      <c r="VGQ35" s="6"/>
      <c r="VGR35" s="6"/>
      <c r="VGS35" s="6"/>
      <c r="VGT35" s="6"/>
      <c r="VGU35" s="6"/>
      <c r="VGV35" s="6"/>
      <c r="VGW35" s="6"/>
      <c r="VGX35" s="6"/>
      <c r="VGY35" s="6"/>
      <c r="VGZ35" s="6"/>
      <c r="VHA35" s="6"/>
      <c r="VHB35" s="6"/>
      <c r="VHC35" s="6"/>
      <c r="VHD35" s="6"/>
      <c r="VHE35" s="6"/>
      <c r="VHF35" s="6"/>
      <c r="VHG35" s="6"/>
      <c r="VHH35" s="6"/>
      <c r="VHI35" s="6"/>
      <c r="VHJ35" s="6"/>
      <c r="VHK35" s="6"/>
      <c r="VHL35" s="6"/>
      <c r="VHM35" s="6"/>
      <c r="VHN35" s="6"/>
      <c r="VHO35" s="6"/>
      <c r="VHP35" s="6"/>
      <c r="VHQ35" s="6"/>
      <c r="VHR35" s="6"/>
      <c r="VHS35" s="6"/>
      <c r="VHT35" s="6"/>
      <c r="VHU35" s="6"/>
      <c r="VHV35" s="6"/>
      <c r="VHW35" s="6"/>
      <c r="VHX35" s="6"/>
      <c r="VHY35" s="6"/>
      <c r="VHZ35" s="6"/>
      <c r="VIA35" s="6"/>
      <c r="VIB35" s="6"/>
      <c r="VIC35" s="6"/>
      <c r="VID35" s="6"/>
      <c r="VIE35" s="6"/>
      <c r="VIF35" s="6"/>
      <c r="VIG35" s="6"/>
      <c r="VIH35" s="6"/>
      <c r="VII35" s="6"/>
      <c r="VIJ35" s="6"/>
      <c r="VIK35" s="6"/>
      <c r="VIL35" s="6"/>
      <c r="VIM35" s="6"/>
      <c r="VIN35" s="6"/>
      <c r="VIO35" s="6"/>
      <c r="VIP35" s="6"/>
      <c r="VIQ35" s="6"/>
      <c r="VIR35" s="6"/>
      <c r="VIS35" s="6"/>
      <c r="VIT35" s="6"/>
      <c r="VIU35" s="6"/>
      <c r="VIV35" s="6"/>
      <c r="VIW35" s="6"/>
      <c r="VIX35" s="6"/>
      <c r="VIY35" s="6"/>
      <c r="VIZ35" s="6"/>
      <c r="VJA35" s="6"/>
      <c r="VJB35" s="6"/>
      <c r="VJC35" s="6"/>
      <c r="VJD35" s="6"/>
      <c r="VJE35" s="6"/>
      <c r="VJF35" s="6"/>
      <c r="VJG35" s="6"/>
      <c r="VJH35" s="6"/>
      <c r="VJI35" s="6"/>
      <c r="VJJ35" s="6"/>
      <c r="VJK35" s="6"/>
      <c r="VJL35" s="6"/>
      <c r="VJM35" s="6"/>
      <c r="VJN35" s="6"/>
      <c r="VJO35" s="6"/>
      <c r="VJP35" s="6"/>
      <c r="VJQ35" s="6"/>
      <c r="VJR35" s="6"/>
      <c r="VJS35" s="6"/>
      <c r="VJT35" s="6"/>
      <c r="VJU35" s="6"/>
      <c r="VJV35" s="6"/>
      <c r="VJW35" s="6"/>
      <c r="VJX35" s="6"/>
      <c r="VJY35" s="6"/>
      <c r="VJZ35" s="6"/>
      <c r="VKA35" s="6"/>
      <c r="VKB35" s="6"/>
      <c r="VKC35" s="6"/>
      <c r="VKD35" s="6"/>
      <c r="VKE35" s="6"/>
      <c r="VKF35" s="6"/>
      <c r="VKG35" s="6"/>
      <c r="VKH35" s="6"/>
      <c r="VKI35" s="6"/>
      <c r="VKJ35" s="6"/>
      <c r="VKK35" s="6"/>
      <c r="VKL35" s="6"/>
      <c r="VKM35" s="6"/>
      <c r="VKN35" s="6"/>
      <c r="VKO35" s="6"/>
      <c r="VKP35" s="6"/>
      <c r="VKQ35" s="6"/>
      <c r="VKR35" s="6"/>
      <c r="VKS35" s="6"/>
      <c r="VKT35" s="6"/>
      <c r="VKU35" s="6"/>
      <c r="VKV35" s="6"/>
      <c r="VKW35" s="6"/>
      <c r="VKX35" s="6"/>
      <c r="VKY35" s="6"/>
      <c r="VKZ35" s="6"/>
      <c r="VLA35" s="6"/>
      <c r="VLB35" s="6"/>
      <c r="VLC35" s="6"/>
      <c r="VLD35" s="6"/>
      <c r="VLE35" s="6"/>
      <c r="VLF35" s="6"/>
      <c r="VLG35" s="6"/>
      <c r="VLH35" s="6"/>
      <c r="VLI35" s="6"/>
      <c r="VLJ35" s="6"/>
      <c r="VLK35" s="6"/>
      <c r="VLL35" s="6"/>
      <c r="VLM35" s="6"/>
      <c r="VLN35" s="6"/>
      <c r="VLO35" s="6"/>
      <c r="VLP35" s="6"/>
      <c r="VLQ35" s="6"/>
      <c r="VLR35" s="6"/>
      <c r="VLS35" s="6"/>
      <c r="VLT35" s="6"/>
      <c r="VLU35" s="6"/>
      <c r="VLV35" s="6"/>
      <c r="VLW35" s="6"/>
      <c r="VLX35" s="6"/>
      <c r="VLY35" s="6"/>
      <c r="VLZ35" s="6"/>
      <c r="VMA35" s="6"/>
      <c r="VMB35" s="6"/>
      <c r="VMC35" s="6"/>
      <c r="VMD35" s="6"/>
      <c r="VME35" s="6"/>
      <c r="VMF35" s="6"/>
      <c r="VMG35" s="6"/>
      <c r="VMH35" s="6"/>
      <c r="VMI35" s="6"/>
      <c r="VMJ35" s="6"/>
      <c r="VMK35" s="6"/>
      <c r="VML35" s="6"/>
      <c r="VMM35" s="6"/>
      <c r="VMN35" s="6"/>
      <c r="VMO35" s="6"/>
      <c r="VMP35" s="6"/>
      <c r="VMQ35" s="6"/>
      <c r="VMR35" s="6"/>
      <c r="VMS35" s="6"/>
      <c r="VMT35" s="6"/>
      <c r="VMU35" s="6"/>
      <c r="VMV35" s="6"/>
      <c r="VMW35" s="6"/>
      <c r="VMX35" s="6"/>
      <c r="VMY35" s="6"/>
      <c r="VMZ35" s="6"/>
      <c r="VNA35" s="6"/>
      <c r="VNB35" s="6"/>
      <c r="VNC35" s="6"/>
      <c r="VND35" s="6"/>
      <c r="VNE35" s="6"/>
      <c r="VNF35" s="6"/>
      <c r="VNG35" s="6"/>
      <c r="VNH35" s="6"/>
      <c r="VNI35" s="6"/>
      <c r="VNJ35" s="6"/>
      <c r="VNK35" s="6"/>
      <c r="VNL35" s="6"/>
      <c r="VNM35" s="6"/>
      <c r="VNN35" s="6"/>
      <c r="VNO35" s="6"/>
      <c r="VNP35" s="6"/>
      <c r="VNQ35" s="6"/>
      <c r="VNR35" s="6"/>
      <c r="VNS35" s="6"/>
      <c r="VNT35" s="6"/>
      <c r="VNU35" s="6"/>
      <c r="VNV35" s="6"/>
      <c r="VNW35" s="6"/>
      <c r="VNX35" s="6"/>
      <c r="VNY35" s="6"/>
      <c r="VNZ35" s="6"/>
      <c r="VOA35" s="6"/>
      <c r="VOB35" s="6"/>
      <c r="VOC35" s="6"/>
      <c r="VOD35" s="6"/>
      <c r="VOE35" s="6"/>
      <c r="VOF35" s="6"/>
      <c r="VOG35" s="6"/>
      <c r="VOH35" s="6"/>
      <c r="VOI35" s="6"/>
      <c r="VOJ35" s="6"/>
      <c r="VOK35" s="6"/>
      <c r="VOL35" s="6"/>
      <c r="VOM35" s="6"/>
      <c r="VON35" s="6"/>
      <c r="VOO35" s="6"/>
      <c r="VOP35" s="6"/>
      <c r="VOQ35" s="6"/>
      <c r="VOR35" s="6"/>
      <c r="VOS35" s="6"/>
      <c r="VOT35" s="6"/>
      <c r="VOU35" s="6"/>
      <c r="VOV35" s="6"/>
      <c r="VOW35" s="6"/>
      <c r="VOX35" s="6"/>
      <c r="VOY35" s="6"/>
      <c r="VOZ35" s="6"/>
      <c r="VPA35" s="6"/>
      <c r="VPB35" s="6"/>
      <c r="VPC35" s="6"/>
      <c r="VPD35" s="6"/>
      <c r="VPE35" s="6"/>
      <c r="VPF35" s="6"/>
      <c r="VPG35" s="6"/>
      <c r="VPH35" s="6"/>
      <c r="VPI35" s="6"/>
      <c r="VPJ35" s="6"/>
      <c r="VPK35" s="6"/>
      <c r="VPL35" s="6"/>
      <c r="VPM35" s="6"/>
      <c r="VPN35" s="6"/>
      <c r="VPO35" s="6"/>
      <c r="VPP35" s="6"/>
      <c r="VPQ35" s="6"/>
      <c r="VPR35" s="6"/>
      <c r="VPS35" s="6"/>
      <c r="VPT35" s="6"/>
      <c r="VPU35" s="6"/>
      <c r="VPV35" s="6"/>
      <c r="VPW35" s="6"/>
      <c r="VPX35" s="6"/>
      <c r="VPY35" s="6"/>
      <c r="VPZ35" s="6"/>
      <c r="VQA35" s="6"/>
      <c r="VQB35" s="6"/>
      <c r="VQC35" s="6"/>
      <c r="VQD35" s="6"/>
      <c r="VQE35" s="6"/>
      <c r="VQF35" s="6"/>
      <c r="VQG35" s="6"/>
      <c r="VQH35" s="6"/>
      <c r="VQI35" s="6"/>
      <c r="VQJ35" s="6"/>
      <c r="VQK35" s="6"/>
      <c r="VQL35" s="6"/>
      <c r="VQM35" s="6"/>
      <c r="VQN35" s="6"/>
      <c r="VQO35" s="6"/>
      <c r="VQP35" s="6"/>
      <c r="VQQ35" s="6"/>
      <c r="VQR35" s="6"/>
      <c r="VQS35" s="6"/>
      <c r="VQT35" s="6"/>
      <c r="VQU35" s="6"/>
      <c r="VQV35" s="6"/>
      <c r="VQW35" s="6"/>
      <c r="VQX35" s="6"/>
      <c r="VQY35" s="6"/>
      <c r="VQZ35" s="6"/>
      <c r="VRA35" s="6"/>
      <c r="VRB35" s="6"/>
      <c r="VRC35" s="6"/>
      <c r="VRD35" s="6"/>
      <c r="VRE35" s="6"/>
      <c r="VRF35" s="6"/>
      <c r="VRG35" s="6"/>
      <c r="VRH35" s="6"/>
      <c r="VRI35" s="6"/>
      <c r="VRJ35" s="6"/>
      <c r="VRK35" s="6"/>
      <c r="VRL35" s="6"/>
      <c r="VRM35" s="6"/>
      <c r="VRN35" s="6"/>
      <c r="VRO35" s="6"/>
      <c r="VRP35" s="6"/>
      <c r="VRQ35" s="6"/>
      <c r="VRR35" s="6"/>
      <c r="VRS35" s="6"/>
      <c r="VRT35" s="6"/>
      <c r="VRU35" s="6"/>
      <c r="VRV35" s="6"/>
      <c r="VRW35" s="6"/>
      <c r="VRX35" s="6"/>
      <c r="VRY35" s="6"/>
      <c r="VRZ35" s="6"/>
      <c r="VSA35" s="6"/>
      <c r="VSB35" s="6"/>
      <c r="VSC35" s="6"/>
      <c r="VSD35" s="6"/>
      <c r="VSE35" s="6"/>
      <c r="VSF35" s="6"/>
      <c r="VSG35" s="6"/>
      <c r="VSH35" s="6"/>
      <c r="VSI35" s="6"/>
      <c r="VSJ35" s="6"/>
      <c r="VSK35" s="6"/>
      <c r="VSL35" s="6"/>
      <c r="VSM35" s="6"/>
      <c r="VSN35" s="6"/>
      <c r="VSO35" s="6"/>
      <c r="VSP35" s="6"/>
      <c r="VSQ35" s="6"/>
      <c r="VSR35" s="6"/>
      <c r="VSS35" s="6"/>
      <c r="VST35" s="6"/>
      <c r="VSU35" s="6"/>
      <c r="VSV35" s="6"/>
      <c r="VSW35" s="6"/>
      <c r="VSX35" s="6"/>
      <c r="VSY35" s="6"/>
      <c r="VSZ35" s="6"/>
      <c r="VTA35" s="6"/>
      <c r="VTB35" s="6"/>
      <c r="VTC35" s="6"/>
      <c r="VTD35" s="6"/>
      <c r="VTE35" s="6"/>
      <c r="VTF35" s="6"/>
      <c r="VTG35" s="6"/>
      <c r="VTH35" s="6"/>
      <c r="VTI35" s="6"/>
      <c r="VTJ35" s="6"/>
      <c r="VTK35" s="6"/>
      <c r="VTL35" s="6"/>
      <c r="VTM35" s="6"/>
      <c r="VTN35" s="6"/>
      <c r="VTO35" s="6"/>
      <c r="VTP35" s="6"/>
      <c r="VTQ35" s="6"/>
      <c r="VTR35" s="6"/>
      <c r="VTS35" s="6"/>
      <c r="VTT35" s="6"/>
      <c r="VTU35" s="6"/>
      <c r="VTV35" s="6"/>
      <c r="VTW35" s="6"/>
      <c r="VTX35" s="6"/>
      <c r="VTY35" s="6"/>
      <c r="VTZ35" s="6"/>
      <c r="VUA35" s="6"/>
      <c r="VUB35" s="6"/>
      <c r="VUC35" s="6"/>
      <c r="VUD35" s="6"/>
      <c r="VUE35" s="6"/>
      <c r="VUF35" s="6"/>
      <c r="VUG35" s="6"/>
      <c r="VUH35" s="6"/>
      <c r="VUI35" s="6"/>
      <c r="VUJ35" s="6"/>
      <c r="VUK35" s="6"/>
      <c r="VUL35" s="6"/>
      <c r="VUM35" s="6"/>
      <c r="VUN35" s="6"/>
      <c r="VUO35" s="6"/>
      <c r="VUP35" s="6"/>
      <c r="VUQ35" s="6"/>
      <c r="VUR35" s="6"/>
      <c r="VUS35" s="6"/>
      <c r="VUT35" s="6"/>
      <c r="VUU35" s="6"/>
      <c r="VUV35" s="6"/>
      <c r="VUW35" s="6"/>
      <c r="VUX35" s="6"/>
      <c r="VUY35" s="6"/>
      <c r="VUZ35" s="6"/>
      <c r="VVA35" s="6"/>
      <c r="VVB35" s="6"/>
      <c r="VVC35" s="6"/>
      <c r="VVD35" s="6"/>
      <c r="VVE35" s="6"/>
      <c r="VVF35" s="6"/>
      <c r="VVG35" s="6"/>
      <c r="VVH35" s="6"/>
      <c r="VVI35" s="6"/>
      <c r="VVJ35" s="6"/>
      <c r="VVK35" s="6"/>
      <c r="VVL35" s="6"/>
      <c r="VVM35" s="6"/>
      <c r="VVN35" s="6"/>
      <c r="VVO35" s="6"/>
      <c r="VVP35" s="6"/>
      <c r="VVQ35" s="6"/>
      <c r="VVR35" s="6"/>
      <c r="VVS35" s="6"/>
      <c r="VVT35" s="6"/>
      <c r="VVU35" s="6"/>
      <c r="VVV35" s="6"/>
      <c r="VVW35" s="6"/>
      <c r="VVX35" s="6"/>
      <c r="VVY35" s="6"/>
      <c r="VVZ35" s="6"/>
      <c r="VWA35" s="6"/>
      <c r="VWB35" s="6"/>
      <c r="VWC35" s="6"/>
      <c r="VWD35" s="6"/>
      <c r="VWE35" s="6"/>
      <c r="VWF35" s="6"/>
      <c r="VWG35" s="6"/>
      <c r="VWH35" s="6"/>
      <c r="VWI35" s="6"/>
      <c r="VWJ35" s="6"/>
      <c r="VWK35" s="6"/>
      <c r="VWL35" s="6"/>
      <c r="VWM35" s="6"/>
      <c r="VWN35" s="6"/>
      <c r="VWO35" s="6"/>
      <c r="VWP35" s="6"/>
      <c r="VWQ35" s="6"/>
      <c r="VWR35" s="6"/>
      <c r="VWS35" s="6"/>
      <c r="VWT35" s="6"/>
      <c r="VWU35" s="6"/>
      <c r="VWV35" s="6"/>
      <c r="VWW35" s="6"/>
      <c r="VWX35" s="6"/>
      <c r="VWY35" s="6"/>
      <c r="VWZ35" s="6"/>
      <c r="VXA35" s="6"/>
      <c r="VXB35" s="6"/>
      <c r="VXC35" s="6"/>
      <c r="VXD35" s="6"/>
      <c r="VXE35" s="6"/>
      <c r="VXF35" s="6"/>
      <c r="VXG35" s="6"/>
      <c r="VXH35" s="6"/>
      <c r="VXI35" s="6"/>
      <c r="VXJ35" s="6"/>
      <c r="VXK35" s="6"/>
      <c r="VXL35" s="6"/>
      <c r="VXM35" s="6"/>
      <c r="VXN35" s="6"/>
      <c r="VXO35" s="6"/>
      <c r="VXP35" s="6"/>
      <c r="VXQ35" s="6"/>
      <c r="VXR35" s="6"/>
      <c r="VXS35" s="6"/>
      <c r="VXT35" s="6"/>
      <c r="VXU35" s="6"/>
      <c r="VXV35" s="6"/>
      <c r="VXW35" s="6"/>
      <c r="VXX35" s="6"/>
      <c r="VXY35" s="6"/>
      <c r="VXZ35" s="6"/>
      <c r="VYA35" s="6"/>
      <c r="VYB35" s="6"/>
      <c r="VYC35" s="6"/>
      <c r="VYD35" s="6"/>
      <c r="VYE35" s="6"/>
      <c r="VYF35" s="6"/>
      <c r="VYG35" s="6"/>
      <c r="VYH35" s="6"/>
      <c r="VYI35" s="6"/>
      <c r="VYJ35" s="6"/>
      <c r="VYK35" s="6"/>
      <c r="VYL35" s="6"/>
      <c r="VYM35" s="6"/>
      <c r="VYN35" s="6"/>
      <c r="VYO35" s="6"/>
      <c r="VYP35" s="6"/>
      <c r="VYQ35" s="6"/>
      <c r="VYR35" s="6"/>
      <c r="VYS35" s="6"/>
      <c r="VYT35" s="6"/>
      <c r="VYU35" s="6"/>
      <c r="VYV35" s="6"/>
      <c r="VYW35" s="6"/>
      <c r="VYX35" s="6"/>
      <c r="VYY35" s="6"/>
      <c r="VYZ35" s="6"/>
      <c r="VZA35" s="6"/>
      <c r="VZB35" s="6"/>
      <c r="VZC35" s="6"/>
      <c r="VZD35" s="6"/>
      <c r="VZE35" s="6"/>
      <c r="VZF35" s="6"/>
      <c r="VZG35" s="6"/>
      <c r="VZH35" s="6"/>
      <c r="VZI35" s="6"/>
      <c r="VZJ35" s="6"/>
      <c r="VZK35" s="6"/>
      <c r="VZL35" s="6"/>
      <c r="VZM35" s="6"/>
      <c r="VZN35" s="6"/>
      <c r="VZO35" s="6"/>
      <c r="VZP35" s="6"/>
      <c r="VZQ35" s="6"/>
      <c r="VZR35" s="6"/>
      <c r="VZS35" s="6"/>
      <c r="VZT35" s="6"/>
      <c r="VZU35" s="6"/>
      <c r="VZV35" s="6"/>
      <c r="VZW35" s="6"/>
      <c r="VZX35" s="6"/>
      <c r="VZY35" s="6"/>
      <c r="VZZ35" s="6"/>
      <c r="WAA35" s="6"/>
      <c r="WAB35" s="6"/>
      <c r="WAC35" s="6"/>
      <c r="WAD35" s="6"/>
      <c r="WAE35" s="6"/>
      <c r="WAF35" s="6"/>
      <c r="WAG35" s="6"/>
      <c r="WAH35" s="6"/>
      <c r="WAI35" s="6"/>
      <c r="WAJ35" s="6"/>
      <c r="WAK35" s="6"/>
      <c r="WAL35" s="6"/>
      <c r="WAM35" s="6"/>
      <c r="WAN35" s="6"/>
      <c r="WAO35" s="6"/>
      <c r="WAP35" s="6"/>
      <c r="WAQ35" s="6"/>
      <c r="WAR35" s="6"/>
      <c r="WAS35" s="6"/>
      <c r="WAT35" s="6"/>
      <c r="WAU35" s="6"/>
      <c r="WAV35" s="6"/>
      <c r="WAW35" s="6"/>
      <c r="WAX35" s="6"/>
      <c r="WAY35" s="6"/>
      <c r="WAZ35" s="6"/>
      <c r="WBA35" s="6"/>
      <c r="WBB35" s="6"/>
      <c r="WBC35" s="6"/>
      <c r="WBD35" s="6"/>
      <c r="WBE35" s="6"/>
      <c r="WBF35" s="6"/>
      <c r="WBG35" s="6"/>
      <c r="WBH35" s="6"/>
      <c r="WBI35" s="6"/>
      <c r="WBJ35" s="6"/>
      <c r="WBK35" s="6"/>
      <c r="WBL35" s="6"/>
      <c r="WBM35" s="6"/>
      <c r="WBN35" s="6"/>
      <c r="WBO35" s="6"/>
      <c r="WBP35" s="6"/>
      <c r="WBQ35" s="6"/>
      <c r="WBR35" s="6"/>
      <c r="WBS35" s="6"/>
      <c r="WBT35" s="6"/>
      <c r="WBU35" s="6"/>
      <c r="WBV35" s="6"/>
      <c r="WBW35" s="6"/>
      <c r="WBX35" s="6"/>
      <c r="WBY35" s="6"/>
      <c r="WBZ35" s="6"/>
      <c r="WCA35" s="6"/>
      <c r="WCB35" s="6"/>
      <c r="WCC35" s="6"/>
      <c r="WCD35" s="6"/>
      <c r="WCE35" s="6"/>
      <c r="WCF35" s="6"/>
      <c r="WCG35" s="6"/>
      <c r="WCH35" s="6"/>
      <c r="WCI35" s="6"/>
      <c r="WCJ35" s="6"/>
      <c r="WCK35" s="6"/>
      <c r="WCL35" s="6"/>
      <c r="WCM35" s="6"/>
      <c r="WCN35" s="6"/>
      <c r="WCO35" s="6"/>
      <c r="WCP35" s="6"/>
      <c r="WCQ35" s="6"/>
      <c r="WCR35" s="6"/>
      <c r="WCS35" s="6"/>
      <c r="WCT35" s="6"/>
      <c r="WCU35" s="6"/>
      <c r="WCV35" s="6"/>
      <c r="WCW35" s="6"/>
      <c r="WCX35" s="6"/>
      <c r="WCY35" s="6"/>
      <c r="WCZ35" s="6"/>
      <c r="WDA35" s="6"/>
      <c r="WDB35" s="6"/>
      <c r="WDC35" s="6"/>
      <c r="WDD35" s="6"/>
      <c r="WDE35" s="6"/>
      <c r="WDF35" s="6"/>
      <c r="WDG35" s="6"/>
      <c r="WDH35" s="6"/>
      <c r="WDI35" s="6"/>
      <c r="WDJ35" s="6"/>
      <c r="WDK35" s="6"/>
      <c r="WDL35" s="6"/>
      <c r="WDM35" s="6"/>
      <c r="WDN35" s="6"/>
      <c r="WDO35" s="6"/>
      <c r="WDP35" s="6"/>
      <c r="WDQ35" s="6"/>
      <c r="WDR35" s="6"/>
      <c r="WDS35" s="6"/>
      <c r="WDT35" s="6"/>
      <c r="WDU35" s="6"/>
      <c r="WDV35" s="6"/>
      <c r="WDW35" s="6"/>
      <c r="WDX35" s="6"/>
      <c r="WDY35" s="6"/>
      <c r="WDZ35" s="6"/>
      <c r="WEA35" s="6"/>
      <c r="WEB35" s="6"/>
      <c r="WEC35" s="6"/>
      <c r="WED35" s="6"/>
      <c r="WEE35" s="6"/>
      <c r="WEF35" s="6"/>
      <c r="WEG35" s="6"/>
      <c r="WEH35" s="6"/>
      <c r="WEI35" s="6"/>
      <c r="WEJ35" s="6"/>
      <c r="WEK35" s="6"/>
      <c r="WEL35" s="6"/>
      <c r="WEM35" s="6"/>
      <c r="WEN35" s="6"/>
      <c r="WEO35" s="6"/>
      <c r="WEP35" s="6"/>
      <c r="WEQ35" s="6"/>
      <c r="WER35" s="6"/>
      <c r="WES35" s="6"/>
      <c r="WET35" s="6"/>
      <c r="WEU35" s="6"/>
      <c r="WEV35" s="6"/>
      <c r="WEW35" s="6"/>
      <c r="WEX35" s="6"/>
      <c r="WEY35" s="6"/>
      <c r="WEZ35" s="6"/>
      <c r="WFA35" s="6"/>
      <c r="WFB35" s="6"/>
      <c r="WFC35" s="6"/>
      <c r="WFD35" s="6"/>
      <c r="WFE35" s="6"/>
      <c r="WFF35" s="6"/>
      <c r="WFG35" s="6"/>
      <c r="WFH35" s="6"/>
      <c r="WFI35" s="6"/>
      <c r="WFJ35" s="6"/>
      <c r="WFK35" s="6"/>
      <c r="WFL35" s="6"/>
      <c r="WFM35" s="6"/>
      <c r="WFN35" s="6"/>
      <c r="WFO35" s="6"/>
      <c r="WFP35" s="6"/>
      <c r="WFQ35" s="6"/>
      <c r="WFR35" s="6"/>
      <c r="WFS35" s="6"/>
      <c r="WFT35" s="6"/>
      <c r="WFU35" s="6"/>
      <c r="WFV35" s="6"/>
      <c r="WFW35" s="6"/>
      <c r="WFX35" s="6"/>
      <c r="WFY35" s="6"/>
      <c r="WFZ35" s="6"/>
      <c r="WGA35" s="6"/>
      <c r="WGB35" s="6"/>
      <c r="WGC35" s="6"/>
      <c r="WGD35" s="6"/>
      <c r="WGE35" s="6"/>
      <c r="WGF35" s="6"/>
      <c r="WGG35" s="6"/>
      <c r="WGH35" s="6"/>
      <c r="WGI35" s="6"/>
      <c r="WGJ35" s="6"/>
      <c r="WGK35" s="6"/>
      <c r="WGL35" s="6"/>
      <c r="WGM35" s="6"/>
      <c r="WGN35" s="6"/>
      <c r="WGO35" s="6"/>
      <c r="WGP35" s="6"/>
      <c r="WGQ35" s="6"/>
      <c r="WGR35" s="6"/>
      <c r="WGS35" s="6"/>
      <c r="WGT35" s="6"/>
      <c r="WGU35" s="6"/>
      <c r="WGV35" s="6"/>
      <c r="WGW35" s="6"/>
      <c r="WGX35" s="6"/>
      <c r="WGY35" s="6"/>
      <c r="WGZ35" s="6"/>
      <c r="WHA35" s="6"/>
      <c r="WHB35" s="6"/>
      <c r="WHC35" s="6"/>
      <c r="WHD35" s="6"/>
      <c r="WHE35" s="6"/>
      <c r="WHF35" s="6"/>
      <c r="WHG35" s="6"/>
      <c r="WHH35" s="6"/>
      <c r="WHI35" s="6"/>
      <c r="WHJ35" s="6"/>
      <c r="WHK35" s="6"/>
      <c r="WHL35" s="6"/>
      <c r="WHM35" s="6"/>
      <c r="WHN35" s="6"/>
      <c r="WHO35" s="6"/>
      <c r="WHP35" s="6"/>
      <c r="WHQ35" s="6"/>
      <c r="WHR35" s="6"/>
      <c r="WHS35" s="6"/>
      <c r="WHT35" s="6"/>
      <c r="WHU35" s="6"/>
      <c r="WHV35" s="6"/>
      <c r="WHW35" s="6"/>
      <c r="WHX35" s="6"/>
      <c r="WHY35" s="6"/>
      <c r="WHZ35" s="6"/>
      <c r="WIA35" s="6"/>
      <c r="WIB35" s="6"/>
      <c r="WIC35" s="6"/>
      <c r="WID35" s="6"/>
      <c r="WIE35" s="6"/>
      <c r="WIF35" s="6"/>
      <c r="WIG35" s="6"/>
      <c r="WIH35" s="6"/>
      <c r="WII35" s="6"/>
      <c r="WIJ35" s="6"/>
      <c r="WIK35" s="6"/>
      <c r="WIL35" s="6"/>
      <c r="WIM35" s="6"/>
      <c r="WIN35" s="6"/>
      <c r="WIO35" s="6"/>
      <c r="WIP35" s="6"/>
      <c r="WIQ35" s="6"/>
      <c r="WIR35" s="6"/>
      <c r="WIS35" s="6"/>
      <c r="WIT35" s="6"/>
      <c r="WIU35" s="6"/>
      <c r="WIV35" s="6"/>
      <c r="WIW35" s="6"/>
      <c r="WIX35" s="6"/>
      <c r="WIY35" s="6"/>
      <c r="WIZ35" s="6"/>
      <c r="WJA35" s="6"/>
      <c r="WJB35" s="6"/>
      <c r="WJC35" s="6"/>
      <c r="WJD35" s="6"/>
      <c r="WJE35" s="6"/>
      <c r="WJF35" s="6"/>
      <c r="WJG35" s="6"/>
      <c r="WJH35" s="6"/>
      <c r="WJI35" s="6"/>
      <c r="WJJ35" s="6"/>
      <c r="WJK35" s="6"/>
      <c r="WJL35" s="6"/>
      <c r="WJM35" s="6"/>
      <c r="WJN35" s="6"/>
      <c r="WJO35" s="6"/>
      <c r="WJP35" s="6"/>
      <c r="WJQ35" s="6"/>
      <c r="WJR35" s="6"/>
      <c r="WJS35" s="6"/>
      <c r="WJT35" s="6"/>
      <c r="WJU35" s="6"/>
      <c r="WJV35" s="6"/>
      <c r="WJW35" s="6"/>
      <c r="WJX35" s="6"/>
      <c r="WJY35" s="6"/>
      <c r="WJZ35" s="6"/>
      <c r="WKA35" s="6"/>
      <c r="WKB35" s="6"/>
      <c r="WKC35" s="6"/>
      <c r="WKD35" s="6"/>
      <c r="WKE35" s="6"/>
      <c r="WKF35" s="6"/>
      <c r="WKG35" s="6"/>
      <c r="WKH35" s="6"/>
      <c r="WKI35" s="6"/>
      <c r="WKJ35" s="6"/>
      <c r="WKK35" s="6"/>
      <c r="WKL35" s="6"/>
      <c r="WKM35" s="6"/>
      <c r="WKN35" s="6"/>
      <c r="WKO35" s="6"/>
      <c r="WKP35" s="6"/>
      <c r="WKQ35" s="6"/>
      <c r="WKR35" s="6"/>
      <c r="WKS35" s="6"/>
      <c r="WKT35" s="6"/>
      <c r="WKU35" s="6"/>
      <c r="WKV35" s="6"/>
      <c r="WKW35" s="6"/>
      <c r="WKX35" s="6"/>
      <c r="WKY35" s="6"/>
      <c r="WKZ35" s="6"/>
      <c r="WLA35" s="6"/>
      <c r="WLB35" s="6"/>
      <c r="WLC35" s="6"/>
      <c r="WLD35" s="6"/>
      <c r="WLE35" s="6"/>
      <c r="WLF35" s="6"/>
      <c r="WLG35" s="6"/>
      <c r="WLH35" s="6"/>
      <c r="WLI35" s="6"/>
      <c r="WLJ35" s="6"/>
      <c r="WLK35" s="6"/>
      <c r="WLL35" s="6"/>
      <c r="WLM35" s="6"/>
      <c r="WLN35" s="6"/>
      <c r="WLO35" s="6"/>
      <c r="WLP35" s="6"/>
      <c r="WLQ35" s="6"/>
      <c r="WLR35" s="6"/>
      <c r="WLS35" s="6"/>
      <c r="WLT35" s="6"/>
      <c r="WLU35" s="6"/>
      <c r="WLV35" s="6"/>
      <c r="WLW35" s="6"/>
      <c r="WLX35" s="6"/>
      <c r="WLY35" s="6"/>
      <c r="WLZ35" s="6"/>
      <c r="WMA35" s="6"/>
      <c r="WMB35" s="6"/>
      <c r="WMC35" s="6"/>
      <c r="WMD35" s="6"/>
      <c r="WME35" s="6"/>
      <c r="WMF35" s="6"/>
      <c r="WMG35" s="6"/>
      <c r="WMH35" s="6"/>
      <c r="WMI35" s="6"/>
      <c r="WMJ35" s="6"/>
      <c r="WMK35" s="6"/>
      <c r="WML35" s="6"/>
      <c r="WMM35" s="6"/>
      <c r="WMN35" s="6"/>
      <c r="WMO35" s="6"/>
      <c r="WMP35" s="6"/>
      <c r="WMQ35" s="6"/>
      <c r="WMR35" s="6"/>
      <c r="WMS35" s="6"/>
      <c r="WMT35" s="6"/>
      <c r="WMU35" s="6"/>
      <c r="WMV35" s="6"/>
      <c r="WMW35" s="6"/>
      <c r="WMX35" s="6"/>
      <c r="WMY35" s="6"/>
      <c r="WMZ35" s="6"/>
      <c r="WNA35" s="6"/>
      <c r="WNB35" s="6"/>
      <c r="WNC35" s="6"/>
      <c r="WND35" s="6"/>
      <c r="WNE35" s="6"/>
      <c r="WNF35" s="6"/>
      <c r="WNG35" s="6"/>
      <c r="WNH35" s="6"/>
      <c r="WNI35" s="6"/>
      <c r="WNJ35" s="6"/>
      <c r="WNK35" s="6"/>
      <c r="WNL35" s="6"/>
      <c r="WNM35" s="6"/>
      <c r="WNN35" s="6"/>
      <c r="WNO35" s="6"/>
      <c r="WNP35" s="6"/>
      <c r="WNQ35" s="6"/>
      <c r="WNR35" s="6"/>
      <c r="WNS35" s="6"/>
      <c r="WNT35" s="6"/>
      <c r="WNU35" s="6"/>
      <c r="WNV35" s="6"/>
      <c r="WNW35" s="6"/>
      <c r="WNX35" s="6"/>
      <c r="WNY35" s="6"/>
      <c r="WNZ35" s="6"/>
      <c r="WOA35" s="6"/>
      <c r="WOB35" s="6"/>
      <c r="WOC35" s="6"/>
      <c r="WOD35" s="6"/>
      <c r="WOE35" s="6"/>
      <c r="WOF35" s="6"/>
      <c r="WOG35" s="6"/>
      <c r="WOH35" s="6"/>
      <c r="WOI35" s="6"/>
      <c r="WOJ35" s="6"/>
      <c r="WOK35" s="6"/>
      <c r="WOL35" s="6"/>
      <c r="WOM35" s="6"/>
      <c r="WON35" s="6"/>
      <c r="WOO35" s="6"/>
      <c r="WOP35" s="6"/>
      <c r="WOQ35" s="6"/>
      <c r="WOR35" s="6"/>
      <c r="WOS35" s="6"/>
      <c r="WOT35" s="6"/>
      <c r="WOU35" s="6"/>
      <c r="WOV35" s="6"/>
      <c r="WOW35" s="6"/>
      <c r="WOX35" s="6"/>
      <c r="WOY35" s="6"/>
      <c r="WOZ35" s="6"/>
      <c r="WPA35" s="6"/>
      <c r="WPB35" s="6"/>
      <c r="WPC35" s="6"/>
      <c r="WPD35" s="6"/>
      <c r="WPE35" s="6"/>
      <c r="WPF35" s="6"/>
      <c r="WPG35" s="6"/>
      <c r="WPH35" s="6"/>
      <c r="WPI35" s="6"/>
      <c r="WPJ35" s="6"/>
      <c r="WPK35" s="6"/>
      <c r="WPL35" s="6"/>
      <c r="WPM35" s="6"/>
      <c r="WPN35" s="6"/>
      <c r="WPO35" s="6"/>
      <c r="WPP35" s="6"/>
      <c r="WPQ35" s="6"/>
      <c r="WPR35" s="6"/>
      <c r="WPS35" s="6"/>
      <c r="WPT35" s="6"/>
      <c r="WPU35" s="6"/>
      <c r="WPV35" s="6"/>
      <c r="WPW35" s="6"/>
      <c r="WPX35" s="6"/>
      <c r="WPY35" s="6"/>
      <c r="WPZ35" s="6"/>
      <c r="WQA35" s="6"/>
      <c r="WQB35" s="6"/>
      <c r="WQC35" s="6"/>
      <c r="WQD35" s="6"/>
      <c r="WQE35" s="6"/>
      <c r="WQF35" s="6"/>
      <c r="WQG35" s="6"/>
      <c r="WQH35" s="6"/>
      <c r="WQI35" s="6"/>
      <c r="WQJ35" s="6"/>
      <c r="WQK35" s="6"/>
      <c r="WQL35" s="6"/>
      <c r="WQM35" s="6"/>
      <c r="WQN35" s="6"/>
      <c r="WQO35" s="6"/>
      <c r="WQP35" s="6"/>
      <c r="WQQ35" s="6"/>
      <c r="WQR35" s="6"/>
      <c r="WQS35" s="6"/>
      <c r="WQT35" s="6"/>
      <c r="WQU35" s="6"/>
      <c r="WQV35" s="6"/>
      <c r="WQW35" s="6"/>
      <c r="WQX35" s="6"/>
      <c r="WQY35" s="6"/>
      <c r="WQZ35" s="6"/>
      <c r="WRA35" s="6"/>
      <c r="WRB35" s="6"/>
      <c r="WRC35" s="6"/>
      <c r="WRD35" s="6"/>
      <c r="WRE35" s="6"/>
      <c r="WRF35" s="6"/>
      <c r="WRG35" s="6"/>
      <c r="WRH35" s="6"/>
      <c r="WRI35" s="6"/>
      <c r="WRJ35" s="6"/>
      <c r="WRK35" s="6"/>
      <c r="WRL35" s="6"/>
      <c r="WRM35" s="6"/>
      <c r="WRN35" s="6"/>
      <c r="WRO35" s="6"/>
      <c r="WRP35" s="6"/>
      <c r="WRQ35" s="6"/>
      <c r="WRR35" s="6"/>
      <c r="WRS35" s="6"/>
      <c r="WRT35" s="6"/>
      <c r="WRU35" s="6"/>
      <c r="WRV35" s="6"/>
      <c r="WRW35" s="6"/>
      <c r="WRX35" s="6"/>
      <c r="WRY35" s="6"/>
      <c r="WRZ35" s="6"/>
      <c r="WSA35" s="6"/>
      <c r="WSB35" s="6"/>
      <c r="WSC35" s="6"/>
      <c r="WSD35" s="6"/>
      <c r="WSE35" s="6"/>
      <c r="WSF35" s="6"/>
      <c r="WSG35" s="6"/>
      <c r="WSH35" s="6"/>
      <c r="WSI35" s="6"/>
      <c r="WSJ35" s="6"/>
      <c r="WSK35" s="6"/>
      <c r="WSL35" s="6"/>
      <c r="WSM35" s="6"/>
      <c r="WSN35" s="6"/>
      <c r="WSO35" s="6"/>
      <c r="WSP35" s="6"/>
      <c r="WSQ35" s="6"/>
      <c r="WSR35" s="6"/>
      <c r="WSS35" s="6"/>
      <c r="WST35" s="6"/>
      <c r="WSU35" s="6"/>
      <c r="WSV35" s="6"/>
      <c r="WSW35" s="6"/>
      <c r="WSX35" s="6"/>
      <c r="WSY35" s="6"/>
      <c r="WSZ35" s="6"/>
      <c r="WTA35" s="6"/>
      <c r="WTB35" s="6"/>
      <c r="WTC35" s="6"/>
      <c r="WTD35" s="6"/>
      <c r="WTE35" s="6"/>
      <c r="WTF35" s="6"/>
      <c r="WTG35" s="6"/>
      <c r="WTH35" s="6"/>
      <c r="WTI35" s="6"/>
      <c r="WTJ35" s="6"/>
      <c r="WTK35" s="6"/>
      <c r="WTL35" s="6"/>
      <c r="WTM35" s="6"/>
      <c r="WTN35" s="6"/>
      <c r="WTO35" s="6"/>
      <c r="WTP35" s="6"/>
      <c r="WTQ35" s="6"/>
      <c r="WTR35" s="6"/>
      <c r="WTS35" s="6"/>
      <c r="WTT35" s="6"/>
      <c r="WTU35" s="6"/>
      <c r="WTV35" s="6"/>
      <c r="WTW35" s="6"/>
      <c r="WTX35" s="6"/>
      <c r="WTY35" s="6"/>
      <c r="WTZ35" s="6"/>
      <c r="WUA35" s="6"/>
      <c r="WUB35" s="6"/>
      <c r="WUC35" s="6"/>
      <c r="WUD35" s="6"/>
      <c r="WUE35" s="6"/>
      <c r="WUF35" s="6"/>
      <c r="WUG35" s="6"/>
      <c r="WUH35" s="6"/>
      <c r="WUI35" s="6"/>
      <c r="WUJ35" s="6"/>
      <c r="WUK35" s="6"/>
      <c r="WUL35" s="6"/>
      <c r="WUM35" s="6"/>
      <c r="WUN35" s="6"/>
      <c r="WUO35" s="6"/>
      <c r="WUP35" s="6"/>
      <c r="WUQ35" s="6"/>
      <c r="WUR35" s="6"/>
      <c r="WUS35" s="6"/>
      <c r="WUT35" s="6"/>
      <c r="WUU35" s="6"/>
      <c r="WUV35" s="6"/>
      <c r="WUW35" s="6"/>
      <c r="WUX35" s="6"/>
      <c r="WUY35" s="6"/>
      <c r="WUZ35" s="6"/>
      <c r="WVA35" s="6"/>
      <c r="WVB35" s="6"/>
      <c r="WVC35" s="6"/>
      <c r="WVD35" s="6"/>
      <c r="WVE35" s="6"/>
      <c r="WVF35" s="6"/>
      <c r="WVG35" s="6"/>
      <c r="WVH35" s="6"/>
      <c r="WVI35" s="6"/>
      <c r="WVJ35" s="6"/>
      <c r="WVK35" s="6"/>
      <c r="WVL35" s="6"/>
      <c r="WVM35" s="6"/>
      <c r="WVN35" s="6"/>
      <c r="WVO35" s="6"/>
      <c r="WVP35" s="6"/>
      <c r="WVQ35" s="6"/>
      <c r="WVR35" s="6"/>
      <c r="WVS35" s="6"/>
      <c r="WVT35" s="6"/>
      <c r="WVU35" s="6"/>
      <c r="WVV35" s="6"/>
      <c r="WVW35" s="6"/>
      <c r="WVX35" s="6"/>
      <c r="WVY35" s="6"/>
      <c r="WVZ35" s="6"/>
      <c r="WWA35" s="6"/>
      <c r="WWB35" s="6"/>
      <c r="WWC35" s="6"/>
      <c r="WWD35" s="6"/>
      <c r="WWE35" s="6"/>
      <c r="WWF35" s="6"/>
      <c r="WWG35" s="6"/>
      <c r="WWH35" s="6"/>
      <c r="WWI35" s="6"/>
      <c r="WWJ35" s="6"/>
      <c r="WWK35" s="6"/>
      <c r="WWL35" s="6"/>
      <c r="WWM35" s="6"/>
      <c r="WWN35" s="6"/>
      <c r="WWO35" s="6"/>
      <c r="WWP35" s="6"/>
      <c r="WWQ35" s="6"/>
      <c r="WWR35" s="6"/>
      <c r="WWS35" s="6"/>
      <c r="WWT35" s="6"/>
      <c r="WWU35" s="6"/>
      <c r="WWV35" s="6"/>
      <c r="WWW35" s="6"/>
      <c r="WWX35" s="6"/>
      <c r="WWY35" s="6"/>
      <c r="WWZ35" s="6"/>
      <c r="WXA35" s="6"/>
      <c r="WXB35" s="6"/>
      <c r="WXC35" s="6"/>
      <c r="WXD35" s="6"/>
      <c r="WXE35" s="6"/>
      <c r="WXF35" s="6"/>
      <c r="WXG35" s="6"/>
      <c r="WXH35" s="6"/>
      <c r="WXI35" s="6"/>
      <c r="WXJ35" s="6"/>
      <c r="WXK35" s="6"/>
      <c r="WXL35" s="6"/>
      <c r="WXM35" s="6"/>
      <c r="WXN35" s="6"/>
      <c r="WXO35" s="6"/>
      <c r="WXP35" s="6"/>
      <c r="WXQ35" s="6"/>
      <c r="WXR35" s="6"/>
      <c r="WXS35" s="6"/>
      <c r="WXT35" s="6"/>
      <c r="WXU35" s="6"/>
      <c r="WXV35" s="6"/>
      <c r="WXW35" s="6"/>
      <c r="WXX35" s="6"/>
      <c r="WXY35" s="6"/>
      <c r="WXZ35" s="6"/>
      <c r="WYA35" s="6"/>
      <c r="WYB35" s="6"/>
      <c r="WYC35" s="6"/>
      <c r="WYD35" s="6"/>
      <c r="WYE35" s="6"/>
      <c r="WYF35" s="6"/>
      <c r="WYG35" s="6"/>
      <c r="WYH35" s="6"/>
      <c r="WYI35" s="6"/>
      <c r="WYJ35" s="6"/>
      <c r="WYK35" s="6"/>
      <c r="WYL35" s="6"/>
      <c r="WYM35" s="6"/>
      <c r="WYN35" s="6"/>
      <c r="WYO35" s="6"/>
      <c r="WYP35" s="6"/>
      <c r="WYQ35" s="6"/>
      <c r="WYR35" s="6"/>
      <c r="WYS35" s="6"/>
      <c r="WYT35" s="6"/>
      <c r="WYU35" s="6"/>
      <c r="WYV35" s="6"/>
      <c r="WYW35" s="6"/>
      <c r="WYX35" s="6"/>
      <c r="WYY35" s="6"/>
      <c r="WYZ35" s="6"/>
      <c r="WZA35" s="6"/>
      <c r="WZB35" s="6"/>
      <c r="WZC35" s="6"/>
      <c r="WZD35" s="6"/>
      <c r="WZE35" s="6"/>
      <c r="WZF35" s="6"/>
      <c r="WZG35" s="6"/>
      <c r="WZH35" s="6"/>
      <c r="WZI35" s="6"/>
      <c r="WZJ35" s="6"/>
      <c r="WZK35" s="6"/>
      <c r="WZL35" s="6"/>
      <c r="WZM35" s="6"/>
      <c r="WZN35" s="6"/>
      <c r="WZO35" s="6"/>
      <c r="WZP35" s="6"/>
      <c r="WZQ35" s="6"/>
      <c r="WZR35" s="6"/>
      <c r="WZS35" s="6"/>
      <c r="WZT35" s="6"/>
      <c r="WZU35" s="6"/>
      <c r="WZV35" s="6"/>
      <c r="WZW35" s="6"/>
      <c r="WZX35" s="6"/>
      <c r="WZY35" s="6"/>
      <c r="WZZ35" s="6"/>
      <c r="XAA35" s="6"/>
      <c r="XAB35" s="6"/>
      <c r="XAC35" s="6"/>
      <c r="XAD35" s="6"/>
      <c r="XAE35" s="6"/>
      <c r="XAF35" s="6"/>
      <c r="XAG35" s="6"/>
      <c r="XAH35" s="6"/>
      <c r="XAI35" s="6"/>
      <c r="XAJ35" s="6"/>
      <c r="XAK35" s="6"/>
      <c r="XAL35" s="6"/>
      <c r="XAM35" s="6"/>
      <c r="XAN35" s="6"/>
      <c r="XAO35" s="6"/>
      <c r="XAP35" s="6"/>
      <c r="XAQ35" s="6"/>
      <c r="XAR35" s="6"/>
      <c r="XAS35" s="6"/>
      <c r="XAT35" s="6"/>
      <c r="XAU35" s="6"/>
      <c r="XAV35" s="6"/>
      <c r="XAW35" s="6"/>
      <c r="XAX35" s="6"/>
      <c r="XAY35" s="6"/>
      <c r="XAZ35" s="6"/>
      <c r="XBA35" s="6"/>
      <c r="XBB35" s="6"/>
      <c r="XBC35" s="6"/>
      <c r="XBD35" s="6"/>
      <c r="XBE35" s="6"/>
      <c r="XBF35" s="6"/>
      <c r="XBG35" s="6"/>
      <c r="XBH35" s="6"/>
      <c r="XBI35" s="6"/>
      <c r="XBJ35" s="6"/>
      <c r="XBK35" s="6"/>
      <c r="XBL35" s="6"/>
      <c r="XBM35" s="6"/>
      <c r="XBN35" s="6"/>
      <c r="XBO35" s="6"/>
      <c r="XBP35" s="6"/>
      <c r="XBQ35" s="6"/>
      <c r="XBR35" s="6"/>
      <c r="XBS35" s="6"/>
      <c r="XBT35" s="6"/>
      <c r="XBU35" s="6"/>
      <c r="XBV35" s="6"/>
      <c r="XBW35" s="6"/>
      <c r="XBX35" s="6"/>
      <c r="XBY35" s="6"/>
      <c r="XBZ35" s="6"/>
      <c r="XCA35" s="6"/>
      <c r="XCB35" s="6"/>
      <c r="XCC35" s="6"/>
      <c r="XCD35" s="6"/>
      <c r="XCE35" s="6"/>
      <c r="XCF35" s="6"/>
      <c r="XCG35" s="6"/>
      <c r="XCH35" s="6"/>
      <c r="XCI35" s="6"/>
      <c r="XCJ35" s="6"/>
      <c r="XCK35" s="6"/>
      <c r="XCL35" s="6"/>
      <c r="XCM35" s="6"/>
      <c r="XCN35" s="6"/>
      <c r="XCO35" s="6"/>
      <c r="XCP35" s="6"/>
      <c r="XCQ35" s="6"/>
      <c r="XCR35" s="6"/>
      <c r="XCS35" s="6"/>
      <c r="XCT35" s="6"/>
      <c r="XCU35" s="6"/>
      <c r="XCV35" s="6"/>
      <c r="XCW35" s="6"/>
      <c r="XCX35" s="6"/>
      <c r="XCY35" s="6"/>
      <c r="XCZ35" s="6"/>
      <c r="XDA35" s="6"/>
      <c r="XDB35" s="6"/>
      <c r="XDC35" s="6"/>
      <c r="XDD35" s="6"/>
      <c r="XDE35" s="6"/>
      <c r="XDF35" s="6"/>
      <c r="XDG35" s="6"/>
      <c r="XDH35" s="6"/>
      <c r="XDI35" s="6"/>
      <c r="XDJ35" s="6"/>
      <c r="XDK35" s="6"/>
      <c r="XDL35" s="6"/>
      <c r="XDM35" s="6"/>
      <c r="XDN35" s="6"/>
      <c r="XDO35" s="6"/>
      <c r="XDP35" s="6"/>
      <c r="XDQ35" s="6"/>
      <c r="XDR35" s="6"/>
      <c r="XDS35" s="6"/>
      <c r="XDT35" s="6"/>
      <c r="XDU35" s="6"/>
      <c r="XDV35" s="6"/>
      <c r="XDW35" s="6"/>
      <c r="XDX35" s="6"/>
      <c r="XDY35" s="6"/>
      <c r="XDZ35" s="6"/>
      <c r="XEA35" s="6"/>
      <c r="XEB35" s="6"/>
      <c r="XEC35" s="6"/>
      <c r="XED35" s="6"/>
      <c r="XEE35" s="6"/>
      <c r="XEF35" s="6"/>
      <c r="XEG35" s="6"/>
      <c r="XEH35" s="6"/>
      <c r="XEI35" s="6"/>
      <c r="XEJ35" s="6"/>
      <c r="XEK35" s="6"/>
      <c r="XEL35" s="6"/>
      <c r="XEM35" s="6"/>
      <c r="XEN35" s="6"/>
      <c r="XEO35" s="6"/>
      <c r="XEP35" s="6"/>
      <c r="XEQ35" s="6"/>
      <c r="XER35" s="6"/>
      <c r="XES35" s="6"/>
      <c r="XET35" s="6"/>
      <c r="XEU35" s="6"/>
      <c r="XEV35" s="6"/>
      <c r="XEW35" s="6"/>
      <c r="XEX35" s="6"/>
      <c r="XEY35" s="6"/>
    </row>
    <row r="36" spans="1:16379" s="1" customFormat="1" ht="20.100000000000001" customHeight="1">
      <c r="A36" s="1" t="s">
        <v>59</v>
      </c>
      <c r="D36" s="14"/>
      <c r="E36" s="14"/>
    </row>
    <row r="37" spans="1:16379" s="1" customFormat="1" ht="20.100000000000001" customHeight="1">
      <c r="A37" s="1" t="s">
        <v>186</v>
      </c>
      <c r="D37" s="14"/>
      <c r="E37" s="14"/>
    </row>
    <row r="38" spans="1:16379" s="203" customFormat="1" ht="20.100000000000001" customHeight="1">
      <c r="A38" s="203" t="s">
        <v>169</v>
      </c>
      <c r="D38" s="14"/>
      <c r="E38" s="14"/>
      <c r="F38" s="1"/>
      <c r="G38" s="1"/>
      <c r="H38" s="1"/>
      <c r="I38" s="1"/>
      <c r="J38" s="1"/>
    </row>
    <row r="39" spans="1:16379" s="1" customFormat="1" ht="20.100000000000001" customHeight="1">
      <c r="D39" s="14"/>
      <c r="E39" s="14"/>
    </row>
    <row r="40" spans="1:16379" s="203" customFormat="1" ht="20.100000000000001" customHeight="1">
      <c r="D40" s="14"/>
      <c r="E40" s="14"/>
      <c r="F40" s="368" t="s">
        <v>150</v>
      </c>
      <c r="G40" s="368"/>
      <c r="H40" s="368"/>
      <c r="I40" s="368"/>
      <c r="J40" s="368"/>
      <c r="K40" s="368"/>
      <c r="L40" s="368"/>
    </row>
    <row r="41" spans="1:16379" s="1" customFormat="1" ht="20.100000000000001" customHeight="1">
      <c r="D41" s="14"/>
      <c r="E41" s="14"/>
      <c r="F41" s="369" t="s">
        <v>60</v>
      </c>
      <c r="G41" s="369"/>
      <c r="H41" s="369"/>
      <c r="I41" s="5"/>
      <c r="J41" s="370" t="s">
        <v>62</v>
      </c>
      <c r="K41" s="370"/>
      <c r="L41" s="370"/>
    </row>
    <row r="42" spans="1:16379" s="1" customFormat="1" ht="20.100000000000001" customHeight="1">
      <c r="D42" s="14"/>
      <c r="E42" s="14"/>
      <c r="F42" s="371" t="s">
        <v>61</v>
      </c>
      <c r="G42" s="371"/>
      <c r="H42" s="371"/>
      <c r="I42" s="5"/>
      <c r="J42" s="372" t="s">
        <v>63</v>
      </c>
      <c r="K42" s="372"/>
      <c r="L42" s="372"/>
    </row>
    <row r="43" spans="1:16379" ht="20.100000000000001" customHeight="1">
      <c r="A43" s="2"/>
      <c r="D43" s="313" t="s">
        <v>104</v>
      </c>
      <c r="E43" s="4"/>
      <c r="F43" s="314">
        <v>2021</v>
      </c>
      <c r="H43" s="314">
        <v>2020</v>
      </c>
      <c r="J43" s="314">
        <v>2021</v>
      </c>
      <c r="L43" s="314">
        <v>2020</v>
      </c>
    </row>
    <row r="44" spans="1:16379" ht="20.100000000000001" customHeight="1">
      <c r="A44" s="2" t="s">
        <v>58</v>
      </c>
      <c r="F44" s="4"/>
      <c r="G44" s="4"/>
      <c r="H44" s="4"/>
      <c r="I44" s="4"/>
      <c r="J44" s="20"/>
      <c r="K44" s="21"/>
      <c r="L44" s="20"/>
    </row>
    <row r="45" spans="1:16379" ht="20.100000000000001" customHeight="1">
      <c r="A45" s="5" t="s">
        <v>69</v>
      </c>
    </row>
    <row r="46" spans="1:16379" ht="20.100000000000001" customHeight="1">
      <c r="A46" s="5"/>
      <c r="B46" s="185" t="s">
        <v>179</v>
      </c>
      <c r="D46" s="312"/>
      <c r="E46" s="312"/>
      <c r="F46" s="251">
        <v>-16013</v>
      </c>
      <c r="G46" s="319"/>
      <c r="H46" s="251">
        <f>+H28-H50</f>
        <v>-21843</v>
      </c>
      <c r="I46" s="320"/>
      <c r="J46" s="251">
        <f>+J28-J50</f>
        <v>-15103</v>
      </c>
      <c r="K46" s="319"/>
      <c r="L46" s="251">
        <f>+L28-L50</f>
        <v>-14596</v>
      </c>
    </row>
    <row r="47" spans="1:16379" ht="20.100000000000001" customHeight="1">
      <c r="A47" s="5"/>
      <c r="B47" s="185" t="s">
        <v>181</v>
      </c>
      <c r="D47" s="312"/>
      <c r="E47" s="312"/>
      <c r="F47" s="316">
        <v>-559</v>
      </c>
      <c r="G47" s="319"/>
      <c r="H47" s="316">
        <v>-8418</v>
      </c>
      <c r="I47" s="320"/>
      <c r="J47" s="316">
        <v>0</v>
      </c>
      <c r="K47" s="319"/>
      <c r="L47" s="316">
        <v>0</v>
      </c>
    </row>
    <row r="48" spans="1:16379" ht="20.100000000000001" customHeight="1">
      <c r="A48" s="315" t="s">
        <v>182</v>
      </c>
      <c r="D48" s="312"/>
      <c r="E48" s="312"/>
      <c r="F48" s="325">
        <f>SUM(F46:F47)</f>
        <v>-16572</v>
      </c>
      <c r="G48" s="320"/>
      <c r="H48" s="325">
        <f>SUM(H46:H47)</f>
        <v>-30261</v>
      </c>
      <c r="I48" s="320"/>
      <c r="J48" s="325">
        <f>SUM(J46:J47)</f>
        <v>-15103</v>
      </c>
      <c r="K48" s="321"/>
      <c r="L48" s="325">
        <f>SUM(L46:L47)</f>
        <v>-14596</v>
      </c>
    </row>
    <row r="49" spans="1:12" ht="20.100000000000001" customHeight="1">
      <c r="A49" s="5" t="s">
        <v>49</v>
      </c>
      <c r="F49" s="319"/>
      <c r="G49" s="319"/>
      <c r="H49" s="319"/>
      <c r="I49" s="319"/>
      <c r="J49" s="319"/>
      <c r="K49" s="319"/>
      <c r="L49" s="319"/>
    </row>
    <row r="50" spans="1:12" ht="20.100000000000001" customHeight="1">
      <c r="A50" s="5"/>
      <c r="B50" s="185" t="s">
        <v>183</v>
      </c>
      <c r="D50" s="312"/>
      <c r="E50" s="312"/>
      <c r="F50" s="320">
        <v>21</v>
      </c>
      <c r="G50" s="320"/>
      <c r="H50" s="320">
        <v>125</v>
      </c>
      <c r="I50" s="320"/>
      <c r="J50" s="321">
        <v>0</v>
      </c>
      <c r="K50" s="321"/>
      <c r="L50" s="321">
        <v>0</v>
      </c>
    </row>
    <row r="51" spans="1:12" ht="20.100000000000001" customHeight="1">
      <c r="A51" s="5"/>
      <c r="B51" s="185" t="s">
        <v>181</v>
      </c>
      <c r="D51" s="312"/>
      <c r="E51" s="312"/>
      <c r="F51" s="322">
        <v>-538</v>
      </c>
      <c r="G51" s="320"/>
      <c r="H51" s="322">
        <v>-8088</v>
      </c>
      <c r="I51" s="320"/>
      <c r="J51" s="323">
        <v>0</v>
      </c>
      <c r="K51" s="321"/>
      <c r="L51" s="323">
        <v>0</v>
      </c>
    </row>
    <row r="52" spans="1:12" ht="20.100000000000001" customHeight="1">
      <c r="A52" s="185" t="s">
        <v>180</v>
      </c>
      <c r="D52" s="312"/>
      <c r="E52" s="312"/>
      <c r="F52" s="320">
        <f>SUM(F50:F51)</f>
        <v>-517</v>
      </c>
      <c r="G52" s="320"/>
      <c r="H52" s="320">
        <f>SUM(H50:H51)</f>
        <v>-7963</v>
      </c>
      <c r="I52" s="320"/>
      <c r="J52" s="316">
        <f>SUM(J50:J51)</f>
        <v>0</v>
      </c>
      <c r="K52" s="319"/>
      <c r="L52" s="316">
        <f>SUM(L50:L51)</f>
        <v>0</v>
      </c>
    </row>
    <row r="53" spans="1:12" ht="20.100000000000001" customHeight="1" thickBot="1">
      <c r="A53" s="188" t="s">
        <v>153</v>
      </c>
      <c r="B53" s="22"/>
      <c r="C53" s="22"/>
      <c r="F53" s="19">
        <f>SUM(F48,F52)</f>
        <v>-17089</v>
      </c>
      <c r="H53" s="19">
        <f>SUM(H48,H52)</f>
        <v>-38224</v>
      </c>
      <c r="J53" s="19">
        <f>SUM(J48,J52)</f>
        <v>-15103</v>
      </c>
      <c r="L53" s="19">
        <f>SUM(L48,L52)</f>
        <v>-14596</v>
      </c>
    </row>
    <row r="54" spans="1:12" ht="20.100000000000001" customHeight="1" thickTop="1">
      <c r="A54" s="23"/>
      <c r="B54" s="22"/>
      <c r="C54" s="22"/>
      <c r="J54" s="9"/>
      <c r="K54" s="16"/>
      <c r="L54" s="9"/>
    </row>
    <row r="55" spans="1:12" ht="20.100000000000001" customHeight="1">
      <c r="A55" s="1" t="s">
        <v>70</v>
      </c>
      <c r="B55" s="24"/>
      <c r="C55" s="22"/>
      <c r="J55" s="9"/>
      <c r="K55" s="16"/>
      <c r="L55" s="9"/>
    </row>
    <row r="56" spans="1:12" ht="20.100000000000001" customHeight="1">
      <c r="A56" s="5" t="s">
        <v>69</v>
      </c>
      <c r="C56" s="22"/>
      <c r="D56" s="312"/>
    </row>
    <row r="57" spans="1:12" ht="20.100000000000001" customHeight="1">
      <c r="A57" s="5"/>
      <c r="B57" s="185" t="s">
        <v>179</v>
      </c>
      <c r="C57" s="22"/>
      <c r="D57" s="312"/>
      <c r="E57" s="312"/>
      <c r="F57" s="251">
        <v>-16013</v>
      </c>
      <c r="G57" s="324"/>
      <c r="H57" s="251">
        <v>-21843</v>
      </c>
      <c r="I57" s="324"/>
      <c r="J57" s="251">
        <f>+J53-J61</f>
        <v>-15103</v>
      </c>
      <c r="K57" s="324"/>
      <c r="L57" s="251">
        <f>+L53-L61</f>
        <v>-14596</v>
      </c>
    </row>
    <row r="58" spans="1:12" ht="20.100000000000001" customHeight="1">
      <c r="A58" s="5"/>
      <c r="B58" s="185" t="s">
        <v>181</v>
      </c>
      <c r="C58" s="22"/>
      <c r="D58" s="312"/>
      <c r="E58" s="312"/>
      <c r="F58" s="316">
        <v>-559</v>
      </c>
      <c r="G58" s="319"/>
      <c r="H58" s="316">
        <v>-8418</v>
      </c>
      <c r="I58" s="324"/>
      <c r="J58" s="251">
        <v>0</v>
      </c>
      <c r="K58" s="324"/>
      <c r="L58" s="251">
        <v>0</v>
      </c>
    </row>
    <row r="59" spans="1:12" ht="20.100000000000001" customHeight="1">
      <c r="A59" s="315" t="s">
        <v>182</v>
      </c>
      <c r="C59" s="22"/>
      <c r="D59" s="312"/>
      <c r="E59" s="312"/>
      <c r="F59" s="318">
        <f>SUM(F57:F58)</f>
        <v>-16572</v>
      </c>
      <c r="H59" s="318">
        <f>SUM(H57:H58)</f>
        <v>-30261</v>
      </c>
      <c r="J59" s="318">
        <f>SUM(J57:J58)</f>
        <v>-15103</v>
      </c>
      <c r="L59" s="318">
        <f>SUM(L57:L58)</f>
        <v>-14596</v>
      </c>
    </row>
    <row r="60" spans="1:12" ht="20.100000000000001" customHeight="1">
      <c r="A60" s="5" t="s">
        <v>49</v>
      </c>
      <c r="D60" s="312"/>
    </row>
    <row r="61" spans="1:12" ht="20.100000000000001" customHeight="1">
      <c r="A61" s="5"/>
      <c r="B61" s="185" t="s">
        <v>183</v>
      </c>
      <c r="D61" s="312"/>
      <c r="E61" s="312"/>
      <c r="F61" s="320">
        <v>21</v>
      </c>
      <c r="G61" s="319"/>
      <c r="H61" s="320">
        <v>125</v>
      </c>
      <c r="I61" s="326"/>
      <c r="J61" s="321">
        <v>0</v>
      </c>
      <c r="K61" s="321"/>
      <c r="L61" s="321">
        <v>0</v>
      </c>
    </row>
    <row r="62" spans="1:12" ht="20.100000000000001" customHeight="1">
      <c r="A62" s="5"/>
      <c r="B62" s="185" t="s">
        <v>181</v>
      </c>
      <c r="D62" s="312"/>
      <c r="E62" s="312"/>
      <c r="F62" s="322">
        <v>-538</v>
      </c>
      <c r="G62" s="320"/>
      <c r="H62" s="322">
        <v>-8088</v>
      </c>
      <c r="I62" s="326"/>
      <c r="J62" s="323">
        <v>0</v>
      </c>
      <c r="K62" s="321"/>
      <c r="L62" s="323">
        <v>0</v>
      </c>
    </row>
    <row r="63" spans="1:12" ht="20.100000000000001" customHeight="1">
      <c r="A63" s="185" t="s">
        <v>180</v>
      </c>
      <c r="D63" s="312"/>
      <c r="E63" s="312"/>
      <c r="F63" s="327">
        <f>SUM(F61:F62)</f>
        <v>-517</v>
      </c>
      <c r="H63" s="327">
        <f>SUM(H61:H62)</f>
        <v>-7963</v>
      </c>
      <c r="J63" s="316">
        <f>SUM(J61:J62)</f>
        <v>0</v>
      </c>
      <c r="K63" s="319"/>
      <c r="L63" s="316">
        <f>SUM(L61:L62)</f>
        <v>0</v>
      </c>
    </row>
    <row r="64" spans="1:12" ht="20.100000000000001" customHeight="1" thickBot="1">
      <c r="A64" s="188" t="s">
        <v>152</v>
      </c>
      <c r="B64" s="2"/>
      <c r="C64" s="24"/>
      <c r="F64" s="63">
        <f>SUM(F59,F63)</f>
        <v>-17089</v>
      </c>
      <c r="H64" s="63">
        <f>SUM(H59,H63)</f>
        <v>-38224</v>
      </c>
      <c r="J64" s="63">
        <f>SUM(J59,J63)</f>
        <v>-15103</v>
      </c>
      <c r="L64" s="63">
        <f>SUM(L59,L63)</f>
        <v>-14596</v>
      </c>
    </row>
    <row r="65" spans="1:12" ht="20.100000000000001" customHeight="1" thickTop="1">
      <c r="B65" s="22"/>
      <c r="C65" s="22"/>
      <c r="J65" s="12"/>
      <c r="K65" s="16"/>
      <c r="L65" s="12"/>
    </row>
    <row r="66" spans="1:12" ht="20.100000000000001" customHeight="1">
      <c r="A66" s="25" t="s">
        <v>97</v>
      </c>
      <c r="B66" s="24"/>
    </row>
    <row r="67" spans="1:12" ht="20.100000000000001" customHeight="1">
      <c r="B67" s="3" t="s">
        <v>98</v>
      </c>
      <c r="D67" s="271">
        <v>22</v>
      </c>
      <c r="F67" s="286">
        <f>+F48/F70</f>
        <v>-3.9082232583148795E-2</v>
      </c>
      <c r="G67" s="286"/>
      <c r="H67" s="286">
        <f>+H48/H70</f>
        <v>-7.1365401894681726E-2</v>
      </c>
      <c r="I67" s="286"/>
      <c r="J67" s="286">
        <f>+J48/J70</f>
        <v>-3.561784689254744E-2</v>
      </c>
      <c r="K67" s="178"/>
      <c r="L67" s="286">
        <f>+L48/L70</f>
        <v>-3.4422173955083263E-2</v>
      </c>
    </row>
    <row r="68" spans="1:12" ht="20.100000000000001" customHeight="1">
      <c r="B68" s="185" t="s">
        <v>184</v>
      </c>
      <c r="C68" s="185"/>
      <c r="D68" s="312"/>
      <c r="E68" s="312"/>
      <c r="F68" s="286"/>
      <c r="G68" s="286"/>
      <c r="H68" s="286"/>
      <c r="I68" s="286"/>
      <c r="J68" s="287"/>
      <c r="K68" s="178"/>
      <c r="L68" s="178"/>
    </row>
    <row r="69" spans="1:12" ht="20.100000000000001" customHeight="1">
      <c r="B69" s="185"/>
      <c r="C69" s="185" t="s">
        <v>185</v>
      </c>
      <c r="D69" s="312">
        <v>22</v>
      </c>
      <c r="E69" s="312"/>
      <c r="F69" s="286">
        <f>+F46/F70</f>
        <v>-3.7763926523893411E-2</v>
      </c>
      <c r="G69" s="286"/>
      <c r="H69" s="286">
        <f>+H46/H70</f>
        <v>-5.1512986140098908E-2</v>
      </c>
      <c r="I69" s="286"/>
      <c r="J69" s="286">
        <f>+J46/J70</f>
        <v>-3.561784689254744E-2</v>
      </c>
      <c r="K69" s="178"/>
      <c r="L69" s="286">
        <f>+L46/L70</f>
        <v>-3.4422173955083263E-2</v>
      </c>
    </row>
    <row r="70" spans="1:12" ht="20.100000000000001" customHeight="1">
      <c r="B70" s="3" t="s">
        <v>151</v>
      </c>
      <c r="D70" s="271">
        <v>22</v>
      </c>
      <c r="F70" s="288">
        <v>424029</v>
      </c>
      <c r="H70" s="207">
        <v>424029</v>
      </c>
      <c r="J70" s="288">
        <v>424029</v>
      </c>
      <c r="L70" s="207">
        <v>424029</v>
      </c>
    </row>
    <row r="71" spans="1:12" ht="20.100000000000001" customHeight="1">
      <c r="A71" s="25"/>
      <c r="J71" s="16"/>
      <c r="K71" s="16"/>
      <c r="L71" s="16"/>
    </row>
  </sheetData>
  <mergeCells count="10">
    <mergeCell ref="F7:L7"/>
    <mergeCell ref="F8:H8"/>
    <mergeCell ref="J8:L8"/>
    <mergeCell ref="F9:H9"/>
    <mergeCell ref="J9:L9"/>
    <mergeCell ref="F40:L40"/>
    <mergeCell ref="F41:H41"/>
    <mergeCell ref="J41:L41"/>
    <mergeCell ref="F42:H42"/>
    <mergeCell ref="J42:L42"/>
  </mergeCells>
  <pageMargins left="0.78740157480314965" right="0.78740157480314965" top="0.47244094488188981" bottom="0.51181102362204722" header="0.51181102362204722" footer="0.47244094488188981"/>
  <pageSetup paperSize="9" scale="80" firstPageNumber="4" fitToHeight="0" orientation="portrait" useFirstPageNumber="1" r:id="rId1"/>
  <headerFooter alignWithMargins="0">
    <oddFooter>&amp;LThe accompanying notes are an intergral part of the interim financial statements.&amp;R&amp;P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EY71"/>
  <sheetViews>
    <sheetView view="pageBreakPreview" topLeftCell="A67" zoomScale="82" zoomScaleNormal="100" zoomScaleSheetLayoutView="82" workbookViewId="0">
      <selection activeCell="H70" sqref="H70"/>
    </sheetView>
  </sheetViews>
  <sheetFormatPr defaultColWidth="20.85546875" defaultRowHeight="23.25" customHeight="1"/>
  <cols>
    <col min="1" max="2" width="2" style="3" customWidth="1"/>
    <col min="3" max="3" width="48.42578125" style="3" customWidth="1"/>
    <col min="4" max="4" width="10.140625" style="271" customWidth="1"/>
    <col min="5" max="5" width="1.7109375" style="271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9" s="185" customFormat="1" ht="20.100000000000001" customHeight="1">
      <c r="D1" s="249"/>
      <c r="E1" s="249"/>
      <c r="F1" s="249"/>
      <c r="G1" s="249"/>
      <c r="H1" s="249"/>
      <c r="I1" s="249"/>
      <c r="J1" s="249"/>
      <c r="L1" s="186" t="s">
        <v>147</v>
      </c>
    </row>
    <row r="2" spans="1:16379" s="185" customFormat="1" ht="20.100000000000001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87" t="s">
        <v>148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</row>
    <row r="3" spans="1:16379" s="1" customFormat="1" ht="20.100000000000001" customHeight="1">
      <c r="A3" s="1" t="s">
        <v>59</v>
      </c>
      <c r="D3" s="14"/>
      <c r="E3" s="14"/>
    </row>
    <row r="4" spans="1:16379" s="1" customFormat="1" ht="20.100000000000001" customHeight="1">
      <c r="A4" s="1" t="s">
        <v>95</v>
      </c>
      <c r="D4" s="14"/>
      <c r="E4" s="14"/>
    </row>
    <row r="5" spans="1:16379" s="28" customFormat="1" ht="20.100000000000001" customHeight="1">
      <c r="A5" s="28" t="s">
        <v>170</v>
      </c>
      <c r="D5" s="14"/>
      <c r="E5" s="14"/>
      <c r="F5" s="1"/>
      <c r="G5" s="1"/>
      <c r="H5" s="1"/>
      <c r="I5" s="1"/>
      <c r="J5" s="1"/>
    </row>
    <row r="6" spans="1:16379" s="1" customFormat="1" ht="20.100000000000001" customHeight="1">
      <c r="D6" s="14"/>
      <c r="E6" s="14"/>
    </row>
    <row r="7" spans="1:16379" s="28" customFormat="1" ht="20.100000000000001" customHeight="1">
      <c r="D7" s="14"/>
      <c r="E7" s="14"/>
      <c r="F7" s="368" t="s">
        <v>150</v>
      </c>
      <c r="G7" s="368"/>
      <c r="H7" s="368"/>
      <c r="I7" s="368"/>
      <c r="J7" s="368"/>
      <c r="K7" s="368"/>
      <c r="L7" s="368"/>
    </row>
    <row r="8" spans="1:16379" s="1" customFormat="1" ht="20.100000000000001" customHeight="1">
      <c r="D8" s="14"/>
      <c r="E8" s="14"/>
      <c r="F8" s="369" t="s">
        <v>60</v>
      </c>
      <c r="G8" s="369"/>
      <c r="H8" s="369"/>
      <c r="I8" s="5"/>
      <c r="J8" s="370" t="s">
        <v>62</v>
      </c>
      <c r="K8" s="370"/>
      <c r="L8" s="370"/>
    </row>
    <row r="9" spans="1:16379" s="1" customFormat="1" ht="20.100000000000001" customHeight="1">
      <c r="D9" s="14"/>
      <c r="E9" s="14"/>
      <c r="F9" s="371" t="s">
        <v>61</v>
      </c>
      <c r="G9" s="371"/>
      <c r="H9" s="371"/>
      <c r="I9" s="5"/>
      <c r="J9" s="372" t="s">
        <v>63</v>
      </c>
      <c r="K9" s="372"/>
      <c r="L9" s="372"/>
    </row>
    <row r="10" spans="1:16379" ht="20.100000000000001" customHeight="1">
      <c r="A10" s="2"/>
      <c r="D10" s="272" t="s">
        <v>104</v>
      </c>
      <c r="E10" s="4"/>
      <c r="F10" s="273">
        <v>2021</v>
      </c>
      <c r="H10" s="273">
        <v>2020</v>
      </c>
      <c r="J10" s="273">
        <v>2021</v>
      </c>
      <c r="L10" s="138">
        <v>2020</v>
      </c>
    </row>
    <row r="11" spans="1:16379" ht="20.100000000000001" customHeight="1">
      <c r="A11" s="2" t="s">
        <v>46</v>
      </c>
    </row>
    <row r="12" spans="1:16379" ht="20.100000000000001" customHeight="1">
      <c r="A12" s="3" t="s">
        <v>47</v>
      </c>
      <c r="F12" s="282">
        <v>115256</v>
      </c>
      <c r="G12" s="141"/>
      <c r="H12" s="141">
        <v>86928</v>
      </c>
      <c r="I12" s="202"/>
      <c r="J12" s="282">
        <v>106328</v>
      </c>
      <c r="K12" s="7"/>
      <c r="L12" s="141">
        <v>88640</v>
      </c>
    </row>
    <row r="13" spans="1:16379" ht="20.100000000000001" customHeight="1">
      <c r="A13" s="3" t="s">
        <v>51</v>
      </c>
      <c r="F13" s="282">
        <v>50110</v>
      </c>
      <c r="G13" s="141"/>
      <c r="H13" s="141">
        <v>34855</v>
      </c>
      <c r="I13" s="202"/>
      <c r="J13" s="282">
        <v>1351</v>
      </c>
      <c r="K13" s="7"/>
      <c r="L13" s="157">
        <v>5665</v>
      </c>
    </row>
    <row r="14" spans="1:16379" ht="20.100000000000001" customHeight="1">
      <c r="A14" s="3" t="s">
        <v>23</v>
      </c>
      <c r="F14" s="26">
        <v>7867</v>
      </c>
      <c r="G14" s="141"/>
      <c r="H14" s="141">
        <v>8155</v>
      </c>
      <c r="I14" s="202"/>
      <c r="J14" s="282">
        <v>4727</v>
      </c>
      <c r="K14" s="7"/>
      <c r="L14" s="141">
        <v>7404</v>
      </c>
    </row>
    <row r="15" spans="1:16379" ht="20.100000000000001" customHeight="1">
      <c r="A15" s="2" t="s">
        <v>48</v>
      </c>
      <c r="F15" s="195">
        <f>SUM(F12:F14)</f>
        <v>173233</v>
      </c>
      <c r="H15" s="11">
        <f>SUM(H12:H14)</f>
        <v>129938</v>
      </c>
      <c r="J15" s="195">
        <f>SUM(J12:J14)</f>
        <v>112406</v>
      </c>
      <c r="L15" s="11">
        <f>SUM(L12:L14)</f>
        <v>101709</v>
      </c>
    </row>
    <row r="16" spans="1:16379" ht="20.100000000000001" customHeight="1">
      <c r="A16" s="2"/>
    </row>
    <row r="17" spans="1:13" ht="20.100000000000001" customHeight="1">
      <c r="A17" s="2" t="s">
        <v>24</v>
      </c>
    </row>
    <row r="18" spans="1:13" ht="20.100000000000001" customHeight="1">
      <c r="A18" s="3" t="s">
        <v>101</v>
      </c>
      <c r="D18" s="3"/>
      <c r="F18" s="26">
        <v>85741</v>
      </c>
      <c r="G18" s="141"/>
      <c r="H18" s="141">
        <v>73925</v>
      </c>
      <c r="I18" s="202"/>
      <c r="J18" s="282">
        <v>78321</v>
      </c>
      <c r="K18" s="7"/>
      <c r="L18" s="141">
        <v>77019</v>
      </c>
    </row>
    <row r="19" spans="1:13" ht="20.100000000000001" customHeight="1">
      <c r="A19" s="3" t="s">
        <v>102</v>
      </c>
      <c r="D19" s="3"/>
      <c r="F19" s="26">
        <v>38172</v>
      </c>
      <c r="G19" s="141"/>
      <c r="H19" s="141">
        <v>23858</v>
      </c>
      <c r="I19" s="202"/>
      <c r="J19" s="259">
        <v>0</v>
      </c>
      <c r="K19" s="7"/>
      <c r="L19" s="157">
        <v>433</v>
      </c>
    </row>
    <row r="20" spans="1:13" ht="20.100000000000001" customHeight="1">
      <c r="A20" s="3" t="s">
        <v>66</v>
      </c>
      <c r="D20" s="247">
        <v>20</v>
      </c>
      <c r="F20" s="26">
        <v>32452</v>
      </c>
      <c r="G20" s="141"/>
      <c r="H20" s="141">
        <v>29904</v>
      </c>
      <c r="I20" s="202"/>
      <c r="J20" s="282">
        <v>25510</v>
      </c>
      <c r="K20" s="7"/>
      <c r="L20" s="141">
        <v>20534</v>
      </c>
    </row>
    <row r="21" spans="1:13" ht="20.100000000000001" customHeight="1">
      <c r="A21" s="3" t="s">
        <v>25</v>
      </c>
      <c r="F21" s="26">
        <v>49715</v>
      </c>
      <c r="G21" s="141"/>
      <c r="H21" s="141">
        <v>50305</v>
      </c>
      <c r="I21" s="202"/>
      <c r="J21" s="282">
        <v>41362</v>
      </c>
      <c r="K21" s="7"/>
      <c r="L21" s="141">
        <v>39951</v>
      </c>
    </row>
    <row r="22" spans="1:13" ht="20.100000000000001" customHeight="1">
      <c r="A22" s="3" t="s">
        <v>139</v>
      </c>
      <c r="F22" s="259">
        <v>0</v>
      </c>
      <c r="G22" s="26"/>
      <c r="H22" s="141">
        <v>7886</v>
      </c>
      <c r="I22" s="10"/>
      <c r="J22" s="259">
        <v>0</v>
      </c>
      <c r="K22" s="10"/>
      <c r="L22" s="142">
        <v>7886</v>
      </c>
    </row>
    <row r="23" spans="1:13" ht="20.100000000000001" customHeight="1">
      <c r="A23" s="3" t="s">
        <v>26</v>
      </c>
      <c r="F23" s="177">
        <v>371</v>
      </c>
      <c r="G23" s="142"/>
      <c r="H23" s="141">
        <v>494</v>
      </c>
      <c r="I23" s="9"/>
      <c r="J23" s="282">
        <v>233</v>
      </c>
      <c r="K23" s="9"/>
      <c r="L23" s="141">
        <v>153</v>
      </c>
      <c r="M23" s="16"/>
    </row>
    <row r="24" spans="1:13" ht="20.100000000000001" customHeight="1">
      <c r="A24" s="2" t="s">
        <v>27</v>
      </c>
      <c r="F24" s="283">
        <f>SUM(F18:F23)</f>
        <v>206451</v>
      </c>
      <c r="G24" s="284"/>
      <c r="H24" s="283">
        <f>SUM(H18:H23)</f>
        <v>186372</v>
      </c>
      <c r="I24" s="284"/>
      <c r="J24" s="283">
        <f>SUM(J18:J23)</f>
        <v>145426</v>
      </c>
      <c r="K24" s="257"/>
      <c r="L24" s="250">
        <f>SUM(L18:L23)</f>
        <v>145976</v>
      </c>
      <c r="M24" s="257"/>
    </row>
    <row r="25" spans="1:13" ht="20.100000000000001" customHeight="1">
      <c r="A25" s="3" t="s">
        <v>117</v>
      </c>
      <c r="F25" s="285">
        <v>-3781</v>
      </c>
      <c r="H25" s="149">
        <v>-392</v>
      </c>
      <c r="I25" s="17"/>
      <c r="J25" s="201">
        <v>0</v>
      </c>
      <c r="K25" s="17"/>
      <c r="L25" s="201">
        <v>0</v>
      </c>
    </row>
    <row r="26" spans="1:13" ht="20.100000000000001" customHeight="1">
      <c r="A26" s="2" t="s">
        <v>118</v>
      </c>
      <c r="B26" s="2"/>
      <c r="F26" s="18">
        <f>F15-F24+F25</f>
        <v>-36999</v>
      </c>
      <c r="G26" s="8"/>
      <c r="H26" s="18">
        <f>H15-H24+H25</f>
        <v>-56826</v>
      </c>
      <c r="I26" s="8"/>
      <c r="J26" s="18">
        <f>J15-J24+J25</f>
        <v>-33020</v>
      </c>
      <c r="K26" s="8"/>
      <c r="L26" s="158">
        <f>L15-L24</f>
        <v>-44267</v>
      </c>
    </row>
    <row r="27" spans="1:13" ht="20.100000000000001" customHeight="1">
      <c r="A27" s="3" t="s">
        <v>57</v>
      </c>
      <c r="D27" s="4"/>
      <c r="E27" s="4"/>
      <c r="F27" s="282">
        <v>-107</v>
      </c>
      <c r="G27" s="27"/>
      <c r="H27" s="202">
        <v>3630</v>
      </c>
      <c r="I27" s="27"/>
      <c r="J27" s="201">
        <v>0</v>
      </c>
      <c r="K27" s="27"/>
      <c r="L27" s="268">
        <v>105</v>
      </c>
    </row>
    <row r="28" spans="1:13" ht="20.100000000000001" customHeight="1" thickBot="1">
      <c r="A28" s="188" t="s">
        <v>153</v>
      </c>
      <c r="B28" s="2"/>
      <c r="F28" s="19">
        <f>SUM(F26:F27)</f>
        <v>-37106</v>
      </c>
      <c r="H28" s="19">
        <f>SUM(H26:H27)</f>
        <v>-53196</v>
      </c>
      <c r="I28" s="8"/>
      <c r="J28" s="19">
        <f>SUM(J26:J27)</f>
        <v>-33020</v>
      </c>
      <c r="K28" s="8"/>
      <c r="L28" s="19">
        <f>SUM(L26:L27)</f>
        <v>-44162</v>
      </c>
    </row>
    <row r="29" spans="1:13" ht="20.100000000000001" customHeight="1" thickTop="1">
      <c r="A29" s="2"/>
      <c r="J29" s="12"/>
      <c r="K29" s="16"/>
      <c r="L29" s="12"/>
    </row>
    <row r="30" spans="1:13" ht="20.100000000000001" customHeight="1">
      <c r="A30" s="185" t="s">
        <v>178</v>
      </c>
      <c r="B30" s="185"/>
      <c r="C30" s="188"/>
      <c r="D30" s="312"/>
      <c r="E30" s="312"/>
      <c r="J30" s="12"/>
      <c r="K30" s="16"/>
      <c r="L30" s="12"/>
    </row>
    <row r="31" spans="1:13" ht="20.100000000000001" customHeight="1">
      <c r="A31" s="185" t="s">
        <v>216</v>
      </c>
      <c r="B31" s="185"/>
      <c r="C31" s="188"/>
      <c r="D31" s="312">
        <v>10</v>
      </c>
      <c r="E31" s="312"/>
      <c r="F31" s="285">
        <v>-1326</v>
      </c>
      <c r="H31" s="149">
        <v>-20908</v>
      </c>
      <c r="I31" s="17"/>
      <c r="J31" s="201">
        <v>0</v>
      </c>
      <c r="K31" s="17"/>
      <c r="L31" s="201">
        <v>0</v>
      </c>
    </row>
    <row r="32" spans="1:13" ht="20.100000000000001" customHeight="1" thickBot="1">
      <c r="A32" s="188" t="s">
        <v>152</v>
      </c>
      <c r="C32" s="2"/>
      <c r="F32" s="63">
        <f>+F28+F31</f>
        <v>-38432</v>
      </c>
      <c r="G32" s="18">
        <f t="shared" ref="G32:K32" si="0">G28</f>
        <v>0</v>
      </c>
      <c r="H32" s="63">
        <f>+H28+H31</f>
        <v>-74104</v>
      </c>
      <c r="I32" s="18">
        <f t="shared" si="0"/>
        <v>0</v>
      </c>
      <c r="J32" s="63">
        <f>+J28+J31</f>
        <v>-33020</v>
      </c>
      <c r="K32" s="18">
        <f t="shared" si="0"/>
        <v>0</v>
      </c>
      <c r="L32" s="63">
        <f>+L28+L31</f>
        <v>-44162</v>
      </c>
    </row>
    <row r="33" spans="1:16379" ht="20.100000000000001" customHeight="1" thickTop="1">
      <c r="A33" s="62"/>
      <c r="B33" s="2"/>
      <c r="C33" s="2"/>
      <c r="F33" s="12"/>
      <c r="G33" s="2"/>
      <c r="H33" s="12"/>
      <c r="I33" s="2"/>
      <c r="J33" s="12"/>
      <c r="K33" s="2"/>
      <c r="L33" s="12"/>
    </row>
    <row r="34" spans="1:16379" s="185" customFormat="1" ht="20.100000000000001" customHeight="1">
      <c r="D34" s="249"/>
      <c r="E34" s="249"/>
      <c r="F34" s="249"/>
      <c r="G34" s="249"/>
      <c r="H34" s="249"/>
      <c r="I34" s="249"/>
      <c r="J34" s="249"/>
      <c r="L34" s="186" t="s">
        <v>147</v>
      </c>
    </row>
    <row r="35" spans="1:16379" s="185" customFormat="1" ht="20.100000000000001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87" t="s">
        <v>148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6"/>
      <c r="AMN35" s="6"/>
      <c r="AMO35" s="6"/>
      <c r="AMP35" s="6"/>
      <c r="AMQ35" s="6"/>
      <c r="AMR35" s="6"/>
      <c r="AMS35" s="6"/>
      <c r="AMT35" s="6"/>
      <c r="AMU35" s="6"/>
      <c r="AMV35" s="6"/>
      <c r="AMW35" s="6"/>
      <c r="AMX35" s="6"/>
      <c r="AMY35" s="6"/>
      <c r="AMZ35" s="6"/>
      <c r="ANA35" s="6"/>
      <c r="ANB35" s="6"/>
      <c r="ANC35" s="6"/>
      <c r="AND35" s="6"/>
      <c r="ANE35" s="6"/>
      <c r="ANF35" s="6"/>
      <c r="ANG35" s="6"/>
      <c r="ANH35" s="6"/>
      <c r="ANI35" s="6"/>
      <c r="ANJ35" s="6"/>
      <c r="ANK35" s="6"/>
      <c r="ANL35" s="6"/>
      <c r="ANM35" s="6"/>
      <c r="ANN35" s="6"/>
      <c r="ANO35" s="6"/>
      <c r="ANP35" s="6"/>
      <c r="ANQ35" s="6"/>
      <c r="ANR35" s="6"/>
      <c r="ANS35" s="6"/>
      <c r="ANT35" s="6"/>
      <c r="ANU35" s="6"/>
      <c r="ANV35" s="6"/>
      <c r="ANW35" s="6"/>
      <c r="ANX35" s="6"/>
      <c r="ANY35" s="6"/>
      <c r="ANZ35" s="6"/>
      <c r="AOA35" s="6"/>
      <c r="AOB35" s="6"/>
      <c r="AOC35" s="6"/>
      <c r="AOD35" s="6"/>
      <c r="AOE35" s="6"/>
      <c r="AOF35" s="6"/>
      <c r="AOG35" s="6"/>
      <c r="AOH35" s="6"/>
      <c r="AOI35" s="6"/>
      <c r="AOJ35" s="6"/>
      <c r="AOK35" s="6"/>
      <c r="AOL35" s="6"/>
      <c r="AOM35" s="6"/>
      <c r="AON35" s="6"/>
      <c r="AOO35" s="6"/>
      <c r="AOP35" s="6"/>
      <c r="AOQ35" s="6"/>
      <c r="AOR35" s="6"/>
      <c r="AOS35" s="6"/>
      <c r="AOT35" s="6"/>
      <c r="AOU35" s="6"/>
      <c r="AOV35" s="6"/>
      <c r="AOW35" s="6"/>
      <c r="AOX35" s="6"/>
      <c r="AOY35" s="6"/>
      <c r="AOZ35" s="6"/>
      <c r="APA35" s="6"/>
      <c r="APB35" s="6"/>
      <c r="APC35" s="6"/>
      <c r="APD35" s="6"/>
      <c r="APE35" s="6"/>
      <c r="APF35" s="6"/>
      <c r="APG35" s="6"/>
      <c r="APH35" s="6"/>
      <c r="API35" s="6"/>
      <c r="APJ35" s="6"/>
      <c r="APK35" s="6"/>
      <c r="APL35" s="6"/>
      <c r="APM35" s="6"/>
      <c r="APN35" s="6"/>
      <c r="APO35" s="6"/>
      <c r="APP35" s="6"/>
      <c r="APQ35" s="6"/>
      <c r="APR35" s="6"/>
      <c r="APS35" s="6"/>
      <c r="APT35" s="6"/>
      <c r="APU35" s="6"/>
      <c r="APV35" s="6"/>
      <c r="APW35" s="6"/>
      <c r="APX35" s="6"/>
      <c r="APY35" s="6"/>
      <c r="APZ35" s="6"/>
      <c r="AQA35" s="6"/>
      <c r="AQB35" s="6"/>
      <c r="AQC35" s="6"/>
      <c r="AQD35" s="6"/>
      <c r="AQE35" s="6"/>
      <c r="AQF35" s="6"/>
      <c r="AQG35" s="6"/>
      <c r="AQH35" s="6"/>
      <c r="AQI35" s="6"/>
      <c r="AQJ35" s="6"/>
      <c r="AQK35" s="6"/>
      <c r="AQL35" s="6"/>
      <c r="AQM35" s="6"/>
      <c r="AQN35" s="6"/>
      <c r="AQO35" s="6"/>
      <c r="AQP35" s="6"/>
      <c r="AQQ35" s="6"/>
      <c r="AQR35" s="6"/>
      <c r="AQS35" s="6"/>
      <c r="AQT35" s="6"/>
      <c r="AQU35" s="6"/>
      <c r="AQV35" s="6"/>
      <c r="AQW35" s="6"/>
      <c r="AQX35" s="6"/>
      <c r="AQY35" s="6"/>
      <c r="AQZ35" s="6"/>
      <c r="ARA35" s="6"/>
      <c r="ARB35" s="6"/>
      <c r="ARC35" s="6"/>
      <c r="ARD35" s="6"/>
      <c r="ARE35" s="6"/>
      <c r="ARF35" s="6"/>
      <c r="ARG35" s="6"/>
      <c r="ARH35" s="6"/>
      <c r="ARI35" s="6"/>
      <c r="ARJ35" s="6"/>
      <c r="ARK35" s="6"/>
      <c r="ARL35" s="6"/>
      <c r="ARM35" s="6"/>
      <c r="ARN35" s="6"/>
      <c r="ARO35" s="6"/>
      <c r="ARP35" s="6"/>
      <c r="ARQ35" s="6"/>
      <c r="ARR35" s="6"/>
      <c r="ARS35" s="6"/>
      <c r="ART35" s="6"/>
      <c r="ARU35" s="6"/>
      <c r="ARV35" s="6"/>
      <c r="ARW35" s="6"/>
      <c r="ARX35" s="6"/>
      <c r="ARY35" s="6"/>
      <c r="ARZ35" s="6"/>
      <c r="ASA35" s="6"/>
      <c r="ASB35" s="6"/>
      <c r="ASC35" s="6"/>
      <c r="ASD35" s="6"/>
      <c r="ASE35" s="6"/>
      <c r="ASF35" s="6"/>
      <c r="ASG35" s="6"/>
      <c r="ASH35" s="6"/>
      <c r="ASI35" s="6"/>
      <c r="ASJ35" s="6"/>
      <c r="ASK35" s="6"/>
      <c r="ASL35" s="6"/>
      <c r="ASM35" s="6"/>
      <c r="ASN35" s="6"/>
      <c r="ASO35" s="6"/>
      <c r="ASP35" s="6"/>
      <c r="ASQ35" s="6"/>
      <c r="ASR35" s="6"/>
      <c r="ASS35" s="6"/>
      <c r="AST35" s="6"/>
      <c r="ASU35" s="6"/>
      <c r="ASV35" s="6"/>
      <c r="ASW35" s="6"/>
      <c r="ASX35" s="6"/>
      <c r="ASY35" s="6"/>
      <c r="ASZ35" s="6"/>
      <c r="ATA35" s="6"/>
      <c r="ATB35" s="6"/>
      <c r="ATC35" s="6"/>
      <c r="ATD35" s="6"/>
      <c r="ATE35" s="6"/>
      <c r="ATF35" s="6"/>
      <c r="ATG35" s="6"/>
      <c r="ATH35" s="6"/>
      <c r="ATI35" s="6"/>
      <c r="ATJ35" s="6"/>
      <c r="ATK35" s="6"/>
      <c r="ATL35" s="6"/>
      <c r="ATM35" s="6"/>
      <c r="ATN35" s="6"/>
      <c r="ATO35" s="6"/>
      <c r="ATP35" s="6"/>
      <c r="ATQ35" s="6"/>
      <c r="ATR35" s="6"/>
      <c r="ATS35" s="6"/>
      <c r="ATT35" s="6"/>
      <c r="ATU35" s="6"/>
      <c r="ATV35" s="6"/>
      <c r="ATW35" s="6"/>
      <c r="ATX35" s="6"/>
      <c r="ATY35" s="6"/>
      <c r="ATZ35" s="6"/>
      <c r="AUA35" s="6"/>
      <c r="AUB35" s="6"/>
      <c r="AUC35" s="6"/>
      <c r="AUD35" s="6"/>
      <c r="AUE35" s="6"/>
      <c r="AUF35" s="6"/>
      <c r="AUG35" s="6"/>
      <c r="AUH35" s="6"/>
      <c r="AUI35" s="6"/>
      <c r="AUJ35" s="6"/>
      <c r="AUK35" s="6"/>
      <c r="AUL35" s="6"/>
      <c r="AUM35" s="6"/>
      <c r="AUN35" s="6"/>
      <c r="AUO35" s="6"/>
      <c r="AUP35" s="6"/>
      <c r="AUQ35" s="6"/>
      <c r="AUR35" s="6"/>
      <c r="AUS35" s="6"/>
      <c r="AUT35" s="6"/>
      <c r="AUU35" s="6"/>
      <c r="AUV35" s="6"/>
      <c r="AUW35" s="6"/>
      <c r="AUX35" s="6"/>
      <c r="AUY35" s="6"/>
      <c r="AUZ35" s="6"/>
      <c r="AVA35" s="6"/>
      <c r="AVB35" s="6"/>
      <c r="AVC35" s="6"/>
      <c r="AVD35" s="6"/>
      <c r="AVE35" s="6"/>
      <c r="AVF35" s="6"/>
      <c r="AVG35" s="6"/>
      <c r="AVH35" s="6"/>
      <c r="AVI35" s="6"/>
      <c r="AVJ35" s="6"/>
      <c r="AVK35" s="6"/>
      <c r="AVL35" s="6"/>
      <c r="AVM35" s="6"/>
      <c r="AVN35" s="6"/>
      <c r="AVO35" s="6"/>
      <c r="AVP35" s="6"/>
      <c r="AVQ35" s="6"/>
      <c r="AVR35" s="6"/>
      <c r="AVS35" s="6"/>
      <c r="AVT35" s="6"/>
      <c r="AVU35" s="6"/>
      <c r="AVV35" s="6"/>
      <c r="AVW35" s="6"/>
      <c r="AVX35" s="6"/>
      <c r="AVY35" s="6"/>
      <c r="AVZ35" s="6"/>
      <c r="AWA35" s="6"/>
      <c r="AWB35" s="6"/>
      <c r="AWC35" s="6"/>
      <c r="AWD35" s="6"/>
      <c r="AWE35" s="6"/>
      <c r="AWF35" s="6"/>
      <c r="AWG35" s="6"/>
      <c r="AWH35" s="6"/>
      <c r="AWI35" s="6"/>
      <c r="AWJ35" s="6"/>
      <c r="AWK35" s="6"/>
      <c r="AWL35" s="6"/>
      <c r="AWM35" s="6"/>
      <c r="AWN35" s="6"/>
      <c r="AWO35" s="6"/>
      <c r="AWP35" s="6"/>
      <c r="AWQ35" s="6"/>
      <c r="AWR35" s="6"/>
      <c r="AWS35" s="6"/>
      <c r="AWT35" s="6"/>
      <c r="AWU35" s="6"/>
      <c r="AWV35" s="6"/>
      <c r="AWW35" s="6"/>
      <c r="AWX35" s="6"/>
      <c r="AWY35" s="6"/>
      <c r="AWZ35" s="6"/>
      <c r="AXA35" s="6"/>
      <c r="AXB35" s="6"/>
      <c r="AXC35" s="6"/>
      <c r="AXD35" s="6"/>
      <c r="AXE35" s="6"/>
      <c r="AXF35" s="6"/>
      <c r="AXG35" s="6"/>
      <c r="AXH35" s="6"/>
      <c r="AXI35" s="6"/>
      <c r="AXJ35" s="6"/>
      <c r="AXK35" s="6"/>
      <c r="AXL35" s="6"/>
      <c r="AXM35" s="6"/>
      <c r="AXN35" s="6"/>
      <c r="AXO35" s="6"/>
      <c r="AXP35" s="6"/>
      <c r="AXQ35" s="6"/>
      <c r="AXR35" s="6"/>
      <c r="AXS35" s="6"/>
      <c r="AXT35" s="6"/>
      <c r="AXU35" s="6"/>
      <c r="AXV35" s="6"/>
      <c r="AXW35" s="6"/>
      <c r="AXX35" s="6"/>
      <c r="AXY35" s="6"/>
      <c r="AXZ35" s="6"/>
      <c r="AYA35" s="6"/>
      <c r="AYB35" s="6"/>
      <c r="AYC35" s="6"/>
      <c r="AYD35" s="6"/>
      <c r="AYE35" s="6"/>
      <c r="AYF35" s="6"/>
      <c r="AYG35" s="6"/>
      <c r="AYH35" s="6"/>
      <c r="AYI35" s="6"/>
      <c r="AYJ35" s="6"/>
      <c r="AYK35" s="6"/>
      <c r="AYL35" s="6"/>
      <c r="AYM35" s="6"/>
      <c r="AYN35" s="6"/>
      <c r="AYO35" s="6"/>
      <c r="AYP35" s="6"/>
      <c r="AYQ35" s="6"/>
      <c r="AYR35" s="6"/>
      <c r="AYS35" s="6"/>
      <c r="AYT35" s="6"/>
      <c r="AYU35" s="6"/>
      <c r="AYV35" s="6"/>
      <c r="AYW35" s="6"/>
      <c r="AYX35" s="6"/>
      <c r="AYY35" s="6"/>
      <c r="AYZ35" s="6"/>
      <c r="AZA35" s="6"/>
      <c r="AZB35" s="6"/>
      <c r="AZC35" s="6"/>
      <c r="AZD35" s="6"/>
      <c r="AZE35" s="6"/>
      <c r="AZF35" s="6"/>
      <c r="AZG35" s="6"/>
      <c r="AZH35" s="6"/>
      <c r="AZI35" s="6"/>
      <c r="AZJ35" s="6"/>
      <c r="AZK35" s="6"/>
      <c r="AZL35" s="6"/>
      <c r="AZM35" s="6"/>
      <c r="AZN35" s="6"/>
      <c r="AZO35" s="6"/>
      <c r="AZP35" s="6"/>
      <c r="AZQ35" s="6"/>
      <c r="AZR35" s="6"/>
      <c r="AZS35" s="6"/>
      <c r="AZT35" s="6"/>
      <c r="AZU35" s="6"/>
      <c r="AZV35" s="6"/>
      <c r="AZW35" s="6"/>
      <c r="AZX35" s="6"/>
      <c r="AZY35" s="6"/>
      <c r="AZZ35" s="6"/>
      <c r="BAA35" s="6"/>
      <c r="BAB35" s="6"/>
      <c r="BAC35" s="6"/>
      <c r="BAD35" s="6"/>
      <c r="BAE35" s="6"/>
      <c r="BAF35" s="6"/>
      <c r="BAG35" s="6"/>
      <c r="BAH35" s="6"/>
      <c r="BAI35" s="6"/>
      <c r="BAJ35" s="6"/>
      <c r="BAK35" s="6"/>
      <c r="BAL35" s="6"/>
      <c r="BAM35" s="6"/>
      <c r="BAN35" s="6"/>
      <c r="BAO35" s="6"/>
      <c r="BAP35" s="6"/>
      <c r="BAQ35" s="6"/>
      <c r="BAR35" s="6"/>
      <c r="BAS35" s="6"/>
      <c r="BAT35" s="6"/>
      <c r="BAU35" s="6"/>
      <c r="BAV35" s="6"/>
      <c r="BAW35" s="6"/>
      <c r="BAX35" s="6"/>
      <c r="BAY35" s="6"/>
      <c r="BAZ35" s="6"/>
      <c r="BBA35" s="6"/>
      <c r="BBB35" s="6"/>
      <c r="BBC35" s="6"/>
      <c r="BBD35" s="6"/>
      <c r="BBE35" s="6"/>
      <c r="BBF35" s="6"/>
      <c r="BBG35" s="6"/>
      <c r="BBH35" s="6"/>
      <c r="BBI35" s="6"/>
      <c r="BBJ35" s="6"/>
      <c r="BBK35" s="6"/>
      <c r="BBL35" s="6"/>
      <c r="BBM35" s="6"/>
      <c r="BBN35" s="6"/>
      <c r="BBO35" s="6"/>
      <c r="BBP35" s="6"/>
      <c r="BBQ35" s="6"/>
      <c r="BBR35" s="6"/>
      <c r="BBS35" s="6"/>
      <c r="BBT35" s="6"/>
      <c r="BBU35" s="6"/>
      <c r="BBV35" s="6"/>
      <c r="BBW35" s="6"/>
      <c r="BBX35" s="6"/>
      <c r="BBY35" s="6"/>
      <c r="BBZ35" s="6"/>
      <c r="BCA35" s="6"/>
      <c r="BCB35" s="6"/>
      <c r="BCC35" s="6"/>
      <c r="BCD35" s="6"/>
      <c r="BCE35" s="6"/>
      <c r="BCF35" s="6"/>
      <c r="BCG35" s="6"/>
      <c r="BCH35" s="6"/>
      <c r="BCI35" s="6"/>
      <c r="BCJ35" s="6"/>
      <c r="BCK35" s="6"/>
      <c r="BCL35" s="6"/>
      <c r="BCM35" s="6"/>
      <c r="BCN35" s="6"/>
      <c r="BCO35" s="6"/>
      <c r="BCP35" s="6"/>
      <c r="BCQ35" s="6"/>
      <c r="BCR35" s="6"/>
      <c r="BCS35" s="6"/>
      <c r="BCT35" s="6"/>
      <c r="BCU35" s="6"/>
      <c r="BCV35" s="6"/>
      <c r="BCW35" s="6"/>
      <c r="BCX35" s="6"/>
      <c r="BCY35" s="6"/>
      <c r="BCZ35" s="6"/>
      <c r="BDA35" s="6"/>
      <c r="BDB35" s="6"/>
      <c r="BDC35" s="6"/>
      <c r="BDD35" s="6"/>
      <c r="BDE35" s="6"/>
      <c r="BDF35" s="6"/>
      <c r="BDG35" s="6"/>
      <c r="BDH35" s="6"/>
      <c r="BDI35" s="6"/>
      <c r="BDJ35" s="6"/>
      <c r="BDK35" s="6"/>
      <c r="BDL35" s="6"/>
      <c r="BDM35" s="6"/>
      <c r="BDN35" s="6"/>
      <c r="BDO35" s="6"/>
      <c r="BDP35" s="6"/>
      <c r="BDQ35" s="6"/>
      <c r="BDR35" s="6"/>
      <c r="BDS35" s="6"/>
      <c r="BDT35" s="6"/>
      <c r="BDU35" s="6"/>
      <c r="BDV35" s="6"/>
      <c r="BDW35" s="6"/>
      <c r="BDX35" s="6"/>
      <c r="BDY35" s="6"/>
      <c r="BDZ35" s="6"/>
      <c r="BEA35" s="6"/>
      <c r="BEB35" s="6"/>
      <c r="BEC35" s="6"/>
      <c r="BED35" s="6"/>
      <c r="BEE35" s="6"/>
      <c r="BEF35" s="6"/>
      <c r="BEG35" s="6"/>
      <c r="BEH35" s="6"/>
      <c r="BEI35" s="6"/>
      <c r="BEJ35" s="6"/>
      <c r="BEK35" s="6"/>
      <c r="BEL35" s="6"/>
      <c r="BEM35" s="6"/>
      <c r="BEN35" s="6"/>
      <c r="BEO35" s="6"/>
      <c r="BEP35" s="6"/>
      <c r="BEQ35" s="6"/>
      <c r="BER35" s="6"/>
      <c r="BES35" s="6"/>
      <c r="BET35" s="6"/>
      <c r="BEU35" s="6"/>
      <c r="BEV35" s="6"/>
      <c r="BEW35" s="6"/>
      <c r="BEX35" s="6"/>
      <c r="BEY35" s="6"/>
      <c r="BEZ35" s="6"/>
      <c r="BFA35" s="6"/>
      <c r="BFB35" s="6"/>
      <c r="BFC35" s="6"/>
      <c r="BFD35" s="6"/>
      <c r="BFE35" s="6"/>
      <c r="BFF35" s="6"/>
      <c r="BFG35" s="6"/>
      <c r="BFH35" s="6"/>
      <c r="BFI35" s="6"/>
      <c r="BFJ35" s="6"/>
      <c r="BFK35" s="6"/>
      <c r="BFL35" s="6"/>
      <c r="BFM35" s="6"/>
      <c r="BFN35" s="6"/>
      <c r="BFO35" s="6"/>
      <c r="BFP35" s="6"/>
      <c r="BFQ35" s="6"/>
      <c r="BFR35" s="6"/>
      <c r="BFS35" s="6"/>
      <c r="BFT35" s="6"/>
      <c r="BFU35" s="6"/>
      <c r="BFV35" s="6"/>
      <c r="BFW35" s="6"/>
      <c r="BFX35" s="6"/>
      <c r="BFY35" s="6"/>
      <c r="BFZ35" s="6"/>
      <c r="BGA35" s="6"/>
      <c r="BGB35" s="6"/>
      <c r="BGC35" s="6"/>
      <c r="BGD35" s="6"/>
      <c r="BGE35" s="6"/>
      <c r="BGF35" s="6"/>
      <c r="BGG35" s="6"/>
      <c r="BGH35" s="6"/>
      <c r="BGI35" s="6"/>
      <c r="BGJ35" s="6"/>
      <c r="BGK35" s="6"/>
      <c r="BGL35" s="6"/>
      <c r="BGM35" s="6"/>
      <c r="BGN35" s="6"/>
      <c r="BGO35" s="6"/>
      <c r="BGP35" s="6"/>
      <c r="BGQ35" s="6"/>
      <c r="BGR35" s="6"/>
      <c r="BGS35" s="6"/>
      <c r="BGT35" s="6"/>
      <c r="BGU35" s="6"/>
      <c r="BGV35" s="6"/>
      <c r="BGW35" s="6"/>
      <c r="BGX35" s="6"/>
      <c r="BGY35" s="6"/>
      <c r="BGZ35" s="6"/>
      <c r="BHA35" s="6"/>
      <c r="BHB35" s="6"/>
      <c r="BHC35" s="6"/>
      <c r="BHD35" s="6"/>
      <c r="BHE35" s="6"/>
      <c r="BHF35" s="6"/>
      <c r="BHG35" s="6"/>
      <c r="BHH35" s="6"/>
      <c r="BHI35" s="6"/>
      <c r="BHJ35" s="6"/>
      <c r="BHK35" s="6"/>
      <c r="BHL35" s="6"/>
      <c r="BHM35" s="6"/>
      <c r="BHN35" s="6"/>
      <c r="BHO35" s="6"/>
      <c r="BHP35" s="6"/>
      <c r="BHQ35" s="6"/>
      <c r="BHR35" s="6"/>
      <c r="BHS35" s="6"/>
      <c r="BHT35" s="6"/>
      <c r="BHU35" s="6"/>
      <c r="BHV35" s="6"/>
      <c r="BHW35" s="6"/>
      <c r="BHX35" s="6"/>
      <c r="BHY35" s="6"/>
      <c r="BHZ35" s="6"/>
      <c r="BIA35" s="6"/>
      <c r="BIB35" s="6"/>
      <c r="BIC35" s="6"/>
      <c r="BID35" s="6"/>
      <c r="BIE35" s="6"/>
      <c r="BIF35" s="6"/>
      <c r="BIG35" s="6"/>
      <c r="BIH35" s="6"/>
      <c r="BII35" s="6"/>
      <c r="BIJ35" s="6"/>
      <c r="BIK35" s="6"/>
      <c r="BIL35" s="6"/>
      <c r="BIM35" s="6"/>
      <c r="BIN35" s="6"/>
      <c r="BIO35" s="6"/>
      <c r="BIP35" s="6"/>
      <c r="BIQ35" s="6"/>
      <c r="BIR35" s="6"/>
      <c r="BIS35" s="6"/>
      <c r="BIT35" s="6"/>
      <c r="BIU35" s="6"/>
      <c r="BIV35" s="6"/>
      <c r="BIW35" s="6"/>
      <c r="BIX35" s="6"/>
      <c r="BIY35" s="6"/>
      <c r="BIZ35" s="6"/>
      <c r="BJA35" s="6"/>
      <c r="BJB35" s="6"/>
      <c r="BJC35" s="6"/>
      <c r="BJD35" s="6"/>
      <c r="BJE35" s="6"/>
      <c r="BJF35" s="6"/>
      <c r="BJG35" s="6"/>
      <c r="BJH35" s="6"/>
      <c r="BJI35" s="6"/>
      <c r="BJJ35" s="6"/>
      <c r="BJK35" s="6"/>
      <c r="BJL35" s="6"/>
      <c r="BJM35" s="6"/>
      <c r="BJN35" s="6"/>
      <c r="BJO35" s="6"/>
      <c r="BJP35" s="6"/>
      <c r="BJQ35" s="6"/>
      <c r="BJR35" s="6"/>
      <c r="BJS35" s="6"/>
      <c r="BJT35" s="6"/>
      <c r="BJU35" s="6"/>
      <c r="BJV35" s="6"/>
      <c r="BJW35" s="6"/>
      <c r="BJX35" s="6"/>
      <c r="BJY35" s="6"/>
      <c r="BJZ35" s="6"/>
      <c r="BKA35" s="6"/>
      <c r="BKB35" s="6"/>
      <c r="BKC35" s="6"/>
      <c r="BKD35" s="6"/>
      <c r="BKE35" s="6"/>
      <c r="BKF35" s="6"/>
      <c r="BKG35" s="6"/>
      <c r="BKH35" s="6"/>
      <c r="BKI35" s="6"/>
      <c r="BKJ35" s="6"/>
      <c r="BKK35" s="6"/>
      <c r="BKL35" s="6"/>
      <c r="BKM35" s="6"/>
      <c r="BKN35" s="6"/>
      <c r="BKO35" s="6"/>
      <c r="BKP35" s="6"/>
      <c r="BKQ35" s="6"/>
      <c r="BKR35" s="6"/>
      <c r="BKS35" s="6"/>
      <c r="BKT35" s="6"/>
      <c r="BKU35" s="6"/>
      <c r="BKV35" s="6"/>
      <c r="BKW35" s="6"/>
      <c r="BKX35" s="6"/>
      <c r="BKY35" s="6"/>
      <c r="BKZ35" s="6"/>
      <c r="BLA35" s="6"/>
      <c r="BLB35" s="6"/>
      <c r="BLC35" s="6"/>
      <c r="BLD35" s="6"/>
      <c r="BLE35" s="6"/>
      <c r="BLF35" s="6"/>
      <c r="BLG35" s="6"/>
      <c r="BLH35" s="6"/>
      <c r="BLI35" s="6"/>
      <c r="BLJ35" s="6"/>
      <c r="BLK35" s="6"/>
      <c r="BLL35" s="6"/>
      <c r="BLM35" s="6"/>
      <c r="BLN35" s="6"/>
      <c r="BLO35" s="6"/>
      <c r="BLP35" s="6"/>
      <c r="BLQ35" s="6"/>
      <c r="BLR35" s="6"/>
      <c r="BLS35" s="6"/>
      <c r="BLT35" s="6"/>
      <c r="BLU35" s="6"/>
      <c r="BLV35" s="6"/>
      <c r="BLW35" s="6"/>
      <c r="BLX35" s="6"/>
      <c r="BLY35" s="6"/>
      <c r="BLZ35" s="6"/>
      <c r="BMA35" s="6"/>
      <c r="BMB35" s="6"/>
      <c r="BMC35" s="6"/>
      <c r="BMD35" s="6"/>
      <c r="BME35" s="6"/>
      <c r="BMF35" s="6"/>
      <c r="BMG35" s="6"/>
      <c r="BMH35" s="6"/>
      <c r="BMI35" s="6"/>
      <c r="BMJ35" s="6"/>
      <c r="BMK35" s="6"/>
      <c r="BML35" s="6"/>
      <c r="BMM35" s="6"/>
      <c r="BMN35" s="6"/>
      <c r="BMO35" s="6"/>
      <c r="BMP35" s="6"/>
      <c r="BMQ35" s="6"/>
      <c r="BMR35" s="6"/>
      <c r="BMS35" s="6"/>
      <c r="BMT35" s="6"/>
      <c r="BMU35" s="6"/>
      <c r="BMV35" s="6"/>
      <c r="BMW35" s="6"/>
      <c r="BMX35" s="6"/>
      <c r="BMY35" s="6"/>
      <c r="BMZ35" s="6"/>
      <c r="BNA35" s="6"/>
      <c r="BNB35" s="6"/>
      <c r="BNC35" s="6"/>
      <c r="BND35" s="6"/>
      <c r="BNE35" s="6"/>
      <c r="BNF35" s="6"/>
      <c r="BNG35" s="6"/>
      <c r="BNH35" s="6"/>
      <c r="BNI35" s="6"/>
      <c r="BNJ35" s="6"/>
      <c r="BNK35" s="6"/>
      <c r="BNL35" s="6"/>
      <c r="BNM35" s="6"/>
      <c r="BNN35" s="6"/>
      <c r="BNO35" s="6"/>
      <c r="BNP35" s="6"/>
      <c r="BNQ35" s="6"/>
      <c r="BNR35" s="6"/>
      <c r="BNS35" s="6"/>
      <c r="BNT35" s="6"/>
      <c r="BNU35" s="6"/>
      <c r="BNV35" s="6"/>
      <c r="BNW35" s="6"/>
      <c r="BNX35" s="6"/>
      <c r="BNY35" s="6"/>
      <c r="BNZ35" s="6"/>
      <c r="BOA35" s="6"/>
      <c r="BOB35" s="6"/>
      <c r="BOC35" s="6"/>
      <c r="BOD35" s="6"/>
      <c r="BOE35" s="6"/>
      <c r="BOF35" s="6"/>
      <c r="BOG35" s="6"/>
      <c r="BOH35" s="6"/>
      <c r="BOI35" s="6"/>
      <c r="BOJ35" s="6"/>
      <c r="BOK35" s="6"/>
      <c r="BOL35" s="6"/>
      <c r="BOM35" s="6"/>
      <c r="BON35" s="6"/>
      <c r="BOO35" s="6"/>
      <c r="BOP35" s="6"/>
      <c r="BOQ35" s="6"/>
      <c r="BOR35" s="6"/>
      <c r="BOS35" s="6"/>
      <c r="BOT35" s="6"/>
      <c r="BOU35" s="6"/>
      <c r="BOV35" s="6"/>
      <c r="BOW35" s="6"/>
      <c r="BOX35" s="6"/>
      <c r="BOY35" s="6"/>
      <c r="BOZ35" s="6"/>
      <c r="BPA35" s="6"/>
      <c r="BPB35" s="6"/>
      <c r="BPC35" s="6"/>
      <c r="BPD35" s="6"/>
      <c r="BPE35" s="6"/>
      <c r="BPF35" s="6"/>
      <c r="BPG35" s="6"/>
      <c r="BPH35" s="6"/>
      <c r="BPI35" s="6"/>
      <c r="BPJ35" s="6"/>
      <c r="BPK35" s="6"/>
      <c r="BPL35" s="6"/>
      <c r="BPM35" s="6"/>
      <c r="BPN35" s="6"/>
      <c r="BPO35" s="6"/>
      <c r="BPP35" s="6"/>
      <c r="BPQ35" s="6"/>
      <c r="BPR35" s="6"/>
      <c r="BPS35" s="6"/>
      <c r="BPT35" s="6"/>
      <c r="BPU35" s="6"/>
      <c r="BPV35" s="6"/>
      <c r="BPW35" s="6"/>
      <c r="BPX35" s="6"/>
      <c r="BPY35" s="6"/>
      <c r="BPZ35" s="6"/>
      <c r="BQA35" s="6"/>
      <c r="BQB35" s="6"/>
      <c r="BQC35" s="6"/>
      <c r="BQD35" s="6"/>
      <c r="BQE35" s="6"/>
      <c r="BQF35" s="6"/>
      <c r="BQG35" s="6"/>
      <c r="BQH35" s="6"/>
      <c r="BQI35" s="6"/>
      <c r="BQJ35" s="6"/>
      <c r="BQK35" s="6"/>
      <c r="BQL35" s="6"/>
      <c r="BQM35" s="6"/>
      <c r="BQN35" s="6"/>
      <c r="BQO35" s="6"/>
      <c r="BQP35" s="6"/>
      <c r="BQQ35" s="6"/>
      <c r="BQR35" s="6"/>
      <c r="BQS35" s="6"/>
      <c r="BQT35" s="6"/>
      <c r="BQU35" s="6"/>
      <c r="BQV35" s="6"/>
      <c r="BQW35" s="6"/>
      <c r="BQX35" s="6"/>
      <c r="BQY35" s="6"/>
      <c r="BQZ35" s="6"/>
      <c r="BRA35" s="6"/>
      <c r="BRB35" s="6"/>
      <c r="BRC35" s="6"/>
      <c r="BRD35" s="6"/>
      <c r="BRE35" s="6"/>
      <c r="BRF35" s="6"/>
      <c r="BRG35" s="6"/>
      <c r="BRH35" s="6"/>
      <c r="BRI35" s="6"/>
      <c r="BRJ35" s="6"/>
      <c r="BRK35" s="6"/>
      <c r="BRL35" s="6"/>
      <c r="BRM35" s="6"/>
      <c r="BRN35" s="6"/>
      <c r="BRO35" s="6"/>
      <c r="BRP35" s="6"/>
      <c r="BRQ35" s="6"/>
      <c r="BRR35" s="6"/>
      <c r="BRS35" s="6"/>
      <c r="BRT35" s="6"/>
      <c r="BRU35" s="6"/>
      <c r="BRV35" s="6"/>
      <c r="BRW35" s="6"/>
      <c r="BRX35" s="6"/>
      <c r="BRY35" s="6"/>
      <c r="BRZ35" s="6"/>
      <c r="BSA35" s="6"/>
      <c r="BSB35" s="6"/>
      <c r="BSC35" s="6"/>
      <c r="BSD35" s="6"/>
      <c r="BSE35" s="6"/>
      <c r="BSF35" s="6"/>
      <c r="BSG35" s="6"/>
      <c r="BSH35" s="6"/>
      <c r="BSI35" s="6"/>
      <c r="BSJ35" s="6"/>
      <c r="BSK35" s="6"/>
      <c r="BSL35" s="6"/>
      <c r="BSM35" s="6"/>
      <c r="BSN35" s="6"/>
      <c r="BSO35" s="6"/>
      <c r="BSP35" s="6"/>
      <c r="BSQ35" s="6"/>
      <c r="BSR35" s="6"/>
      <c r="BSS35" s="6"/>
      <c r="BST35" s="6"/>
      <c r="BSU35" s="6"/>
      <c r="BSV35" s="6"/>
      <c r="BSW35" s="6"/>
      <c r="BSX35" s="6"/>
      <c r="BSY35" s="6"/>
      <c r="BSZ35" s="6"/>
      <c r="BTA35" s="6"/>
      <c r="BTB35" s="6"/>
      <c r="BTC35" s="6"/>
      <c r="BTD35" s="6"/>
      <c r="BTE35" s="6"/>
      <c r="BTF35" s="6"/>
      <c r="BTG35" s="6"/>
      <c r="BTH35" s="6"/>
      <c r="BTI35" s="6"/>
      <c r="BTJ35" s="6"/>
      <c r="BTK35" s="6"/>
      <c r="BTL35" s="6"/>
      <c r="BTM35" s="6"/>
      <c r="BTN35" s="6"/>
      <c r="BTO35" s="6"/>
      <c r="BTP35" s="6"/>
      <c r="BTQ35" s="6"/>
      <c r="BTR35" s="6"/>
      <c r="BTS35" s="6"/>
      <c r="BTT35" s="6"/>
      <c r="BTU35" s="6"/>
      <c r="BTV35" s="6"/>
      <c r="BTW35" s="6"/>
      <c r="BTX35" s="6"/>
      <c r="BTY35" s="6"/>
      <c r="BTZ35" s="6"/>
      <c r="BUA35" s="6"/>
      <c r="BUB35" s="6"/>
      <c r="BUC35" s="6"/>
      <c r="BUD35" s="6"/>
      <c r="BUE35" s="6"/>
      <c r="BUF35" s="6"/>
      <c r="BUG35" s="6"/>
      <c r="BUH35" s="6"/>
      <c r="BUI35" s="6"/>
      <c r="BUJ35" s="6"/>
      <c r="BUK35" s="6"/>
      <c r="BUL35" s="6"/>
      <c r="BUM35" s="6"/>
      <c r="BUN35" s="6"/>
      <c r="BUO35" s="6"/>
      <c r="BUP35" s="6"/>
      <c r="BUQ35" s="6"/>
      <c r="BUR35" s="6"/>
      <c r="BUS35" s="6"/>
      <c r="BUT35" s="6"/>
      <c r="BUU35" s="6"/>
      <c r="BUV35" s="6"/>
      <c r="BUW35" s="6"/>
      <c r="BUX35" s="6"/>
      <c r="BUY35" s="6"/>
      <c r="BUZ35" s="6"/>
      <c r="BVA35" s="6"/>
      <c r="BVB35" s="6"/>
      <c r="BVC35" s="6"/>
      <c r="BVD35" s="6"/>
      <c r="BVE35" s="6"/>
      <c r="BVF35" s="6"/>
      <c r="BVG35" s="6"/>
      <c r="BVH35" s="6"/>
      <c r="BVI35" s="6"/>
      <c r="BVJ35" s="6"/>
      <c r="BVK35" s="6"/>
      <c r="BVL35" s="6"/>
      <c r="BVM35" s="6"/>
      <c r="BVN35" s="6"/>
      <c r="BVO35" s="6"/>
      <c r="BVP35" s="6"/>
      <c r="BVQ35" s="6"/>
      <c r="BVR35" s="6"/>
      <c r="BVS35" s="6"/>
      <c r="BVT35" s="6"/>
      <c r="BVU35" s="6"/>
      <c r="BVV35" s="6"/>
      <c r="BVW35" s="6"/>
      <c r="BVX35" s="6"/>
      <c r="BVY35" s="6"/>
      <c r="BVZ35" s="6"/>
      <c r="BWA35" s="6"/>
      <c r="BWB35" s="6"/>
      <c r="BWC35" s="6"/>
      <c r="BWD35" s="6"/>
      <c r="BWE35" s="6"/>
      <c r="BWF35" s="6"/>
      <c r="BWG35" s="6"/>
      <c r="BWH35" s="6"/>
      <c r="BWI35" s="6"/>
      <c r="BWJ35" s="6"/>
      <c r="BWK35" s="6"/>
      <c r="BWL35" s="6"/>
      <c r="BWM35" s="6"/>
      <c r="BWN35" s="6"/>
      <c r="BWO35" s="6"/>
      <c r="BWP35" s="6"/>
      <c r="BWQ35" s="6"/>
      <c r="BWR35" s="6"/>
      <c r="BWS35" s="6"/>
      <c r="BWT35" s="6"/>
      <c r="BWU35" s="6"/>
      <c r="BWV35" s="6"/>
      <c r="BWW35" s="6"/>
      <c r="BWX35" s="6"/>
      <c r="BWY35" s="6"/>
      <c r="BWZ35" s="6"/>
      <c r="BXA35" s="6"/>
      <c r="BXB35" s="6"/>
      <c r="BXC35" s="6"/>
      <c r="BXD35" s="6"/>
      <c r="BXE35" s="6"/>
      <c r="BXF35" s="6"/>
      <c r="BXG35" s="6"/>
      <c r="BXH35" s="6"/>
      <c r="BXI35" s="6"/>
      <c r="BXJ35" s="6"/>
      <c r="BXK35" s="6"/>
      <c r="BXL35" s="6"/>
      <c r="BXM35" s="6"/>
      <c r="BXN35" s="6"/>
      <c r="BXO35" s="6"/>
      <c r="BXP35" s="6"/>
      <c r="BXQ35" s="6"/>
      <c r="BXR35" s="6"/>
      <c r="BXS35" s="6"/>
      <c r="BXT35" s="6"/>
      <c r="BXU35" s="6"/>
      <c r="BXV35" s="6"/>
      <c r="BXW35" s="6"/>
      <c r="BXX35" s="6"/>
      <c r="BXY35" s="6"/>
      <c r="BXZ35" s="6"/>
      <c r="BYA35" s="6"/>
      <c r="BYB35" s="6"/>
      <c r="BYC35" s="6"/>
      <c r="BYD35" s="6"/>
      <c r="BYE35" s="6"/>
      <c r="BYF35" s="6"/>
      <c r="BYG35" s="6"/>
      <c r="BYH35" s="6"/>
      <c r="BYI35" s="6"/>
      <c r="BYJ35" s="6"/>
      <c r="BYK35" s="6"/>
      <c r="BYL35" s="6"/>
      <c r="BYM35" s="6"/>
      <c r="BYN35" s="6"/>
      <c r="BYO35" s="6"/>
      <c r="BYP35" s="6"/>
      <c r="BYQ35" s="6"/>
      <c r="BYR35" s="6"/>
      <c r="BYS35" s="6"/>
      <c r="BYT35" s="6"/>
      <c r="BYU35" s="6"/>
      <c r="BYV35" s="6"/>
      <c r="BYW35" s="6"/>
      <c r="BYX35" s="6"/>
      <c r="BYY35" s="6"/>
      <c r="BYZ35" s="6"/>
      <c r="BZA35" s="6"/>
      <c r="BZB35" s="6"/>
      <c r="BZC35" s="6"/>
      <c r="BZD35" s="6"/>
      <c r="BZE35" s="6"/>
      <c r="BZF35" s="6"/>
      <c r="BZG35" s="6"/>
      <c r="BZH35" s="6"/>
      <c r="BZI35" s="6"/>
      <c r="BZJ35" s="6"/>
      <c r="BZK35" s="6"/>
      <c r="BZL35" s="6"/>
      <c r="BZM35" s="6"/>
      <c r="BZN35" s="6"/>
      <c r="BZO35" s="6"/>
      <c r="BZP35" s="6"/>
      <c r="BZQ35" s="6"/>
      <c r="BZR35" s="6"/>
      <c r="BZS35" s="6"/>
      <c r="BZT35" s="6"/>
      <c r="BZU35" s="6"/>
      <c r="BZV35" s="6"/>
      <c r="BZW35" s="6"/>
      <c r="BZX35" s="6"/>
      <c r="BZY35" s="6"/>
      <c r="BZZ35" s="6"/>
      <c r="CAA35" s="6"/>
      <c r="CAB35" s="6"/>
      <c r="CAC35" s="6"/>
      <c r="CAD35" s="6"/>
      <c r="CAE35" s="6"/>
      <c r="CAF35" s="6"/>
      <c r="CAG35" s="6"/>
      <c r="CAH35" s="6"/>
      <c r="CAI35" s="6"/>
      <c r="CAJ35" s="6"/>
      <c r="CAK35" s="6"/>
      <c r="CAL35" s="6"/>
      <c r="CAM35" s="6"/>
      <c r="CAN35" s="6"/>
      <c r="CAO35" s="6"/>
      <c r="CAP35" s="6"/>
      <c r="CAQ35" s="6"/>
      <c r="CAR35" s="6"/>
      <c r="CAS35" s="6"/>
      <c r="CAT35" s="6"/>
      <c r="CAU35" s="6"/>
      <c r="CAV35" s="6"/>
      <c r="CAW35" s="6"/>
      <c r="CAX35" s="6"/>
      <c r="CAY35" s="6"/>
      <c r="CAZ35" s="6"/>
      <c r="CBA35" s="6"/>
      <c r="CBB35" s="6"/>
      <c r="CBC35" s="6"/>
      <c r="CBD35" s="6"/>
      <c r="CBE35" s="6"/>
      <c r="CBF35" s="6"/>
      <c r="CBG35" s="6"/>
      <c r="CBH35" s="6"/>
      <c r="CBI35" s="6"/>
      <c r="CBJ35" s="6"/>
      <c r="CBK35" s="6"/>
      <c r="CBL35" s="6"/>
      <c r="CBM35" s="6"/>
      <c r="CBN35" s="6"/>
      <c r="CBO35" s="6"/>
      <c r="CBP35" s="6"/>
      <c r="CBQ35" s="6"/>
      <c r="CBR35" s="6"/>
      <c r="CBS35" s="6"/>
      <c r="CBT35" s="6"/>
      <c r="CBU35" s="6"/>
      <c r="CBV35" s="6"/>
      <c r="CBW35" s="6"/>
      <c r="CBX35" s="6"/>
      <c r="CBY35" s="6"/>
      <c r="CBZ35" s="6"/>
      <c r="CCA35" s="6"/>
      <c r="CCB35" s="6"/>
      <c r="CCC35" s="6"/>
      <c r="CCD35" s="6"/>
      <c r="CCE35" s="6"/>
      <c r="CCF35" s="6"/>
      <c r="CCG35" s="6"/>
      <c r="CCH35" s="6"/>
      <c r="CCI35" s="6"/>
      <c r="CCJ35" s="6"/>
      <c r="CCK35" s="6"/>
      <c r="CCL35" s="6"/>
      <c r="CCM35" s="6"/>
      <c r="CCN35" s="6"/>
      <c r="CCO35" s="6"/>
      <c r="CCP35" s="6"/>
      <c r="CCQ35" s="6"/>
      <c r="CCR35" s="6"/>
      <c r="CCS35" s="6"/>
      <c r="CCT35" s="6"/>
      <c r="CCU35" s="6"/>
      <c r="CCV35" s="6"/>
      <c r="CCW35" s="6"/>
      <c r="CCX35" s="6"/>
      <c r="CCY35" s="6"/>
      <c r="CCZ35" s="6"/>
      <c r="CDA35" s="6"/>
      <c r="CDB35" s="6"/>
      <c r="CDC35" s="6"/>
      <c r="CDD35" s="6"/>
      <c r="CDE35" s="6"/>
      <c r="CDF35" s="6"/>
      <c r="CDG35" s="6"/>
      <c r="CDH35" s="6"/>
      <c r="CDI35" s="6"/>
      <c r="CDJ35" s="6"/>
      <c r="CDK35" s="6"/>
      <c r="CDL35" s="6"/>
      <c r="CDM35" s="6"/>
      <c r="CDN35" s="6"/>
      <c r="CDO35" s="6"/>
      <c r="CDP35" s="6"/>
      <c r="CDQ35" s="6"/>
      <c r="CDR35" s="6"/>
      <c r="CDS35" s="6"/>
      <c r="CDT35" s="6"/>
      <c r="CDU35" s="6"/>
      <c r="CDV35" s="6"/>
      <c r="CDW35" s="6"/>
      <c r="CDX35" s="6"/>
      <c r="CDY35" s="6"/>
      <c r="CDZ35" s="6"/>
      <c r="CEA35" s="6"/>
      <c r="CEB35" s="6"/>
      <c r="CEC35" s="6"/>
      <c r="CED35" s="6"/>
      <c r="CEE35" s="6"/>
      <c r="CEF35" s="6"/>
      <c r="CEG35" s="6"/>
      <c r="CEH35" s="6"/>
      <c r="CEI35" s="6"/>
      <c r="CEJ35" s="6"/>
      <c r="CEK35" s="6"/>
      <c r="CEL35" s="6"/>
      <c r="CEM35" s="6"/>
      <c r="CEN35" s="6"/>
      <c r="CEO35" s="6"/>
      <c r="CEP35" s="6"/>
      <c r="CEQ35" s="6"/>
      <c r="CER35" s="6"/>
      <c r="CES35" s="6"/>
      <c r="CET35" s="6"/>
      <c r="CEU35" s="6"/>
      <c r="CEV35" s="6"/>
      <c r="CEW35" s="6"/>
      <c r="CEX35" s="6"/>
      <c r="CEY35" s="6"/>
      <c r="CEZ35" s="6"/>
      <c r="CFA35" s="6"/>
      <c r="CFB35" s="6"/>
      <c r="CFC35" s="6"/>
      <c r="CFD35" s="6"/>
      <c r="CFE35" s="6"/>
      <c r="CFF35" s="6"/>
      <c r="CFG35" s="6"/>
      <c r="CFH35" s="6"/>
      <c r="CFI35" s="6"/>
      <c r="CFJ35" s="6"/>
      <c r="CFK35" s="6"/>
      <c r="CFL35" s="6"/>
      <c r="CFM35" s="6"/>
      <c r="CFN35" s="6"/>
      <c r="CFO35" s="6"/>
      <c r="CFP35" s="6"/>
      <c r="CFQ35" s="6"/>
      <c r="CFR35" s="6"/>
      <c r="CFS35" s="6"/>
      <c r="CFT35" s="6"/>
      <c r="CFU35" s="6"/>
      <c r="CFV35" s="6"/>
      <c r="CFW35" s="6"/>
      <c r="CFX35" s="6"/>
      <c r="CFY35" s="6"/>
      <c r="CFZ35" s="6"/>
      <c r="CGA35" s="6"/>
      <c r="CGB35" s="6"/>
      <c r="CGC35" s="6"/>
      <c r="CGD35" s="6"/>
      <c r="CGE35" s="6"/>
      <c r="CGF35" s="6"/>
      <c r="CGG35" s="6"/>
      <c r="CGH35" s="6"/>
      <c r="CGI35" s="6"/>
      <c r="CGJ35" s="6"/>
      <c r="CGK35" s="6"/>
      <c r="CGL35" s="6"/>
      <c r="CGM35" s="6"/>
      <c r="CGN35" s="6"/>
      <c r="CGO35" s="6"/>
      <c r="CGP35" s="6"/>
      <c r="CGQ35" s="6"/>
      <c r="CGR35" s="6"/>
      <c r="CGS35" s="6"/>
      <c r="CGT35" s="6"/>
      <c r="CGU35" s="6"/>
      <c r="CGV35" s="6"/>
      <c r="CGW35" s="6"/>
      <c r="CGX35" s="6"/>
      <c r="CGY35" s="6"/>
      <c r="CGZ35" s="6"/>
      <c r="CHA35" s="6"/>
      <c r="CHB35" s="6"/>
      <c r="CHC35" s="6"/>
      <c r="CHD35" s="6"/>
      <c r="CHE35" s="6"/>
      <c r="CHF35" s="6"/>
      <c r="CHG35" s="6"/>
      <c r="CHH35" s="6"/>
      <c r="CHI35" s="6"/>
      <c r="CHJ35" s="6"/>
      <c r="CHK35" s="6"/>
      <c r="CHL35" s="6"/>
      <c r="CHM35" s="6"/>
      <c r="CHN35" s="6"/>
      <c r="CHO35" s="6"/>
      <c r="CHP35" s="6"/>
      <c r="CHQ35" s="6"/>
      <c r="CHR35" s="6"/>
      <c r="CHS35" s="6"/>
      <c r="CHT35" s="6"/>
      <c r="CHU35" s="6"/>
      <c r="CHV35" s="6"/>
      <c r="CHW35" s="6"/>
      <c r="CHX35" s="6"/>
      <c r="CHY35" s="6"/>
      <c r="CHZ35" s="6"/>
      <c r="CIA35" s="6"/>
      <c r="CIB35" s="6"/>
      <c r="CIC35" s="6"/>
      <c r="CID35" s="6"/>
      <c r="CIE35" s="6"/>
      <c r="CIF35" s="6"/>
      <c r="CIG35" s="6"/>
      <c r="CIH35" s="6"/>
      <c r="CII35" s="6"/>
      <c r="CIJ35" s="6"/>
      <c r="CIK35" s="6"/>
      <c r="CIL35" s="6"/>
      <c r="CIM35" s="6"/>
      <c r="CIN35" s="6"/>
      <c r="CIO35" s="6"/>
      <c r="CIP35" s="6"/>
      <c r="CIQ35" s="6"/>
      <c r="CIR35" s="6"/>
      <c r="CIS35" s="6"/>
      <c r="CIT35" s="6"/>
      <c r="CIU35" s="6"/>
      <c r="CIV35" s="6"/>
      <c r="CIW35" s="6"/>
      <c r="CIX35" s="6"/>
      <c r="CIY35" s="6"/>
      <c r="CIZ35" s="6"/>
      <c r="CJA35" s="6"/>
      <c r="CJB35" s="6"/>
      <c r="CJC35" s="6"/>
      <c r="CJD35" s="6"/>
      <c r="CJE35" s="6"/>
      <c r="CJF35" s="6"/>
      <c r="CJG35" s="6"/>
      <c r="CJH35" s="6"/>
      <c r="CJI35" s="6"/>
      <c r="CJJ35" s="6"/>
      <c r="CJK35" s="6"/>
      <c r="CJL35" s="6"/>
      <c r="CJM35" s="6"/>
      <c r="CJN35" s="6"/>
      <c r="CJO35" s="6"/>
      <c r="CJP35" s="6"/>
      <c r="CJQ35" s="6"/>
      <c r="CJR35" s="6"/>
      <c r="CJS35" s="6"/>
      <c r="CJT35" s="6"/>
      <c r="CJU35" s="6"/>
      <c r="CJV35" s="6"/>
      <c r="CJW35" s="6"/>
      <c r="CJX35" s="6"/>
      <c r="CJY35" s="6"/>
      <c r="CJZ35" s="6"/>
      <c r="CKA35" s="6"/>
      <c r="CKB35" s="6"/>
      <c r="CKC35" s="6"/>
      <c r="CKD35" s="6"/>
      <c r="CKE35" s="6"/>
      <c r="CKF35" s="6"/>
      <c r="CKG35" s="6"/>
      <c r="CKH35" s="6"/>
      <c r="CKI35" s="6"/>
      <c r="CKJ35" s="6"/>
      <c r="CKK35" s="6"/>
      <c r="CKL35" s="6"/>
      <c r="CKM35" s="6"/>
      <c r="CKN35" s="6"/>
      <c r="CKO35" s="6"/>
      <c r="CKP35" s="6"/>
      <c r="CKQ35" s="6"/>
      <c r="CKR35" s="6"/>
      <c r="CKS35" s="6"/>
      <c r="CKT35" s="6"/>
      <c r="CKU35" s="6"/>
      <c r="CKV35" s="6"/>
      <c r="CKW35" s="6"/>
      <c r="CKX35" s="6"/>
      <c r="CKY35" s="6"/>
      <c r="CKZ35" s="6"/>
      <c r="CLA35" s="6"/>
      <c r="CLB35" s="6"/>
      <c r="CLC35" s="6"/>
      <c r="CLD35" s="6"/>
      <c r="CLE35" s="6"/>
      <c r="CLF35" s="6"/>
      <c r="CLG35" s="6"/>
      <c r="CLH35" s="6"/>
      <c r="CLI35" s="6"/>
      <c r="CLJ35" s="6"/>
      <c r="CLK35" s="6"/>
      <c r="CLL35" s="6"/>
      <c r="CLM35" s="6"/>
      <c r="CLN35" s="6"/>
      <c r="CLO35" s="6"/>
      <c r="CLP35" s="6"/>
      <c r="CLQ35" s="6"/>
      <c r="CLR35" s="6"/>
      <c r="CLS35" s="6"/>
      <c r="CLT35" s="6"/>
      <c r="CLU35" s="6"/>
      <c r="CLV35" s="6"/>
      <c r="CLW35" s="6"/>
      <c r="CLX35" s="6"/>
      <c r="CLY35" s="6"/>
      <c r="CLZ35" s="6"/>
      <c r="CMA35" s="6"/>
      <c r="CMB35" s="6"/>
      <c r="CMC35" s="6"/>
      <c r="CMD35" s="6"/>
      <c r="CME35" s="6"/>
      <c r="CMF35" s="6"/>
      <c r="CMG35" s="6"/>
      <c r="CMH35" s="6"/>
      <c r="CMI35" s="6"/>
      <c r="CMJ35" s="6"/>
      <c r="CMK35" s="6"/>
      <c r="CML35" s="6"/>
      <c r="CMM35" s="6"/>
      <c r="CMN35" s="6"/>
      <c r="CMO35" s="6"/>
      <c r="CMP35" s="6"/>
      <c r="CMQ35" s="6"/>
      <c r="CMR35" s="6"/>
      <c r="CMS35" s="6"/>
      <c r="CMT35" s="6"/>
      <c r="CMU35" s="6"/>
      <c r="CMV35" s="6"/>
      <c r="CMW35" s="6"/>
      <c r="CMX35" s="6"/>
      <c r="CMY35" s="6"/>
      <c r="CMZ35" s="6"/>
      <c r="CNA35" s="6"/>
      <c r="CNB35" s="6"/>
      <c r="CNC35" s="6"/>
      <c r="CND35" s="6"/>
      <c r="CNE35" s="6"/>
      <c r="CNF35" s="6"/>
      <c r="CNG35" s="6"/>
      <c r="CNH35" s="6"/>
      <c r="CNI35" s="6"/>
      <c r="CNJ35" s="6"/>
      <c r="CNK35" s="6"/>
      <c r="CNL35" s="6"/>
      <c r="CNM35" s="6"/>
      <c r="CNN35" s="6"/>
      <c r="CNO35" s="6"/>
      <c r="CNP35" s="6"/>
      <c r="CNQ35" s="6"/>
      <c r="CNR35" s="6"/>
      <c r="CNS35" s="6"/>
      <c r="CNT35" s="6"/>
      <c r="CNU35" s="6"/>
      <c r="CNV35" s="6"/>
      <c r="CNW35" s="6"/>
      <c r="CNX35" s="6"/>
      <c r="CNY35" s="6"/>
      <c r="CNZ35" s="6"/>
      <c r="COA35" s="6"/>
      <c r="COB35" s="6"/>
      <c r="COC35" s="6"/>
      <c r="COD35" s="6"/>
      <c r="COE35" s="6"/>
      <c r="COF35" s="6"/>
      <c r="COG35" s="6"/>
      <c r="COH35" s="6"/>
      <c r="COI35" s="6"/>
      <c r="COJ35" s="6"/>
      <c r="COK35" s="6"/>
      <c r="COL35" s="6"/>
      <c r="COM35" s="6"/>
      <c r="CON35" s="6"/>
      <c r="COO35" s="6"/>
      <c r="COP35" s="6"/>
      <c r="COQ35" s="6"/>
      <c r="COR35" s="6"/>
      <c r="COS35" s="6"/>
      <c r="COT35" s="6"/>
      <c r="COU35" s="6"/>
      <c r="COV35" s="6"/>
      <c r="COW35" s="6"/>
      <c r="COX35" s="6"/>
      <c r="COY35" s="6"/>
      <c r="COZ35" s="6"/>
      <c r="CPA35" s="6"/>
      <c r="CPB35" s="6"/>
      <c r="CPC35" s="6"/>
      <c r="CPD35" s="6"/>
      <c r="CPE35" s="6"/>
      <c r="CPF35" s="6"/>
      <c r="CPG35" s="6"/>
      <c r="CPH35" s="6"/>
      <c r="CPI35" s="6"/>
      <c r="CPJ35" s="6"/>
      <c r="CPK35" s="6"/>
      <c r="CPL35" s="6"/>
      <c r="CPM35" s="6"/>
      <c r="CPN35" s="6"/>
      <c r="CPO35" s="6"/>
      <c r="CPP35" s="6"/>
      <c r="CPQ35" s="6"/>
      <c r="CPR35" s="6"/>
      <c r="CPS35" s="6"/>
      <c r="CPT35" s="6"/>
      <c r="CPU35" s="6"/>
      <c r="CPV35" s="6"/>
      <c r="CPW35" s="6"/>
      <c r="CPX35" s="6"/>
      <c r="CPY35" s="6"/>
      <c r="CPZ35" s="6"/>
      <c r="CQA35" s="6"/>
      <c r="CQB35" s="6"/>
      <c r="CQC35" s="6"/>
      <c r="CQD35" s="6"/>
      <c r="CQE35" s="6"/>
      <c r="CQF35" s="6"/>
      <c r="CQG35" s="6"/>
      <c r="CQH35" s="6"/>
      <c r="CQI35" s="6"/>
      <c r="CQJ35" s="6"/>
      <c r="CQK35" s="6"/>
      <c r="CQL35" s="6"/>
      <c r="CQM35" s="6"/>
      <c r="CQN35" s="6"/>
      <c r="CQO35" s="6"/>
      <c r="CQP35" s="6"/>
      <c r="CQQ35" s="6"/>
      <c r="CQR35" s="6"/>
      <c r="CQS35" s="6"/>
      <c r="CQT35" s="6"/>
      <c r="CQU35" s="6"/>
      <c r="CQV35" s="6"/>
      <c r="CQW35" s="6"/>
      <c r="CQX35" s="6"/>
      <c r="CQY35" s="6"/>
      <c r="CQZ35" s="6"/>
      <c r="CRA35" s="6"/>
      <c r="CRB35" s="6"/>
      <c r="CRC35" s="6"/>
      <c r="CRD35" s="6"/>
      <c r="CRE35" s="6"/>
      <c r="CRF35" s="6"/>
      <c r="CRG35" s="6"/>
      <c r="CRH35" s="6"/>
      <c r="CRI35" s="6"/>
      <c r="CRJ35" s="6"/>
      <c r="CRK35" s="6"/>
      <c r="CRL35" s="6"/>
      <c r="CRM35" s="6"/>
      <c r="CRN35" s="6"/>
      <c r="CRO35" s="6"/>
      <c r="CRP35" s="6"/>
      <c r="CRQ35" s="6"/>
      <c r="CRR35" s="6"/>
      <c r="CRS35" s="6"/>
      <c r="CRT35" s="6"/>
      <c r="CRU35" s="6"/>
      <c r="CRV35" s="6"/>
      <c r="CRW35" s="6"/>
      <c r="CRX35" s="6"/>
      <c r="CRY35" s="6"/>
      <c r="CRZ35" s="6"/>
      <c r="CSA35" s="6"/>
      <c r="CSB35" s="6"/>
      <c r="CSC35" s="6"/>
      <c r="CSD35" s="6"/>
      <c r="CSE35" s="6"/>
      <c r="CSF35" s="6"/>
      <c r="CSG35" s="6"/>
      <c r="CSH35" s="6"/>
      <c r="CSI35" s="6"/>
      <c r="CSJ35" s="6"/>
      <c r="CSK35" s="6"/>
      <c r="CSL35" s="6"/>
      <c r="CSM35" s="6"/>
      <c r="CSN35" s="6"/>
      <c r="CSO35" s="6"/>
      <c r="CSP35" s="6"/>
      <c r="CSQ35" s="6"/>
      <c r="CSR35" s="6"/>
      <c r="CSS35" s="6"/>
      <c r="CST35" s="6"/>
      <c r="CSU35" s="6"/>
      <c r="CSV35" s="6"/>
      <c r="CSW35" s="6"/>
      <c r="CSX35" s="6"/>
      <c r="CSY35" s="6"/>
      <c r="CSZ35" s="6"/>
      <c r="CTA35" s="6"/>
      <c r="CTB35" s="6"/>
      <c r="CTC35" s="6"/>
      <c r="CTD35" s="6"/>
      <c r="CTE35" s="6"/>
      <c r="CTF35" s="6"/>
      <c r="CTG35" s="6"/>
      <c r="CTH35" s="6"/>
      <c r="CTI35" s="6"/>
      <c r="CTJ35" s="6"/>
      <c r="CTK35" s="6"/>
      <c r="CTL35" s="6"/>
      <c r="CTM35" s="6"/>
      <c r="CTN35" s="6"/>
      <c r="CTO35" s="6"/>
      <c r="CTP35" s="6"/>
      <c r="CTQ35" s="6"/>
      <c r="CTR35" s="6"/>
      <c r="CTS35" s="6"/>
      <c r="CTT35" s="6"/>
      <c r="CTU35" s="6"/>
      <c r="CTV35" s="6"/>
      <c r="CTW35" s="6"/>
      <c r="CTX35" s="6"/>
      <c r="CTY35" s="6"/>
      <c r="CTZ35" s="6"/>
      <c r="CUA35" s="6"/>
      <c r="CUB35" s="6"/>
      <c r="CUC35" s="6"/>
      <c r="CUD35" s="6"/>
      <c r="CUE35" s="6"/>
      <c r="CUF35" s="6"/>
      <c r="CUG35" s="6"/>
      <c r="CUH35" s="6"/>
      <c r="CUI35" s="6"/>
      <c r="CUJ35" s="6"/>
      <c r="CUK35" s="6"/>
      <c r="CUL35" s="6"/>
      <c r="CUM35" s="6"/>
      <c r="CUN35" s="6"/>
      <c r="CUO35" s="6"/>
      <c r="CUP35" s="6"/>
      <c r="CUQ35" s="6"/>
      <c r="CUR35" s="6"/>
      <c r="CUS35" s="6"/>
      <c r="CUT35" s="6"/>
      <c r="CUU35" s="6"/>
      <c r="CUV35" s="6"/>
      <c r="CUW35" s="6"/>
      <c r="CUX35" s="6"/>
      <c r="CUY35" s="6"/>
      <c r="CUZ35" s="6"/>
      <c r="CVA35" s="6"/>
      <c r="CVB35" s="6"/>
      <c r="CVC35" s="6"/>
      <c r="CVD35" s="6"/>
      <c r="CVE35" s="6"/>
      <c r="CVF35" s="6"/>
      <c r="CVG35" s="6"/>
      <c r="CVH35" s="6"/>
      <c r="CVI35" s="6"/>
      <c r="CVJ35" s="6"/>
      <c r="CVK35" s="6"/>
      <c r="CVL35" s="6"/>
      <c r="CVM35" s="6"/>
      <c r="CVN35" s="6"/>
      <c r="CVO35" s="6"/>
      <c r="CVP35" s="6"/>
      <c r="CVQ35" s="6"/>
      <c r="CVR35" s="6"/>
      <c r="CVS35" s="6"/>
      <c r="CVT35" s="6"/>
      <c r="CVU35" s="6"/>
      <c r="CVV35" s="6"/>
      <c r="CVW35" s="6"/>
      <c r="CVX35" s="6"/>
      <c r="CVY35" s="6"/>
      <c r="CVZ35" s="6"/>
      <c r="CWA35" s="6"/>
      <c r="CWB35" s="6"/>
      <c r="CWC35" s="6"/>
      <c r="CWD35" s="6"/>
      <c r="CWE35" s="6"/>
      <c r="CWF35" s="6"/>
      <c r="CWG35" s="6"/>
      <c r="CWH35" s="6"/>
      <c r="CWI35" s="6"/>
      <c r="CWJ35" s="6"/>
      <c r="CWK35" s="6"/>
      <c r="CWL35" s="6"/>
      <c r="CWM35" s="6"/>
      <c r="CWN35" s="6"/>
      <c r="CWO35" s="6"/>
      <c r="CWP35" s="6"/>
      <c r="CWQ35" s="6"/>
      <c r="CWR35" s="6"/>
      <c r="CWS35" s="6"/>
      <c r="CWT35" s="6"/>
      <c r="CWU35" s="6"/>
      <c r="CWV35" s="6"/>
      <c r="CWW35" s="6"/>
      <c r="CWX35" s="6"/>
      <c r="CWY35" s="6"/>
      <c r="CWZ35" s="6"/>
      <c r="CXA35" s="6"/>
      <c r="CXB35" s="6"/>
      <c r="CXC35" s="6"/>
      <c r="CXD35" s="6"/>
      <c r="CXE35" s="6"/>
      <c r="CXF35" s="6"/>
      <c r="CXG35" s="6"/>
      <c r="CXH35" s="6"/>
      <c r="CXI35" s="6"/>
      <c r="CXJ35" s="6"/>
      <c r="CXK35" s="6"/>
      <c r="CXL35" s="6"/>
      <c r="CXM35" s="6"/>
      <c r="CXN35" s="6"/>
      <c r="CXO35" s="6"/>
      <c r="CXP35" s="6"/>
      <c r="CXQ35" s="6"/>
      <c r="CXR35" s="6"/>
      <c r="CXS35" s="6"/>
      <c r="CXT35" s="6"/>
      <c r="CXU35" s="6"/>
      <c r="CXV35" s="6"/>
      <c r="CXW35" s="6"/>
      <c r="CXX35" s="6"/>
      <c r="CXY35" s="6"/>
      <c r="CXZ35" s="6"/>
      <c r="CYA35" s="6"/>
      <c r="CYB35" s="6"/>
      <c r="CYC35" s="6"/>
      <c r="CYD35" s="6"/>
      <c r="CYE35" s="6"/>
      <c r="CYF35" s="6"/>
      <c r="CYG35" s="6"/>
      <c r="CYH35" s="6"/>
      <c r="CYI35" s="6"/>
      <c r="CYJ35" s="6"/>
      <c r="CYK35" s="6"/>
      <c r="CYL35" s="6"/>
      <c r="CYM35" s="6"/>
      <c r="CYN35" s="6"/>
      <c r="CYO35" s="6"/>
      <c r="CYP35" s="6"/>
      <c r="CYQ35" s="6"/>
      <c r="CYR35" s="6"/>
      <c r="CYS35" s="6"/>
      <c r="CYT35" s="6"/>
      <c r="CYU35" s="6"/>
      <c r="CYV35" s="6"/>
      <c r="CYW35" s="6"/>
      <c r="CYX35" s="6"/>
      <c r="CYY35" s="6"/>
      <c r="CYZ35" s="6"/>
      <c r="CZA35" s="6"/>
      <c r="CZB35" s="6"/>
      <c r="CZC35" s="6"/>
      <c r="CZD35" s="6"/>
      <c r="CZE35" s="6"/>
      <c r="CZF35" s="6"/>
      <c r="CZG35" s="6"/>
      <c r="CZH35" s="6"/>
      <c r="CZI35" s="6"/>
      <c r="CZJ35" s="6"/>
      <c r="CZK35" s="6"/>
      <c r="CZL35" s="6"/>
      <c r="CZM35" s="6"/>
      <c r="CZN35" s="6"/>
      <c r="CZO35" s="6"/>
      <c r="CZP35" s="6"/>
      <c r="CZQ35" s="6"/>
      <c r="CZR35" s="6"/>
      <c r="CZS35" s="6"/>
      <c r="CZT35" s="6"/>
      <c r="CZU35" s="6"/>
      <c r="CZV35" s="6"/>
      <c r="CZW35" s="6"/>
      <c r="CZX35" s="6"/>
      <c r="CZY35" s="6"/>
      <c r="CZZ35" s="6"/>
      <c r="DAA35" s="6"/>
      <c r="DAB35" s="6"/>
      <c r="DAC35" s="6"/>
      <c r="DAD35" s="6"/>
      <c r="DAE35" s="6"/>
      <c r="DAF35" s="6"/>
      <c r="DAG35" s="6"/>
      <c r="DAH35" s="6"/>
      <c r="DAI35" s="6"/>
      <c r="DAJ35" s="6"/>
      <c r="DAK35" s="6"/>
      <c r="DAL35" s="6"/>
      <c r="DAM35" s="6"/>
      <c r="DAN35" s="6"/>
      <c r="DAO35" s="6"/>
      <c r="DAP35" s="6"/>
      <c r="DAQ35" s="6"/>
      <c r="DAR35" s="6"/>
      <c r="DAS35" s="6"/>
      <c r="DAT35" s="6"/>
      <c r="DAU35" s="6"/>
      <c r="DAV35" s="6"/>
      <c r="DAW35" s="6"/>
      <c r="DAX35" s="6"/>
      <c r="DAY35" s="6"/>
      <c r="DAZ35" s="6"/>
      <c r="DBA35" s="6"/>
      <c r="DBB35" s="6"/>
      <c r="DBC35" s="6"/>
      <c r="DBD35" s="6"/>
      <c r="DBE35" s="6"/>
      <c r="DBF35" s="6"/>
      <c r="DBG35" s="6"/>
      <c r="DBH35" s="6"/>
      <c r="DBI35" s="6"/>
      <c r="DBJ35" s="6"/>
      <c r="DBK35" s="6"/>
      <c r="DBL35" s="6"/>
      <c r="DBM35" s="6"/>
      <c r="DBN35" s="6"/>
      <c r="DBO35" s="6"/>
      <c r="DBP35" s="6"/>
      <c r="DBQ35" s="6"/>
      <c r="DBR35" s="6"/>
      <c r="DBS35" s="6"/>
      <c r="DBT35" s="6"/>
      <c r="DBU35" s="6"/>
      <c r="DBV35" s="6"/>
      <c r="DBW35" s="6"/>
      <c r="DBX35" s="6"/>
      <c r="DBY35" s="6"/>
      <c r="DBZ35" s="6"/>
      <c r="DCA35" s="6"/>
      <c r="DCB35" s="6"/>
      <c r="DCC35" s="6"/>
      <c r="DCD35" s="6"/>
      <c r="DCE35" s="6"/>
      <c r="DCF35" s="6"/>
      <c r="DCG35" s="6"/>
      <c r="DCH35" s="6"/>
      <c r="DCI35" s="6"/>
      <c r="DCJ35" s="6"/>
      <c r="DCK35" s="6"/>
      <c r="DCL35" s="6"/>
      <c r="DCM35" s="6"/>
      <c r="DCN35" s="6"/>
      <c r="DCO35" s="6"/>
      <c r="DCP35" s="6"/>
      <c r="DCQ35" s="6"/>
      <c r="DCR35" s="6"/>
      <c r="DCS35" s="6"/>
      <c r="DCT35" s="6"/>
      <c r="DCU35" s="6"/>
      <c r="DCV35" s="6"/>
      <c r="DCW35" s="6"/>
      <c r="DCX35" s="6"/>
      <c r="DCY35" s="6"/>
      <c r="DCZ35" s="6"/>
      <c r="DDA35" s="6"/>
      <c r="DDB35" s="6"/>
      <c r="DDC35" s="6"/>
      <c r="DDD35" s="6"/>
      <c r="DDE35" s="6"/>
      <c r="DDF35" s="6"/>
      <c r="DDG35" s="6"/>
      <c r="DDH35" s="6"/>
      <c r="DDI35" s="6"/>
      <c r="DDJ35" s="6"/>
      <c r="DDK35" s="6"/>
      <c r="DDL35" s="6"/>
      <c r="DDM35" s="6"/>
      <c r="DDN35" s="6"/>
      <c r="DDO35" s="6"/>
      <c r="DDP35" s="6"/>
      <c r="DDQ35" s="6"/>
      <c r="DDR35" s="6"/>
      <c r="DDS35" s="6"/>
      <c r="DDT35" s="6"/>
      <c r="DDU35" s="6"/>
      <c r="DDV35" s="6"/>
      <c r="DDW35" s="6"/>
      <c r="DDX35" s="6"/>
      <c r="DDY35" s="6"/>
      <c r="DDZ35" s="6"/>
      <c r="DEA35" s="6"/>
      <c r="DEB35" s="6"/>
      <c r="DEC35" s="6"/>
      <c r="DED35" s="6"/>
      <c r="DEE35" s="6"/>
      <c r="DEF35" s="6"/>
      <c r="DEG35" s="6"/>
      <c r="DEH35" s="6"/>
      <c r="DEI35" s="6"/>
      <c r="DEJ35" s="6"/>
      <c r="DEK35" s="6"/>
      <c r="DEL35" s="6"/>
      <c r="DEM35" s="6"/>
      <c r="DEN35" s="6"/>
      <c r="DEO35" s="6"/>
      <c r="DEP35" s="6"/>
      <c r="DEQ35" s="6"/>
      <c r="DER35" s="6"/>
      <c r="DES35" s="6"/>
      <c r="DET35" s="6"/>
      <c r="DEU35" s="6"/>
      <c r="DEV35" s="6"/>
      <c r="DEW35" s="6"/>
      <c r="DEX35" s="6"/>
      <c r="DEY35" s="6"/>
      <c r="DEZ35" s="6"/>
      <c r="DFA35" s="6"/>
      <c r="DFB35" s="6"/>
      <c r="DFC35" s="6"/>
      <c r="DFD35" s="6"/>
      <c r="DFE35" s="6"/>
      <c r="DFF35" s="6"/>
      <c r="DFG35" s="6"/>
      <c r="DFH35" s="6"/>
      <c r="DFI35" s="6"/>
      <c r="DFJ35" s="6"/>
      <c r="DFK35" s="6"/>
      <c r="DFL35" s="6"/>
      <c r="DFM35" s="6"/>
      <c r="DFN35" s="6"/>
      <c r="DFO35" s="6"/>
      <c r="DFP35" s="6"/>
      <c r="DFQ35" s="6"/>
      <c r="DFR35" s="6"/>
      <c r="DFS35" s="6"/>
      <c r="DFT35" s="6"/>
      <c r="DFU35" s="6"/>
      <c r="DFV35" s="6"/>
      <c r="DFW35" s="6"/>
      <c r="DFX35" s="6"/>
      <c r="DFY35" s="6"/>
      <c r="DFZ35" s="6"/>
      <c r="DGA35" s="6"/>
      <c r="DGB35" s="6"/>
      <c r="DGC35" s="6"/>
      <c r="DGD35" s="6"/>
      <c r="DGE35" s="6"/>
      <c r="DGF35" s="6"/>
      <c r="DGG35" s="6"/>
      <c r="DGH35" s="6"/>
      <c r="DGI35" s="6"/>
      <c r="DGJ35" s="6"/>
      <c r="DGK35" s="6"/>
      <c r="DGL35" s="6"/>
      <c r="DGM35" s="6"/>
      <c r="DGN35" s="6"/>
      <c r="DGO35" s="6"/>
      <c r="DGP35" s="6"/>
      <c r="DGQ35" s="6"/>
      <c r="DGR35" s="6"/>
      <c r="DGS35" s="6"/>
      <c r="DGT35" s="6"/>
      <c r="DGU35" s="6"/>
      <c r="DGV35" s="6"/>
      <c r="DGW35" s="6"/>
      <c r="DGX35" s="6"/>
      <c r="DGY35" s="6"/>
      <c r="DGZ35" s="6"/>
      <c r="DHA35" s="6"/>
      <c r="DHB35" s="6"/>
      <c r="DHC35" s="6"/>
      <c r="DHD35" s="6"/>
      <c r="DHE35" s="6"/>
      <c r="DHF35" s="6"/>
      <c r="DHG35" s="6"/>
      <c r="DHH35" s="6"/>
      <c r="DHI35" s="6"/>
      <c r="DHJ35" s="6"/>
      <c r="DHK35" s="6"/>
      <c r="DHL35" s="6"/>
      <c r="DHM35" s="6"/>
      <c r="DHN35" s="6"/>
      <c r="DHO35" s="6"/>
      <c r="DHP35" s="6"/>
      <c r="DHQ35" s="6"/>
      <c r="DHR35" s="6"/>
      <c r="DHS35" s="6"/>
      <c r="DHT35" s="6"/>
      <c r="DHU35" s="6"/>
      <c r="DHV35" s="6"/>
      <c r="DHW35" s="6"/>
      <c r="DHX35" s="6"/>
      <c r="DHY35" s="6"/>
      <c r="DHZ35" s="6"/>
      <c r="DIA35" s="6"/>
      <c r="DIB35" s="6"/>
      <c r="DIC35" s="6"/>
      <c r="DID35" s="6"/>
      <c r="DIE35" s="6"/>
      <c r="DIF35" s="6"/>
      <c r="DIG35" s="6"/>
      <c r="DIH35" s="6"/>
      <c r="DII35" s="6"/>
      <c r="DIJ35" s="6"/>
      <c r="DIK35" s="6"/>
      <c r="DIL35" s="6"/>
      <c r="DIM35" s="6"/>
      <c r="DIN35" s="6"/>
      <c r="DIO35" s="6"/>
      <c r="DIP35" s="6"/>
      <c r="DIQ35" s="6"/>
      <c r="DIR35" s="6"/>
      <c r="DIS35" s="6"/>
      <c r="DIT35" s="6"/>
      <c r="DIU35" s="6"/>
      <c r="DIV35" s="6"/>
      <c r="DIW35" s="6"/>
      <c r="DIX35" s="6"/>
      <c r="DIY35" s="6"/>
      <c r="DIZ35" s="6"/>
      <c r="DJA35" s="6"/>
      <c r="DJB35" s="6"/>
      <c r="DJC35" s="6"/>
      <c r="DJD35" s="6"/>
      <c r="DJE35" s="6"/>
      <c r="DJF35" s="6"/>
      <c r="DJG35" s="6"/>
      <c r="DJH35" s="6"/>
      <c r="DJI35" s="6"/>
      <c r="DJJ35" s="6"/>
      <c r="DJK35" s="6"/>
      <c r="DJL35" s="6"/>
      <c r="DJM35" s="6"/>
      <c r="DJN35" s="6"/>
      <c r="DJO35" s="6"/>
      <c r="DJP35" s="6"/>
      <c r="DJQ35" s="6"/>
      <c r="DJR35" s="6"/>
      <c r="DJS35" s="6"/>
      <c r="DJT35" s="6"/>
      <c r="DJU35" s="6"/>
      <c r="DJV35" s="6"/>
      <c r="DJW35" s="6"/>
      <c r="DJX35" s="6"/>
      <c r="DJY35" s="6"/>
      <c r="DJZ35" s="6"/>
      <c r="DKA35" s="6"/>
      <c r="DKB35" s="6"/>
      <c r="DKC35" s="6"/>
      <c r="DKD35" s="6"/>
      <c r="DKE35" s="6"/>
      <c r="DKF35" s="6"/>
      <c r="DKG35" s="6"/>
      <c r="DKH35" s="6"/>
      <c r="DKI35" s="6"/>
      <c r="DKJ35" s="6"/>
      <c r="DKK35" s="6"/>
      <c r="DKL35" s="6"/>
      <c r="DKM35" s="6"/>
      <c r="DKN35" s="6"/>
      <c r="DKO35" s="6"/>
      <c r="DKP35" s="6"/>
      <c r="DKQ35" s="6"/>
      <c r="DKR35" s="6"/>
      <c r="DKS35" s="6"/>
      <c r="DKT35" s="6"/>
      <c r="DKU35" s="6"/>
      <c r="DKV35" s="6"/>
      <c r="DKW35" s="6"/>
      <c r="DKX35" s="6"/>
      <c r="DKY35" s="6"/>
      <c r="DKZ35" s="6"/>
      <c r="DLA35" s="6"/>
      <c r="DLB35" s="6"/>
      <c r="DLC35" s="6"/>
      <c r="DLD35" s="6"/>
      <c r="DLE35" s="6"/>
      <c r="DLF35" s="6"/>
      <c r="DLG35" s="6"/>
      <c r="DLH35" s="6"/>
      <c r="DLI35" s="6"/>
      <c r="DLJ35" s="6"/>
      <c r="DLK35" s="6"/>
      <c r="DLL35" s="6"/>
      <c r="DLM35" s="6"/>
      <c r="DLN35" s="6"/>
      <c r="DLO35" s="6"/>
      <c r="DLP35" s="6"/>
      <c r="DLQ35" s="6"/>
      <c r="DLR35" s="6"/>
      <c r="DLS35" s="6"/>
      <c r="DLT35" s="6"/>
      <c r="DLU35" s="6"/>
      <c r="DLV35" s="6"/>
      <c r="DLW35" s="6"/>
      <c r="DLX35" s="6"/>
      <c r="DLY35" s="6"/>
      <c r="DLZ35" s="6"/>
      <c r="DMA35" s="6"/>
      <c r="DMB35" s="6"/>
      <c r="DMC35" s="6"/>
      <c r="DMD35" s="6"/>
      <c r="DME35" s="6"/>
      <c r="DMF35" s="6"/>
      <c r="DMG35" s="6"/>
      <c r="DMH35" s="6"/>
      <c r="DMI35" s="6"/>
      <c r="DMJ35" s="6"/>
      <c r="DMK35" s="6"/>
      <c r="DML35" s="6"/>
      <c r="DMM35" s="6"/>
      <c r="DMN35" s="6"/>
      <c r="DMO35" s="6"/>
      <c r="DMP35" s="6"/>
      <c r="DMQ35" s="6"/>
      <c r="DMR35" s="6"/>
      <c r="DMS35" s="6"/>
      <c r="DMT35" s="6"/>
      <c r="DMU35" s="6"/>
      <c r="DMV35" s="6"/>
      <c r="DMW35" s="6"/>
      <c r="DMX35" s="6"/>
      <c r="DMY35" s="6"/>
      <c r="DMZ35" s="6"/>
      <c r="DNA35" s="6"/>
      <c r="DNB35" s="6"/>
      <c r="DNC35" s="6"/>
      <c r="DND35" s="6"/>
      <c r="DNE35" s="6"/>
      <c r="DNF35" s="6"/>
      <c r="DNG35" s="6"/>
      <c r="DNH35" s="6"/>
      <c r="DNI35" s="6"/>
      <c r="DNJ35" s="6"/>
      <c r="DNK35" s="6"/>
      <c r="DNL35" s="6"/>
      <c r="DNM35" s="6"/>
      <c r="DNN35" s="6"/>
      <c r="DNO35" s="6"/>
      <c r="DNP35" s="6"/>
      <c r="DNQ35" s="6"/>
      <c r="DNR35" s="6"/>
      <c r="DNS35" s="6"/>
      <c r="DNT35" s="6"/>
      <c r="DNU35" s="6"/>
      <c r="DNV35" s="6"/>
      <c r="DNW35" s="6"/>
      <c r="DNX35" s="6"/>
      <c r="DNY35" s="6"/>
      <c r="DNZ35" s="6"/>
      <c r="DOA35" s="6"/>
      <c r="DOB35" s="6"/>
      <c r="DOC35" s="6"/>
      <c r="DOD35" s="6"/>
      <c r="DOE35" s="6"/>
      <c r="DOF35" s="6"/>
      <c r="DOG35" s="6"/>
      <c r="DOH35" s="6"/>
      <c r="DOI35" s="6"/>
      <c r="DOJ35" s="6"/>
      <c r="DOK35" s="6"/>
      <c r="DOL35" s="6"/>
      <c r="DOM35" s="6"/>
      <c r="DON35" s="6"/>
      <c r="DOO35" s="6"/>
      <c r="DOP35" s="6"/>
      <c r="DOQ35" s="6"/>
      <c r="DOR35" s="6"/>
      <c r="DOS35" s="6"/>
      <c r="DOT35" s="6"/>
      <c r="DOU35" s="6"/>
      <c r="DOV35" s="6"/>
      <c r="DOW35" s="6"/>
      <c r="DOX35" s="6"/>
      <c r="DOY35" s="6"/>
      <c r="DOZ35" s="6"/>
      <c r="DPA35" s="6"/>
      <c r="DPB35" s="6"/>
      <c r="DPC35" s="6"/>
      <c r="DPD35" s="6"/>
      <c r="DPE35" s="6"/>
      <c r="DPF35" s="6"/>
      <c r="DPG35" s="6"/>
      <c r="DPH35" s="6"/>
      <c r="DPI35" s="6"/>
      <c r="DPJ35" s="6"/>
      <c r="DPK35" s="6"/>
      <c r="DPL35" s="6"/>
      <c r="DPM35" s="6"/>
      <c r="DPN35" s="6"/>
      <c r="DPO35" s="6"/>
      <c r="DPP35" s="6"/>
      <c r="DPQ35" s="6"/>
      <c r="DPR35" s="6"/>
      <c r="DPS35" s="6"/>
      <c r="DPT35" s="6"/>
      <c r="DPU35" s="6"/>
      <c r="DPV35" s="6"/>
      <c r="DPW35" s="6"/>
      <c r="DPX35" s="6"/>
      <c r="DPY35" s="6"/>
      <c r="DPZ35" s="6"/>
      <c r="DQA35" s="6"/>
      <c r="DQB35" s="6"/>
      <c r="DQC35" s="6"/>
      <c r="DQD35" s="6"/>
      <c r="DQE35" s="6"/>
      <c r="DQF35" s="6"/>
      <c r="DQG35" s="6"/>
      <c r="DQH35" s="6"/>
      <c r="DQI35" s="6"/>
      <c r="DQJ35" s="6"/>
      <c r="DQK35" s="6"/>
      <c r="DQL35" s="6"/>
      <c r="DQM35" s="6"/>
      <c r="DQN35" s="6"/>
      <c r="DQO35" s="6"/>
      <c r="DQP35" s="6"/>
      <c r="DQQ35" s="6"/>
      <c r="DQR35" s="6"/>
      <c r="DQS35" s="6"/>
      <c r="DQT35" s="6"/>
      <c r="DQU35" s="6"/>
      <c r="DQV35" s="6"/>
      <c r="DQW35" s="6"/>
      <c r="DQX35" s="6"/>
      <c r="DQY35" s="6"/>
      <c r="DQZ35" s="6"/>
      <c r="DRA35" s="6"/>
      <c r="DRB35" s="6"/>
      <c r="DRC35" s="6"/>
      <c r="DRD35" s="6"/>
      <c r="DRE35" s="6"/>
      <c r="DRF35" s="6"/>
      <c r="DRG35" s="6"/>
      <c r="DRH35" s="6"/>
      <c r="DRI35" s="6"/>
      <c r="DRJ35" s="6"/>
      <c r="DRK35" s="6"/>
      <c r="DRL35" s="6"/>
      <c r="DRM35" s="6"/>
      <c r="DRN35" s="6"/>
      <c r="DRO35" s="6"/>
      <c r="DRP35" s="6"/>
      <c r="DRQ35" s="6"/>
      <c r="DRR35" s="6"/>
      <c r="DRS35" s="6"/>
      <c r="DRT35" s="6"/>
      <c r="DRU35" s="6"/>
      <c r="DRV35" s="6"/>
      <c r="DRW35" s="6"/>
      <c r="DRX35" s="6"/>
      <c r="DRY35" s="6"/>
      <c r="DRZ35" s="6"/>
      <c r="DSA35" s="6"/>
      <c r="DSB35" s="6"/>
      <c r="DSC35" s="6"/>
      <c r="DSD35" s="6"/>
      <c r="DSE35" s="6"/>
      <c r="DSF35" s="6"/>
      <c r="DSG35" s="6"/>
      <c r="DSH35" s="6"/>
      <c r="DSI35" s="6"/>
      <c r="DSJ35" s="6"/>
      <c r="DSK35" s="6"/>
      <c r="DSL35" s="6"/>
      <c r="DSM35" s="6"/>
      <c r="DSN35" s="6"/>
      <c r="DSO35" s="6"/>
      <c r="DSP35" s="6"/>
      <c r="DSQ35" s="6"/>
      <c r="DSR35" s="6"/>
      <c r="DSS35" s="6"/>
      <c r="DST35" s="6"/>
      <c r="DSU35" s="6"/>
      <c r="DSV35" s="6"/>
      <c r="DSW35" s="6"/>
      <c r="DSX35" s="6"/>
      <c r="DSY35" s="6"/>
      <c r="DSZ35" s="6"/>
      <c r="DTA35" s="6"/>
      <c r="DTB35" s="6"/>
      <c r="DTC35" s="6"/>
      <c r="DTD35" s="6"/>
      <c r="DTE35" s="6"/>
      <c r="DTF35" s="6"/>
      <c r="DTG35" s="6"/>
      <c r="DTH35" s="6"/>
      <c r="DTI35" s="6"/>
      <c r="DTJ35" s="6"/>
      <c r="DTK35" s="6"/>
      <c r="DTL35" s="6"/>
      <c r="DTM35" s="6"/>
      <c r="DTN35" s="6"/>
      <c r="DTO35" s="6"/>
      <c r="DTP35" s="6"/>
      <c r="DTQ35" s="6"/>
      <c r="DTR35" s="6"/>
      <c r="DTS35" s="6"/>
      <c r="DTT35" s="6"/>
      <c r="DTU35" s="6"/>
      <c r="DTV35" s="6"/>
      <c r="DTW35" s="6"/>
      <c r="DTX35" s="6"/>
      <c r="DTY35" s="6"/>
      <c r="DTZ35" s="6"/>
      <c r="DUA35" s="6"/>
      <c r="DUB35" s="6"/>
      <c r="DUC35" s="6"/>
      <c r="DUD35" s="6"/>
      <c r="DUE35" s="6"/>
      <c r="DUF35" s="6"/>
      <c r="DUG35" s="6"/>
      <c r="DUH35" s="6"/>
      <c r="DUI35" s="6"/>
      <c r="DUJ35" s="6"/>
      <c r="DUK35" s="6"/>
      <c r="DUL35" s="6"/>
      <c r="DUM35" s="6"/>
      <c r="DUN35" s="6"/>
      <c r="DUO35" s="6"/>
      <c r="DUP35" s="6"/>
      <c r="DUQ35" s="6"/>
      <c r="DUR35" s="6"/>
      <c r="DUS35" s="6"/>
      <c r="DUT35" s="6"/>
      <c r="DUU35" s="6"/>
      <c r="DUV35" s="6"/>
      <c r="DUW35" s="6"/>
      <c r="DUX35" s="6"/>
      <c r="DUY35" s="6"/>
      <c r="DUZ35" s="6"/>
      <c r="DVA35" s="6"/>
      <c r="DVB35" s="6"/>
      <c r="DVC35" s="6"/>
      <c r="DVD35" s="6"/>
      <c r="DVE35" s="6"/>
      <c r="DVF35" s="6"/>
      <c r="DVG35" s="6"/>
      <c r="DVH35" s="6"/>
      <c r="DVI35" s="6"/>
      <c r="DVJ35" s="6"/>
      <c r="DVK35" s="6"/>
      <c r="DVL35" s="6"/>
      <c r="DVM35" s="6"/>
      <c r="DVN35" s="6"/>
      <c r="DVO35" s="6"/>
      <c r="DVP35" s="6"/>
      <c r="DVQ35" s="6"/>
      <c r="DVR35" s="6"/>
      <c r="DVS35" s="6"/>
      <c r="DVT35" s="6"/>
      <c r="DVU35" s="6"/>
      <c r="DVV35" s="6"/>
      <c r="DVW35" s="6"/>
      <c r="DVX35" s="6"/>
      <c r="DVY35" s="6"/>
      <c r="DVZ35" s="6"/>
      <c r="DWA35" s="6"/>
      <c r="DWB35" s="6"/>
      <c r="DWC35" s="6"/>
      <c r="DWD35" s="6"/>
      <c r="DWE35" s="6"/>
      <c r="DWF35" s="6"/>
      <c r="DWG35" s="6"/>
      <c r="DWH35" s="6"/>
      <c r="DWI35" s="6"/>
      <c r="DWJ35" s="6"/>
      <c r="DWK35" s="6"/>
      <c r="DWL35" s="6"/>
      <c r="DWM35" s="6"/>
      <c r="DWN35" s="6"/>
      <c r="DWO35" s="6"/>
      <c r="DWP35" s="6"/>
      <c r="DWQ35" s="6"/>
      <c r="DWR35" s="6"/>
      <c r="DWS35" s="6"/>
      <c r="DWT35" s="6"/>
      <c r="DWU35" s="6"/>
      <c r="DWV35" s="6"/>
      <c r="DWW35" s="6"/>
      <c r="DWX35" s="6"/>
      <c r="DWY35" s="6"/>
      <c r="DWZ35" s="6"/>
      <c r="DXA35" s="6"/>
      <c r="DXB35" s="6"/>
      <c r="DXC35" s="6"/>
      <c r="DXD35" s="6"/>
      <c r="DXE35" s="6"/>
      <c r="DXF35" s="6"/>
      <c r="DXG35" s="6"/>
      <c r="DXH35" s="6"/>
      <c r="DXI35" s="6"/>
      <c r="DXJ35" s="6"/>
      <c r="DXK35" s="6"/>
      <c r="DXL35" s="6"/>
      <c r="DXM35" s="6"/>
      <c r="DXN35" s="6"/>
      <c r="DXO35" s="6"/>
      <c r="DXP35" s="6"/>
      <c r="DXQ35" s="6"/>
      <c r="DXR35" s="6"/>
      <c r="DXS35" s="6"/>
      <c r="DXT35" s="6"/>
      <c r="DXU35" s="6"/>
      <c r="DXV35" s="6"/>
      <c r="DXW35" s="6"/>
      <c r="DXX35" s="6"/>
      <c r="DXY35" s="6"/>
      <c r="DXZ35" s="6"/>
      <c r="DYA35" s="6"/>
      <c r="DYB35" s="6"/>
      <c r="DYC35" s="6"/>
      <c r="DYD35" s="6"/>
      <c r="DYE35" s="6"/>
      <c r="DYF35" s="6"/>
      <c r="DYG35" s="6"/>
      <c r="DYH35" s="6"/>
      <c r="DYI35" s="6"/>
      <c r="DYJ35" s="6"/>
      <c r="DYK35" s="6"/>
      <c r="DYL35" s="6"/>
      <c r="DYM35" s="6"/>
      <c r="DYN35" s="6"/>
      <c r="DYO35" s="6"/>
      <c r="DYP35" s="6"/>
      <c r="DYQ35" s="6"/>
      <c r="DYR35" s="6"/>
      <c r="DYS35" s="6"/>
      <c r="DYT35" s="6"/>
      <c r="DYU35" s="6"/>
      <c r="DYV35" s="6"/>
      <c r="DYW35" s="6"/>
      <c r="DYX35" s="6"/>
      <c r="DYY35" s="6"/>
      <c r="DYZ35" s="6"/>
      <c r="DZA35" s="6"/>
      <c r="DZB35" s="6"/>
      <c r="DZC35" s="6"/>
      <c r="DZD35" s="6"/>
      <c r="DZE35" s="6"/>
      <c r="DZF35" s="6"/>
      <c r="DZG35" s="6"/>
      <c r="DZH35" s="6"/>
      <c r="DZI35" s="6"/>
      <c r="DZJ35" s="6"/>
      <c r="DZK35" s="6"/>
      <c r="DZL35" s="6"/>
      <c r="DZM35" s="6"/>
      <c r="DZN35" s="6"/>
      <c r="DZO35" s="6"/>
      <c r="DZP35" s="6"/>
      <c r="DZQ35" s="6"/>
      <c r="DZR35" s="6"/>
      <c r="DZS35" s="6"/>
      <c r="DZT35" s="6"/>
      <c r="DZU35" s="6"/>
      <c r="DZV35" s="6"/>
      <c r="DZW35" s="6"/>
      <c r="DZX35" s="6"/>
      <c r="DZY35" s="6"/>
      <c r="DZZ35" s="6"/>
      <c r="EAA35" s="6"/>
      <c r="EAB35" s="6"/>
      <c r="EAC35" s="6"/>
      <c r="EAD35" s="6"/>
      <c r="EAE35" s="6"/>
      <c r="EAF35" s="6"/>
      <c r="EAG35" s="6"/>
      <c r="EAH35" s="6"/>
      <c r="EAI35" s="6"/>
      <c r="EAJ35" s="6"/>
      <c r="EAK35" s="6"/>
      <c r="EAL35" s="6"/>
      <c r="EAM35" s="6"/>
      <c r="EAN35" s="6"/>
      <c r="EAO35" s="6"/>
      <c r="EAP35" s="6"/>
      <c r="EAQ35" s="6"/>
      <c r="EAR35" s="6"/>
      <c r="EAS35" s="6"/>
      <c r="EAT35" s="6"/>
      <c r="EAU35" s="6"/>
      <c r="EAV35" s="6"/>
      <c r="EAW35" s="6"/>
      <c r="EAX35" s="6"/>
      <c r="EAY35" s="6"/>
      <c r="EAZ35" s="6"/>
      <c r="EBA35" s="6"/>
      <c r="EBB35" s="6"/>
      <c r="EBC35" s="6"/>
      <c r="EBD35" s="6"/>
      <c r="EBE35" s="6"/>
      <c r="EBF35" s="6"/>
      <c r="EBG35" s="6"/>
      <c r="EBH35" s="6"/>
      <c r="EBI35" s="6"/>
      <c r="EBJ35" s="6"/>
      <c r="EBK35" s="6"/>
      <c r="EBL35" s="6"/>
      <c r="EBM35" s="6"/>
      <c r="EBN35" s="6"/>
      <c r="EBO35" s="6"/>
      <c r="EBP35" s="6"/>
      <c r="EBQ35" s="6"/>
      <c r="EBR35" s="6"/>
      <c r="EBS35" s="6"/>
      <c r="EBT35" s="6"/>
      <c r="EBU35" s="6"/>
      <c r="EBV35" s="6"/>
      <c r="EBW35" s="6"/>
      <c r="EBX35" s="6"/>
      <c r="EBY35" s="6"/>
      <c r="EBZ35" s="6"/>
      <c r="ECA35" s="6"/>
      <c r="ECB35" s="6"/>
      <c r="ECC35" s="6"/>
      <c r="ECD35" s="6"/>
      <c r="ECE35" s="6"/>
      <c r="ECF35" s="6"/>
      <c r="ECG35" s="6"/>
      <c r="ECH35" s="6"/>
      <c r="ECI35" s="6"/>
      <c r="ECJ35" s="6"/>
      <c r="ECK35" s="6"/>
      <c r="ECL35" s="6"/>
      <c r="ECM35" s="6"/>
      <c r="ECN35" s="6"/>
      <c r="ECO35" s="6"/>
      <c r="ECP35" s="6"/>
      <c r="ECQ35" s="6"/>
      <c r="ECR35" s="6"/>
      <c r="ECS35" s="6"/>
      <c r="ECT35" s="6"/>
      <c r="ECU35" s="6"/>
      <c r="ECV35" s="6"/>
      <c r="ECW35" s="6"/>
      <c r="ECX35" s="6"/>
      <c r="ECY35" s="6"/>
      <c r="ECZ35" s="6"/>
      <c r="EDA35" s="6"/>
      <c r="EDB35" s="6"/>
      <c r="EDC35" s="6"/>
      <c r="EDD35" s="6"/>
      <c r="EDE35" s="6"/>
      <c r="EDF35" s="6"/>
      <c r="EDG35" s="6"/>
      <c r="EDH35" s="6"/>
      <c r="EDI35" s="6"/>
      <c r="EDJ35" s="6"/>
      <c r="EDK35" s="6"/>
      <c r="EDL35" s="6"/>
      <c r="EDM35" s="6"/>
      <c r="EDN35" s="6"/>
      <c r="EDO35" s="6"/>
      <c r="EDP35" s="6"/>
      <c r="EDQ35" s="6"/>
      <c r="EDR35" s="6"/>
      <c r="EDS35" s="6"/>
      <c r="EDT35" s="6"/>
      <c r="EDU35" s="6"/>
      <c r="EDV35" s="6"/>
      <c r="EDW35" s="6"/>
      <c r="EDX35" s="6"/>
      <c r="EDY35" s="6"/>
      <c r="EDZ35" s="6"/>
      <c r="EEA35" s="6"/>
      <c r="EEB35" s="6"/>
      <c r="EEC35" s="6"/>
      <c r="EED35" s="6"/>
      <c r="EEE35" s="6"/>
      <c r="EEF35" s="6"/>
      <c r="EEG35" s="6"/>
      <c r="EEH35" s="6"/>
      <c r="EEI35" s="6"/>
      <c r="EEJ35" s="6"/>
      <c r="EEK35" s="6"/>
      <c r="EEL35" s="6"/>
      <c r="EEM35" s="6"/>
      <c r="EEN35" s="6"/>
      <c r="EEO35" s="6"/>
      <c r="EEP35" s="6"/>
      <c r="EEQ35" s="6"/>
      <c r="EER35" s="6"/>
      <c r="EES35" s="6"/>
      <c r="EET35" s="6"/>
      <c r="EEU35" s="6"/>
      <c r="EEV35" s="6"/>
      <c r="EEW35" s="6"/>
      <c r="EEX35" s="6"/>
      <c r="EEY35" s="6"/>
      <c r="EEZ35" s="6"/>
      <c r="EFA35" s="6"/>
      <c r="EFB35" s="6"/>
      <c r="EFC35" s="6"/>
      <c r="EFD35" s="6"/>
      <c r="EFE35" s="6"/>
      <c r="EFF35" s="6"/>
      <c r="EFG35" s="6"/>
      <c r="EFH35" s="6"/>
      <c r="EFI35" s="6"/>
      <c r="EFJ35" s="6"/>
      <c r="EFK35" s="6"/>
      <c r="EFL35" s="6"/>
      <c r="EFM35" s="6"/>
      <c r="EFN35" s="6"/>
      <c r="EFO35" s="6"/>
      <c r="EFP35" s="6"/>
      <c r="EFQ35" s="6"/>
      <c r="EFR35" s="6"/>
      <c r="EFS35" s="6"/>
      <c r="EFT35" s="6"/>
      <c r="EFU35" s="6"/>
      <c r="EFV35" s="6"/>
      <c r="EFW35" s="6"/>
      <c r="EFX35" s="6"/>
      <c r="EFY35" s="6"/>
      <c r="EFZ35" s="6"/>
      <c r="EGA35" s="6"/>
      <c r="EGB35" s="6"/>
      <c r="EGC35" s="6"/>
      <c r="EGD35" s="6"/>
      <c r="EGE35" s="6"/>
      <c r="EGF35" s="6"/>
      <c r="EGG35" s="6"/>
      <c r="EGH35" s="6"/>
      <c r="EGI35" s="6"/>
      <c r="EGJ35" s="6"/>
      <c r="EGK35" s="6"/>
      <c r="EGL35" s="6"/>
      <c r="EGM35" s="6"/>
      <c r="EGN35" s="6"/>
      <c r="EGO35" s="6"/>
      <c r="EGP35" s="6"/>
      <c r="EGQ35" s="6"/>
      <c r="EGR35" s="6"/>
      <c r="EGS35" s="6"/>
      <c r="EGT35" s="6"/>
      <c r="EGU35" s="6"/>
      <c r="EGV35" s="6"/>
      <c r="EGW35" s="6"/>
      <c r="EGX35" s="6"/>
      <c r="EGY35" s="6"/>
      <c r="EGZ35" s="6"/>
      <c r="EHA35" s="6"/>
      <c r="EHB35" s="6"/>
      <c r="EHC35" s="6"/>
      <c r="EHD35" s="6"/>
      <c r="EHE35" s="6"/>
      <c r="EHF35" s="6"/>
      <c r="EHG35" s="6"/>
      <c r="EHH35" s="6"/>
      <c r="EHI35" s="6"/>
      <c r="EHJ35" s="6"/>
      <c r="EHK35" s="6"/>
      <c r="EHL35" s="6"/>
      <c r="EHM35" s="6"/>
      <c r="EHN35" s="6"/>
      <c r="EHO35" s="6"/>
      <c r="EHP35" s="6"/>
      <c r="EHQ35" s="6"/>
      <c r="EHR35" s="6"/>
      <c r="EHS35" s="6"/>
      <c r="EHT35" s="6"/>
      <c r="EHU35" s="6"/>
      <c r="EHV35" s="6"/>
      <c r="EHW35" s="6"/>
      <c r="EHX35" s="6"/>
      <c r="EHY35" s="6"/>
      <c r="EHZ35" s="6"/>
      <c r="EIA35" s="6"/>
      <c r="EIB35" s="6"/>
      <c r="EIC35" s="6"/>
      <c r="EID35" s="6"/>
      <c r="EIE35" s="6"/>
      <c r="EIF35" s="6"/>
      <c r="EIG35" s="6"/>
      <c r="EIH35" s="6"/>
      <c r="EII35" s="6"/>
      <c r="EIJ35" s="6"/>
      <c r="EIK35" s="6"/>
      <c r="EIL35" s="6"/>
      <c r="EIM35" s="6"/>
      <c r="EIN35" s="6"/>
      <c r="EIO35" s="6"/>
      <c r="EIP35" s="6"/>
      <c r="EIQ35" s="6"/>
      <c r="EIR35" s="6"/>
      <c r="EIS35" s="6"/>
      <c r="EIT35" s="6"/>
      <c r="EIU35" s="6"/>
      <c r="EIV35" s="6"/>
      <c r="EIW35" s="6"/>
      <c r="EIX35" s="6"/>
      <c r="EIY35" s="6"/>
      <c r="EIZ35" s="6"/>
      <c r="EJA35" s="6"/>
      <c r="EJB35" s="6"/>
      <c r="EJC35" s="6"/>
      <c r="EJD35" s="6"/>
      <c r="EJE35" s="6"/>
      <c r="EJF35" s="6"/>
      <c r="EJG35" s="6"/>
      <c r="EJH35" s="6"/>
      <c r="EJI35" s="6"/>
      <c r="EJJ35" s="6"/>
      <c r="EJK35" s="6"/>
      <c r="EJL35" s="6"/>
      <c r="EJM35" s="6"/>
      <c r="EJN35" s="6"/>
      <c r="EJO35" s="6"/>
      <c r="EJP35" s="6"/>
      <c r="EJQ35" s="6"/>
      <c r="EJR35" s="6"/>
      <c r="EJS35" s="6"/>
      <c r="EJT35" s="6"/>
      <c r="EJU35" s="6"/>
      <c r="EJV35" s="6"/>
      <c r="EJW35" s="6"/>
      <c r="EJX35" s="6"/>
      <c r="EJY35" s="6"/>
      <c r="EJZ35" s="6"/>
      <c r="EKA35" s="6"/>
      <c r="EKB35" s="6"/>
      <c r="EKC35" s="6"/>
      <c r="EKD35" s="6"/>
      <c r="EKE35" s="6"/>
      <c r="EKF35" s="6"/>
      <c r="EKG35" s="6"/>
      <c r="EKH35" s="6"/>
      <c r="EKI35" s="6"/>
      <c r="EKJ35" s="6"/>
      <c r="EKK35" s="6"/>
      <c r="EKL35" s="6"/>
      <c r="EKM35" s="6"/>
      <c r="EKN35" s="6"/>
      <c r="EKO35" s="6"/>
      <c r="EKP35" s="6"/>
      <c r="EKQ35" s="6"/>
      <c r="EKR35" s="6"/>
      <c r="EKS35" s="6"/>
      <c r="EKT35" s="6"/>
      <c r="EKU35" s="6"/>
      <c r="EKV35" s="6"/>
      <c r="EKW35" s="6"/>
      <c r="EKX35" s="6"/>
      <c r="EKY35" s="6"/>
      <c r="EKZ35" s="6"/>
      <c r="ELA35" s="6"/>
      <c r="ELB35" s="6"/>
      <c r="ELC35" s="6"/>
      <c r="ELD35" s="6"/>
      <c r="ELE35" s="6"/>
      <c r="ELF35" s="6"/>
      <c r="ELG35" s="6"/>
      <c r="ELH35" s="6"/>
      <c r="ELI35" s="6"/>
      <c r="ELJ35" s="6"/>
      <c r="ELK35" s="6"/>
      <c r="ELL35" s="6"/>
      <c r="ELM35" s="6"/>
      <c r="ELN35" s="6"/>
      <c r="ELO35" s="6"/>
      <c r="ELP35" s="6"/>
      <c r="ELQ35" s="6"/>
      <c r="ELR35" s="6"/>
      <c r="ELS35" s="6"/>
      <c r="ELT35" s="6"/>
      <c r="ELU35" s="6"/>
      <c r="ELV35" s="6"/>
      <c r="ELW35" s="6"/>
      <c r="ELX35" s="6"/>
      <c r="ELY35" s="6"/>
      <c r="ELZ35" s="6"/>
      <c r="EMA35" s="6"/>
      <c r="EMB35" s="6"/>
      <c r="EMC35" s="6"/>
      <c r="EMD35" s="6"/>
      <c r="EME35" s="6"/>
      <c r="EMF35" s="6"/>
      <c r="EMG35" s="6"/>
      <c r="EMH35" s="6"/>
      <c r="EMI35" s="6"/>
      <c r="EMJ35" s="6"/>
      <c r="EMK35" s="6"/>
      <c r="EML35" s="6"/>
      <c r="EMM35" s="6"/>
      <c r="EMN35" s="6"/>
      <c r="EMO35" s="6"/>
      <c r="EMP35" s="6"/>
      <c r="EMQ35" s="6"/>
      <c r="EMR35" s="6"/>
      <c r="EMS35" s="6"/>
      <c r="EMT35" s="6"/>
      <c r="EMU35" s="6"/>
      <c r="EMV35" s="6"/>
      <c r="EMW35" s="6"/>
      <c r="EMX35" s="6"/>
      <c r="EMY35" s="6"/>
      <c r="EMZ35" s="6"/>
      <c r="ENA35" s="6"/>
      <c r="ENB35" s="6"/>
      <c r="ENC35" s="6"/>
      <c r="END35" s="6"/>
      <c r="ENE35" s="6"/>
      <c r="ENF35" s="6"/>
      <c r="ENG35" s="6"/>
      <c r="ENH35" s="6"/>
      <c r="ENI35" s="6"/>
      <c r="ENJ35" s="6"/>
      <c r="ENK35" s="6"/>
      <c r="ENL35" s="6"/>
      <c r="ENM35" s="6"/>
      <c r="ENN35" s="6"/>
      <c r="ENO35" s="6"/>
      <c r="ENP35" s="6"/>
      <c r="ENQ35" s="6"/>
      <c r="ENR35" s="6"/>
      <c r="ENS35" s="6"/>
      <c r="ENT35" s="6"/>
      <c r="ENU35" s="6"/>
      <c r="ENV35" s="6"/>
      <c r="ENW35" s="6"/>
      <c r="ENX35" s="6"/>
      <c r="ENY35" s="6"/>
      <c r="ENZ35" s="6"/>
      <c r="EOA35" s="6"/>
      <c r="EOB35" s="6"/>
      <c r="EOC35" s="6"/>
      <c r="EOD35" s="6"/>
      <c r="EOE35" s="6"/>
      <c r="EOF35" s="6"/>
      <c r="EOG35" s="6"/>
      <c r="EOH35" s="6"/>
      <c r="EOI35" s="6"/>
      <c r="EOJ35" s="6"/>
      <c r="EOK35" s="6"/>
      <c r="EOL35" s="6"/>
      <c r="EOM35" s="6"/>
      <c r="EON35" s="6"/>
      <c r="EOO35" s="6"/>
      <c r="EOP35" s="6"/>
      <c r="EOQ35" s="6"/>
      <c r="EOR35" s="6"/>
      <c r="EOS35" s="6"/>
      <c r="EOT35" s="6"/>
      <c r="EOU35" s="6"/>
      <c r="EOV35" s="6"/>
      <c r="EOW35" s="6"/>
      <c r="EOX35" s="6"/>
      <c r="EOY35" s="6"/>
      <c r="EOZ35" s="6"/>
      <c r="EPA35" s="6"/>
      <c r="EPB35" s="6"/>
      <c r="EPC35" s="6"/>
      <c r="EPD35" s="6"/>
      <c r="EPE35" s="6"/>
      <c r="EPF35" s="6"/>
      <c r="EPG35" s="6"/>
      <c r="EPH35" s="6"/>
      <c r="EPI35" s="6"/>
      <c r="EPJ35" s="6"/>
      <c r="EPK35" s="6"/>
      <c r="EPL35" s="6"/>
      <c r="EPM35" s="6"/>
      <c r="EPN35" s="6"/>
      <c r="EPO35" s="6"/>
      <c r="EPP35" s="6"/>
      <c r="EPQ35" s="6"/>
      <c r="EPR35" s="6"/>
      <c r="EPS35" s="6"/>
      <c r="EPT35" s="6"/>
      <c r="EPU35" s="6"/>
      <c r="EPV35" s="6"/>
      <c r="EPW35" s="6"/>
      <c r="EPX35" s="6"/>
      <c r="EPY35" s="6"/>
      <c r="EPZ35" s="6"/>
      <c r="EQA35" s="6"/>
      <c r="EQB35" s="6"/>
      <c r="EQC35" s="6"/>
      <c r="EQD35" s="6"/>
      <c r="EQE35" s="6"/>
      <c r="EQF35" s="6"/>
      <c r="EQG35" s="6"/>
      <c r="EQH35" s="6"/>
      <c r="EQI35" s="6"/>
      <c r="EQJ35" s="6"/>
      <c r="EQK35" s="6"/>
      <c r="EQL35" s="6"/>
      <c r="EQM35" s="6"/>
      <c r="EQN35" s="6"/>
      <c r="EQO35" s="6"/>
      <c r="EQP35" s="6"/>
      <c r="EQQ35" s="6"/>
      <c r="EQR35" s="6"/>
      <c r="EQS35" s="6"/>
      <c r="EQT35" s="6"/>
      <c r="EQU35" s="6"/>
      <c r="EQV35" s="6"/>
      <c r="EQW35" s="6"/>
      <c r="EQX35" s="6"/>
      <c r="EQY35" s="6"/>
      <c r="EQZ35" s="6"/>
      <c r="ERA35" s="6"/>
      <c r="ERB35" s="6"/>
      <c r="ERC35" s="6"/>
      <c r="ERD35" s="6"/>
      <c r="ERE35" s="6"/>
      <c r="ERF35" s="6"/>
      <c r="ERG35" s="6"/>
      <c r="ERH35" s="6"/>
      <c r="ERI35" s="6"/>
      <c r="ERJ35" s="6"/>
      <c r="ERK35" s="6"/>
      <c r="ERL35" s="6"/>
      <c r="ERM35" s="6"/>
      <c r="ERN35" s="6"/>
      <c r="ERO35" s="6"/>
      <c r="ERP35" s="6"/>
      <c r="ERQ35" s="6"/>
      <c r="ERR35" s="6"/>
      <c r="ERS35" s="6"/>
      <c r="ERT35" s="6"/>
      <c r="ERU35" s="6"/>
      <c r="ERV35" s="6"/>
      <c r="ERW35" s="6"/>
      <c r="ERX35" s="6"/>
      <c r="ERY35" s="6"/>
      <c r="ERZ35" s="6"/>
      <c r="ESA35" s="6"/>
      <c r="ESB35" s="6"/>
      <c r="ESC35" s="6"/>
      <c r="ESD35" s="6"/>
      <c r="ESE35" s="6"/>
      <c r="ESF35" s="6"/>
      <c r="ESG35" s="6"/>
      <c r="ESH35" s="6"/>
      <c r="ESI35" s="6"/>
      <c r="ESJ35" s="6"/>
      <c r="ESK35" s="6"/>
      <c r="ESL35" s="6"/>
      <c r="ESM35" s="6"/>
      <c r="ESN35" s="6"/>
      <c r="ESO35" s="6"/>
      <c r="ESP35" s="6"/>
      <c r="ESQ35" s="6"/>
      <c r="ESR35" s="6"/>
      <c r="ESS35" s="6"/>
      <c r="EST35" s="6"/>
      <c r="ESU35" s="6"/>
      <c r="ESV35" s="6"/>
      <c r="ESW35" s="6"/>
      <c r="ESX35" s="6"/>
      <c r="ESY35" s="6"/>
      <c r="ESZ35" s="6"/>
      <c r="ETA35" s="6"/>
      <c r="ETB35" s="6"/>
      <c r="ETC35" s="6"/>
      <c r="ETD35" s="6"/>
      <c r="ETE35" s="6"/>
      <c r="ETF35" s="6"/>
      <c r="ETG35" s="6"/>
      <c r="ETH35" s="6"/>
      <c r="ETI35" s="6"/>
      <c r="ETJ35" s="6"/>
      <c r="ETK35" s="6"/>
      <c r="ETL35" s="6"/>
      <c r="ETM35" s="6"/>
      <c r="ETN35" s="6"/>
      <c r="ETO35" s="6"/>
      <c r="ETP35" s="6"/>
      <c r="ETQ35" s="6"/>
      <c r="ETR35" s="6"/>
      <c r="ETS35" s="6"/>
      <c r="ETT35" s="6"/>
      <c r="ETU35" s="6"/>
      <c r="ETV35" s="6"/>
      <c r="ETW35" s="6"/>
      <c r="ETX35" s="6"/>
      <c r="ETY35" s="6"/>
      <c r="ETZ35" s="6"/>
      <c r="EUA35" s="6"/>
      <c r="EUB35" s="6"/>
      <c r="EUC35" s="6"/>
      <c r="EUD35" s="6"/>
      <c r="EUE35" s="6"/>
      <c r="EUF35" s="6"/>
      <c r="EUG35" s="6"/>
      <c r="EUH35" s="6"/>
      <c r="EUI35" s="6"/>
      <c r="EUJ35" s="6"/>
      <c r="EUK35" s="6"/>
      <c r="EUL35" s="6"/>
      <c r="EUM35" s="6"/>
      <c r="EUN35" s="6"/>
      <c r="EUO35" s="6"/>
      <c r="EUP35" s="6"/>
      <c r="EUQ35" s="6"/>
      <c r="EUR35" s="6"/>
      <c r="EUS35" s="6"/>
      <c r="EUT35" s="6"/>
      <c r="EUU35" s="6"/>
      <c r="EUV35" s="6"/>
      <c r="EUW35" s="6"/>
      <c r="EUX35" s="6"/>
      <c r="EUY35" s="6"/>
      <c r="EUZ35" s="6"/>
      <c r="EVA35" s="6"/>
      <c r="EVB35" s="6"/>
      <c r="EVC35" s="6"/>
      <c r="EVD35" s="6"/>
      <c r="EVE35" s="6"/>
      <c r="EVF35" s="6"/>
      <c r="EVG35" s="6"/>
      <c r="EVH35" s="6"/>
      <c r="EVI35" s="6"/>
      <c r="EVJ35" s="6"/>
      <c r="EVK35" s="6"/>
      <c r="EVL35" s="6"/>
      <c r="EVM35" s="6"/>
      <c r="EVN35" s="6"/>
      <c r="EVO35" s="6"/>
      <c r="EVP35" s="6"/>
      <c r="EVQ35" s="6"/>
      <c r="EVR35" s="6"/>
      <c r="EVS35" s="6"/>
      <c r="EVT35" s="6"/>
      <c r="EVU35" s="6"/>
      <c r="EVV35" s="6"/>
      <c r="EVW35" s="6"/>
      <c r="EVX35" s="6"/>
      <c r="EVY35" s="6"/>
      <c r="EVZ35" s="6"/>
      <c r="EWA35" s="6"/>
      <c r="EWB35" s="6"/>
      <c r="EWC35" s="6"/>
      <c r="EWD35" s="6"/>
      <c r="EWE35" s="6"/>
      <c r="EWF35" s="6"/>
      <c r="EWG35" s="6"/>
      <c r="EWH35" s="6"/>
      <c r="EWI35" s="6"/>
      <c r="EWJ35" s="6"/>
      <c r="EWK35" s="6"/>
      <c r="EWL35" s="6"/>
      <c r="EWM35" s="6"/>
      <c r="EWN35" s="6"/>
      <c r="EWO35" s="6"/>
      <c r="EWP35" s="6"/>
      <c r="EWQ35" s="6"/>
      <c r="EWR35" s="6"/>
      <c r="EWS35" s="6"/>
      <c r="EWT35" s="6"/>
      <c r="EWU35" s="6"/>
      <c r="EWV35" s="6"/>
      <c r="EWW35" s="6"/>
      <c r="EWX35" s="6"/>
      <c r="EWY35" s="6"/>
      <c r="EWZ35" s="6"/>
      <c r="EXA35" s="6"/>
      <c r="EXB35" s="6"/>
      <c r="EXC35" s="6"/>
      <c r="EXD35" s="6"/>
      <c r="EXE35" s="6"/>
      <c r="EXF35" s="6"/>
      <c r="EXG35" s="6"/>
      <c r="EXH35" s="6"/>
      <c r="EXI35" s="6"/>
      <c r="EXJ35" s="6"/>
      <c r="EXK35" s="6"/>
      <c r="EXL35" s="6"/>
      <c r="EXM35" s="6"/>
      <c r="EXN35" s="6"/>
      <c r="EXO35" s="6"/>
      <c r="EXP35" s="6"/>
      <c r="EXQ35" s="6"/>
      <c r="EXR35" s="6"/>
      <c r="EXS35" s="6"/>
      <c r="EXT35" s="6"/>
      <c r="EXU35" s="6"/>
      <c r="EXV35" s="6"/>
      <c r="EXW35" s="6"/>
      <c r="EXX35" s="6"/>
      <c r="EXY35" s="6"/>
      <c r="EXZ35" s="6"/>
      <c r="EYA35" s="6"/>
      <c r="EYB35" s="6"/>
      <c r="EYC35" s="6"/>
      <c r="EYD35" s="6"/>
      <c r="EYE35" s="6"/>
      <c r="EYF35" s="6"/>
      <c r="EYG35" s="6"/>
      <c r="EYH35" s="6"/>
      <c r="EYI35" s="6"/>
      <c r="EYJ35" s="6"/>
      <c r="EYK35" s="6"/>
      <c r="EYL35" s="6"/>
      <c r="EYM35" s="6"/>
      <c r="EYN35" s="6"/>
      <c r="EYO35" s="6"/>
      <c r="EYP35" s="6"/>
      <c r="EYQ35" s="6"/>
      <c r="EYR35" s="6"/>
      <c r="EYS35" s="6"/>
      <c r="EYT35" s="6"/>
      <c r="EYU35" s="6"/>
      <c r="EYV35" s="6"/>
      <c r="EYW35" s="6"/>
      <c r="EYX35" s="6"/>
      <c r="EYY35" s="6"/>
      <c r="EYZ35" s="6"/>
      <c r="EZA35" s="6"/>
      <c r="EZB35" s="6"/>
      <c r="EZC35" s="6"/>
      <c r="EZD35" s="6"/>
      <c r="EZE35" s="6"/>
      <c r="EZF35" s="6"/>
      <c r="EZG35" s="6"/>
      <c r="EZH35" s="6"/>
      <c r="EZI35" s="6"/>
      <c r="EZJ35" s="6"/>
      <c r="EZK35" s="6"/>
      <c r="EZL35" s="6"/>
      <c r="EZM35" s="6"/>
      <c r="EZN35" s="6"/>
      <c r="EZO35" s="6"/>
      <c r="EZP35" s="6"/>
      <c r="EZQ35" s="6"/>
      <c r="EZR35" s="6"/>
      <c r="EZS35" s="6"/>
      <c r="EZT35" s="6"/>
      <c r="EZU35" s="6"/>
      <c r="EZV35" s="6"/>
      <c r="EZW35" s="6"/>
      <c r="EZX35" s="6"/>
      <c r="EZY35" s="6"/>
      <c r="EZZ35" s="6"/>
      <c r="FAA35" s="6"/>
      <c r="FAB35" s="6"/>
      <c r="FAC35" s="6"/>
      <c r="FAD35" s="6"/>
      <c r="FAE35" s="6"/>
      <c r="FAF35" s="6"/>
      <c r="FAG35" s="6"/>
      <c r="FAH35" s="6"/>
      <c r="FAI35" s="6"/>
      <c r="FAJ35" s="6"/>
      <c r="FAK35" s="6"/>
      <c r="FAL35" s="6"/>
      <c r="FAM35" s="6"/>
      <c r="FAN35" s="6"/>
      <c r="FAO35" s="6"/>
      <c r="FAP35" s="6"/>
      <c r="FAQ35" s="6"/>
      <c r="FAR35" s="6"/>
      <c r="FAS35" s="6"/>
      <c r="FAT35" s="6"/>
      <c r="FAU35" s="6"/>
      <c r="FAV35" s="6"/>
      <c r="FAW35" s="6"/>
      <c r="FAX35" s="6"/>
      <c r="FAY35" s="6"/>
      <c r="FAZ35" s="6"/>
      <c r="FBA35" s="6"/>
      <c r="FBB35" s="6"/>
      <c r="FBC35" s="6"/>
      <c r="FBD35" s="6"/>
      <c r="FBE35" s="6"/>
      <c r="FBF35" s="6"/>
      <c r="FBG35" s="6"/>
      <c r="FBH35" s="6"/>
      <c r="FBI35" s="6"/>
      <c r="FBJ35" s="6"/>
      <c r="FBK35" s="6"/>
      <c r="FBL35" s="6"/>
      <c r="FBM35" s="6"/>
      <c r="FBN35" s="6"/>
      <c r="FBO35" s="6"/>
      <c r="FBP35" s="6"/>
      <c r="FBQ35" s="6"/>
      <c r="FBR35" s="6"/>
      <c r="FBS35" s="6"/>
      <c r="FBT35" s="6"/>
      <c r="FBU35" s="6"/>
      <c r="FBV35" s="6"/>
      <c r="FBW35" s="6"/>
      <c r="FBX35" s="6"/>
      <c r="FBY35" s="6"/>
      <c r="FBZ35" s="6"/>
      <c r="FCA35" s="6"/>
      <c r="FCB35" s="6"/>
      <c r="FCC35" s="6"/>
      <c r="FCD35" s="6"/>
      <c r="FCE35" s="6"/>
      <c r="FCF35" s="6"/>
      <c r="FCG35" s="6"/>
      <c r="FCH35" s="6"/>
      <c r="FCI35" s="6"/>
      <c r="FCJ35" s="6"/>
      <c r="FCK35" s="6"/>
      <c r="FCL35" s="6"/>
      <c r="FCM35" s="6"/>
      <c r="FCN35" s="6"/>
      <c r="FCO35" s="6"/>
      <c r="FCP35" s="6"/>
      <c r="FCQ35" s="6"/>
      <c r="FCR35" s="6"/>
      <c r="FCS35" s="6"/>
      <c r="FCT35" s="6"/>
      <c r="FCU35" s="6"/>
      <c r="FCV35" s="6"/>
      <c r="FCW35" s="6"/>
      <c r="FCX35" s="6"/>
      <c r="FCY35" s="6"/>
      <c r="FCZ35" s="6"/>
      <c r="FDA35" s="6"/>
      <c r="FDB35" s="6"/>
      <c r="FDC35" s="6"/>
      <c r="FDD35" s="6"/>
      <c r="FDE35" s="6"/>
      <c r="FDF35" s="6"/>
      <c r="FDG35" s="6"/>
      <c r="FDH35" s="6"/>
      <c r="FDI35" s="6"/>
      <c r="FDJ35" s="6"/>
      <c r="FDK35" s="6"/>
      <c r="FDL35" s="6"/>
      <c r="FDM35" s="6"/>
      <c r="FDN35" s="6"/>
      <c r="FDO35" s="6"/>
      <c r="FDP35" s="6"/>
      <c r="FDQ35" s="6"/>
      <c r="FDR35" s="6"/>
      <c r="FDS35" s="6"/>
      <c r="FDT35" s="6"/>
      <c r="FDU35" s="6"/>
      <c r="FDV35" s="6"/>
      <c r="FDW35" s="6"/>
      <c r="FDX35" s="6"/>
      <c r="FDY35" s="6"/>
      <c r="FDZ35" s="6"/>
      <c r="FEA35" s="6"/>
      <c r="FEB35" s="6"/>
      <c r="FEC35" s="6"/>
      <c r="FED35" s="6"/>
      <c r="FEE35" s="6"/>
      <c r="FEF35" s="6"/>
      <c r="FEG35" s="6"/>
      <c r="FEH35" s="6"/>
      <c r="FEI35" s="6"/>
      <c r="FEJ35" s="6"/>
      <c r="FEK35" s="6"/>
      <c r="FEL35" s="6"/>
      <c r="FEM35" s="6"/>
      <c r="FEN35" s="6"/>
      <c r="FEO35" s="6"/>
      <c r="FEP35" s="6"/>
      <c r="FEQ35" s="6"/>
      <c r="FER35" s="6"/>
      <c r="FES35" s="6"/>
      <c r="FET35" s="6"/>
      <c r="FEU35" s="6"/>
      <c r="FEV35" s="6"/>
      <c r="FEW35" s="6"/>
      <c r="FEX35" s="6"/>
      <c r="FEY35" s="6"/>
      <c r="FEZ35" s="6"/>
      <c r="FFA35" s="6"/>
      <c r="FFB35" s="6"/>
      <c r="FFC35" s="6"/>
      <c r="FFD35" s="6"/>
      <c r="FFE35" s="6"/>
      <c r="FFF35" s="6"/>
      <c r="FFG35" s="6"/>
      <c r="FFH35" s="6"/>
      <c r="FFI35" s="6"/>
      <c r="FFJ35" s="6"/>
      <c r="FFK35" s="6"/>
      <c r="FFL35" s="6"/>
      <c r="FFM35" s="6"/>
      <c r="FFN35" s="6"/>
      <c r="FFO35" s="6"/>
      <c r="FFP35" s="6"/>
      <c r="FFQ35" s="6"/>
      <c r="FFR35" s="6"/>
      <c r="FFS35" s="6"/>
      <c r="FFT35" s="6"/>
      <c r="FFU35" s="6"/>
      <c r="FFV35" s="6"/>
      <c r="FFW35" s="6"/>
      <c r="FFX35" s="6"/>
      <c r="FFY35" s="6"/>
      <c r="FFZ35" s="6"/>
      <c r="FGA35" s="6"/>
      <c r="FGB35" s="6"/>
      <c r="FGC35" s="6"/>
      <c r="FGD35" s="6"/>
      <c r="FGE35" s="6"/>
      <c r="FGF35" s="6"/>
      <c r="FGG35" s="6"/>
      <c r="FGH35" s="6"/>
      <c r="FGI35" s="6"/>
      <c r="FGJ35" s="6"/>
      <c r="FGK35" s="6"/>
      <c r="FGL35" s="6"/>
      <c r="FGM35" s="6"/>
      <c r="FGN35" s="6"/>
      <c r="FGO35" s="6"/>
      <c r="FGP35" s="6"/>
      <c r="FGQ35" s="6"/>
      <c r="FGR35" s="6"/>
      <c r="FGS35" s="6"/>
      <c r="FGT35" s="6"/>
      <c r="FGU35" s="6"/>
      <c r="FGV35" s="6"/>
      <c r="FGW35" s="6"/>
      <c r="FGX35" s="6"/>
      <c r="FGY35" s="6"/>
      <c r="FGZ35" s="6"/>
      <c r="FHA35" s="6"/>
      <c r="FHB35" s="6"/>
      <c r="FHC35" s="6"/>
      <c r="FHD35" s="6"/>
      <c r="FHE35" s="6"/>
      <c r="FHF35" s="6"/>
      <c r="FHG35" s="6"/>
      <c r="FHH35" s="6"/>
      <c r="FHI35" s="6"/>
      <c r="FHJ35" s="6"/>
      <c r="FHK35" s="6"/>
      <c r="FHL35" s="6"/>
      <c r="FHM35" s="6"/>
      <c r="FHN35" s="6"/>
      <c r="FHO35" s="6"/>
      <c r="FHP35" s="6"/>
      <c r="FHQ35" s="6"/>
      <c r="FHR35" s="6"/>
      <c r="FHS35" s="6"/>
      <c r="FHT35" s="6"/>
      <c r="FHU35" s="6"/>
      <c r="FHV35" s="6"/>
      <c r="FHW35" s="6"/>
      <c r="FHX35" s="6"/>
      <c r="FHY35" s="6"/>
      <c r="FHZ35" s="6"/>
      <c r="FIA35" s="6"/>
      <c r="FIB35" s="6"/>
      <c r="FIC35" s="6"/>
      <c r="FID35" s="6"/>
      <c r="FIE35" s="6"/>
      <c r="FIF35" s="6"/>
      <c r="FIG35" s="6"/>
      <c r="FIH35" s="6"/>
      <c r="FII35" s="6"/>
      <c r="FIJ35" s="6"/>
      <c r="FIK35" s="6"/>
      <c r="FIL35" s="6"/>
      <c r="FIM35" s="6"/>
      <c r="FIN35" s="6"/>
      <c r="FIO35" s="6"/>
      <c r="FIP35" s="6"/>
      <c r="FIQ35" s="6"/>
      <c r="FIR35" s="6"/>
      <c r="FIS35" s="6"/>
      <c r="FIT35" s="6"/>
      <c r="FIU35" s="6"/>
      <c r="FIV35" s="6"/>
      <c r="FIW35" s="6"/>
      <c r="FIX35" s="6"/>
      <c r="FIY35" s="6"/>
      <c r="FIZ35" s="6"/>
      <c r="FJA35" s="6"/>
      <c r="FJB35" s="6"/>
      <c r="FJC35" s="6"/>
      <c r="FJD35" s="6"/>
      <c r="FJE35" s="6"/>
      <c r="FJF35" s="6"/>
      <c r="FJG35" s="6"/>
      <c r="FJH35" s="6"/>
      <c r="FJI35" s="6"/>
      <c r="FJJ35" s="6"/>
      <c r="FJK35" s="6"/>
      <c r="FJL35" s="6"/>
      <c r="FJM35" s="6"/>
      <c r="FJN35" s="6"/>
      <c r="FJO35" s="6"/>
      <c r="FJP35" s="6"/>
      <c r="FJQ35" s="6"/>
      <c r="FJR35" s="6"/>
      <c r="FJS35" s="6"/>
      <c r="FJT35" s="6"/>
      <c r="FJU35" s="6"/>
      <c r="FJV35" s="6"/>
      <c r="FJW35" s="6"/>
      <c r="FJX35" s="6"/>
      <c r="FJY35" s="6"/>
      <c r="FJZ35" s="6"/>
      <c r="FKA35" s="6"/>
      <c r="FKB35" s="6"/>
      <c r="FKC35" s="6"/>
      <c r="FKD35" s="6"/>
      <c r="FKE35" s="6"/>
      <c r="FKF35" s="6"/>
      <c r="FKG35" s="6"/>
      <c r="FKH35" s="6"/>
      <c r="FKI35" s="6"/>
      <c r="FKJ35" s="6"/>
      <c r="FKK35" s="6"/>
      <c r="FKL35" s="6"/>
      <c r="FKM35" s="6"/>
      <c r="FKN35" s="6"/>
      <c r="FKO35" s="6"/>
      <c r="FKP35" s="6"/>
      <c r="FKQ35" s="6"/>
      <c r="FKR35" s="6"/>
      <c r="FKS35" s="6"/>
      <c r="FKT35" s="6"/>
      <c r="FKU35" s="6"/>
      <c r="FKV35" s="6"/>
      <c r="FKW35" s="6"/>
      <c r="FKX35" s="6"/>
      <c r="FKY35" s="6"/>
      <c r="FKZ35" s="6"/>
      <c r="FLA35" s="6"/>
      <c r="FLB35" s="6"/>
      <c r="FLC35" s="6"/>
      <c r="FLD35" s="6"/>
      <c r="FLE35" s="6"/>
      <c r="FLF35" s="6"/>
      <c r="FLG35" s="6"/>
      <c r="FLH35" s="6"/>
      <c r="FLI35" s="6"/>
      <c r="FLJ35" s="6"/>
      <c r="FLK35" s="6"/>
      <c r="FLL35" s="6"/>
      <c r="FLM35" s="6"/>
      <c r="FLN35" s="6"/>
      <c r="FLO35" s="6"/>
      <c r="FLP35" s="6"/>
      <c r="FLQ35" s="6"/>
      <c r="FLR35" s="6"/>
      <c r="FLS35" s="6"/>
      <c r="FLT35" s="6"/>
      <c r="FLU35" s="6"/>
      <c r="FLV35" s="6"/>
      <c r="FLW35" s="6"/>
      <c r="FLX35" s="6"/>
      <c r="FLY35" s="6"/>
      <c r="FLZ35" s="6"/>
      <c r="FMA35" s="6"/>
      <c r="FMB35" s="6"/>
      <c r="FMC35" s="6"/>
      <c r="FMD35" s="6"/>
      <c r="FME35" s="6"/>
      <c r="FMF35" s="6"/>
      <c r="FMG35" s="6"/>
      <c r="FMH35" s="6"/>
      <c r="FMI35" s="6"/>
      <c r="FMJ35" s="6"/>
      <c r="FMK35" s="6"/>
      <c r="FML35" s="6"/>
      <c r="FMM35" s="6"/>
      <c r="FMN35" s="6"/>
      <c r="FMO35" s="6"/>
      <c r="FMP35" s="6"/>
      <c r="FMQ35" s="6"/>
      <c r="FMR35" s="6"/>
      <c r="FMS35" s="6"/>
      <c r="FMT35" s="6"/>
      <c r="FMU35" s="6"/>
      <c r="FMV35" s="6"/>
      <c r="FMW35" s="6"/>
      <c r="FMX35" s="6"/>
      <c r="FMY35" s="6"/>
      <c r="FMZ35" s="6"/>
      <c r="FNA35" s="6"/>
      <c r="FNB35" s="6"/>
      <c r="FNC35" s="6"/>
      <c r="FND35" s="6"/>
      <c r="FNE35" s="6"/>
      <c r="FNF35" s="6"/>
      <c r="FNG35" s="6"/>
      <c r="FNH35" s="6"/>
      <c r="FNI35" s="6"/>
      <c r="FNJ35" s="6"/>
      <c r="FNK35" s="6"/>
      <c r="FNL35" s="6"/>
      <c r="FNM35" s="6"/>
      <c r="FNN35" s="6"/>
      <c r="FNO35" s="6"/>
      <c r="FNP35" s="6"/>
      <c r="FNQ35" s="6"/>
      <c r="FNR35" s="6"/>
      <c r="FNS35" s="6"/>
      <c r="FNT35" s="6"/>
      <c r="FNU35" s="6"/>
      <c r="FNV35" s="6"/>
      <c r="FNW35" s="6"/>
      <c r="FNX35" s="6"/>
      <c r="FNY35" s="6"/>
      <c r="FNZ35" s="6"/>
      <c r="FOA35" s="6"/>
      <c r="FOB35" s="6"/>
      <c r="FOC35" s="6"/>
      <c r="FOD35" s="6"/>
      <c r="FOE35" s="6"/>
      <c r="FOF35" s="6"/>
      <c r="FOG35" s="6"/>
      <c r="FOH35" s="6"/>
      <c r="FOI35" s="6"/>
      <c r="FOJ35" s="6"/>
      <c r="FOK35" s="6"/>
      <c r="FOL35" s="6"/>
      <c r="FOM35" s="6"/>
      <c r="FON35" s="6"/>
      <c r="FOO35" s="6"/>
      <c r="FOP35" s="6"/>
      <c r="FOQ35" s="6"/>
      <c r="FOR35" s="6"/>
      <c r="FOS35" s="6"/>
      <c r="FOT35" s="6"/>
      <c r="FOU35" s="6"/>
      <c r="FOV35" s="6"/>
      <c r="FOW35" s="6"/>
      <c r="FOX35" s="6"/>
      <c r="FOY35" s="6"/>
      <c r="FOZ35" s="6"/>
      <c r="FPA35" s="6"/>
      <c r="FPB35" s="6"/>
      <c r="FPC35" s="6"/>
      <c r="FPD35" s="6"/>
      <c r="FPE35" s="6"/>
      <c r="FPF35" s="6"/>
      <c r="FPG35" s="6"/>
      <c r="FPH35" s="6"/>
      <c r="FPI35" s="6"/>
      <c r="FPJ35" s="6"/>
      <c r="FPK35" s="6"/>
      <c r="FPL35" s="6"/>
      <c r="FPM35" s="6"/>
      <c r="FPN35" s="6"/>
      <c r="FPO35" s="6"/>
      <c r="FPP35" s="6"/>
      <c r="FPQ35" s="6"/>
      <c r="FPR35" s="6"/>
      <c r="FPS35" s="6"/>
      <c r="FPT35" s="6"/>
      <c r="FPU35" s="6"/>
      <c r="FPV35" s="6"/>
      <c r="FPW35" s="6"/>
      <c r="FPX35" s="6"/>
      <c r="FPY35" s="6"/>
      <c r="FPZ35" s="6"/>
      <c r="FQA35" s="6"/>
      <c r="FQB35" s="6"/>
      <c r="FQC35" s="6"/>
      <c r="FQD35" s="6"/>
      <c r="FQE35" s="6"/>
      <c r="FQF35" s="6"/>
      <c r="FQG35" s="6"/>
      <c r="FQH35" s="6"/>
      <c r="FQI35" s="6"/>
      <c r="FQJ35" s="6"/>
      <c r="FQK35" s="6"/>
      <c r="FQL35" s="6"/>
      <c r="FQM35" s="6"/>
      <c r="FQN35" s="6"/>
      <c r="FQO35" s="6"/>
      <c r="FQP35" s="6"/>
      <c r="FQQ35" s="6"/>
      <c r="FQR35" s="6"/>
      <c r="FQS35" s="6"/>
      <c r="FQT35" s="6"/>
      <c r="FQU35" s="6"/>
      <c r="FQV35" s="6"/>
      <c r="FQW35" s="6"/>
      <c r="FQX35" s="6"/>
      <c r="FQY35" s="6"/>
      <c r="FQZ35" s="6"/>
      <c r="FRA35" s="6"/>
      <c r="FRB35" s="6"/>
      <c r="FRC35" s="6"/>
      <c r="FRD35" s="6"/>
      <c r="FRE35" s="6"/>
      <c r="FRF35" s="6"/>
      <c r="FRG35" s="6"/>
      <c r="FRH35" s="6"/>
      <c r="FRI35" s="6"/>
      <c r="FRJ35" s="6"/>
      <c r="FRK35" s="6"/>
      <c r="FRL35" s="6"/>
      <c r="FRM35" s="6"/>
      <c r="FRN35" s="6"/>
      <c r="FRO35" s="6"/>
      <c r="FRP35" s="6"/>
      <c r="FRQ35" s="6"/>
      <c r="FRR35" s="6"/>
      <c r="FRS35" s="6"/>
      <c r="FRT35" s="6"/>
      <c r="FRU35" s="6"/>
      <c r="FRV35" s="6"/>
      <c r="FRW35" s="6"/>
      <c r="FRX35" s="6"/>
      <c r="FRY35" s="6"/>
      <c r="FRZ35" s="6"/>
      <c r="FSA35" s="6"/>
      <c r="FSB35" s="6"/>
      <c r="FSC35" s="6"/>
      <c r="FSD35" s="6"/>
      <c r="FSE35" s="6"/>
      <c r="FSF35" s="6"/>
      <c r="FSG35" s="6"/>
      <c r="FSH35" s="6"/>
      <c r="FSI35" s="6"/>
      <c r="FSJ35" s="6"/>
      <c r="FSK35" s="6"/>
      <c r="FSL35" s="6"/>
      <c r="FSM35" s="6"/>
      <c r="FSN35" s="6"/>
      <c r="FSO35" s="6"/>
      <c r="FSP35" s="6"/>
      <c r="FSQ35" s="6"/>
      <c r="FSR35" s="6"/>
      <c r="FSS35" s="6"/>
      <c r="FST35" s="6"/>
      <c r="FSU35" s="6"/>
      <c r="FSV35" s="6"/>
      <c r="FSW35" s="6"/>
      <c r="FSX35" s="6"/>
      <c r="FSY35" s="6"/>
      <c r="FSZ35" s="6"/>
      <c r="FTA35" s="6"/>
      <c r="FTB35" s="6"/>
      <c r="FTC35" s="6"/>
      <c r="FTD35" s="6"/>
      <c r="FTE35" s="6"/>
      <c r="FTF35" s="6"/>
      <c r="FTG35" s="6"/>
      <c r="FTH35" s="6"/>
      <c r="FTI35" s="6"/>
      <c r="FTJ35" s="6"/>
      <c r="FTK35" s="6"/>
      <c r="FTL35" s="6"/>
      <c r="FTM35" s="6"/>
      <c r="FTN35" s="6"/>
      <c r="FTO35" s="6"/>
      <c r="FTP35" s="6"/>
      <c r="FTQ35" s="6"/>
      <c r="FTR35" s="6"/>
      <c r="FTS35" s="6"/>
      <c r="FTT35" s="6"/>
      <c r="FTU35" s="6"/>
      <c r="FTV35" s="6"/>
      <c r="FTW35" s="6"/>
      <c r="FTX35" s="6"/>
      <c r="FTY35" s="6"/>
      <c r="FTZ35" s="6"/>
      <c r="FUA35" s="6"/>
      <c r="FUB35" s="6"/>
      <c r="FUC35" s="6"/>
      <c r="FUD35" s="6"/>
      <c r="FUE35" s="6"/>
      <c r="FUF35" s="6"/>
      <c r="FUG35" s="6"/>
      <c r="FUH35" s="6"/>
      <c r="FUI35" s="6"/>
      <c r="FUJ35" s="6"/>
      <c r="FUK35" s="6"/>
      <c r="FUL35" s="6"/>
      <c r="FUM35" s="6"/>
      <c r="FUN35" s="6"/>
      <c r="FUO35" s="6"/>
      <c r="FUP35" s="6"/>
      <c r="FUQ35" s="6"/>
      <c r="FUR35" s="6"/>
      <c r="FUS35" s="6"/>
      <c r="FUT35" s="6"/>
      <c r="FUU35" s="6"/>
      <c r="FUV35" s="6"/>
      <c r="FUW35" s="6"/>
      <c r="FUX35" s="6"/>
      <c r="FUY35" s="6"/>
      <c r="FUZ35" s="6"/>
      <c r="FVA35" s="6"/>
      <c r="FVB35" s="6"/>
      <c r="FVC35" s="6"/>
      <c r="FVD35" s="6"/>
      <c r="FVE35" s="6"/>
      <c r="FVF35" s="6"/>
      <c r="FVG35" s="6"/>
      <c r="FVH35" s="6"/>
      <c r="FVI35" s="6"/>
      <c r="FVJ35" s="6"/>
      <c r="FVK35" s="6"/>
      <c r="FVL35" s="6"/>
      <c r="FVM35" s="6"/>
      <c r="FVN35" s="6"/>
      <c r="FVO35" s="6"/>
      <c r="FVP35" s="6"/>
      <c r="FVQ35" s="6"/>
      <c r="FVR35" s="6"/>
      <c r="FVS35" s="6"/>
      <c r="FVT35" s="6"/>
      <c r="FVU35" s="6"/>
      <c r="FVV35" s="6"/>
      <c r="FVW35" s="6"/>
      <c r="FVX35" s="6"/>
      <c r="FVY35" s="6"/>
      <c r="FVZ35" s="6"/>
      <c r="FWA35" s="6"/>
      <c r="FWB35" s="6"/>
      <c r="FWC35" s="6"/>
      <c r="FWD35" s="6"/>
      <c r="FWE35" s="6"/>
      <c r="FWF35" s="6"/>
      <c r="FWG35" s="6"/>
      <c r="FWH35" s="6"/>
      <c r="FWI35" s="6"/>
      <c r="FWJ35" s="6"/>
      <c r="FWK35" s="6"/>
      <c r="FWL35" s="6"/>
      <c r="FWM35" s="6"/>
      <c r="FWN35" s="6"/>
      <c r="FWO35" s="6"/>
      <c r="FWP35" s="6"/>
      <c r="FWQ35" s="6"/>
      <c r="FWR35" s="6"/>
      <c r="FWS35" s="6"/>
      <c r="FWT35" s="6"/>
      <c r="FWU35" s="6"/>
      <c r="FWV35" s="6"/>
      <c r="FWW35" s="6"/>
      <c r="FWX35" s="6"/>
      <c r="FWY35" s="6"/>
      <c r="FWZ35" s="6"/>
      <c r="FXA35" s="6"/>
      <c r="FXB35" s="6"/>
      <c r="FXC35" s="6"/>
      <c r="FXD35" s="6"/>
      <c r="FXE35" s="6"/>
      <c r="FXF35" s="6"/>
      <c r="FXG35" s="6"/>
      <c r="FXH35" s="6"/>
      <c r="FXI35" s="6"/>
      <c r="FXJ35" s="6"/>
      <c r="FXK35" s="6"/>
      <c r="FXL35" s="6"/>
      <c r="FXM35" s="6"/>
      <c r="FXN35" s="6"/>
      <c r="FXO35" s="6"/>
      <c r="FXP35" s="6"/>
      <c r="FXQ35" s="6"/>
      <c r="FXR35" s="6"/>
      <c r="FXS35" s="6"/>
      <c r="FXT35" s="6"/>
      <c r="FXU35" s="6"/>
      <c r="FXV35" s="6"/>
      <c r="FXW35" s="6"/>
      <c r="FXX35" s="6"/>
      <c r="FXY35" s="6"/>
      <c r="FXZ35" s="6"/>
      <c r="FYA35" s="6"/>
      <c r="FYB35" s="6"/>
      <c r="FYC35" s="6"/>
      <c r="FYD35" s="6"/>
      <c r="FYE35" s="6"/>
      <c r="FYF35" s="6"/>
      <c r="FYG35" s="6"/>
      <c r="FYH35" s="6"/>
      <c r="FYI35" s="6"/>
      <c r="FYJ35" s="6"/>
      <c r="FYK35" s="6"/>
      <c r="FYL35" s="6"/>
      <c r="FYM35" s="6"/>
      <c r="FYN35" s="6"/>
      <c r="FYO35" s="6"/>
      <c r="FYP35" s="6"/>
      <c r="FYQ35" s="6"/>
      <c r="FYR35" s="6"/>
      <c r="FYS35" s="6"/>
      <c r="FYT35" s="6"/>
      <c r="FYU35" s="6"/>
      <c r="FYV35" s="6"/>
      <c r="FYW35" s="6"/>
      <c r="FYX35" s="6"/>
      <c r="FYY35" s="6"/>
      <c r="FYZ35" s="6"/>
      <c r="FZA35" s="6"/>
      <c r="FZB35" s="6"/>
      <c r="FZC35" s="6"/>
      <c r="FZD35" s="6"/>
      <c r="FZE35" s="6"/>
      <c r="FZF35" s="6"/>
      <c r="FZG35" s="6"/>
      <c r="FZH35" s="6"/>
      <c r="FZI35" s="6"/>
      <c r="FZJ35" s="6"/>
      <c r="FZK35" s="6"/>
      <c r="FZL35" s="6"/>
      <c r="FZM35" s="6"/>
      <c r="FZN35" s="6"/>
      <c r="FZO35" s="6"/>
      <c r="FZP35" s="6"/>
      <c r="FZQ35" s="6"/>
      <c r="FZR35" s="6"/>
      <c r="FZS35" s="6"/>
      <c r="FZT35" s="6"/>
      <c r="FZU35" s="6"/>
      <c r="FZV35" s="6"/>
      <c r="FZW35" s="6"/>
      <c r="FZX35" s="6"/>
      <c r="FZY35" s="6"/>
      <c r="FZZ35" s="6"/>
      <c r="GAA35" s="6"/>
      <c r="GAB35" s="6"/>
      <c r="GAC35" s="6"/>
      <c r="GAD35" s="6"/>
      <c r="GAE35" s="6"/>
      <c r="GAF35" s="6"/>
      <c r="GAG35" s="6"/>
      <c r="GAH35" s="6"/>
      <c r="GAI35" s="6"/>
      <c r="GAJ35" s="6"/>
      <c r="GAK35" s="6"/>
      <c r="GAL35" s="6"/>
      <c r="GAM35" s="6"/>
      <c r="GAN35" s="6"/>
      <c r="GAO35" s="6"/>
      <c r="GAP35" s="6"/>
      <c r="GAQ35" s="6"/>
      <c r="GAR35" s="6"/>
      <c r="GAS35" s="6"/>
      <c r="GAT35" s="6"/>
      <c r="GAU35" s="6"/>
      <c r="GAV35" s="6"/>
      <c r="GAW35" s="6"/>
      <c r="GAX35" s="6"/>
      <c r="GAY35" s="6"/>
      <c r="GAZ35" s="6"/>
      <c r="GBA35" s="6"/>
      <c r="GBB35" s="6"/>
      <c r="GBC35" s="6"/>
      <c r="GBD35" s="6"/>
      <c r="GBE35" s="6"/>
      <c r="GBF35" s="6"/>
      <c r="GBG35" s="6"/>
      <c r="GBH35" s="6"/>
      <c r="GBI35" s="6"/>
      <c r="GBJ35" s="6"/>
      <c r="GBK35" s="6"/>
      <c r="GBL35" s="6"/>
      <c r="GBM35" s="6"/>
      <c r="GBN35" s="6"/>
      <c r="GBO35" s="6"/>
      <c r="GBP35" s="6"/>
      <c r="GBQ35" s="6"/>
      <c r="GBR35" s="6"/>
      <c r="GBS35" s="6"/>
      <c r="GBT35" s="6"/>
      <c r="GBU35" s="6"/>
      <c r="GBV35" s="6"/>
      <c r="GBW35" s="6"/>
      <c r="GBX35" s="6"/>
      <c r="GBY35" s="6"/>
      <c r="GBZ35" s="6"/>
      <c r="GCA35" s="6"/>
      <c r="GCB35" s="6"/>
      <c r="GCC35" s="6"/>
      <c r="GCD35" s="6"/>
      <c r="GCE35" s="6"/>
      <c r="GCF35" s="6"/>
      <c r="GCG35" s="6"/>
      <c r="GCH35" s="6"/>
      <c r="GCI35" s="6"/>
      <c r="GCJ35" s="6"/>
      <c r="GCK35" s="6"/>
      <c r="GCL35" s="6"/>
      <c r="GCM35" s="6"/>
      <c r="GCN35" s="6"/>
      <c r="GCO35" s="6"/>
      <c r="GCP35" s="6"/>
      <c r="GCQ35" s="6"/>
      <c r="GCR35" s="6"/>
      <c r="GCS35" s="6"/>
      <c r="GCT35" s="6"/>
      <c r="GCU35" s="6"/>
      <c r="GCV35" s="6"/>
      <c r="GCW35" s="6"/>
      <c r="GCX35" s="6"/>
      <c r="GCY35" s="6"/>
      <c r="GCZ35" s="6"/>
      <c r="GDA35" s="6"/>
      <c r="GDB35" s="6"/>
      <c r="GDC35" s="6"/>
      <c r="GDD35" s="6"/>
      <c r="GDE35" s="6"/>
      <c r="GDF35" s="6"/>
      <c r="GDG35" s="6"/>
      <c r="GDH35" s="6"/>
      <c r="GDI35" s="6"/>
      <c r="GDJ35" s="6"/>
      <c r="GDK35" s="6"/>
      <c r="GDL35" s="6"/>
      <c r="GDM35" s="6"/>
      <c r="GDN35" s="6"/>
      <c r="GDO35" s="6"/>
      <c r="GDP35" s="6"/>
      <c r="GDQ35" s="6"/>
      <c r="GDR35" s="6"/>
      <c r="GDS35" s="6"/>
      <c r="GDT35" s="6"/>
      <c r="GDU35" s="6"/>
      <c r="GDV35" s="6"/>
      <c r="GDW35" s="6"/>
      <c r="GDX35" s="6"/>
      <c r="GDY35" s="6"/>
      <c r="GDZ35" s="6"/>
      <c r="GEA35" s="6"/>
      <c r="GEB35" s="6"/>
      <c r="GEC35" s="6"/>
      <c r="GED35" s="6"/>
      <c r="GEE35" s="6"/>
      <c r="GEF35" s="6"/>
      <c r="GEG35" s="6"/>
      <c r="GEH35" s="6"/>
      <c r="GEI35" s="6"/>
      <c r="GEJ35" s="6"/>
      <c r="GEK35" s="6"/>
      <c r="GEL35" s="6"/>
      <c r="GEM35" s="6"/>
      <c r="GEN35" s="6"/>
      <c r="GEO35" s="6"/>
      <c r="GEP35" s="6"/>
      <c r="GEQ35" s="6"/>
      <c r="GER35" s="6"/>
      <c r="GES35" s="6"/>
      <c r="GET35" s="6"/>
      <c r="GEU35" s="6"/>
      <c r="GEV35" s="6"/>
      <c r="GEW35" s="6"/>
      <c r="GEX35" s="6"/>
      <c r="GEY35" s="6"/>
      <c r="GEZ35" s="6"/>
      <c r="GFA35" s="6"/>
      <c r="GFB35" s="6"/>
      <c r="GFC35" s="6"/>
      <c r="GFD35" s="6"/>
      <c r="GFE35" s="6"/>
      <c r="GFF35" s="6"/>
      <c r="GFG35" s="6"/>
      <c r="GFH35" s="6"/>
      <c r="GFI35" s="6"/>
      <c r="GFJ35" s="6"/>
      <c r="GFK35" s="6"/>
      <c r="GFL35" s="6"/>
      <c r="GFM35" s="6"/>
      <c r="GFN35" s="6"/>
      <c r="GFO35" s="6"/>
      <c r="GFP35" s="6"/>
      <c r="GFQ35" s="6"/>
      <c r="GFR35" s="6"/>
      <c r="GFS35" s="6"/>
      <c r="GFT35" s="6"/>
      <c r="GFU35" s="6"/>
      <c r="GFV35" s="6"/>
      <c r="GFW35" s="6"/>
      <c r="GFX35" s="6"/>
      <c r="GFY35" s="6"/>
      <c r="GFZ35" s="6"/>
      <c r="GGA35" s="6"/>
      <c r="GGB35" s="6"/>
      <c r="GGC35" s="6"/>
      <c r="GGD35" s="6"/>
      <c r="GGE35" s="6"/>
      <c r="GGF35" s="6"/>
      <c r="GGG35" s="6"/>
      <c r="GGH35" s="6"/>
      <c r="GGI35" s="6"/>
      <c r="GGJ35" s="6"/>
      <c r="GGK35" s="6"/>
      <c r="GGL35" s="6"/>
      <c r="GGM35" s="6"/>
      <c r="GGN35" s="6"/>
      <c r="GGO35" s="6"/>
      <c r="GGP35" s="6"/>
      <c r="GGQ35" s="6"/>
      <c r="GGR35" s="6"/>
      <c r="GGS35" s="6"/>
      <c r="GGT35" s="6"/>
      <c r="GGU35" s="6"/>
      <c r="GGV35" s="6"/>
      <c r="GGW35" s="6"/>
      <c r="GGX35" s="6"/>
      <c r="GGY35" s="6"/>
      <c r="GGZ35" s="6"/>
      <c r="GHA35" s="6"/>
      <c r="GHB35" s="6"/>
      <c r="GHC35" s="6"/>
      <c r="GHD35" s="6"/>
      <c r="GHE35" s="6"/>
      <c r="GHF35" s="6"/>
      <c r="GHG35" s="6"/>
      <c r="GHH35" s="6"/>
      <c r="GHI35" s="6"/>
      <c r="GHJ35" s="6"/>
      <c r="GHK35" s="6"/>
      <c r="GHL35" s="6"/>
      <c r="GHM35" s="6"/>
      <c r="GHN35" s="6"/>
      <c r="GHO35" s="6"/>
      <c r="GHP35" s="6"/>
      <c r="GHQ35" s="6"/>
      <c r="GHR35" s="6"/>
      <c r="GHS35" s="6"/>
      <c r="GHT35" s="6"/>
      <c r="GHU35" s="6"/>
      <c r="GHV35" s="6"/>
      <c r="GHW35" s="6"/>
      <c r="GHX35" s="6"/>
      <c r="GHY35" s="6"/>
      <c r="GHZ35" s="6"/>
      <c r="GIA35" s="6"/>
      <c r="GIB35" s="6"/>
      <c r="GIC35" s="6"/>
      <c r="GID35" s="6"/>
      <c r="GIE35" s="6"/>
      <c r="GIF35" s="6"/>
      <c r="GIG35" s="6"/>
      <c r="GIH35" s="6"/>
      <c r="GII35" s="6"/>
      <c r="GIJ35" s="6"/>
      <c r="GIK35" s="6"/>
      <c r="GIL35" s="6"/>
      <c r="GIM35" s="6"/>
      <c r="GIN35" s="6"/>
      <c r="GIO35" s="6"/>
      <c r="GIP35" s="6"/>
      <c r="GIQ35" s="6"/>
      <c r="GIR35" s="6"/>
      <c r="GIS35" s="6"/>
      <c r="GIT35" s="6"/>
      <c r="GIU35" s="6"/>
      <c r="GIV35" s="6"/>
      <c r="GIW35" s="6"/>
      <c r="GIX35" s="6"/>
      <c r="GIY35" s="6"/>
      <c r="GIZ35" s="6"/>
      <c r="GJA35" s="6"/>
      <c r="GJB35" s="6"/>
      <c r="GJC35" s="6"/>
      <c r="GJD35" s="6"/>
      <c r="GJE35" s="6"/>
      <c r="GJF35" s="6"/>
      <c r="GJG35" s="6"/>
      <c r="GJH35" s="6"/>
      <c r="GJI35" s="6"/>
      <c r="GJJ35" s="6"/>
      <c r="GJK35" s="6"/>
      <c r="GJL35" s="6"/>
      <c r="GJM35" s="6"/>
      <c r="GJN35" s="6"/>
      <c r="GJO35" s="6"/>
      <c r="GJP35" s="6"/>
      <c r="GJQ35" s="6"/>
      <c r="GJR35" s="6"/>
      <c r="GJS35" s="6"/>
      <c r="GJT35" s="6"/>
      <c r="GJU35" s="6"/>
      <c r="GJV35" s="6"/>
      <c r="GJW35" s="6"/>
      <c r="GJX35" s="6"/>
      <c r="GJY35" s="6"/>
      <c r="GJZ35" s="6"/>
      <c r="GKA35" s="6"/>
      <c r="GKB35" s="6"/>
      <c r="GKC35" s="6"/>
      <c r="GKD35" s="6"/>
      <c r="GKE35" s="6"/>
      <c r="GKF35" s="6"/>
      <c r="GKG35" s="6"/>
      <c r="GKH35" s="6"/>
      <c r="GKI35" s="6"/>
      <c r="GKJ35" s="6"/>
      <c r="GKK35" s="6"/>
      <c r="GKL35" s="6"/>
      <c r="GKM35" s="6"/>
      <c r="GKN35" s="6"/>
      <c r="GKO35" s="6"/>
      <c r="GKP35" s="6"/>
      <c r="GKQ35" s="6"/>
      <c r="GKR35" s="6"/>
      <c r="GKS35" s="6"/>
      <c r="GKT35" s="6"/>
      <c r="GKU35" s="6"/>
      <c r="GKV35" s="6"/>
      <c r="GKW35" s="6"/>
      <c r="GKX35" s="6"/>
      <c r="GKY35" s="6"/>
      <c r="GKZ35" s="6"/>
      <c r="GLA35" s="6"/>
      <c r="GLB35" s="6"/>
      <c r="GLC35" s="6"/>
      <c r="GLD35" s="6"/>
      <c r="GLE35" s="6"/>
      <c r="GLF35" s="6"/>
      <c r="GLG35" s="6"/>
      <c r="GLH35" s="6"/>
      <c r="GLI35" s="6"/>
      <c r="GLJ35" s="6"/>
      <c r="GLK35" s="6"/>
      <c r="GLL35" s="6"/>
      <c r="GLM35" s="6"/>
      <c r="GLN35" s="6"/>
      <c r="GLO35" s="6"/>
      <c r="GLP35" s="6"/>
      <c r="GLQ35" s="6"/>
      <c r="GLR35" s="6"/>
      <c r="GLS35" s="6"/>
      <c r="GLT35" s="6"/>
      <c r="GLU35" s="6"/>
      <c r="GLV35" s="6"/>
      <c r="GLW35" s="6"/>
      <c r="GLX35" s="6"/>
      <c r="GLY35" s="6"/>
      <c r="GLZ35" s="6"/>
      <c r="GMA35" s="6"/>
      <c r="GMB35" s="6"/>
      <c r="GMC35" s="6"/>
      <c r="GMD35" s="6"/>
      <c r="GME35" s="6"/>
      <c r="GMF35" s="6"/>
      <c r="GMG35" s="6"/>
      <c r="GMH35" s="6"/>
      <c r="GMI35" s="6"/>
      <c r="GMJ35" s="6"/>
      <c r="GMK35" s="6"/>
      <c r="GML35" s="6"/>
      <c r="GMM35" s="6"/>
      <c r="GMN35" s="6"/>
      <c r="GMO35" s="6"/>
      <c r="GMP35" s="6"/>
      <c r="GMQ35" s="6"/>
      <c r="GMR35" s="6"/>
      <c r="GMS35" s="6"/>
      <c r="GMT35" s="6"/>
      <c r="GMU35" s="6"/>
      <c r="GMV35" s="6"/>
      <c r="GMW35" s="6"/>
      <c r="GMX35" s="6"/>
      <c r="GMY35" s="6"/>
      <c r="GMZ35" s="6"/>
      <c r="GNA35" s="6"/>
      <c r="GNB35" s="6"/>
      <c r="GNC35" s="6"/>
      <c r="GND35" s="6"/>
      <c r="GNE35" s="6"/>
      <c r="GNF35" s="6"/>
      <c r="GNG35" s="6"/>
      <c r="GNH35" s="6"/>
      <c r="GNI35" s="6"/>
      <c r="GNJ35" s="6"/>
      <c r="GNK35" s="6"/>
      <c r="GNL35" s="6"/>
      <c r="GNM35" s="6"/>
      <c r="GNN35" s="6"/>
      <c r="GNO35" s="6"/>
      <c r="GNP35" s="6"/>
      <c r="GNQ35" s="6"/>
      <c r="GNR35" s="6"/>
      <c r="GNS35" s="6"/>
      <c r="GNT35" s="6"/>
      <c r="GNU35" s="6"/>
      <c r="GNV35" s="6"/>
      <c r="GNW35" s="6"/>
      <c r="GNX35" s="6"/>
      <c r="GNY35" s="6"/>
      <c r="GNZ35" s="6"/>
      <c r="GOA35" s="6"/>
      <c r="GOB35" s="6"/>
      <c r="GOC35" s="6"/>
      <c r="GOD35" s="6"/>
      <c r="GOE35" s="6"/>
      <c r="GOF35" s="6"/>
      <c r="GOG35" s="6"/>
      <c r="GOH35" s="6"/>
      <c r="GOI35" s="6"/>
      <c r="GOJ35" s="6"/>
      <c r="GOK35" s="6"/>
      <c r="GOL35" s="6"/>
      <c r="GOM35" s="6"/>
      <c r="GON35" s="6"/>
      <c r="GOO35" s="6"/>
      <c r="GOP35" s="6"/>
      <c r="GOQ35" s="6"/>
      <c r="GOR35" s="6"/>
      <c r="GOS35" s="6"/>
      <c r="GOT35" s="6"/>
      <c r="GOU35" s="6"/>
      <c r="GOV35" s="6"/>
      <c r="GOW35" s="6"/>
      <c r="GOX35" s="6"/>
      <c r="GOY35" s="6"/>
      <c r="GOZ35" s="6"/>
      <c r="GPA35" s="6"/>
      <c r="GPB35" s="6"/>
      <c r="GPC35" s="6"/>
      <c r="GPD35" s="6"/>
      <c r="GPE35" s="6"/>
      <c r="GPF35" s="6"/>
      <c r="GPG35" s="6"/>
      <c r="GPH35" s="6"/>
      <c r="GPI35" s="6"/>
      <c r="GPJ35" s="6"/>
      <c r="GPK35" s="6"/>
      <c r="GPL35" s="6"/>
      <c r="GPM35" s="6"/>
      <c r="GPN35" s="6"/>
      <c r="GPO35" s="6"/>
      <c r="GPP35" s="6"/>
      <c r="GPQ35" s="6"/>
      <c r="GPR35" s="6"/>
      <c r="GPS35" s="6"/>
      <c r="GPT35" s="6"/>
      <c r="GPU35" s="6"/>
      <c r="GPV35" s="6"/>
      <c r="GPW35" s="6"/>
      <c r="GPX35" s="6"/>
      <c r="GPY35" s="6"/>
      <c r="GPZ35" s="6"/>
      <c r="GQA35" s="6"/>
      <c r="GQB35" s="6"/>
      <c r="GQC35" s="6"/>
      <c r="GQD35" s="6"/>
      <c r="GQE35" s="6"/>
      <c r="GQF35" s="6"/>
      <c r="GQG35" s="6"/>
      <c r="GQH35" s="6"/>
      <c r="GQI35" s="6"/>
      <c r="GQJ35" s="6"/>
      <c r="GQK35" s="6"/>
      <c r="GQL35" s="6"/>
      <c r="GQM35" s="6"/>
      <c r="GQN35" s="6"/>
      <c r="GQO35" s="6"/>
      <c r="GQP35" s="6"/>
      <c r="GQQ35" s="6"/>
      <c r="GQR35" s="6"/>
      <c r="GQS35" s="6"/>
      <c r="GQT35" s="6"/>
      <c r="GQU35" s="6"/>
      <c r="GQV35" s="6"/>
      <c r="GQW35" s="6"/>
      <c r="GQX35" s="6"/>
      <c r="GQY35" s="6"/>
      <c r="GQZ35" s="6"/>
      <c r="GRA35" s="6"/>
      <c r="GRB35" s="6"/>
      <c r="GRC35" s="6"/>
      <c r="GRD35" s="6"/>
      <c r="GRE35" s="6"/>
      <c r="GRF35" s="6"/>
      <c r="GRG35" s="6"/>
      <c r="GRH35" s="6"/>
      <c r="GRI35" s="6"/>
      <c r="GRJ35" s="6"/>
      <c r="GRK35" s="6"/>
      <c r="GRL35" s="6"/>
      <c r="GRM35" s="6"/>
      <c r="GRN35" s="6"/>
      <c r="GRO35" s="6"/>
      <c r="GRP35" s="6"/>
      <c r="GRQ35" s="6"/>
      <c r="GRR35" s="6"/>
      <c r="GRS35" s="6"/>
      <c r="GRT35" s="6"/>
      <c r="GRU35" s="6"/>
      <c r="GRV35" s="6"/>
      <c r="GRW35" s="6"/>
      <c r="GRX35" s="6"/>
      <c r="GRY35" s="6"/>
      <c r="GRZ35" s="6"/>
      <c r="GSA35" s="6"/>
      <c r="GSB35" s="6"/>
      <c r="GSC35" s="6"/>
      <c r="GSD35" s="6"/>
      <c r="GSE35" s="6"/>
      <c r="GSF35" s="6"/>
      <c r="GSG35" s="6"/>
      <c r="GSH35" s="6"/>
      <c r="GSI35" s="6"/>
      <c r="GSJ35" s="6"/>
      <c r="GSK35" s="6"/>
      <c r="GSL35" s="6"/>
      <c r="GSM35" s="6"/>
      <c r="GSN35" s="6"/>
      <c r="GSO35" s="6"/>
      <c r="GSP35" s="6"/>
      <c r="GSQ35" s="6"/>
      <c r="GSR35" s="6"/>
      <c r="GSS35" s="6"/>
      <c r="GST35" s="6"/>
      <c r="GSU35" s="6"/>
      <c r="GSV35" s="6"/>
      <c r="GSW35" s="6"/>
      <c r="GSX35" s="6"/>
      <c r="GSY35" s="6"/>
      <c r="GSZ35" s="6"/>
      <c r="GTA35" s="6"/>
      <c r="GTB35" s="6"/>
      <c r="GTC35" s="6"/>
      <c r="GTD35" s="6"/>
      <c r="GTE35" s="6"/>
      <c r="GTF35" s="6"/>
      <c r="GTG35" s="6"/>
      <c r="GTH35" s="6"/>
      <c r="GTI35" s="6"/>
      <c r="GTJ35" s="6"/>
      <c r="GTK35" s="6"/>
      <c r="GTL35" s="6"/>
      <c r="GTM35" s="6"/>
      <c r="GTN35" s="6"/>
      <c r="GTO35" s="6"/>
      <c r="GTP35" s="6"/>
      <c r="GTQ35" s="6"/>
      <c r="GTR35" s="6"/>
      <c r="GTS35" s="6"/>
      <c r="GTT35" s="6"/>
      <c r="GTU35" s="6"/>
      <c r="GTV35" s="6"/>
      <c r="GTW35" s="6"/>
      <c r="GTX35" s="6"/>
      <c r="GTY35" s="6"/>
      <c r="GTZ35" s="6"/>
      <c r="GUA35" s="6"/>
      <c r="GUB35" s="6"/>
      <c r="GUC35" s="6"/>
      <c r="GUD35" s="6"/>
      <c r="GUE35" s="6"/>
      <c r="GUF35" s="6"/>
      <c r="GUG35" s="6"/>
      <c r="GUH35" s="6"/>
      <c r="GUI35" s="6"/>
      <c r="GUJ35" s="6"/>
      <c r="GUK35" s="6"/>
      <c r="GUL35" s="6"/>
      <c r="GUM35" s="6"/>
      <c r="GUN35" s="6"/>
      <c r="GUO35" s="6"/>
      <c r="GUP35" s="6"/>
      <c r="GUQ35" s="6"/>
      <c r="GUR35" s="6"/>
      <c r="GUS35" s="6"/>
      <c r="GUT35" s="6"/>
      <c r="GUU35" s="6"/>
      <c r="GUV35" s="6"/>
      <c r="GUW35" s="6"/>
      <c r="GUX35" s="6"/>
      <c r="GUY35" s="6"/>
      <c r="GUZ35" s="6"/>
      <c r="GVA35" s="6"/>
      <c r="GVB35" s="6"/>
      <c r="GVC35" s="6"/>
      <c r="GVD35" s="6"/>
      <c r="GVE35" s="6"/>
      <c r="GVF35" s="6"/>
      <c r="GVG35" s="6"/>
      <c r="GVH35" s="6"/>
      <c r="GVI35" s="6"/>
      <c r="GVJ35" s="6"/>
      <c r="GVK35" s="6"/>
      <c r="GVL35" s="6"/>
      <c r="GVM35" s="6"/>
      <c r="GVN35" s="6"/>
      <c r="GVO35" s="6"/>
      <c r="GVP35" s="6"/>
      <c r="GVQ35" s="6"/>
      <c r="GVR35" s="6"/>
      <c r="GVS35" s="6"/>
      <c r="GVT35" s="6"/>
      <c r="GVU35" s="6"/>
      <c r="GVV35" s="6"/>
      <c r="GVW35" s="6"/>
      <c r="GVX35" s="6"/>
      <c r="GVY35" s="6"/>
      <c r="GVZ35" s="6"/>
      <c r="GWA35" s="6"/>
      <c r="GWB35" s="6"/>
      <c r="GWC35" s="6"/>
      <c r="GWD35" s="6"/>
      <c r="GWE35" s="6"/>
      <c r="GWF35" s="6"/>
      <c r="GWG35" s="6"/>
      <c r="GWH35" s="6"/>
      <c r="GWI35" s="6"/>
      <c r="GWJ35" s="6"/>
      <c r="GWK35" s="6"/>
      <c r="GWL35" s="6"/>
      <c r="GWM35" s="6"/>
      <c r="GWN35" s="6"/>
      <c r="GWO35" s="6"/>
      <c r="GWP35" s="6"/>
      <c r="GWQ35" s="6"/>
      <c r="GWR35" s="6"/>
      <c r="GWS35" s="6"/>
      <c r="GWT35" s="6"/>
      <c r="GWU35" s="6"/>
      <c r="GWV35" s="6"/>
      <c r="GWW35" s="6"/>
      <c r="GWX35" s="6"/>
      <c r="GWY35" s="6"/>
      <c r="GWZ35" s="6"/>
      <c r="GXA35" s="6"/>
      <c r="GXB35" s="6"/>
      <c r="GXC35" s="6"/>
      <c r="GXD35" s="6"/>
      <c r="GXE35" s="6"/>
      <c r="GXF35" s="6"/>
      <c r="GXG35" s="6"/>
      <c r="GXH35" s="6"/>
      <c r="GXI35" s="6"/>
      <c r="GXJ35" s="6"/>
      <c r="GXK35" s="6"/>
      <c r="GXL35" s="6"/>
      <c r="GXM35" s="6"/>
      <c r="GXN35" s="6"/>
      <c r="GXO35" s="6"/>
      <c r="GXP35" s="6"/>
      <c r="GXQ35" s="6"/>
      <c r="GXR35" s="6"/>
      <c r="GXS35" s="6"/>
      <c r="GXT35" s="6"/>
      <c r="GXU35" s="6"/>
      <c r="GXV35" s="6"/>
      <c r="GXW35" s="6"/>
      <c r="GXX35" s="6"/>
      <c r="GXY35" s="6"/>
      <c r="GXZ35" s="6"/>
      <c r="GYA35" s="6"/>
      <c r="GYB35" s="6"/>
      <c r="GYC35" s="6"/>
      <c r="GYD35" s="6"/>
      <c r="GYE35" s="6"/>
      <c r="GYF35" s="6"/>
      <c r="GYG35" s="6"/>
      <c r="GYH35" s="6"/>
      <c r="GYI35" s="6"/>
      <c r="GYJ35" s="6"/>
      <c r="GYK35" s="6"/>
      <c r="GYL35" s="6"/>
      <c r="GYM35" s="6"/>
      <c r="GYN35" s="6"/>
      <c r="GYO35" s="6"/>
      <c r="GYP35" s="6"/>
      <c r="GYQ35" s="6"/>
      <c r="GYR35" s="6"/>
      <c r="GYS35" s="6"/>
      <c r="GYT35" s="6"/>
      <c r="GYU35" s="6"/>
      <c r="GYV35" s="6"/>
      <c r="GYW35" s="6"/>
      <c r="GYX35" s="6"/>
      <c r="GYY35" s="6"/>
      <c r="GYZ35" s="6"/>
      <c r="GZA35" s="6"/>
      <c r="GZB35" s="6"/>
      <c r="GZC35" s="6"/>
      <c r="GZD35" s="6"/>
      <c r="GZE35" s="6"/>
      <c r="GZF35" s="6"/>
      <c r="GZG35" s="6"/>
      <c r="GZH35" s="6"/>
      <c r="GZI35" s="6"/>
      <c r="GZJ35" s="6"/>
      <c r="GZK35" s="6"/>
      <c r="GZL35" s="6"/>
      <c r="GZM35" s="6"/>
      <c r="GZN35" s="6"/>
      <c r="GZO35" s="6"/>
      <c r="GZP35" s="6"/>
      <c r="GZQ35" s="6"/>
      <c r="GZR35" s="6"/>
      <c r="GZS35" s="6"/>
      <c r="GZT35" s="6"/>
      <c r="GZU35" s="6"/>
      <c r="GZV35" s="6"/>
      <c r="GZW35" s="6"/>
      <c r="GZX35" s="6"/>
      <c r="GZY35" s="6"/>
      <c r="GZZ35" s="6"/>
      <c r="HAA35" s="6"/>
      <c r="HAB35" s="6"/>
      <c r="HAC35" s="6"/>
      <c r="HAD35" s="6"/>
      <c r="HAE35" s="6"/>
      <c r="HAF35" s="6"/>
      <c r="HAG35" s="6"/>
      <c r="HAH35" s="6"/>
      <c r="HAI35" s="6"/>
      <c r="HAJ35" s="6"/>
      <c r="HAK35" s="6"/>
      <c r="HAL35" s="6"/>
      <c r="HAM35" s="6"/>
      <c r="HAN35" s="6"/>
      <c r="HAO35" s="6"/>
      <c r="HAP35" s="6"/>
      <c r="HAQ35" s="6"/>
      <c r="HAR35" s="6"/>
      <c r="HAS35" s="6"/>
      <c r="HAT35" s="6"/>
      <c r="HAU35" s="6"/>
      <c r="HAV35" s="6"/>
      <c r="HAW35" s="6"/>
      <c r="HAX35" s="6"/>
      <c r="HAY35" s="6"/>
      <c r="HAZ35" s="6"/>
      <c r="HBA35" s="6"/>
      <c r="HBB35" s="6"/>
      <c r="HBC35" s="6"/>
      <c r="HBD35" s="6"/>
      <c r="HBE35" s="6"/>
      <c r="HBF35" s="6"/>
      <c r="HBG35" s="6"/>
      <c r="HBH35" s="6"/>
      <c r="HBI35" s="6"/>
      <c r="HBJ35" s="6"/>
      <c r="HBK35" s="6"/>
      <c r="HBL35" s="6"/>
      <c r="HBM35" s="6"/>
      <c r="HBN35" s="6"/>
      <c r="HBO35" s="6"/>
      <c r="HBP35" s="6"/>
      <c r="HBQ35" s="6"/>
      <c r="HBR35" s="6"/>
      <c r="HBS35" s="6"/>
      <c r="HBT35" s="6"/>
      <c r="HBU35" s="6"/>
      <c r="HBV35" s="6"/>
      <c r="HBW35" s="6"/>
      <c r="HBX35" s="6"/>
      <c r="HBY35" s="6"/>
      <c r="HBZ35" s="6"/>
      <c r="HCA35" s="6"/>
      <c r="HCB35" s="6"/>
      <c r="HCC35" s="6"/>
      <c r="HCD35" s="6"/>
      <c r="HCE35" s="6"/>
      <c r="HCF35" s="6"/>
      <c r="HCG35" s="6"/>
      <c r="HCH35" s="6"/>
      <c r="HCI35" s="6"/>
      <c r="HCJ35" s="6"/>
      <c r="HCK35" s="6"/>
      <c r="HCL35" s="6"/>
      <c r="HCM35" s="6"/>
      <c r="HCN35" s="6"/>
      <c r="HCO35" s="6"/>
      <c r="HCP35" s="6"/>
      <c r="HCQ35" s="6"/>
      <c r="HCR35" s="6"/>
      <c r="HCS35" s="6"/>
      <c r="HCT35" s="6"/>
      <c r="HCU35" s="6"/>
      <c r="HCV35" s="6"/>
      <c r="HCW35" s="6"/>
      <c r="HCX35" s="6"/>
      <c r="HCY35" s="6"/>
      <c r="HCZ35" s="6"/>
      <c r="HDA35" s="6"/>
      <c r="HDB35" s="6"/>
      <c r="HDC35" s="6"/>
      <c r="HDD35" s="6"/>
      <c r="HDE35" s="6"/>
      <c r="HDF35" s="6"/>
      <c r="HDG35" s="6"/>
      <c r="HDH35" s="6"/>
      <c r="HDI35" s="6"/>
      <c r="HDJ35" s="6"/>
      <c r="HDK35" s="6"/>
      <c r="HDL35" s="6"/>
      <c r="HDM35" s="6"/>
      <c r="HDN35" s="6"/>
      <c r="HDO35" s="6"/>
      <c r="HDP35" s="6"/>
      <c r="HDQ35" s="6"/>
      <c r="HDR35" s="6"/>
      <c r="HDS35" s="6"/>
      <c r="HDT35" s="6"/>
      <c r="HDU35" s="6"/>
      <c r="HDV35" s="6"/>
      <c r="HDW35" s="6"/>
      <c r="HDX35" s="6"/>
      <c r="HDY35" s="6"/>
      <c r="HDZ35" s="6"/>
      <c r="HEA35" s="6"/>
      <c r="HEB35" s="6"/>
      <c r="HEC35" s="6"/>
      <c r="HED35" s="6"/>
      <c r="HEE35" s="6"/>
      <c r="HEF35" s="6"/>
      <c r="HEG35" s="6"/>
      <c r="HEH35" s="6"/>
      <c r="HEI35" s="6"/>
      <c r="HEJ35" s="6"/>
      <c r="HEK35" s="6"/>
      <c r="HEL35" s="6"/>
      <c r="HEM35" s="6"/>
      <c r="HEN35" s="6"/>
      <c r="HEO35" s="6"/>
      <c r="HEP35" s="6"/>
      <c r="HEQ35" s="6"/>
      <c r="HER35" s="6"/>
      <c r="HES35" s="6"/>
      <c r="HET35" s="6"/>
      <c r="HEU35" s="6"/>
      <c r="HEV35" s="6"/>
      <c r="HEW35" s="6"/>
      <c r="HEX35" s="6"/>
      <c r="HEY35" s="6"/>
      <c r="HEZ35" s="6"/>
      <c r="HFA35" s="6"/>
      <c r="HFB35" s="6"/>
      <c r="HFC35" s="6"/>
      <c r="HFD35" s="6"/>
      <c r="HFE35" s="6"/>
      <c r="HFF35" s="6"/>
      <c r="HFG35" s="6"/>
      <c r="HFH35" s="6"/>
      <c r="HFI35" s="6"/>
      <c r="HFJ35" s="6"/>
      <c r="HFK35" s="6"/>
      <c r="HFL35" s="6"/>
      <c r="HFM35" s="6"/>
      <c r="HFN35" s="6"/>
      <c r="HFO35" s="6"/>
      <c r="HFP35" s="6"/>
      <c r="HFQ35" s="6"/>
      <c r="HFR35" s="6"/>
      <c r="HFS35" s="6"/>
      <c r="HFT35" s="6"/>
      <c r="HFU35" s="6"/>
      <c r="HFV35" s="6"/>
      <c r="HFW35" s="6"/>
      <c r="HFX35" s="6"/>
      <c r="HFY35" s="6"/>
      <c r="HFZ35" s="6"/>
      <c r="HGA35" s="6"/>
      <c r="HGB35" s="6"/>
      <c r="HGC35" s="6"/>
      <c r="HGD35" s="6"/>
      <c r="HGE35" s="6"/>
      <c r="HGF35" s="6"/>
      <c r="HGG35" s="6"/>
      <c r="HGH35" s="6"/>
      <c r="HGI35" s="6"/>
      <c r="HGJ35" s="6"/>
      <c r="HGK35" s="6"/>
      <c r="HGL35" s="6"/>
      <c r="HGM35" s="6"/>
      <c r="HGN35" s="6"/>
      <c r="HGO35" s="6"/>
      <c r="HGP35" s="6"/>
      <c r="HGQ35" s="6"/>
      <c r="HGR35" s="6"/>
      <c r="HGS35" s="6"/>
      <c r="HGT35" s="6"/>
      <c r="HGU35" s="6"/>
      <c r="HGV35" s="6"/>
      <c r="HGW35" s="6"/>
      <c r="HGX35" s="6"/>
      <c r="HGY35" s="6"/>
      <c r="HGZ35" s="6"/>
      <c r="HHA35" s="6"/>
      <c r="HHB35" s="6"/>
      <c r="HHC35" s="6"/>
      <c r="HHD35" s="6"/>
      <c r="HHE35" s="6"/>
      <c r="HHF35" s="6"/>
      <c r="HHG35" s="6"/>
      <c r="HHH35" s="6"/>
      <c r="HHI35" s="6"/>
      <c r="HHJ35" s="6"/>
      <c r="HHK35" s="6"/>
      <c r="HHL35" s="6"/>
      <c r="HHM35" s="6"/>
      <c r="HHN35" s="6"/>
      <c r="HHO35" s="6"/>
      <c r="HHP35" s="6"/>
      <c r="HHQ35" s="6"/>
      <c r="HHR35" s="6"/>
      <c r="HHS35" s="6"/>
      <c r="HHT35" s="6"/>
      <c r="HHU35" s="6"/>
      <c r="HHV35" s="6"/>
      <c r="HHW35" s="6"/>
      <c r="HHX35" s="6"/>
      <c r="HHY35" s="6"/>
      <c r="HHZ35" s="6"/>
      <c r="HIA35" s="6"/>
      <c r="HIB35" s="6"/>
      <c r="HIC35" s="6"/>
      <c r="HID35" s="6"/>
      <c r="HIE35" s="6"/>
      <c r="HIF35" s="6"/>
      <c r="HIG35" s="6"/>
      <c r="HIH35" s="6"/>
      <c r="HII35" s="6"/>
      <c r="HIJ35" s="6"/>
      <c r="HIK35" s="6"/>
      <c r="HIL35" s="6"/>
      <c r="HIM35" s="6"/>
      <c r="HIN35" s="6"/>
      <c r="HIO35" s="6"/>
      <c r="HIP35" s="6"/>
      <c r="HIQ35" s="6"/>
      <c r="HIR35" s="6"/>
      <c r="HIS35" s="6"/>
      <c r="HIT35" s="6"/>
      <c r="HIU35" s="6"/>
      <c r="HIV35" s="6"/>
      <c r="HIW35" s="6"/>
      <c r="HIX35" s="6"/>
      <c r="HIY35" s="6"/>
      <c r="HIZ35" s="6"/>
      <c r="HJA35" s="6"/>
      <c r="HJB35" s="6"/>
      <c r="HJC35" s="6"/>
      <c r="HJD35" s="6"/>
      <c r="HJE35" s="6"/>
      <c r="HJF35" s="6"/>
      <c r="HJG35" s="6"/>
      <c r="HJH35" s="6"/>
      <c r="HJI35" s="6"/>
      <c r="HJJ35" s="6"/>
      <c r="HJK35" s="6"/>
      <c r="HJL35" s="6"/>
      <c r="HJM35" s="6"/>
      <c r="HJN35" s="6"/>
      <c r="HJO35" s="6"/>
      <c r="HJP35" s="6"/>
      <c r="HJQ35" s="6"/>
      <c r="HJR35" s="6"/>
      <c r="HJS35" s="6"/>
      <c r="HJT35" s="6"/>
      <c r="HJU35" s="6"/>
      <c r="HJV35" s="6"/>
      <c r="HJW35" s="6"/>
      <c r="HJX35" s="6"/>
      <c r="HJY35" s="6"/>
      <c r="HJZ35" s="6"/>
      <c r="HKA35" s="6"/>
      <c r="HKB35" s="6"/>
      <c r="HKC35" s="6"/>
      <c r="HKD35" s="6"/>
      <c r="HKE35" s="6"/>
      <c r="HKF35" s="6"/>
      <c r="HKG35" s="6"/>
      <c r="HKH35" s="6"/>
      <c r="HKI35" s="6"/>
      <c r="HKJ35" s="6"/>
      <c r="HKK35" s="6"/>
      <c r="HKL35" s="6"/>
      <c r="HKM35" s="6"/>
      <c r="HKN35" s="6"/>
      <c r="HKO35" s="6"/>
      <c r="HKP35" s="6"/>
      <c r="HKQ35" s="6"/>
      <c r="HKR35" s="6"/>
      <c r="HKS35" s="6"/>
      <c r="HKT35" s="6"/>
      <c r="HKU35" s="6"/>
      <c r="HKV35" s="6"/>
      <c r="HKW35" s="6"/>
      <c r="HKX35" s="6"/>
      <c r="HKY35" s="6"/>
      <c r="HKZ35" s="6"/>
      <c r="HLA35" s="6"/>
      <c r="HLB35" s="6"/>
      <c r="HLC35" s="6"/>
      <c r="HLD35" s="6"/>
      <c r="HLE35" s="6"/>
      <c r="HLF35" s="6"/>
      <c r="HLG35" s="6"/>
      <c r="HLH35" s="6"/>
      <c r="HLI35" s="6"/>
      <c r="HLJ35" s="6"/>
      <c r="HLK35" s="6"/>
      <c r="HLL35" s="6"/>
      <c r="HLM35" s="6"/>
      <c r="HLN35" s="6"/>
      <c r="HLO35" s="6"/>
      <c r="HLP35" s="6"/>
      <c r="HLQ35" s="6"/>
      <c r="HLR35" s="6"/>
      <c r="HLS35" s="6"/>
      <c r="HLT35" s="6"/>
      <c r="HLU35" s="6"/>
      <c r="HLV35" s="6"/>
      <c r="HLW35" s="6"/>
      <c r="HLX35" s="6"/>
      <c r="HLY35" s="6"/>
      <c r="HLZ35" s="6"/>
      <c r="HMA35" s="6"/>
      <c r="HMB35" s="6"/>
      <c r="HMC35" s="6"/>
      <c r="HMD35" s="6"/>
      <c r="HME35" s="6"/>
      <c r="HMF35" s="6"/>
      <c r="HMG35" s="6"/>
      <c r="HMH35" s="6"/>
      <c r="HMI35" s="6"/>
      <c r="HMJ35" s="6"/>
      <c r="HMK35" s="6"/>
      <c r="HML35" s="6"/>
      <c r="HMM35" s="6"/>
      <c r="HMN35" s="6"/>
      <c r="HMO35" s="6"/>
      <c r="HMP35" s="6"/>
      <c r="HMQ35" s="6"/>
      <c r="HMR35" s="6"/>
      <c r="HMS35" s="6"/>
      <c r="HMT35" s="6"/>
      <c r="HMU35" s="6"/>
      <c r="HMV35" s="6"/>
      <c r="HMW35" s="6"/>
      <c r="HMX35" s="6"/>
      <c r="HMY35" s="6"/>
      <c r="HMZ35" s="6"/>
      <c r="HNA35" s="6"/>
      <c r="HNB35" s="6"/>
      <c r="HNC35" s="6"/>
      <c r="HND35" s="6"/>
      <c r="HNE35" s="6"/>
      <c r="HNF35" s="6"/>
      <c r="HNG35" s="6"/>
      <c r="HNH35" s="6"/>
      <c r="HNI35" s="6"/>
      <c r="HNJ35" s="6"/>
      <c r="HNK35" s="6"/>
      <c r="HNL35" s="6"/>
      <c r="HNM35" s="6"/>
      <c r="HNN35" s="6"/>
      <c r="HNO35" s="6"/>
      <c r="HNP35" s="6"/>
      <c r="HNQ35" s="6"/>
      <c r="HNR35" s="6"/>
      <c r="HNS35" s="6"/>
      <c r="HNT35" s="6"/>
      <c r="HNU35" s="6"/>
      <c r="HNV35" s="6"/>
      <c r="HNW35" s="6"/>
      <c r="HNX35" s="6"/>
      <c r="HNY35" s="6"/>
      <c r="HNZ35" s="6"/>
      <c r="HOA35" s="6"/>
      <c r="HOB35" s="6"/>
      <c r="HOC35" s="6"/>
      <c r="HOD35" s="6"/>
      <c r="HOE35" s="6"/>
      <c r="HOF35" s="6"/>
      <c r="HOG35" s="6"/>
      <c r="HOH35" s="6"/>
      <c r="HOI35" s="6"/>
      <c r="HOJ35" s="6"/>
      <c r="HOK35" s="6"/>
      <c r="HOL35" s="6"/>
      <c r="HOM35" s="6"/>
      <c r="HON35" s="6"/>
      <c r="HOO35" s="6"/>
      <c r="HOP35" s="6"/>
      <c r="HOQ35" s="6"/>
      <c r="HOR35" s="6"/>
      <c r="HOS35" s="6"/>
      <c r="HOT35" s="6"/>
      <c r="HOU35" s="6"/>
      <c r="HOV35" s="6"/>
      <c r="HOW35" s="6"/>
      <c r="HOX35" s="6"/>
      <c r="HOY35" s="6"/>
      <c r="HOZ35" s="6"/>
      <c r="HPA35" s="6"/>
      <c r="HPB35" s="6"/>
      <c r="HPC35" s="6"/>
      <c r="HPD35" s="6"/>
      <c r="HPE35" s="6"/>
      <c r="HPF35" s="6"/>
      <c r="HPG35" s="6"/>
      <c r="HPH35" s="6"/>
      <c r="HPI35" s="6"/>
      <c r="HPJ35" s="6"/>
      <c r="HPK35" s="6"/>
      <c r="HPL35" s="6"/>
      <c r="HPM35" s="6"/>
      <c r="HPN35" s="6"/>
      <c r="HPO35" s="6"/>
      <c r="HPP35" s="6"/>
      <c r="HPQ35" s="6"/>
      <c r="HPR35" s="6"/>
      <c r="HPS35" s="6"/>
      <c r="HPT35" s="6"/>
      <c r="HPU35" s="6"/>
      <c r="HPV35" s="6"/>
      <c r="HPW35" s="6"/>
      <c r="HPX35" s="6"/>
      <c r="HPY35" s="6"/>
      <c r="HPZ35" s="6"/>
      <c r="HQA35" s="6"/>
      <c r="HQB35" s="6"/>
      <c r="HQC35" s="6"/>
      <c r="HQD35" s="6"/>
      <c r="HQE35" s="6"/>
      <c r="HQF35" s="6"/>
      <c r="HQG35" s="6"/>
      <c r="HQH35" s="6"/>
      <c r="HQI35" s="6"/>
      <c r="HQJ35" s="6"/>
      <c r="HQK35" s="6"/>
      <c r="HQL35" s="6"/>
      <c r="HQM35" s="6"/>
      <c r="HQN35" s="6"/>
      <c r="HQO35" s="6"/>
      <c r="HQP35" s="6"/>
      <c r="HQQ35" s="6"/>
      <c r="HQR35" s="6"/>
      <c r="HQS35" s="6"/>
      <c r="HQT35" s="6"/>
      <c r="HQU35" s="6"/>
      <c r="HQV35" s="6"/>
      <c r="HQW35" s="6"/>
      <c r="HQX35" s="6"/>
      <c r="HQY35" s="6"/>
      <c r="HQZ35" s="6"/>
      <c r="HRA35" s="6"/>
      <c r="HRB35" s="6"/>
      <c r="HRC35" s="6"/>
      <c r="HRD35" s="6"/>
      <c r="HRE35" s="6"/>
      <c r="HRF35" s="6"/>
      <c r="HRG35" s="6"/>
      <c r="HRH35" s="6"/>
      <c r="HRI35" s="6"/>
      <c r="HRJ35" s="6"/>
      <c r="HRK35" s="6"/>
      <c r="HRL35" s="6"/>
      <c r="HRM35" s="6"/>
      <c r="HRN35" s="6"/>
      <c r="HRO35" s="6"/>
      <c r="HRP35" s="6"/>
      <c r="HRQ35" s="6"/>
      <c r="HRR35" s="6"/>
      <c r="HRS35" s="6"/>
      <c r="HRT35" s="6"/>
      <c r="HRU35" s="6"/>
      <c r="HRV35" s="6"/>
      <c r="HRW35" s="6"/>
      <c r="HRX35" s="6"/>
      <c r="HRY35" s="6"/>
      <c r="HRZ35" s="6"/>
      <c r="HSA35" s="6"/>
      <c r="HSB35" s="6"/>
      <c r="HSC35" s="6"/>
      <c r="HSD35" s="6"/>
      <c r="HSE35" s="6"/>
      <c r="HSF35" s="6"/>
      <c r="HSG35" s="6"/>
      <c r="HSH35" s="6"/>
      <c r="HSI35" s="6"/>
      <c r="HSJ35" s="6"/>
      <c r="HSK35" s="6"/>
      <c r="HSL35" s="6"/>
      <c r="HSM35" s="6"/>
      <c r="HSN35" s="6"/>
      <c r="HSO35" s="6"/>
      <c r="HSP35" s="6"/>
      <c r="HSQ35" s="6"/>
      <c r="HSR35" s="6"/>
      <c r="HSS35" s="6"/>
      <c r="HST35" s="6"/>
      <c r="HSU35" s="6"/>
      <c r="HSV35" s="6"/>
      <c r="HSW35" s="6"/>
      <c r="HSX35" s="6"/>
      <c r="HSY35" s="6"/>
      <c r="HSZ35" s="6"/>
      <c r="HTA35" s="6"/>
      <c r="HTB35" s="6"/>
      <c r="HTC35" s="6"/>
      <c r="HTD35" s="6"/>
      <c r="HTE35" s="6"/>
      <c r="HTF35" s="6"/>
      <c r="HTG35" s="6"/>
      <c r="HTH35" s="6"/>
      <c r="HTI35" s="6"/>
      <c r="HTJ35" s="6"/>
      <c r="HTK35" s="6"/>
      <c r="HTL35" s="6"/>
      <c r="HTM35" s="6"/>
      <c r="HTN35" s="6"/>
      <c r="HTO35" s="6"/>
      <c r="HTP35" s="6"/>
      <c r="HTQ35" s="6"/>
      <c r="HTR35" s="6"/>
      <c r="HTS35" s="6"/>
      <c r="HTT35" s="6"/>
      <c r="HTU35" s="6"/>
      <c r="HTV35" s="6"/>
      <c r="HTW35" s="6"/>
      <c r="HTX35" s="6"/>
      <c r="HTY35" s="6"/>
      <c r="HTZ35" s="6"/>
      <c r="HUA35" s="6"/>
      <c r="HUB35" s="6"/>
      <c r="HUC35" s="6"/>
      <c r="HUD35" s="6"/>
      <c r="HUE35" s="6"/>
      <c r="HUF35" s="6"/>
      <c r="HUG35" s="6"/>
      <c r="HUH35" s="6"/>
      <c r="HUI35" s="6"/>
      <c r="HUJ35" s="6"/>
      <c r="HUK35" s="6"/>
      <c r="HUL35" s="6"/>
      <c r="HUM35" s="6"/>
      <c r="HUN35" s="6"/>
      <c r="HUO35" s="6"/>
      <c r="HUP35" s="6"/>
      <c r="HUQ35" s="6"/>
      <c r="HUR35" s="6"/>
      <c r="HUS35" s="6"/>
      <c r="HUT35" s="6"/>
      <c r="HUU35" s="6"/>
      <c r="HUV35" s="6"/>
      <c r="HUW35" s="6"/>
      <c r="HUX35" s="6"/>
      <c r="HUY35" s="6"/>
      <c r="HUZ35" s="6"/>
      <c r="HVA35" s="6"/>
      <c r="HVB35" s="6"/>
      <c r="HVC35" s="6"/>
      <c r="HVD35" s="6"/>
      <c r="HVE35" s="6"/>
      <c r="HVF35" s="6"/>
      <c r="HVG35" s="6"/>
      <c r="HVH35" s="6"/>
      <c r="HVI35" s="6"/>
      <c r="HVJ35" s="6"/>
      <c r="HVK35" s="6"/>
      <c r="HVL35" s="6"/>
      <c r="HVM35" s="6"/>
      <c r="HVN35" s="6"/>
      <c r="HVO35" s="6"/>
      <c r="HVP35" s="6"/>
      <c r="HVQ35" s="6"/>
      <c r="HVR35" s="6"/>
      <c r="HVS35" s="6"/>
      <c r="HVT35" s="6"/>
      <c r="HVU35" s="6"/>
      <c r="HVV35" s="6"/>
      <c r="HVW35" s="6"/>
      <c r="HVX35" s="6"/>
      <c r="HVY35" s="6"/>
      <c r="HVZ35" s="6"/>
      <c r="HWA35" s="6"/>
      <c r="HWB35" s="6"/>
      <c r="HWC35" s="6"/>
      <c r="HWD35" s="6"/>
      <c r="HWE35" s="6"/>
      <c r="HWF35" s="6"/>
      <c r="HWG35" s="6"/>
      <c r="HWH35" s="6"/>
      <c r="HWI35" s="6"/>
      <c r="HWJ35" s="6"/>
      <c r="HWK35" s="6"/>
      <c r="HWL35" s="6"/>
      <c r="HWM35" s="6"/>
      <c r="HWN35" s="6"/>
      <c r="HWO35" s="6"/>
      <c r="HWP35" s="6"/>
      <c r="HWQ35" s="6"/>
      <c r="HWR35" s="6"/>
      <c r="HWS35" s="6"/>
      <c r="HWT35" s="6"/>
      <c r="HWU35" s="6"/>
      <c r="HWV35" s="6"/>
      <c r="HWW35" s="6"/>
      <c r="HWX35" s="6"/>
      <c r="HWY35" s="6"/>
      <c r="HWZ35" s="6"/>
      <c r="HXA35" s="6"/>
      <c r="HXB35" s="6"/>
      <c r="HXC35" s="6"/>
      <c r="HXD35" s="6"/>
      <c r="HXE35" s="6"/>
      <c r="HXF35" s="6"/>
      <c r="HXG35" s="6"/>
      <c r="HXH35" s="6"/>
      <c r="HXI35" s="6"/>
      <c r="HXJ35" s="6"/>
      <c r="HXK35" s="6"/>
      <c r="HXL35" s="6"/>
      <c r="HXM35" s="6"/>
      <c r="HXN35" s="6"/>
      <c r="HXO35" s="6"/>
      <c r="HXP35" s="6"/>
      <c r="HXQ35" s="6"/>
      <c r="HXR35" s="6"/>
      <c r="HXS35" s="6"/>
      <c r="HXT35" s="6"/>
      <c r="HXU35" s="6"/>
      <c r="HXV35" s="6"/>
      <c r="HXW35" s="6"/>
      <c r="HXX35" s="6"/>
      <c r="HXY35" s="6"/>
      <c r="HXZ35" s="6"/>
      <c r="HYA35" s="6"/>
      <c r="HYB35" s="6"/>
      <c r="HYC35" s="6"/>
      <c r="HYD35" s="6"/>
      <c r="HYE35" s="6"/>
      <c r="HYF35" s="6"/>
      <c r="HYG35" s="6"/>
      <c r="HYH35" s="6"/>
      <c r="HYI35" s="6"/>
      <c r="HYJ35" s="6"/>
      <c r="HYK35" s="6"/>
      <c r="HYL35" s="6"/>
      <c r="HYM35" s="6"/>
      <c r="HYN35" s="6"/>
      <c r="HYO35" s="6"/>
      <c r="HYP35" s="6"/>
      <c r="HYQ35" s="6"/>
      <c r="HYR35" s="6"/>
      <c r="HYS35" s="6"/>
      <c r="HYT35" s="6"/>
      <c r="HYU35" s="6"/>
      <c r="HYV35" s="6"/>
      <c r="HYW35" s="6"/>
      <c r="HYX35" s="6"/>
      <c r="HYY35" s="6"/>
      <c r="HYZ35" s="6"/>
      <c r="HZA35" s="6"/>
      <c r="HZB35" s="6"/>
      <c r="HZC35" s="6"/>
      <c r="HZD35" s="6"/>
      <c r="HZE35" s="6"/>
      <c r="HZF35" s="6"/>
      <c r="HZG35" s="6"/>
      <c r="HZH35" s="6"/>
      <c r="HZI35" s="6"/>
      <c r="HZJ35" s="6"/>
      <c r="HZK35" s="6"/>
      <c r="HZL35" s="6"/>
      <c r="HZM35" s="6"/>
      <c r="HZN35" s="6"/>
      <c r="HZO35" s="6"/>
      <c r="HZP35" s="6"/>
      <c r="HZQ35" s="6"/>
      <c r="HZR35" s="6"/>
      <c r="HZS35" s="6"/>
      <c r="HZT35" s="6"/>
      <c r="HZU35" s="6"/>
      <c r="HZV35" s="6"/>
      <c r="HZW35" s="6"/>
      <c r="HZX35" s="6"/>
      <c r="HZY35" s="6"/>
      <c r="HZZ35" s="6"/>
      <c r="IAA35" s="6"/>
      <c r="IAB35" s="6"/>
      <c r="IAC35" s="6"/>
      <c r="IAD35" s="6"/>
      <c r="IAE35" s="6"/>
      <c r="IAF35" s="6"/>
      <c r="IAG35" s="6"/>
      <c r="IAH35" s="6"/>
      <c r="IAI35" s="6"/>
      <c r="IAJ35" s="6"/>
      <c r="IAK35" s="6"/>
      <c r="IAL35" s="6"/>
      <c r="IAM35" s="6"/>
      <c r="IAN35" s="6"/>
      <c r="IAO35" s="6"/>
      <c r="IAP35" s="6"/>
      <c r="IAQ35" s="6"/>
      <c r="IAR35" s="6"/>
      <c r="IAS35" s="6"/>
      <c r="IAT35" s="6"/>
      <c r="IAU35" s="6"/>
      <c r="IAV35" s="6"/>
      <c r="IAW35" s="6"/>
      <c r="IAX35" s="6"/>
      <c r="IAY35" s="6"/>
      <c r="IAZ35" s="6"/>
      <c r="IBA35" s="6"/>
      <c r="IBB35" s="6"/>
      <c r="IBC35" s="6"/>
      <c r="IBD35" s="6"/>
      <c r="IBE35" s="6"/>
      <c r="IBF35" s="6"/>
      <c r="IBG35" s="6"/>
      <c r="IBH35" s="6"/>
      <c r="IBI35" s="6"/>
      <c r="IBJ35" s="6"/>
      <c r="IBK35" s="6"/>
      <c r="IBL35" s="6"/>
      <c r="IBM35" s="6"/>
      <c r="IBN35" s="6"/>
      <c r="IBO35" s="6"/>
      <c r="IBP35" s="6"/>
      <c r="IBQ35" s="6"/>
      <c r="IBR35" s="6"/>
      <c r="IBS35" s="6"/>
      <c r="IBT35" s="6"/>
      <c r="IBU35" s="6"/>
      <c r="IBV35" s="6"/>
      <c r="IBW35" s="6"/>
      <c r="IBX35" s="6"/>
      <c r="IBY35" s="6"/>
      <c r="IBZ35" s="6"/>
      <c r="ICA35" s="6"/>
      <c r="ICB35" s="6"/>
      <c r="ICC35" s="6"/>
      <c r="ICD35" s="6"/>
      <c r="ICE35" s="6"/>
      <c r="ICF35" s="6"/>
      <c r="ICG35" s="6"/>
      <c r="ICH35" s="6"/>
      <c r="ICI35" s="6"/>
      <c r="ICJ35" s="6"/>
      <c r="ICK35" s="6"/>
      <c r="ICL35" s="6"/>
      <c r="ICM35" s="6"/>
      <c r="ICN35" s="6"/>
      <c r="ICO35" s="6"/>
      <c r="ICP35" s="6"/>
      <c r="ICQ35" s="6"/>
      <c r="ICR35" s="6"/>
      <c r="ICS35" s="6"/>
      <c r="ICT35" s="6"/>
      <c r="ICU35" s="6"/>
      <c r="ICV35" s="6"/>
      <c r="ICW35" s="6"/>
      <c r="ICX35" s="6"/>
      <c r="ICY35" s="6"/>
      <c r="ICZ35" s="6"/>
      <c r="IDA35" s="6"/>
      <c r="IDB35" s="6"/>
      <c r="IDC35" s="6"/>
      <c r="IDD35" s="6"/>
      <c r="IDE35" s="6"/>
      <c r="IDF35" s="6"/>
      <c r="IDG35" s="6"/>
      <c r="IDH35" s="6"/>
      <c r="IDI35" s="6"/>
      <c r="IDJ35" s="6"/>
      <c r="IDK35" s="6"/>
      <c r="IDL35" s="6"/>
      <c r="IDM35" s="6"/>
      <c r="IDN35" s="6"/>
      <c r="IDO35" s="6"/>
      <c r="IDP35" s="6"/>
      <c r="IDQ35" s="6"/>
      <c r="IDR35" s="6"/>
      <c r="IDS35" s="6"/>
      <c r="IDT35" s="6"/>
      <c r="IDU35" s="6"/>
      <c r="IDV35" s="6"/>
      <c r="IDW35" s="6"/>
      <c r="IDX35" s="6"/>
      <c r="IDY35" s="6"/>
      <c r="IDZ35" s="6"/>
      <c r="IEA35" s="6"/>
      <c r="IEB35" s="6"/>
      <c r="IEC35" s="6"/>
      <c r="IED35" s="6"/>
      <c r="IEE35" s="6"/>
      <c r="IEF35" s="6"/>
      <c r="IEG35" s="6"/>
      <c r="IEH35" s="6"/>
      <c r="IEI35" s="6"/>
      <c r="IEJ35" s="6"/>
      <c r="IEK35" s="6"/>
      <c r="IEL35" s="6"/>
      <c r="IEM35" s="6"/>
      <c r="IEN35" s="6"/>
      <c r="IEO35" s="6"/>
      <c r="IEP35" s="6"/>
      <c r="IEQ35" s="6"/>
      <c r="IER35" s="6"/>
      <c r="IES35" s="6"/>
      <c r="IET35" s="6"/>
      <c r="IEU35" s="6"/>
      <c r="IEV35" s="6"/>
      <c r="IEW35" s="6"/>
      <c r="IEX35" s="6"/>
      <c r="IEY35" s="6"/>
      <c r="IEZ35" s="6"/>
      <c r="IFA35" s="6"/>
      <c r="IFB35" s="6"/>
      <c r="IFC35" s="6"/>
      <c r="IFD35" s="6"/>
      <c r="IFE35" s="6"/>
      <c r="IFF35" s="6"/>
      <c r="IFG35" s="6"/>
      <c r="IFH35" s="6"/>
      <c r="IFI35" s="6"/>
      <c r="IFJ35" s="6"/>
      <c r="IFK35" s="6"/>
      <c r="IFL35" s="6"/>
      <c r="IFM35" s="6"/>
      <c r="IFN35" s="6"/>
      <c r="IFO35" s="6"/>
      <c r="IFP35" s="6"/>
      <c r="IFQ35" s="6"/>
      <c r="IFR35" s="6"/>
      <c r="IFS35" s="6"/>
      <c r="IFT35" s="6"/>
      <c r="IFU35" s="6"/>
      <c r="IFV35" s="6"/>
      <c r="IFW35" s="6"/>
      <c r="IFX35" s="6"/>
      <c r="IFY35" s="6"/>
      <c r="IFZ35" s="6"/>
      <c r="IGA35" s="6"/>
      <c r="IGB35" s="6"/>
      <c r="IGC35" s="6"/>
      <c r="IGD35" s="6"/>
      <c r="IGE35" s="6"/>
      <c r="IGF35" s="6"/>
      <c r="IGG35" s="6"/>
      <c r="IGH35" s="6"/>
      <c r="IGI35" s="6"/>
      <c r="IGJ35" s="6"/>
      <c r="IGK35" s="6"/>
      <c r="IGL35" s="6"/>
      <c r="IGM35" s="6"/>
      <c r="IGN35" s="6"/>
      <c r="IGO35" s="6"/>
      <c r="IGP35" s="6"/>
      <c r="IGQ35" s="6"/>
      <c r="IGR35" s="6"/>
      <c r="IGS35" s="6"/>
      <c r="IGT35" s="6"/>
      <c r="IGU35" s="6"/>
      <c r="IGV35" s="6"/>
      <c r="IGW35" s="6"/>
      <c r="IGX35" s="6"/>
      <c r="IGY35" s="6"/>
      <c r="IGZ35" s="6"/>
      <c r="IHA35" s="6"/>
      <c r="IHB35" s="6"/>
      <c r="IHC35" s="6"/>
      <c r="IHD35" s="6"/>
      <c r="IHE35" s="6"/>
      <c r="IHF35" s="6"/>
      <c r="IHG35" s="6"/>
      <c r="IHH35" s="6"/>
      <c r="IHI35" s="6"/>
      <c r="IHJ35" s="6"/>
      <c r="IHK35" s="6"/>
      <c r="IHL35" s="6"/>
      <c r="IHM35" s="6"/>
      <c r="IHN35" s="6"/>
      <c r="IHO35" s="6"/>
      <c r="IHP35" s="6"/>
      <c r="IHQ35" s="6"/>
      <c r="IHR35" s="6"/>
      <c r="IHS35" s="6"/>
      <c r="IHT35" s="6"/>
      <c r="IHU35" s="6"/>
      <c r="IHV35" s="6"/>
      <c r="IHW35" s="6"/>
      <c r="IHX35" s="6"/>
      <c r="IHY35" s="6"/>
      <c r="IHZ35" s="6"/>
      <c r="IIA35" s="6"/>
      <c r="IIB35" s="6"/>
      <c r="IIC35" s="6"/>
      <c r="IID35" s="6"/>
      <c r="IIE35" s="6"/>
      <c r="IIF35" s="6"/>
      <c r="IIG35" s="6"/>
      <c r="IIH35" s="6"/>
      <c r="III35" s="6"/>
      <c r="IIJ35" s="6"/>
      <c r="IIK35" s="6"/>
      <c r="IIL35" s="6"/>
      <c r="IIM35" s="6"/>
      <c r="IIN35" s="6"/>
      <c r="IIO35" s="6"/>
      <c r="IIP35" s="6"/>
      <c r="IIQ35" s="6"/>
      <c r="IIR35" s="6"/>
      <c r="IIS35" s="6"/>
      <c r="IIT35" s="6"/>
      <c r="IIU35" s="6"/>
      <c r="IIV35" s="6"/>
      <c r="IIW35" s="6"/>
      <c r="IIX35" s="6"/>
      <c r="IIY35" s="6"/>
      <c r="IIZ35" s="6"/>
      <c r="IJA35" s="6"/>
      <c r="IJB35" s="6"/>
      <c r="IJC35" s="6"/>
      <c r="IJD35" s="6"/>
      <c r="IJE35" s="6"/>
      <c r="IJF35" s="6"/>
      <c r="IJG35" s="6"/>
      <c r="IJH35" s="6"/>
      <c r="IJI35" s="6"/>
      <c r="IJJ35" s="6"/>
      <c r="IJK35" s="6"/>
      <c r="IJL35" s="6"/>
      <c r="IJM35" s="6"/>
      <c r="IJN35" s="6"/>
      <c r="IJO35" s="6"/>
      <c r="IJP35" s="6"/>
      <c r="IJQ35" s="6"/>
      <c r="IJR35" s="6"/>
      <c r="IJS35" s="6"/>
      <c r="IJT35" s="6"/>
      <c r="IJU35" s="6"/>
      <c r="IJV35" s="6"/>
      <c r="IJW35" s="6"/>
      <c r="IJX35" s="6"/>
      <c r="IJY35" s="6"/>
      <c r="IJZ35" s="6"/>
      <c r="IKA35" s="6"/>
      <c r="IKB35" s="6"/>
      <c r="IKC35" s="6"/>
      <c r="IKD35" s="6"/>
      <c r="IKE35" s="6"/>
      <c r="IKF35" s="6"/>
      <c r="IKG35" s="6"/>
      <c r="IKH35" s="6"/>
      <c r="IKI35" s="6"/>
      <c r="IKJ35" s="6"/>
      <c r="IKK35" s="6"/>
      <c r="IKL35" s="6"/>
      <c r="IKM35" s="6"/>
      <c r="IKN35" s="6"/>
      <c r="IKO35" s="6"/>
      <c r="IKP35" s="6"/>
      <c r="IKQ35" s="6"/>
      <c r="IKR35" s="6"/>
      <c r="IKS35" s="6"/>
      <c r="IKT35" s="6"/>
      <c r="IKU35" s="6"/>
      <c r="IKV35" s="6"/>
      <c r="IKW35" s="6"/>
      <c r="IKX35" s="6"/>
      <c r="IKY35" s="6"/>
      <c r="IKZ35" s="6"/>
      <c r="ILA35" s="6"/>
      <c r="ILB35" s="6"/>
      <c r="ILC35" s="6"/>
      <c r="ILD35" s="6"/>
      <c r="ILE35" s="6"/>
      <c r="ILF35" s="6"/>
      <c r="ILG35" s="6"/>
      <c r="ILH35" s="6"/>
      <c r="ILI35" s="6"/>
      <c r="ILJ35" s="6"/>
      <c r="ILK35" s="6"/>
      <c r="ILL35" s="6"/>
      <c r="ILM35" s="6"/>
      <c r="ILN35" s="6"/>
      <c r="ILO35" s="6"/>
      <c r="ILP35" s="6"/>
      <c r="ILQ35" s="6"/>
      <c r="ILR35" s="6"/>
      <c r="ILS35" s="6"/>
      <c r="ILT35" s="6"/>
      <c r="ILU35" s="6"/>
      <c r="ILV35" s="6"/>
      <c r="ILW35" s="6"/>
      <c r="ILX35" s="6"/>
      <c r="ILY35" s="6"/>
      <c r="ILZ35" s="6"/>
      <c r="IMA35" s="6"/>
      <c r="IMB35" s="6"/>
      <c r="IMC35" s="6"/>
      <c r="IMD35" s="6"/>
      <c r="IME35" s="6"/>
      <c r="IMF35" s="6"/>
      <c r="IMG35" s="6"/>
      <c r="IMH35" s="6"/>
      <c r="IMI35" s="6"/>
      <c r="IMJ35" s="6"/>
      <c r="IMK35" s="6"/>
      <c r="IML35" s="6"/>
      <c r="IMM35" s="6"/>
      <c r="IMN35" s="6"/>
      <c r="IMO35" s="6"/>
      <c r="IMP35" s="6"/>
      <c r="IMQ35" s="6"/>
      <c r="IMR35" s="6"/>
      <c r="IMS35" s="6"/>
      <c r="IMT35" s="6"/>
      <c r="IMU35" s="6"/>
      <c r="IMV35" s="6"/>
      <c r="IMW35" s="6"/>
      <c r="IMX35" s="6"/>
      <c r="IMY35" s="6"/>
      <c r="IMZ35" s="6"/>
      <c r="INA35" s="6"/>
      <c r="INB35" s="6"/>
      <c r="INC35" s="6"/>
      <c r="IND35" s="6"/>
      <c r="INE35" s="6"/>
      <c r="INF35" s="6"/>
      <c r="ING35" s="6"/>
      <c r="INH35" s="6"/>
      <c r="INI35" s="6"/>
      <c r="INJ35" s="6"/>
      <c r="INK35" s="6"/>
      <c r="INL35" s="6"/>
      <c r="INM35" s="6"/>
      <c r="INN35" s="6"/>
      <c r="INO35" s="6"/>
      <c r="INP35" s="6"/>
      <c r="INQ35" s="6"/>
      <c r="INR35" s="6"/>
      <c r="INS35" s="6"/>
      <c r="INT35" s="6"/>
      <c r="INU35" s="6"/>
      <c r="INV35" s="6"/>
      <c r="INW35" s="6"/>
      <c r="INX35" s="6"/>
      <c r="INY35" s="6"/>
      <c r="INZ35" s="6"/>
      <c r="IOA35" s="6"/>
      <c r="IOB35" s="6"/>
      <c r="IOC35" s="6"/>
      <c r="IOD35" s="6"/>
      <c r="IOE35" s="6"/>
      <c r="IOF35" s="6"/>
      <c r="IOG35" s="6"/>
      <c r="IOH35" s="6"/>
      <c r="IOI35" s="6"/>
      <c r="IOJ35" s="6"/>
      <c r="IOK35" s="6"/>
      <c r="IOL35" s="6"/>
      <c r="IOM35" s="6"/>
      <c r="ION35" s="6"/>
      <c r="IOO35" s="6"/>
      <c r="IOP35" s="6"/>
      <c r="IOQ35" s="6"/>
      <c r="IOR35" s="6"/>
      <c r="IOS35" s="6"/>
      <c r="IOT35" s="6"/>
      <c r="IOU35" s="6"/>
      <c r="IOV35" s="6"/>
      <c r="IOW35" s="6"/>
      <c r="IOX35" s="6"/>
      <c r="IOY35" s="6"/>
      <c r="IOZ35" s="6"/>
      <c r="IPA35" s="6"/>
      <c r="IPB35" s="6"/>
      <c r="IPC35" s="6"/>
      <c r="IPD35" s="6"/>
      <c r="IPE35" s="6"/>
      <c r="IPF35" s="6"/>
      <c r="IPG35" s="6"/>
      <c r="IPH35" s="6"/>
      <c r="IPI35" s="6"/>
      <c r="IPJ35" s="6"/>
      <c r="IPK35" s="6"/>
      <c r="IPL35" s="6"/>
      <c r="IPM35" s="6"/>
      <c r="IPN35" s="6"/>
      <c r="IPO35" s="6"/>
      <c r="IPP35" s="6"/>
      <c r="IPQ35" s="6"/>
      <c r="IPR35" s="6"/>
      <c r="IPS35" s="6"/>
      <c r="IPT35" s="6"/>
      <c r="IPU35" s="6"/>
      <c r="IPV35" s="6"/>
      <c r="IPW35" s="6"/>
      <c r="IPX35" s="6"/>
      <c r="IPY35" s="6"/>
      <c r="IPZ35" s="6"/>
      <c r="IQA35" s="6"/>
      <c r="IQB35" s="6"/>
      <c r="IQC35" s="6"/>
      <c r="IQD35" s="6"/>
      <c r="IQE35" s="6"/>
      <c r="IQF35" s="6"/>
      <c r="IQG35" s="6"/>
      <c r="IQH35" s="6"/>
      <c r="IQI35" s="6"/>
      <c r="IQJ35" s="6"/>
      <c r="IQK35" s="6"/>
      <c r="IQL35" s="6"/>
      <c r="IQM35" s="6"/>
      <c r="IQN35" s="6"/>
      <c r="IQO35" s="6"/>
      <c r="IQP35" s="6"/>
      <c r="IQQ35" s="6"/>
      <c r="IQR35" s="6"/>
      <c r="IQS35" s="6"/>
      <c r="IQT35" s="6"/>
      <c r="IQU35" s="6"/>
      <c r="IQV35" s="6"/>
      <c r="IQW35" s="6"/>
      <c r="IQX35" s="6"/>
      <c r="IQY35" s="6"/>
      <c r="IQZ35" s="6"/>
      <c r="IRA35" s="6"/>
      <c r="IRB35" s="6"/>
      <c r="IRC35" s="6"/>
      <c r="IRD35" s="6"/>
      <c r="IRE35" s="6"/>
      <c r="IRF35" s="6"/>
      <c r="IRG35" s="6"/>
      <c r="IRH35" s="6"/>
      <c r="IRI35" s="6"/>
      <c r="IRJ35" s="6"/>
      <c r="IRK35" s="6"/>
      <c r="IRL35" s="6"/>
      <c r="IRM35" s="6"/>
      <c r="IRN35" s="6"/>
      <c r="IRO35" s="6"/>
      <c r="IRP35" s="6"/>
      <c r="IRQ35" s="6"/>
      <c r="IRR35" s="6"/>
      <c r="IRS35" s="6"/>
      <c r="IRT35" s="6"/>
      <c r="IRU35" s="6"/>
      <c r="IRV35" s="6"/>
      <c r="IRW35" s="6"/>
      <c r="IRX35" s="6"/>
      <c r="IRY35" s="6"/>
      <c r="IRZ35" s="6"/>
      <c r="ISA35" s="6"/>
      <c r="ISB35" s="6"/>
      <c r="ISC35" s="6"/>
      <c r="ISD35" s="6"/>
      <c r="ISE35" s="6"/>
      <c r="ISF35" s="6"/>
      <c r="ISG35" s="6"/>
      <c r="ISH35" s="6"/>
      <c r="ISI35" s="6"/>
      <c r="ISJ35" s="6"/>
      <c r="ISK35" s="6"/>
      <c r="ISL35" s="6"/>
      <c r="ISM35" s="6"/>
      <c r="ISN35" s="6"/>
      <c r="ISO35" s="6"/>
      <c r="ISP35" s="6"/>
      <c r="ISQ35" s="6"/>
      <c r="ISR35" s="6"/>
      <c r="ISS35" s="6"/>
      <c r="IST35" s="6"/>
      <c r="ISU35" s="6"/>
      <c r="ISV35" s="6"/>
      <c r="ISW35" s="6"/>
      <c r="ISX35" s="6"/>
      <c r="ISY35" s="6"/>
      <c r="ISZ35" s="6"/>
      <c r="ITA35" s="6"/>
      <c r="ITB35" s="6"/>
      <c r="ITC35" s="6"/>
      <c r="ITD35" s="6"/>
      <c r="ITE35" s="6"/>
      <c r="ITF35" s="6"/>
      <c r="ITG35" s="6"/>
      <c r="ITH35" s="6"/>
      <c r="ITI35" s="6"/>
      <c r="ITJ35" s="6"/>
      <c r="ITK35" s="6"/>
      <c r="ITL35" s="6"/>
      <c r="ITM35" s="6"/>
      <c r="ITN35" s="6"/>
      <c r="ITO35" s="6"/>
      <c r="ITP35" s="6"/>
      <c r="ITQ35" s="6"/>
      <c r="ITR35" s="6"/>
      <c r="ITS35" s="6"/>
      <c r="ITT35" s="6"/>
      <c r="ITU35" s="6"/>
      <c r="ITV35" s="6"/>
      <c r="ITW35" s="6"/>
      <c r="ITX35" s="6"/>
      <c r="ITY35" s="6"/>
      <c r="ITZ35" s="6"/>
      <c r="IUA35" s="6"/>
      <c r="IUB35" s="6"/>
      <c r="IUC35" s="6"/>
      <c r="IUD35" s="6"/>
      <c r="IUE35" s="6"/>
      <c r="IUF35" s="6"/>
      <c r="IUG35" s="6"/>
      <c r="IUH35" s="6"/>
      <c r="IUI35" s="6"/>
      <c r="IUJ35" s="6"/>
      <c r="IUK35" s="6"/>
      <c r="IUL35" s="6"/>
      <c r="IUM35" s="6"/>
      <c r="IUN35" s="6"/>
      <c r="IUO35" s="6"/>
      <c r="IUP35" s="6"/>
      <c r="IUQ35" s="6"/>
      <c r="IUR35" s="6"/>
      <c r="IUS35" s="6"/>
      <c r="IUT35" s="6"/>
      <c r="IUU35" s="6"/>
      <c r="IUV35" s="6"/>
      <c r="IUW35" s="6"/>
      <c r="IUX35" s="6"/>
      <c r="IUY35" s="6"/>
      <c r="IUZ35" s="6"/>
      <c r="IVA35" s="6"/>
      <c r="IVB35" s="6"/>
      <c r="IVC35" s="6"/>
      <c r="IVD35" s="6"/>
      <c r="IVE35" s="6"/>
      <c r="IVF35" s="6"/>
      <c r="IVG35" s="6"/>
      <c r="IVH35" s="6"/>
      <c r="IVI35" s="6"/>
      <c r="IVJ35" s="6"/>
      <c r="IVK35" s="6"/>
      <c r="IVL35" s="6"/>
      <c r="IVM35" s="6"/>
      <c r="IVN35" s="6"/>
      <c r="IVO35" s="6"/>
      <c r="IVP35" s="6"/>
      <c r="IVQ35" s="6"/>
      <c r="IVR35" s="6"/>
      <c r="IVS35" s="6"/>
      <c r="IVT35" s="6"/>
      <c r="IVU35" s="6"/>
      <c r="IVV35" s="6"/>
      <c r="IVW35" s="6"/>
      <c r="IVX35" s="6"/>
      <c r="IVY35" s="6"/>
      <c r="IVZ35" s="6"/>
      <c r="IWA35" s="6"/>
      <c r="IWB35" s="6"/>
      <c r="IWC35" s="6"/>
      <c r="IWD35" s="6"/>
      <c r="IWE35" s="6"/>
      <c r="IWF35" s="6"/>
      <c r="IWG35" s="6"/>
      <c r="IWH35" s="6"/>
      <c r="IWI35" s="6"/>
      <c r="IWJ35" s="6"/>
      <c r="IWK35" s="6"/>
      <c r="IWL35" s="6"/>
      <c r="IWM35" s="6"/>
      <c r="IWN35" s="6"/>
      <c r="IWO35" s="6"/>
      <c r="IWP35" s="6"/>
      <c r="IWQ35" s="6"/>
      <c r="IWR35" s="6"/>
      <c r="IWS35" s="6"/>
      <c r="IWT35" s="6"/>
      <c r="IWU35" s="6"/>
      <c r="IWV35" s="6"/>
      <c r="IWW35" s="6"/>
      <c r="IWX35" s="6"/>
      <c r="IWY35" s="6"/>
      <c r="IWZ35" s="6"/>
      <c r="IXA35" s="6"/>
      <c r="IXB35" s="6"/>
      <c r="IXC35" s="6"/>
      <c r="IXD35" s="6"/>
      <c r="IXE35" s="6"/>
      <c r="IXF35" s="6"/>
      <c r="IXG35" s="6"/>
      <c r="IXH35" s="6"/>
      <c r="IXI35" s="6"/>
      <c r="IXJ35" s="6"/>
      <c r="IXK35" s="6"/>
      <c r="IXL35" s="6"/>
      <c r="IXM35" s="6"/>
      <c r="IXN35" s="6"/>
      <c r="IXO35" s="6"/>
      <c r="IXP35" s="6"/>
      <c r="IXQ35" s="6"/>
      <c r="IXR35" s="6"/>
      <c r="IXS35" s="6"/>
      <c r="IXT35" s="6"/>
      <c r="IXU35" s="6"/>
      <c r="IXV35" s="6"/>
      <c r="IXW35" s="6"/>
      <c r="IXX35" s="6"/>
      <c r="IXY35" s="6"/>
      <c r="IXZ35" s="6"/>
      <c r="IYA35" s="6"/>
      <c r="IYB35" s="6"/>
      <c r="IYC35" s="6"/>
      <c r="IYD35" s="6"/>
      <c r="IYE35" s="6"/>
      <c r="IYF35" s="6"/>
      <c r="IYG35" s="6"/>
      <c r="IYH35" s="6"/>
      <c r="IYI35" s="6"/>
      <c r="IYJ35" s="6"/>
      <c r="IYK35" s="6"/>
      <c r="IYL35" s="6"/>
      <c r="IYM35" s="6"/>
      <c r="IYN35" s="6"/>
      <c r="IYO35" s="6"/>
      <c r="IYP35" s="6"/>
      <c r="IYQ35" s="6"/>
      <c r="IYR35" s="6"/>
      <c r="IYS35" s="6"/>
      <c r="IYT35" s="6"/>
      <c r="IYU35" s="6"/>
      <c r="IYV35" s="6"/>
      <c r="IYW35" s="6"/>
      <c r="IYX35" s="6"/>
      <c r="IYY35" s="6"/>
      <c r="IYZ35" s="6"/>
      <c r="IZA35" s="6"/>
      <c r="IZB35" s="6"/>
      <c r="IZC35" s="6"/>
      <c r="IZD35" s="6"/>
      <c r="IZE35" s="6"/>
      <c r="IZF35" s="6"/>
      <c r="IZG35" s="6"/>
      <c r="IZH35" s="6"/>
      <c r="IZI35" s="6"/>
      <c r="IZJ35" s="6"/>
      <c r="IZK35" s="6"/>
      <c r="IZL35" s="6"/>
      <c r="IZM35" s="6"/>
      <c r="IZN35" s="6"/>
      <c r="IZO35" s="6"/>
      <c r="IZP35" s="6"/>
      <c r="IZQ35" s="6"/>
      <c r="IZR35" s="6"/>
      <c r="IZS35" s="6"/>
      <c r="IZT35" s="6"/>
      <c r="IZU35" s="6"/>
      <c r="IZV35" s="6"/>
      <c r="IZW35" s="6"/>
      <c r="IZX35" s="6"/>
      <c r="IZY35" s="6"/>
      <c r="IZZ35" s="6"/>
      <c r="JAA35" s="6"/>
      <c r="JAB35" s="6"/>
      <c r="JAC35" s="6"/>
      <c r="JAD35" s="6"/>
      <c r="JAE35" s="6"/>
      <c r="JAF35" s="6"/>
      <c r="JAG35" s="6"/>
      <c r="JAH35" s="6"/>
      <c r="JAI35" s="6"/>
      <c r="JAJ35" s="6"/>
      <c r="JAK35" s="6"/>
      <c r="JAL35" s="6"/>
      <c r="JAM35" s="6"/>
      <c r="JAN35" s="6"/>
      <c r="JAO35" s="6"/>
      <c r="JAP35" s="6"/>
      <c r="JAQ35" s="6"/>
      <c r="JAR35" s="6"/>
      <c r="JAS35" s="6"/>
      <c r="JAT35" s="6"/>
      <c r="JAU35" s="6"/>
      <c r="JAV35" s="6"/>
      <c r="JAW35" s="6"/>
      <c r="JAX35" s="6"/>
      <c r="JAY35" s="6"/>
      <c r="JAZ35" s="6"/>
      <c r="JBA35" s="6"/>
      <c r="JBB35" s="6"/>
      <c r="JBC35" s="6"/>
      <c r="JBD35" s="6"/>
      <c r="JBE35" s="6"/>
      <c r="JBF35" s="6"/>
      <c r="JBG35" s="6"/>
      <c r="JBH35" s="6"/>
      <c r="JBI35" s="6"/>
      <c r="JBJ35" s="6"/>
      <c r="JBK35" s="6"/>
      <c r="JBL35" s="6"/>
      <c r="JBM35" s="6"/>
      <c r="JBN35" s="6"/>
      <c r="JBO35" s="6"/>
      <c r="JBP35" s="6"/>
      <c r="JBQ35" s="6"/>
      <c r="JBR35" s="6"/>
      <c r="JBS35" s="6"/>
      <c r="JBT35" s="6"/>
      <c r="JBU35" s="6"/>
      <c r="JBV35" s="6"/>
      <c r="JBW35" s="6"/>
      <c r="JBX35" s="6"/>
      <c r="JBY35" s="6"/>
      <c r="JBZ35" s="6"/>
      <c r="JCA35" s="6"/>
      <c r="JCB35" s="6"/>
      <c r="JCC35" s="6"/>
      <c r="JCD35" s="6"/>
      <c r="JCE35" s="6"/>
      <c r="JCF35" s="6"/>
      <c r="JCG35" s="6"/>
      <c r="JCH35" s="6"/>
      <c r="JCI35" s="6"/>
      <c r="JCJ35" s="6"/>
      <c r="JCK35" s="6"/>
      <c r="JCL35" s="6"/>
      <c r="JCM35" s="6"/>
      <c r="JCN35" s="6"/>
      <c r="JCO35" s="6"/>
      <c r="JCP35" s="6"/>
      <c r="JCQ35" s="6"/>
      <c r="JCR35" s="6"/>
      <c r="JCS35" s="6"/>
      <c r="JCT35" s="6"/>
      <c r="JCU35" s="6"/>
      <c r="JCV35" s="6"/>
      <c r="JCW35" s="6"/>
      <c r="JCX35" s="6"/>
      <c r="JCY35" s="6"/>
      <c r="JCZ35" s="6"/>
      <c r="JDA35" s="6"/>
      <c r="JDB35" s="6"/>
      <c r="JDC35" s="6"/>
      <c r="JDD35" s="6"/>
      <c r="JDE35" s="6"/>
      <c r="JDF35" s="6"/>
      <c r="JDG35" s="6"/>
      <c r="JDH35" s="6"/>
      <c r="JDI35" s="6"/>
      <c r="JDJ35" s="6"/>
      <c r="JDK35" s="6"/>
      <c r="JDL35" s="6"/>
      <c r="JDM35" s="6"/>
      <c r="JDN35" s="6"/>
      <c r="JDO35" s="6"/>
      <c r="JDP35" s="6"/>
      <c r="JDQ35" s="6"/>
      <c r="JDR35" s="6"/>
      <c r="JDS35" s="6"/>
      <c r="JDT35" s="6"/>
      <c r="JDU35" s="6"/>
      <c r="JDV35" s="6"/>
      <c r="JDW35" s="6"/>
      <c r="JDX35" s="6"/>
      <c r="JDY35" s="6"/>
      <c r="JDZ35" s="6"/>
      <c r="JEA35" s="6"/>
      <c r="JEB35" s="6"/>
      <c r="JEC35" s="6"/>
      <c r="JED35" s="6"/>
      <c r="JEE35" s="6"/>
      <c r="JEF35" s="6"/>
      <c r="JEG35" s="6"/>
      <c r="JEH35" s="6"/>
      <c r="JEI35" s="6"/>
      <c r="JEJ35" s="6"/>
      <c r="JEK35" s="6"/>
      <c r="JEL35" s="6"/>
      <c r="JEM35" s="6"/>
      <c r="JEN35" s="6"/>
      <c r="JEO35" s="6"/>
      <c r="JEP35" s="6"/>
      <c r="JEQ35" s="6"/>
      <c r="JER35" s="6"/>
      <c r="JES35" s="6"/>
      <c r="JET35" s="6"/>
      <c r="JEU35" s="6"/>
      <c r="JEV35" s="6"/>
      <c r="JEW35" s="6"/>
      <c r="JEX35" s="6"/>
      <c r="JEY35" s="6"/>
      <c r="JEZ35" s="6"/>
      <c r="JFA35" s="6"/>
      <c r="JFB35" s="6"/>
      <c r="JFC35" s="6"/>
      <c r="JFD35" s="6"/>
      <c r="JFE35" s="6"/>
      <c r="JFF35" s="6"/>
      <c r="JFG35" s="6"/>
      <c r="JFH35" s="6"/>
      <c r="JFI35" s="6"/>
      <c r="JFJ35" s="6"/>
      <c r="JFK35" s="6"/>
      <c r="JFL35" s="6"/>
      <c r="JFM35" s="6"/>
      <c r="JFN35" s="6"/>
      <c r="JFO35" s="6"/>
      <c r="JFP35" s="6"/>
      <c r="JFQ35" s="6"/>
      <c r="JFR35" s="6"/>
      <c r="JFS35" s="6"/>
      <c r="JFT35" s="6"/>
      <c r="JFU35" s="6"/>
      <c r="JFV35" s="6"/>
      <c r="JFW35" s="6"/>
      <c r="JFX35" s="6"/>
      <c r="JFY35" s="6"/>
      <c r="JFZ35" s="6"/>
      <c r="JGA35" s="6"/>
      <c r="JGB35" s="6"/>
      <c r="JGC35" s="6"/>
      <c r="JGD35" s="6"/>
      <c r="JGE35" s="6"/>
      <c r="JGF35" s="6"/>
      <c r="JGG35" s="6"/>
      <c r="JGH35" s="6"/>
      <c r="JGI35" s="6"/>
      <c r="JGJ35" s="6"/>
      <c r="JGK35" s="6"/>
      <c r="JGL35" s="6"/>
      <c r="JGM35" s="6"/>
      <c r="JGN35" s="6"/>
      <c r="JGO35" s="6"/>
      <c r="JGP35" s="6"/>
      <c r="JGQ35" s="6"/>
      <c r="JGR35" s="6"/>
      <c r="JGS35" s="6"/>
      <c r="JGT35" s="6"/>
      <c r="JGU35" s="6"/>
      <c r="JGV35" s="6"/>
      <c r="JGW35" s="6"/>
      <c r="JGX35" s="6"/>
      <c r="JGY35" s="6"/>
      <c r="JGZ35" s="6"/>
      <c r="JHA35" s="6"/>
      <c r="JHB35" s="6"/>
      <c r="JHC35" s="6"/>
      <c r="JHD35" s="6"/>
      <c r="JHE35" s="6"/>
      <c r="JHF35" s="6"/>
      <c r="JHG35" s="6"/>
      <c r="JHH35" s="6"/>
      <c r="JHI35" s="6"/>
      <c r="JHJ35" s="6"/>
      <c r="JHK35" s="6"/>
      <c r="JHL35" s="6"/>
      <c r="JHM35" s="6"/>
      <c r="JHN35" s="6"/>
      <c r="JHO35" s="6"/>
      <c r="JHP35" s="6"/>
      <c r="JHQ35" s="6"/>
      <c r="JHR35" s="6"/>
      <c r="JHS35" s="6"/>
      <c r="JHT35" s="6"/>
      <c r="JHU35" s="6"/>
      <c r="JHV35" s="6"/>
      <c r="JHW35" s="6"/>
      <c r="JHX35" s="6"/>
      <c r="JHY35" s="6"/>
      <c r="JHZ35" s="6"/>
      <c r="JIA35" s="6"/>
      <c r="JIB35" s="6"/>
      <c r="JIC35" s="6"/>
      <c r="JID35" s="6"/>
      <c r="JIE35" s="6"/>
      <c r="JIF35" s="6"/>
      <c r="JIG35" s="6"/>
      <c r="JIH35" s="6"/>
      <c r="JII35" s="6"/>
      <c r="JIJ35" s="6"/>
      <c r="JIK35" s="6"/>
      <c r="JIL35" s="6"/>
      <c r="JIM35" s="6"/>
      <c r="JIN35" s="6"/>
      <c r="JIO35" s="6"/>
      <c r="JIP35" s="6"/>
      <c r="JIQ35" s="6"/>
      <c r="JIR35" s="6"/>
      <c r="JIS35" s="6"/>
      <c r="JIT35" s="6"/>
      <c r="JIU35" s="6"/>
      <c r="JIV35" s="6"/>
      <c r="JIW35" s="6"/>
      <c r="JIX35" s="6"/>
      <c r="JIY35" s="6"/>
      <c r="JIZ35" s="6"/>
      <c r="JJA35" s="6"/>
      <c r="JJB35" s="6"/>
      <c r="JJC35" s="6"/>
      <c r="JJD35" s="6"/>
      <c r="JJE35" s="6"/>
      <c r="JJF35" s="6"/>
      <c r="JJG35" s="6"/>
      <c r="JJH35" s="6"/>
      <c r="JJI35" s="6"/>
      <c r="JJJ35" s="6"/>
      <c r="JJK35" s="6"/>
      <c r="JJL35" s="6"/>
      <c r="JJM35" s="6"/>
      <c r="JJN35" s="6"/>
      <c r="JJO35" s="6"/>
      <c r="JJP35" s="6"/>
      <c r="JJQ35" s="6"/>
      <c r="JJR35" s="6"/>
      <c r="JJS35" s="6"/>
      <c r="JJT35" s="6"/>
      <c r="JJU35" s="6"/>
      <c r="JJV35" s="6"/>
      <c r="JJW35" s="6"/>
      <c r="JJX35" s="6"/>
      <c r="JJY35" s="6"/>
      <c r="JJZ35" s="6"/>
      <c r="JKA35" s="6"/>
      <c r="JKB35" s="6"/>
      <c r="JKC35" s="6"/>
      <c r="JKD35" s="6"/>
      <c r="JKE35" s="6"/>
      <c r="JKF35" s="6"/>
      <c r="JKG35" s="6"/>
      <c r="JKH35" s="6"/>
      <c r="JKI35" s="6"/>
      <c r="JKJ35" s="6"/>
      <c r="JKK35" s="6"/>
      <c r="JKL35" s="6"/>
      <c r="JKM35" s="6"/>
      <c r="JKN35" s="6"/>
      <c r="JKO35" s="6"/>
      <c r="JKP35" s="6"/>
      <c r="JKQ35" s="6"/>
      <c r="JKR35" s="6"/>
      <c r="JKS35" s="6"/>
      <c r="JKT35" s="6"/>
      <c r="JKU35" s="6"/>
      <c r="JKV35" s="6"/>
      <c r="JKW35" s="6"/>
      <c r="JKX35" s="6"/>
      <c r="JKY35" s="6"/>
      <c r="JKZ35" s="6"/>
      <c r="JLA35" s="6"/>
      <c r="JLB35" s="6"/>
      <c r="JLC35" s="6"/>
      <c r="JLD35" s="6"/>
      <c r="JLE35" s="6"/>
      <c r="JLF35" s="6"/>
      <c r="JLG35" s="6"/>
      <c r="JLH35" s="6"/>
      <c r="JLI35" s="6"/>
      <c r="JLJ35" s="6"/>
      <c r="JLK35" s="6"/>
      <c r="JLL35" s="6"/>
      <c r="JLM35" s="6"/>
      <c r="JLN35" s="6"/>
      <c r="JLO35" s="6"/>
      <c r="JLP35" s="6"/>
      <c r="JLQ35" s="6"/>
      <c r="JLR35" s="6"/>
      <c r="JLS35" s="6"/>
      <c r="JLT35" s="6"/>
      <c r="JLU35" s="6"/>
      <c r="JLV35" s="6"/>
      <c r="JLW35" s="6"/>
      <c r="JLX35" s="6"/>
      <c r="JLY35" s="6"/>
      <c r="JLZ35" s="6"/>
      <c r="JMA35" s="6"/>
      <c r="JMB35" s="6"/>
      <c r="JMC35" s="6"/>
      <c r="JMD35" s="6"/>
      <c r="JME35" s="6"/>
      <c r="JMF35" s="6"/>
      <c r="JMG35" s="6"/>
      <c r="JMH35" s="6"/>
      <c r="JMI35" s="6"/>
      <c r="JMJ35" s="6"/>
      <c r="JMK35" s="6"/>
      <c r="JML35" s="6"/>
      <c r="JMM35" s="6"/>
      <c r="JMN35" s="6"/>
      <c r="JMO35" s="6"/>
      <c r="JMP35" s="6"/>
      <c r="JMQ35" s="6"/>
      <c r="JMR35" s="6"/>
      <c r="JMS35" s="6"/>
      <c r="JMT35" s="6"/>
      <c r="JMU35" s="6"/>
      <c r="JMV35" s="6"/>
      <c r="JMW35" s="6"/>
      <c r="JMX35" s="6"/>
      <c r="JMY35" s="6"/>
      <c r="JMZ35" s="6"/>
      <c r="JNA35" s="6"/>
      <c r="JNB35" s="6"/>
      <c r="JNC35" s="6"/>
      <c r="JND35" s="6"/>
      <c r="JNE35" s="6"/>
      <c r="JNF35" s="6"/>
      <c r="JNG35" s="6"/>
      <c r="JNH35" s="6"/>
      <c r="JNI35" s="6"/>
      <c r="JNJ35" s="6"/>
      <c r="JNK35" s="6"/>
      <c r="JNL35" s="6"/>
      <c r="JNM35" s="6"/>
      <c r="JNN35" s="6"/>
      <c r="JNO35" s="6"/>
      <c r="JNP35" s="6"/>
      <c r="JNQ35" s="6"/>
      <c r="JNR35" s="6"/>
      <c r="JNS35" s="6"/>
      <c r="JNT35" s="6"/>
      <c r="JNU35" s="6"/>
      <c r="JNV35" s="6"/>
      <c r="JNW35" s="6"/>
      <c r="JNX35" s="6"/>
      <c r="JNY35" s="6"/>
      <c r="JNZ35" s="6"/>
      <c r="JOA35" s="6"/>
      <c r="JOB35" s="6"/>
      <c r="JOC35" s="6"/>
      <c r="JOD35" s="6"/>
      <c r="JOE35" s="6"/>
      <c r="JOF35" s="6"/>
      <c r="JOG35" s="6"/>
      <c r="JOH35" s="6"/>
      <c r="JOI35" s="6"/>
      <c r="JOJ35" s="6"/>
      <c r="JOK35" s="6"/>
      <c r="JOL35" s="6"/>
      <c r="JOM35" s="6"/>
      <c r="JON35" s="6"/>
      <c r="JOO35" s="6"/>
      <c r="JOP35" s="6"/>
      <c r="JOQ35" s="6"/>
      <c r="JOR35" s="6"/>
      <c r="JOS35" s="6"/>
      <c r="JOT35" s="6"/>
      <c r="JOU35" s="6"/>
      <c r="JOV35" s="6"/>
      <c r="JOW35" s="6"/>
      <c r="JOX35" s="6"/>
      <c r="JOY35" s="6"/>
      <c r="JOZ35" s="6"/>
      <c r="JPA35" s="6"/>
      <c r="JPB35" s="6"/>
      <c r="JPC35" s="6"/>
      <c r="JPD35" s="6"/>
      <c r="JPE35" s="6"/>
      <c r="JPF35" s="6"/>
      <c r="JPG35" s="6"/>
      <c r="JPH35" s="6"/>
      <c r="JPI35" s="6"/>
      <c r="JPJ35" s="6"/>
      <c r="JPK35" s="6"/>
      <c r="JPL35" s="6"/>
      <c r="JPM35" s="6"/>
      <c r="JPN35" s="6"/>
      <c r="JPO35" s="6"/>
      <c r="JPP35" s="6"/>
      <c r="JPQ35" s="6"/>
      <c r="JPR35" s="6"/>
      <c r="JPS35" s="6"/>
      <c r="JPT35" s="6"/>
      <c r="JPU35" s="6"/>
      <c r="JPV35" s="6"/>
      <c r="JPW35" s="6"/>
      <c r="JPX35" s="6"/>
      <c r="JPY35" s="6"/>
      <c r="JPZ35" s="6"/>
      <c r="JQA35" s="6"/>
      <c r="JQB35" s="6"/>
      <c r="JQC35" s="6"/>
      <c r="JQD35" s="6"/>
      <c r="JQE35" s="6"/>
      <c r="JQF35" s="6"/>
      <c r="JQG35" s="6"/>
      <c r="JQH35" s="6"/>
      <c r="JQI35" s="6"/>
      <c r="JQJ35" s="6"/>
      <c r="JQK35" s="6"/>
      <c r="JQL35" s="6"/>
      <c r="JQM35" s="6"/>
      <c r="JQN35" s="6"/>
      <c r="JQO35" s="6"/>
      <c r="JQP35" s="6"/>
      <c r="JQQ35" s="6"/>
      <c r="JQR35" s="6"/>
      <c r="JQS35" s="6"/>
      <c r="JQT35" s="6"/>
      <c r="JQU35" s="6"/>
      <c r="JQV35" s="6"/>
      <c r="JQW35" s="6"/>
      <c r="JQX35" s="6"/>
      <c r="JQY35" s="6"/>
      <c r="JQZ35" s="6"/>
      <c r="JRA35" s="6"/>
      <c r="JRB35" s="6"/>
      <c r="JRC35" s="6"/>
      <c r="JRD35" s="6"/>
      <c r="JRE35" s="6"/>
      <c r="JRF35" s="6"/>
      <c r="JRG35" s="6"/>
      <c r="JRH35" s="6"/>
      <c r="JRI35" s="6"/>
      <c r="JRJ35" s="6"/>
      <c r="JRK35" s="6"/>
      <c r="JRL35" s="6"/>
      <c r="JRM35" s="6"/>
      <c r="JRN35" s="6"/>
      <c r="JRO35" s="6"/>
      <c r="JRP35" s="6"/>
      <c r="JRQ35" s="6"/>
      <c r="JRR35" s="6"/>
      <c r="JRS35" s="6"/>
      <c r="JRT35" s="6"/>
      <c r="JRU35" s="6"/>
      <c r="JRV35" s="6"/>
      <c r="JRW35" s="6"/>
      <c r="JRX35" s="6"/>
      <c r="JRY35" s="6"/>
      <c r="JRZ35" s="6"/>
      <c r="JSA35" s="6"/>
      <c r="JSB35" s="6"/>
      <c r="JSC35" s="6"/>
      <c r="JSD35" s="6"/>
      <c r="JSE35" s="6"/>
      <c r="JSF35" s="6"/>
      <c r="JSG35" s="6"/>
      <c r="JSH35" s="6"/>
      <c r="JSI35" s="6"/>
      <c r="JSJ35" s="6"/>
      <c r="JSK35" s="6"/>
      <c r="JSL35" s="6"/>
      <c r="JSM35" s="6"/>
      <c r="JSN35" s="6"/>
      <c r="JSO35" s="6"/>
      <c r="JSP35" s="6"/>
      <c r="JSQ35" s="6"/>
      <c r="JSR35" s="6"/>
      <c r="JSS35" s="6"/>
      <c r="JST35" s="6"/>
      <c r="JSU35" s="6"/>
      <c r="JSV35" s="6"/>
      <c r="JSW35" s="6"/>
      <c r="JSX35" s="6"/>
      <c r="JSY35" s="6"/>
      <c r="JSZ35" s="6"/>
      <c r="JTA35" s="6"/>
      <c r="JTB35" s="6"/>
      <c r="JTC35" s="6"/>
      <c r="JTD35" s="6"/>
      <c r="JTE35" s="6"/>
      <c r="JTF35" s="6"/>
      <c r="JTG35" s="6"/>
      <c r="JTH35" s="6"/>
      <c r="JTI35" s="6"/>
      <c r="JTJ35" s="6"/>
      <c r="JTK35" s="6"/>
      <c r="JTL35" s="6"/>
      <c r="JTM35" s="6"/>
      <c r="JTN35" s="6"/>
      <c r="JTO35" s="6"/>
      <c r="JTP35" s="6"/>
      <c r="JTQ35" s="6"/>
      <c r="JTR35" s="6"/>
      <c r="JTS35" s="6"/>
      <c r="JTT35" s="6"/>
      <c r="JTU35" s="6"/>
      <c r="JTV35" s="6"/>
      <c r="JTW35" s="6"/>
      <c r="JTX35" s="6"/>
      <c r="JTY35" s="6"/>
      <c r="JTZ35" s="6"/>
      <c r="JUA35" s="6"/>
      <c r="JUB35" s="6"/>
      <c r="JUC35" s="6"/>
      <c r="JUD35" s="6"/>
      <c r="JUE35" s="6"/>
      <c r="JUF35" s="6"/>
      <c r="JUG35" s="6"/>
      <c r="JUH35" s="6"/>
      <c r="JUI35" s="6"/>
      <c r="JUJ35" s="6"/>
      <c r="JUK35" s="6"/>
      <c r="JUL35" s="6"/>
      <c r="JUM35" s="6"/>
      <c r="JUN35" s="6"/>
      <c r="JUO35" s="6"/>
      <c r="JUP35" s="6"/>
      <c r="JUQ35" s="6"/>
      <c r="JUR35" s="6"/>
      <c r="JUS35" s="6"/>
      <c r="JUT35" s="6"/>
      <c r="JUU35" s="6"/>
      <c r="JUV35" s="6"/>
      <c r="JUW35" s="6"/>
      <c r="JUX35" s="6"/>
      <c r="JUY35" s="6"/>
      <c r="JUZ35" s="6"/>
      <c r="JVA35" s="6"/>
      <c r="JVB35" s="6"/>
      <c r="JVC35" s="6"/>
      <c r="JVD35" s="6"/>
      <c r="JVE35" s="6"/>
      <c r="JVF35" s="6"/>
      <c r="JVG35" s="6"/>
      <c r="JVH35" s="6"/>
      <c r="JVI35" s="6"/>
      <c r="JVJ35" s="6"/>
      <c r="JVK35" s="6"/>
      <c r="JVL35" s="6"/>
      <c r="JVM35" s="6"/>
      <c r="JVN35" s="6"/>
      <c r="JVO35" s="6"/>
      <c r="JVP35" s="6"/>
      <c r="JVQ35" s="6"/>
      <c r="JVR35" s="6"/>
      <c r="JVS35" s="6"/>
      <c r="JVT35" s="6"/>
      <c r="JVU35" s="6"/>
      <c r="JVV35" s="6"/>
      <c r="JVW35" s="6"/>
      <c r="JVX35" s="6"/>
      <c r="JVY35" s="6"/>
      <c r="JVZ35" s="6"/>
      <c r="JWA35" s="6"/>
      <c r="JWB35" s="6"/>
      <c r="JWC35" s="6"/>
      <c r="JWD35" s="6"/>
      <c r="JWE35" s="6"/>
      <c r="JWF35" s="6"/>
      <c r="JWG35" s="6"/>
      <c r="JWH35" s="6"/>
      <c r="JWI35" s="6"/>
      <c r="JWJ35" s="6"/>
      <c r="JWK35" s="6"/>
      <c r="JWL35" s="6"/>
      <c r="JWM35" s="6"/>
      <c r="JWN35" s="6"/>
      <c r="JWO35" s="6"/>
      <c r="JWP35" s="6"/>
      <c r="JWQ35" s="6"/>
      <c r="JWR35" s="6"/>
      <c r="JWS35" s="6"/>
      <c r="JWT35" s="6"/>
      <c r="JWU35" s="6"/>
      <c r="JWV35" s="6"/>
      <c r="JWW35" s="6"/>
      <c r="JWX35" s="6"/>
      <c r="JWY35" s="6"/>
      <c r="JWZ35" s="6"/>
      <c r="JXA35" s="6"/>
      <c r="JXB35" s="6"/>
      <c r="JXC35" s="6"/>
      <c r="JXD35" s="6"/>
      <c r="JXE35" s="6"/>
      <c r="JXF35" s="6"/>
      <c r="JXG35" s="6"/>
      <c r="JXH35" s="6"/>
      <c r="JXI35" s="6"/>
      <c r="JXJ35" s="6"/>
      <c r="JXK35" s="6"/>
      <c r="JXL35" s="6"/>
      <c r="JXM35" s="6"/>
      <c r="JXN35" s="6"/>
      <c r="JXO35" s="6"/>
      <c r="JXP35" s="6"/>
      <c r="JXQ35" s="6"/>
      <c r="JXR35" s="6"/>
      <c r="JXS35" s="6"/>
      <c r="JXT35" s="6"/>
      <c r="JXU35" s="6"/>
      <c r="JXV35" s="6"/>
      <c r="JXW35" s="6"/>
      <c r="JXX35" s="6"/>
      <c r="JXY35" s="6"/>
      <c r="JXZ35" s="6"/>
      <c r="JYA35" s="6"/>
      <c r="JYB35" s="6"/>
      <c r="JYC35" s="6"/>
      <c r="JYD35" s="6"/>
      <c r="JYE35" s="6"/>
      <c r="JYF35" s="6"/>
      <c r="JYG35" s="6"/>
      <c r="JYH35" s="6"/>
      <c r="JYI35" s="6"/>
      <c r="JYJ35" s="6"/>
      <c r="JYK35" s="6"/>
      <c r="JYL35" s="6"/>
      <c r="JYM35" s="6"/>
      <c r="JYN35" s="6"/>
      <c r="JYO35" s="6"/>
      <c r="JYP35" s="6"/>
      <c r="JYQ35" s="6"/>
      <c r="JYR35" s="6"/>
      <c r="JYS35" s="6"/>
      <c r="JYT35" s="6"/>
      <c r="JYU35" s="6"/>
      <c r="JYV35" s="6"/>
      <c r="JYW35" s="6"/>
      <c r="JYX35" s="6"/>
      <c r="JYY35" s="6"/>
      <c r="JYZ35" s="6"/>
      <c r="JZA35" s="6"/>
      <c r="JZB35" s="6"/>
      <c r="JZC35" s="6"/>
      <c r="JZD35" s="6"/>
      <c r="JZE35" s="6"/>
      <c r="JZF35" s="6"/>
      <c r="JZG35" s="6"/>
      <c r="JZH35" s="6"/>
      <c r="JZI35" s="6"/>
      <c r="JZJ35" s="6"/>
      <c r="JZK35" s="6"/>
      <c r="JZL35" s="6"/>
      <c r="JZM35" s="6"/>
      <c r="JZN35" s="6"/>
      <c r="JZO35" s="6"/>
      <c r="JZP35" s="6"/>
      <c r="JZQ35" s="6"/>
      <c r="JZR35" s="6"/>
      <c r="JZS35" s="6"/>
      <c r="JZT35" s="6"/>
      <c r="JZU35" s="6"/>
      <c r="JZV35" s="6"/>
      <c r="JZW35" s="6"/>
      <c r="JZX35" s="6"/>
      <c r="JZY35" s="6"/>
      <c r="JZZ35" s="6"/>
      <c r="KAA35" s="6"/>
      <c r="KAB35" s="6"/>
      <c r="KAC35" s="6"/>
      <c r="KAD35" s="6"/>
      <c r="KAE35" s="6"/>
      <c r="KAF35" s="6"/>
      <c r="KAG35" s="6"/>
      <c r="KAH35" s="6"/>
      <c r="KAI35" s="6"/>
      <c r="KAJ35" s="6"/>
      <c r="KAK35" s="6"/>
      <c r="KAL35" s="6"/>
      <c r="KAM35" s="6"/>
      <c r="KAN35" s="6"/>
      <c r="KAO35" s="6"/>
      <c r="KAP35" s="6"/>
      <c r="KAQ35" s="6"/>
      <c r="KAR35" s="6"/>
      <c r="KAS35" s="6"/>
      <c r="KAT35" s="6"/>
      <c r="KAU35" s="6"/>
      <c r="KAV35" s="6"/>
      <c r="KAW35" s="6"/>
      <c r="KAX35" s="6"/>
      <c r="KAY35" s="6"/>
      <c r="KAZ35" s="6"/>
      <c r="KBA35" s="6"/>
      <c r="KBB35" s="6"/>
      <c r="KBC35" s="6"/>
      <c r="KBD35" s="6"/>
      <c r="KBE35" s="6"/>
      <c r="KBF35" s="6"/>
      <c r="KBG35" s="6"/>
      <c r="KBH35" s="6"/>
      <c r="KBI35" s="6"/>
      <c r="KBJ35" s="6"/>
      <c r="KBK35" s="6"/>
      <c r="KBL35" s="6"/>
      <c r="KBM35" s="6"/>
      <c r="KBN35" s="6"/>
      <c r="KBO35" s="6"/>
      <c r="KBP35" s="6"/>
      <c r="KBQ35" s="6"/>
      <c r="KBR35" s="6"/>
      <c r="KBS35" s="6"/>
      <c r="KBT35" s="6"/>
      <c r="KBU35" s="6"/>
      <c r="KBV35" s="6"/>
      <c r="KBW35" s="6"/>
      <c r="KBX35" s="6"/>
      <c r="KBY35" s="6"/>
      <c r="KBZ35" s="6"/>
      <c r="KCA35" s="6"/>
      <c r="KCB35" s="6"/>
      <c r="KCC35" s="6"/>
      <c r="KCD35" s="6"/>
      <c r="KCE35" s="6"/>
      <c r="KCF35" s="6"/>
      <c r="KCG35" s="6"/>
      <c r="KCH35" s="6"/>
      <c r="KCI35" s="6"/>
      <c r="KCJ35" s="6"/>
      <c r="KCK35" s="6"/>
      <c r="KCL35" s="6"/>
      <c r="KCM35" s="6"/>
      <c r="KCN35" s="6"/>
      <c r="KCO35" s="6"/>
      <c r="KCP35" s="6"/>
      <c r="KCQ35" s="6"/>
      <c r="KCR35" s="6"/>
      <c r="KCS35" s="6"/>
      <c r="KCT35" s="6"/>
      <c r="KCU35" s="6"/>
      <c r="KCV35" s="6"/>
      <c r="KCW35" s="6"/>
      <c r="KCX35" s="6"/>
      <c r="KCY35" s="6"/>
      <c r="KCZ35" s="6"/>
      <c r="KDA35" s="6"/>
      <c r="KDB35" s="6"/>
      <c r="KDC35" s="6"/>
      <c r="KDD35" s="6"/>
      <c r="KDE35" s="6"/>
      <c r="KDF35" s="6"/>
      <c r="KDG35" s="6"/>
      <c r="KDH35" s="6"/>
      <c r="KDI35" s="6"/>
      <c r="KDJ35" s="6"/>
      <c r="KDK35" s="6"/>
      <c r="KDL35" s="6"/>
      <c r="KDM35" s="6"/>
      <c r="KDN35" s="6"/>
      <c r="KDO35" s="6"/>
      <c r="KDP35" s="6"/>
      <c r="KDQ35" s="6"/>
      <c r="KDR35" s="6"/>
      <c r="KDS35" s="6"/>
      <c r="KDT35" s="6"/>
      <c r="KDU35" s="6"/>
      <c r="KDV35" s="6"/>
      <c r="KDW35" s="6"/>
      <c r="KDX35" s="6"/>
      <c r="KDY35" s="6"/>
      <c r="KDZ35" s="6"/>
      <c r="KEA35" s="6"/>
      <c r="KEB35" s="6"/>
      <c r="KEC35" s="6"/>
      <c r="KED35" s="6"/>
      <c r="KEE35" s="6"/>
      <c r="KEF35" s="6"/>
      <c r="KEG35" s="6"/>
      <c r="KEH35" s="6"/>
      <c r="KEI35" s="6"/>
      <c r="KEJ35" s="6"/>
      <c r="KEK35" s="6"/>
      <c r="KEL35" s="6"/>
      <c r="KEM35" s="6"/>
      <c r="KEN35" s="6"/>
      <c r="KEO35" s="6"/>
      <c r="KEP35" s="6"/>
      <c r="KEQ35" s="6"/>
      <c r="KER35" s="6"/>
      <c r="KES35" s="6"/>
      <c r="KET35" s="6"/>
      <c r="KEU35" s="6"/>
      <c r="KEV35" s="6"/>
      <c r="KEW35" s="6"/>
      <c r="KEX35" s="6"/>
      <c r="KEY35" s="6"/>
      <c r="KEZ35" s="6"/>
      <c r="KFA35" s="6"/>
      <c r="KFB35" s="6"/>
      <c r="KFC35" s="6"/>
      <c r="KFD35" s="6"/>
      <c r="KFE35" s="6"/>
      <c r="KFF35" s="6"/>
      <c r="KFG35" s="6"/>
      <c r="KFH35" s="6"/>
      <c r="KFI35" s="6"/>
      <c r="KFJ35" s="6"/>
      <c r="KFK35" s="6"/>
      <c r="KFL35" s="6"/>
      <c r="KFM35" s="6"/>
      <c r="KFN35" s="6"/>
      <c r="KFO35" s="6"/>
      <c r="KFP35" s="6"/>
      <c r="KFQ35" s="6"/>
      <c r="KFR35" s="6"/>
      <c r="KFS35" s="6"/>
      <c r="KFT35" s="6"/>
      <c r="KFU35" s="6"/>
      <c r="KFV35" s="6"/>
      <c r="KFW35" s="6"/>
      <c r="KFX35" s="6"/>
      <c r="KFY35" s="6"/>
      <c r="KFZ35" s="6"/>
      <c r="KGA35" s="6"/>
      <c r="KGB35" s="6"/>
      <c r="KGC35" s="6"/>
      <c r="KGD35" s="6"/>
      <c r="KGE35" s="6"/>
      <c r="KGF35" s="6"/>
      <c r="KGG35" s="6"/>
      <c r="KGH35" s="6"/>
      <c r="KGI35" s="6"/>
      <c r="KGJ35" s="6"/>
      <c r="KGK35" s="6"/>
      <c r="KGL35" s="6"/>
      <c r="KGM35" s="6"/>
      <c r="KGN35" s="6"/>
      <c r="KGO35" s="6"/>
      <c r="KGP35" s="6"/>
      <c r="KGQ35" s="6"/>
      <c r="KGR35" s="6"/>
      <c r="KGS35" s="6"/>
      <c r="KGT35" s="6"/>
      <c r="KGU35" s="6"/>
      <c r="KGV35" s="6"/>
      <c r="KGW35" s="6"/>
      <c r="KGX35" s="6"/>
      <c r="KGY35" s="6"/>
      <c r="KGZ35" s="6"/>
      <c r="KHA35" s="6"/>
      <c r="KHB35" s="6"/>
      <c r="KHC35" s="6"/>
      <c r="KHD35" s="6"/>
      <c r="KHE35" s="6"/>
      <c r="KHF35" s="6"/>
      <c r="KHG35" s="6"/>
      <c r="KHH35" s="6"/>
      <c r="KHI35" s="6"/>
      <c r="KHJ35" s="6"/>
      <c r="KHK35" s="6"/>
      <c r="KHL35" s="6"/>
      <c r="KHM35" s="6"/>
      <c r="KHN35" s="6"/>
      <c r="KHO35" s="6"/>
      <c r="KHP35" s="6"/>
      <c r="KHQ35" s="6"/>
      <c r="KHR35" s="6"/>
      <c r="KHS35" s="6"/>
      <c r="KHT35" s="6"/>
      <c r="KHU35" s="6"/>
      <c r="KHV35" s="6"/>
      <c r="KHW35" s="6"/>
      <c r="KHX35" s="6"/>
      <c r="KHY35" s="6"/>
      <c r="KHZ35" s="6"/>
      <c r="KIA35" s="6"/>
      <c r="KIB35" s="6"/>
      <c r="KIC35" s="6"/>
      <c r="KID35" s="6"/>
      <c r="KIE35" s="6"/>
      <c r="KIF35" s="6"/>
      <c r="KIG35" s="6"/>
      <c r="KIH35" s="6"/>
      <c r="KII35" s="6"/>
      <c r="KIJ35" s="6"/>
      <c r="KIK35" s="6"/>
      <c r="KIL35" s="6"/>
      <c r="KIM35" s="6"/>
      <c r="KIN35" s="6"/>
      <c r="KIO35" s="6"/>
      <c r="KIP35" s="6"/>
      <c r="KIQ35" s="6"/>
      <c r="KIR35" s="6"/>
      <c r="KIS35" s="6"/>
      <c r="KIT35" s="6"/>
      <c r="KIU35" s="6"/>
      <c r="KIV35" s="6"/>
      <c r="KIW35" s="6"/>
      <c r="KIX35" s="6"/>
      <c r="KIY35" s="6"/>
      <c r="KIZ35" s="6"/>
      <c r="KJA35" s="6"/>
      <c r="KJB35" s="6"/>
      <c r="KJC35" s="6"/>
      <c r="KJD35" s="6"/>
      <c r="KJE35" s="6"/>
      <c r="KJF35" s="6"/>
      <c r="KJG35" s="6"/>
      <c r="KJH35" s="6"/>
      <c r="KJI35" s="6"/>
      <c r="KJJ35" s="6"/>
      <c r="KJK35" s="6"/>
      <c r="KJL35" s="6"/>
      <c r="KJM35" s="6"/>
      <c r="KJN35" s="6"/>
      <c r="KJO35" s="6"/>
      <c r="KJP35" s="6"/>
      <c r="KJQ35" s="6"/>
      <c r="KJR35" s="6"/>
      <c r="KJS35" s="6"/>
      <c r="KJT35" s="6"/>
      <c r="KJU35" s="6"/>
      <c r="KJV35" s="6"/>
      <c r="KJW35" s="6"/>
      <c r="KJX35" s="6"/>
      <c r="KJY35" s="6"/>
      <c r="KJZ35" s="6"/>
      <c r="KKA35" s="6"/>
      <c r="KKB35" s="6"/>
      <c r="KKC35" s="6"/>
      <c r="KKD35" s="6"/>
      <c r="KKE35" s="6"/>
      <c r="KKF35" s="6"/>
      <c r="KKG35" s="6"/>
      <c r="KKH35" s="6"/>
      <c r="KKI35" s="6"/>
      <c r="KKJ35" s="6"/>
      <c r="KKK35" s="6"/>
      <c r="KKL35" s="6"/>
      <c r="KKM35" s="6"/>
      <c r="KKN35" s="6"/>
      <c r="KKO35" s="6"/>
      <c r="KKP35" s="6"/>
      <c r="KKQ35" s="6"/>
      <c r="KKR35" s="6"/>
      <c r="KKS35" s="6"/>
      <c r="KKT35" s="6"/>
      <c r="KKU35" s="6"/>
      <c r="KKV35" s="6"/>
      <c r="KKW35" s="6"/>
      <c r="KKX35" s="6"/>
      <c r="KKY35" s="6"/>
      <c r="KKZ35" s="6"/>
      <c r="KLA35" s="6"/>
      <c r="KLB35" s="6"/>
      <c r="KLC35" s="6"/>
      <c r="KLD35" s="6"/>
      <c r="KLE35" s="6"/>
      <c r="KLF35" s="6"/>
      <c r="KLG35" s="6"/>
      <c r="KLH35" s="6"/>
      <c r="KLI35" s="6"/>
      <c r="KLJ35" s="6"/>
      <c r="KLK35" s="6"/>
      <c r="KLL35" s="6"/>
      <c r="KLM35" s="6"/>
      <c r="KLN35" s="6"/>
      <c r="KLO35" s="6"/>
      <c r="KLP35" s="6"/>
      <c r="KLQ35" s="6"/>
      <c r="KLR35" s="6"/>
      <c r="KLS35" s="6"/>
      <c r="KLT35" s="6"/>
      <c r="KLU35" s="6"/>
      <c r="KLV35" s="6"/>
      <c r="KLW35" s="6"/>
      <c r="KLX35" s="6"/>
      <c r="KLY35" s="6"/>
      <c r="KLZ35" s="6"/>
      <c r="KMA35" s="6"/>
      <c r="KMB35" s="6"/>
      <c r="KMC35" s="6"/>
      <c r="KMD35" s="6"/>
      <c r="KME35" s="6"/>
      <c r="KMF35" s="6"/>
      <c r="KMG35" s="6"/>
      <c r="KMH35" s="6"/>
      <c r="KMI35" s="6"/>
      <c r="KMJ35" s="6"/>
      <c r="KMK35" s="6"/>
      <c r="KML35" s="6"/>
      <c r="KMM35" s="6"/>
      <c r="KMN35" s="6"/>
      <c r="KMO35" s="6"/>
      <c r="KMP35" s="6"/>
      <c r="KMQ35" s="6"/>
      <c r="KMR35" s="6"/>
      <c r="KMS35" s="6"/>
      <c r="KMT35" s="6"/>
      <c r="KMU35" s="6"/>
      <c r="KMV35" s="6"/>
      <c r="KMW35" s="6"/>
      <c r="KMX35" s="6"/>
      <c r="KMY35" s="6"/>
      <c r="KMZ35" s="6"/>
      <c r="KNA35" s="6"/>
      <c r="KNB35" s="6"/>
      <c r="KNC35" s="6"/>
      <c r="KND35" s="6"/>
      <c r="KNE35" s="6"/>
      <c r="KNF35" s="6"/>
      <c r="KNG35" s="6"/>
      <c r="KNH35" s="6"/>
      <c r="KNI35" s="6"/>
      <c r="KNJ35" s="6"/>
      <c r="KNK35" s="6"/>
      <c r="KNL35" s="6"/>
      <c r="KNM35" s="6"/>
      <c r="KNN35" s="6"/>
      <c r="KNO35" s="6"/>
      <c r="KNP35" s="6"/>
      <c r="KNQ35" s="6"/>
      <c r="KNR35" s="6"/>
      <c r="KNS35" s="6"/>
      <c r="KNT35" s="6"/>
      <c r="KNU35" s="6"/>
      <c r="KNV35" s="6"/>
      <c r="KNW35" s="6"/>
      <c r="KNX35" s="6"/>
      <c r="KNY35" s="6"/>
      <c r="KNZ35" s="6"/>
      <c r="KOA35" s="6"/>
      <c r="KOB35" s="6"/>
      <c r="KOC35" s="6"/>
      <c r="KOD35" s="6"/>
      <c r="KOE35" s="6"/>
      <c r="KOF35" s="6"/>
      <c r="KOG35" s="6"/>
      <c r="KOH35" s="6"/>
      <c r="KOI35" s="6"/>
      <c r="KOJ35" s="6"/>
      <c r="KOK35" s="6"/>
      <c r="KOL35" s="6"/>
      <c r="KOM35" s="6"/>
      <c r="KON35" s="6"/>
      <c r="KOO35" s="6"/>
      <c r="KOP35" s="6"/>
      <c r="KOQ35" s="6"/>
      <c r="KOR35" s="6"/>
      <c r="KOS35" s="6"/>
      <c r="KOT35" s="6"/>
      <c r="KOU35" s="6"/>
      <c r="KOV35" s="6"/>
      <c r="KOW35" s="6"/>
      <c r="KOX35" s="6"/>
      <c r="KOY35" s="6"/>
      <c r="KOZ35" s="6"/>
      <c r="KPA35" s="6"/>
      <c r="KPB35" s="6"/>
      <c r="KPC35" s="6"/>
      <c r="KPD35" s="6"/>
      <c r="KPE35" s="6"/>
      <c r="KPF35" s="6"/>
      <c r="KPG35" s="6"/>
      <c r="KPH35" s="6"/>
      <c r="KPI35" s="6"/>
      <c r="KPJ35" s="6"/>
      <c r="KPK35" s="6"/>
      <c r="KPL35" s="6"/>
      <c r="KPM35" s="6"/>
      <c r="KPN35" s="6"/>
      <c r="KPO35" s="6"/>
      <c r="KPP35" s="6"/>
      <c r="KPQ35" s="6"/>
      <c r="KPR35" s="6"/>
      <c r="KPS35" s="6"/>
      <c r="KPT35" s="6"/>
      <c r="KPU35" s="6"/>
      <c r="KPV35" s="6"/>
      <c r="KPW35" s="6"/>
      <c r="KPX35" s="6"/>
      <c r="KPY35" s="6"/>
      <c r="KPZ35" s="6"/>
      <c r="KQA35" s="6"/>
      <c r="KQB35" s="6"/>
      <c r="KQC35" s="6"/>
      <c r="KQD35" s="6"/>
      <c r="KQE35" s="6"/>
      <c r="KQF35" s="6"/>
      <c r="KQG35" s="6"/>
      <c r="KQH35" s="6"/>
      <c r="KQI35" s="6"/>
      <c r="KQJ35" s="6"/>
      <c r="KQK35" s="6"/>
      <c r="KQL35" s="6"/>
      <c r="KQM35" s="6"/>
      <c r="KQN35" s="6"/>
      <c r="KQO35" s="6"/>
      <c r="KQP35" s="6"/>
      <c r="KQQ35" s="6"/>
      <c r="KQR35" s="6"/>
      <c r="KQS35" s="6"/>
      <c r="KQT35" s="6"/>
      <c r="KQU35" s="6"/>
      <c r="KQV35" s="6"/>
      <c r="KQW35" s="6"/>
      <c r="KQX35" s="6"/>
      <c r="KQY35" s="6"/>
      <c r="KQZ35" s="6"/>
      <c r="KRA35" s="6"/>
      <c r="KRB35" s="6"/>
      <c r="KRC35" s="6"/>
      <c r="KRD35" s="6"/>
      <c r="KRE35" s="6"/>
      <c r="KRF35" s="6"/>
      <c r="KRG35" s="6"/>
      <c r="KRH35" s="6"/>
      <c r="KRI35" s="6"/>
      <c r="KRJ35" s="6"/>
      <c r="KRK35" s="6"/>
      <c r="KRL35" s="6"/>
      <c r="KRM35" s="6"/>
      <c r="KRN35" s="6"/>
      <c r="KRO35" s="6"/>
      <c r="KRP35" s="6"/>
      <c r="KRQ35" s="6"/>
      <c r="KRR35" s="6"/>
      <c r="KRS35" s="6"/>
      <c r="KRT35" s="6"/>
      <c r="KRU35" s="6"/>
      <c r="KRV35" s="6"/>
      <c r="KRW35" s="6"/>
      <c r="KRX35" s="6"/>
      <c r="KRY35" s="6"/>
      <c r="KRZ35" s="6"/>
      <c r="KSA35" s="6"/>
      <c r="KSB35" s="6"/>
      <c r="KSC35" s="6"/>
      <c r="KSD35" s="6"/>
      <c r="KSE35" s="6"/>
      <c r="KSF35" s="6"/>
      <c r="KSG35" s="6"/>
      <c r="KSH35" s="6"/>
      <c r="KSI35" s="6"/>
      <c r="KSJ35" s="6"/>
      <c r="KSK35" s="6"/>
      <c r="KSL35" s="6"/>
      <c r="KSM35" s="6"/>
      <c r="KSN35" s="6"/>
      <c r="KSO35" s="6"/>
      <c r="KSP35" s="6"/>
      <c r="KSQ35" s="6"/>
      <c r="KSR35" s="6"/>
      <c r="KSS35" s="6"/>
      <c r="KST35" s="6"/>
      <c r="KSU35" s="6"/>
      <c r="KSV35" s="6"/>
      <c r="KSW35" s="6"/>
      <c r="KSX35" s="6"/>
      <c r="KSY35" s="6"/>
      <c r="KSZ35" s="6"/>
      <c r="KTA35" s="6"/>
      <c r="KTB35" s="6"/>
      <c r="KTC35" s="6"/>
      <c r="KTD35" s="6"/>
      <c r="KTE35" s="6"/>
      <c r="KTF35" s="6"/>
      <c r="KTG35" s="6"/>
      <c r="KTH35" s="6"/>
      <c r="KTI35" s="6"/>
      <c r="KTJ35" s="6"/>
      <c r="KTK35" s="6"/>
      <c r="KTL35" s="6"/>
      <c r="KTM35" s="6"/>
      <c r="KTN35" s="6"/>
      <c r="KTO35" s="6"/>
      <c r="KTP35" s="6"/>
      <c r="KTQ35" s="6"/>
      <c r="KTR35" s="6"/>
      <c r="KTS35" s="6"/>
      <c r="KTT35" s="6"/>
      <c r="KTU35" s="6"/>
      <c r="KTV35" s="6"/>
      <c r="KTW35" s="6"/>
      <c r="KTX35" s="6"/>
      <c r="KTY35" s="6"/>
      <c r="KTZ35" s="6"/>
      <c r="KUA35" s="6"/>
      <c r="KUB35" s="6"/>
      <c r="KUC35" s="6"/>
      <c r="KUD35" s="6"/>
      <c r="KUE35" s="6"/>
      <c r="KUF35" s="6"/>
      <c r="KUG35" s="6"/>
      <c r="KUH35" s="6"/>
      <c r="KUI35" s="6"/>
      <c r="KUJ35" s="6"/>
      <c r="KUK35" s="6"/>
      <c r="KUL35" s="6"/>
      <c r="KUM35" s="6"/>
      <c r="KUN35" s="6"/>
      <c r="KUO35" s="6"/>
      <c r="KUP35" s="6"/>
      <c r="KUQ35" s="6"/>
      <c r="KUR35" s="6"/>
      <c r="KUS35" s="6"/>
      <c r="KUT35" s="6"/>
      <c r="KUU35" s="6"/>
      <c r="KUV35" s="6"/>
      <c r="KUW35" s="6"/>
      <c r="KUX35" s="6"/>
      <c r="KUY35" s="6"/>
      <c r="KUZ35" s="6"/>
      <c r="KVA35" s="6"/>
      <c r="KVB35" s="6"/>
      <c r="KVC35" s="6"/>
      <c r="KVD35" s="6"/>
      <c r="KVE35" s="6"/>
      <c r="KVF35" s="6"/>
      <c r="KVG35" s="6"/>
      <c r="KVH35" s="6"/>
      <c r="KVI35" s="6"/>
      <c r="KVJ35" s="6"/>
      <c r="KVK35" s="6"/>
      <c r="KVL35" s="6"/>
      <c r="KVM35" s="6"/>
      <c r="KVN35" s="6"/>
      <c r="KVO35" s="6"/>
      <c r="KVP35" s="6"/>
      <c r="KVQ35" s="6"/>
      <c r="KVR35" s="6"/>
      <c r="KVS35" s="6"/>
      <c r="KVT35" s="6"/>
      <c r="KVU35" s="6"/>
      <c r="KVV35" s="6"/>
      <c r="KVW35" s="6"/>
      <c r="KVX35" s="6"/>
      <c r="KVY35" s="6"/>
      <c r="KVZ35" s="6"/>
      <c r="KWA35" s="6"/>
      <c r="KWB35" s="6"/>
      <c r="KWC35" s="6"/>
      <c r="KWD35" s="6"/>
      <c r="KWE35" s="6"/>
      <c r="KWF35" s="6"/>
      <c r="KWG35" s="6"/>
      <c r="KWH35" s="6"/>
      <c r="KWI35" s="6"/>
      <c r="KWJ35" s="6"/>
      <c r="KWK35" s="6"/>
      <c r="KWL35" s="6"/>
      <c r="KWM35" s="6"/>
      <c r="KWN35" s="6"/>
      <c r="KWO35" s="6"/>
      <c r="KWP35" s="6"/>
      <c r="KWQ35" s="6"/>
      <c r="KWR35" s="6"/>
      <c r="KWS35" s="6"/>
      <c r="KWT35" s="6"/>
      <c r="KWU35" s="6"/>
      <c r="KWV35" s="6"/>
      <c r="KWW35" s="6"/>
      <c r="KWX35" s="6"/>
      <c r="KWY35" s="6"/>
      <c r="KWZ35" s="6"/>
      <c r="KXA35" s="6"/>
      <c r="KXB35" s="6"/>
      <c r="KXC35" s="6"/>
      <c r="KXD35" s="6"/>
      <c r="KXE35" s="6"/>
      <c r="KXF35" s="6"/>
      <c r="KXG35" s="6"/>
      <c r="KXH35" s="6"/>
      <c r="KXI35" s="6"/>
      <c r="KXJ35" s="6"/>
      <c r="KXK35" s="6"/>
      <c r="KXL35" s="6"/>
      <c r="KXM35" s="6"/>
      <c r="KXN35" s="6"/>
      <c r="KXO35" s="6"/>
      <c r="KXP35" s="6"/>
      <c r="KXQ35" s="6"/>
      <c r="KXR35" s="6"/>
      <c r="KXS35" s="6"/>
      <c r="KXT35" s="6"/>
      <c r="KXU35" s="6"/>
      <c r="KXV35" s="6"/>
      <c r="KXW35" s="6"/>
      <c r="KXX35" s="6"/>
      <c r="KXY35" s="6"/>
      <c r="KXZ35" s="6"/>
      <c r="KYA35" s="6"/>
      <c r="KYB35" s="6"/>
      <c r="KYC35" s="6"/>
      <c r="KYD35" s="6"/>
      <c r="KYE35" s="6"/>
      <c r="KYF35" s="6"/>
      <c r="KYG35" s="6"/>
      <c r="KYH35" s="6"/>
      <c r="KYI35" s="6"/>
      <c r="KYJ35" s="6"/>
      <c r="KYK35" s="6"/>
      <c r="KYL35" s="6"/>
      <c r="KYM35" s="6"/>
      <c r="KYN35" s="6"/>
      <c r="KYO35" s="6"/>
      <c r="KYP35" s="6"/>
      <c r="KYQ35" s="6"/>
      <c r="KYR35" s="6"/>
      <c r="KYS35" s="6"/>
      <c r="KYT35" s="6"/>
      <c r="KYU35" s="6"/>
      <c r="KYV35" s="6"/>
      <c r="KYW35" s="6"/>
      <c r="KYX35" s="6"/>
      <c r="KYY35" s="6"/>
      <c r="KYZ35" s="6"/>
      <c r="KZA35" s="6"/>
      <c r="KZB35" s="6"/>
      <c r="KZC35" s="6"/>
      <c r="KZD35" s="6"/>
      <c r="KZE35" s="6"/>
      <c r="KZF35" s="6"/>
      <c r="KZG35" s="6"/>
      <c r="KZH35" s="6"/>
      <c r="KZI35" s="6"/>
      <c r="KZJ35" s="6"/>
      <c r="KZK35" s="6"/>
      <c r="KZL35" s="6"/>
      <c r="KZM35" s="6"/>
      <c r="KZN35" s="6"/>
      <c r="KZO35" s="6"/>
      <c r="KZP35" s="6"/>
      <c r="KZQ35" s="6"/>
      <c r="KZR35" s="6"/>
      <c r="KZS35" s="6"/>
      <c r="KZT35" s="6"/>
      <c r="KZU35" s="6"/>
      <c r="KZV35" s="6"/>
      <c r="KZW35" s="6"/>
      <c r="KZX35" s="6"/>
      <c r="KZY35" s="6"/>
      <c r="KZZ35" s="6"/>
      <c r="LAA35" s="6"/>
      <c r="LAB35" s="6"/>
      <c r="LAC35" s="6"/>
      <c r="LAD35" s="6"/>
      <c r="LAE35" s="6"/>
      <c r="LAF35" s="6"/>
      <c r="LAG35" s="6"/>
      <c r="LAH35" s="6"/>
      <c r="LAI35" s="6"/>
      <c r="LAJ35" s="6"/>
      <c r="LAK35" s="6"/>
      <c r="LAL35" s="6"/>
      <c r="LAM35" s="6"/>
      <c r="LAN35" s="6"/>
      <c r="LAO35" s="6"/>
      <c r="LAP35" s="6"/>
      <c r="LAQ35" s="6"/>
      <c r="LAR35" s="6"/>
      <c r="LAS35" s="6"/>
      <c r="LAT35" s="6"/>
      <c r="LAU35" s="6"/>
      <c r="LAV35" s="6"/>
      <c r="LAW35" s="6"/>
      <c r="LAX35" s="6"/>
      <c r="LAY35" s="6"/>
      <c r="LAZ35" s="6"/>
      <c r="LBA35" s="6"/>
      <c r="LBB35" s="6"/>
      <c r="LBC35" s="6"/>
      <c r="LBD35" s="6"/>
      <c r="LBE35" s="6"/>
      <c r="LBF35" s="6"/>
      <c r="LBG35" s="6"/>
      <c r="LBH35" s="6"/>
      <c r="LBI35" s="6"/>
      <c r="LBJ35" s="6"/>
      <c r="LBK35" s="6"/>
      <c r="LBL35" s="6"/>
      <c r="LBM35" s="6"/>
      <c r="LBN35" s="6"/>
      <c r="LBO35" s="6"/>
      <c r="LBP35" s="6"/>
      <c r="LBQ35" s="6"/>
      <c r="LBR35" s="6"/>
      <c r="LBS35" s="6"/>
      <c r="LBT35" s="6"/>
      <c r="LBU35" s="6"/>
      <c r="LBV35" s="6"/>
      <c r="LBW35" s="6"/>
      <c r="LBX35" s="6"/>
      <c r="LBY35" s="6"/>
      <c r="LBZ35" s="6"/>
      <c r="LCA35" s="6"/>
      <c r="LCB35" s="6"/>
      <c r="LCC35" s="6"/>
      <c r="LCD35" s="6"/>
      <c r="LCE35" s="6"/>
      <c r="LCF35" s="6"/>
      <c r="LCG35" s="6"/>
      <c r="LCH35" s="6"/>
      <c r="LCI35" s="6"/>
      <c r="LCJ35" s="6"/>
      <c r="LCK35" s="6"/>
      <c r="LCL35" s="6"/>
      <c r="LCM35" s="6"/>
      <c r="LCN35" s="6"/>
      <c r="LCO35" s="6"/>
      <c r="LCP35" s="6"/>
      <c r="LCQ35" s="6"/>
      <c r="LCR35" s="6"/>
      <c r="LCS35" s="6"/>
      <c r="LCT35" s="6"/>
      <c r="LCU35" s="6"/>
      <c r="LCV35" s="6"/>
      <c r="LCW35" s="6"/>
      <c r="LCX35" s="6"/>
      <c r="LCY35" s="6"/>
      <c r="LCZ35" s="6"/>
      <c r="LDA35" s="6"/>
      <c r="LDB35" s="6"/>
      <c r="LDC35" s="6"/>
      <c r="LDD35" s="6"/>
      <c r="LDE35" s="6"/>
      <c r="LDF35" s="6"/>
      <c r="LDG35" s="6"/>
      <c r="LDH35" s="6"/>
      <c r="LDI35" s="6"/>
      <c r="LDJ35" s="6"/>
      <c r="LDK35" s="6"/>
      <c r="LDL35" s="6"/>
      <c r="LDM35" s="6"/>
      <c r="LDN35" s="6"/>
      <c r="LDO35" s="6"/>
      <c r="LDP35" s="6"/>
      <c r="LDQ35" s="6"/>
      <c r="LDR35" s="6"/>
      <c r="LDS35" s="6"/>
      <c r="LDT35" s="6"/>
      <c r="LDU35" s="6"/>
      <c r="LDV35" s="6"/>
      <c r="LDW35" s="6"/>
      <c r="LDX35" s="6"/>
      <c r="LDY35" s="6"/>
      <c r="LDZ35" s="6"/>
      <c r="LEA35" s="6"/>
      <c r="LEB35" s="6"/>
      <c r="LEC35" s="6"/>
      <c r="LED35" s="6"/>
      <c r="LEE35" s="6"/>
      <c r="LEF35" s="6"/>
      <c r="LEG35" s="6"/>
      <c r="LEH35" s="6"/>
      <c r="LEI35" s="6"/>
      <c r="LEJ35" s="6"/>
      <c r="LEK35" s="6"/>
      <c r="LEL35" s="6"/>
      <c r="LEM35" s="6"/>
      <c r="LEN35" s="6"/>
      <c r="LEO35" s="6"/>
      <c r="LEP35" s="6"/>
      <c r="LEQ35" s="6"/>
      <c r="LER35" s="6"/>
      <c r="LES35" s="6"/>
      <c r="LET35" s="6"/>
      <c r="LEU35" s="6"/>
      <c r="LEV35" s="6"/>
      <c r="LEW35" s="6"/>
      <c r="LEX35" s="6"/>
      <c r="LEY35" s="6"/>
      <c r="LEZ35" s="6"/>
      <c r="LFA35" s="6"/>
      <c r="LFB35" s="6"/>
      <c r="LFC35" s="6"/>
      <c r="LFD35" s="6"/>
      <c r="LFE35" s="6"/>
      <c r="LFF35" s="6"/>
      <c r="LFG35" s="6"/>
      <c r="LFH35" s="6"/>
      <c r="LFI35" s="6"/>
      <c r="LFJ35" s="6"/>
      <c r="LFK35" s="6"/>
      <c r="LFL35" s="6"/>
      <c r="LFM35" s="6"/>
      <c r="LFN35" s="6"/>
      <c r="LFO35" s="6"/>
      <c r="LFP35" s="6"/>
      <c r="LFQ35" s="6"/>
      <c r="LFR35" s="6"/>
      <c r="LFS35" s="6"/>
      <c r="LFT35" s="6"/>
      <c r="LFU35" s="6"/>
      <c r="LFV35" s="6"/>
      <c r="LFW35" s="6"/>
      <c r="LFX35" s="6"/>
      <c r="LFY35" s="6"/>
      <c r="LFZ35" s="6"/>
      <c r="LGA35" s="6"/>
      <c r="LGB35" s="6"/>
      <c r="LGC35" s="6"/>
      <c r="LGD35" s="6"/>
      <c r="LGE35" s="6"/>
      <c r="LGF35" s="6"/>
      <c r="LGG35" s="6"/>
      <c r="LGH35" s="6"/>
      <c r="LGI35" s="6"/>
      <c r="LGJ35" s="6"/>
      <c r="LGK35" s="6"/>
      <c r="LGL35" s="6"/>
      <c r="LGM35" s="6"/>
      <c r="LGN35" s="6"/>
      <c r="LGO35" s="6"/>
      <c r="LGP35" s="6"/>
      <c r="LGQ35" s="6"/>
      <c r="LGR35" s="6"/>
      <c r="LGS35" s="6"/>
      <c r="LGT35" s="6"/>
      <c r="LGU35" s="6"/>
      <c r="LGV35" s="6"/>
      <c r="LGW35" s="6"/>
      <c r="LGX35" s="6"/>
      <c r="LGY35" s="6"/>
      <c r="LGZ35" s="6"/>
      <c r="LHA35" s="6"/>
      <c r="LHB35" s="6"/>
      <c r="LHC35" s="6"/>
      <c r="LHD35" s="6"/>
      <c r="LHE35" s="6"/>
      <c r="LHF35" s="6"/>
      <c r="LHG35" s="6"/>
      <c r="LHH35" s="6"/>
      <c r="LHI35" s="6"/>
      <c r="LHJ35" s="6"/>
      <c r="LHK35" s="6"/>
      <c r="LHL35" s="6"/>
      <c r="LHM35" s="6"/>
      <c r="LHN35" s="6"/>
      <c r="LHO35" s="6"/>
      <c r="LHP35" s="6"/>
      <c r="LHQ35" s="6"/>
      <c r="LHR35" s="6"/>
      <c r="LHS35" s="6"/>
      <c r="LHT35" s="6"/>
      <c r="LHU35" s="6"/>
      <c r="LHV35" s="6"/>
      <c r="LHW35" s="6"/>
      <c r="LHX35" s="6"/>
      <c r="LHY35" s="6"/>
      <c r="LHZ35" s="6"/>
      <c r="LIA35" s="6"/>
      <c r="LIB35" s="6"/>
      <c r="LIC35" s="6"/>
      <c r="LID35" s="6"/>
      <c r="LIE35" s="6"/>
      <c r="LIF35" s="6"/>
      <c r="LIG35" s="6"/>
      <c r="LIH35" s="6"/>
      <c r="LII35" s="6"/>
      <c r="LIJ35" s="6"/>
      <c r="LIK35" s="6"/>
      <c r="LIL35" s="6"/>
      <c r="LIM35" s="6"/>
      <c r="LIN35" s="6"/>
      <c r="LIO35" s="6"/>
      <c r="LIP35" s="6"/>
      <c r="LIQ35" s="6"/>
      <c r="LIR35" s="6"/>
      <c r="LIS35" s="6"/>
      <c r="LIT35" s="6"/>
      <c r="LIU35" s="6"/>
      <c r="LIV35" s="6"/>
      <c r="LIW35" s="6"/>
      <c r="LIX35" s="6"/>
      <c r="LIY35" s="6"/>
      <c r="LIZ35" s="6"/>
      <c r="LJA35" s="6"/>
      <c r="LJB35" s="6"/>
      <c r="LJC35" s="6"/>
      <c r="LJD35" s="6"/>
      <c r="LJE35" s="6"/>
      <c r="LJF35" s="6"/>
      <c r="LJG35" s="6"/>
      <c r="LJH35" s="6"/>
      <c r="LJI35" s="6"/>
      <c r="LJJ35" s="6"/>
      <c r="LJK35" s="6"/>
      <c r="LJL35" s="6"/>
      <c r="LJM35" s="6"/>
      <c r="LJN35" s="6"/>
      <c r="LJO35" s="6"/>
      <c r="LJP35" s="6"/>
      <c r="LJQ35" s="6"/>
      <c r="LJR35" s="6"/>
      <c r="LJS35" s="6"/>
      <c r="LJT35" s="6"/>
      <c r="LJU35" s="6"/>
      <c r="LJV35" s="6"/>
      <c r="LJW35" s="6"/>
      <c r="LJX35" s="6"/>
      <c r="LJY35" s="6"/>
      <c r="LJZ35" s="6"/>
      <c r="LKA35" s="6"/>
      <c r="LKB35" s="6"/>
      <c r="LKC35" s="6"/>
      <c r="LKD35" s="6"/>
      <c r="LKE35" s="6"/>
      <c r="LKF35" s="6"/>
      <c r="LKG35" s="6"/>
      <c r="LKH35" s="6"/>
      <c r="LKI35" s="6"/>
      <c r="LKJ35" s="6"/>
      <c r="LKK35" s="6"/>
      <c r="LKL35" s="6"/>
      <c r="LKM35" s="6"/>
      <c r="LKN35" s="6"/>
      <c r="LKO35" s="6"/>
      <c r="LKP35" s="6"/>
      <c r="LKQ35" s="6"/>
      <c r="LKR35" s="6"/>
      <c r="LKS35" s="6"/>
      <c r="LKT35" s="6"/>
      <c r="LKU35" s="6"/>
      <c r="LKV35" s="6"/>
      <c r="LKW35" s="6"/>
      <c r="LKX35" s="6"/>
      <c r="LKY35" s="6"/>
      <c r="LKZ35" s="6"/>
      <c r="LLA35" s="6"/>
      <c r="LLB35" s="6"/>
      <c r="LLC35" s="6"/>
      <c r="LLD35" s="6"/>
      <c r="LLE35" s="6"/>
      <c r="LLF35" s="6"/>
      <c r="LLG35" s="6"/>
      <c r="LLH35" s="6"/>
      <c r="LLI35" s="6"/>
      <c r="LLJ35" s="6"/>
      <c r="LLK35" s="6"/>
      <c r="LLL35" s="6"/>
      <c r="LLM35" s="6"/>
      <c r="LLN35" s="6"/>
      <c r="LLO35" s="6"/>
      <c r="LLP35" s="6"/>
      <c r="LLQ35" s="6"/>
      <c r="LLR35" s="6"/>
      <c r="LLS35" s="6"/>
      <c r="LLT35" s="6"/>
      <c r="LLU35" s="6"/>
      <c r="LLV35" s="6"/>
      <c r="LLW35" s="6"/>
      <c r="LLX35" s="6"/>
      <c r="LLY35" s="6"/>
      <c r="LLZ35" s="6"/>
      <c r="LMA35" s="6"/>
      <c r="LMB35" s="6"/>
      <c r="LMC35" s="6"/>
      <c r="LMD35" s="6"/>
      <c r="LME35" s="6"/>
      <c r="LMF35" s="6"/>
      <c r="LMG35" s="6"/>
      <c r="LMH35" s="6"/>
      <c r="LMI35" s="6"/>
      <c r="LMJ35" s="6"/>
      <c r="LMK35" s="6"/>
      <c r="LML35" s="6"/>
      <c r="LMM35" s="6"/>
      <c r="LMN35" s="6"/>
      <c r="LMO35" s="6"/>
      <c r="LMP35" s="6"/>
      <c r="LMQ35" s="6"/>
      <c r="LMR35" s="6"/>
      <c r="LMS35" s="6"/>
      <c r="LMT35" s="6"/>
      <c r="LMU35" s="6"/>
      <c r="LMV35" s="6"/>
      <c r="LMW35" s="6"/>
      <c r="LMX35" s="6"/>
      <c r="LMY35" s="6"/>
      <c r="LMZ35" s="6"/>
      <c r="LNA35" s="6"/>
      <c r="LNB35" s="6"/>
      <c r="LNC35" s="6"/>
      <c r="LND35" s="6"/>
      <c r="LNE35" s="6"/>
      <c r="LNF35" s="6"/>
      <c r="LNG35" s="6"/>
      <c r="LNH35" s="6"/>
      <c r="LNI35" s="6"/>
      <c r="LNJ35" s="6"/>
      <c r="LNK35" s="6"/>
      <c r="LNL35" s="6"/>
      <c r="LNM35" s="6"/>
      <c r="LNN35" s="6"/>
      <c r="LNO35" s="6"/>
      <c r="LNP35" s="6"/>
      <c r="LNQ35" s="6"/>
      <c r="LNR35" s="6"/>
      <c r="LNS35" s="6"/>
      <c r="LNT35" s="6"/>
      <c r="LNU35" s="6"/>
      <c r="LNV35" s="6"/>
      <c r="LNW35" s="6"/>
      <c r="LNX35" s="6"/>
      <c r="LNY35" s="6"/>
      <c r="LNZ35" s="6"/>
      <c r="LOA35" s="6"/>
      <c r="LOB35" s="6"/>
      <c r="LOC35" s="6"/>
      <c r="LOD35" s="6"/>
      <c r="LOE35" s="6"/>
      <c r="LOF35" s="6"/>
      <c r="LOG35" s="6"/>
      <c r="LOH35" s="6"/>
      <c r="LOI35" s="6"/>
      <c r="LOJ35" s="6"/>
      <c r="LOK35" s="6"/>
      <c r="LOL35" s="6"/>
      <c r="LOM35" s="6"/>
      <c r="LON35" s="6"/>
      <c r="LOO35" s="6"/>
      <c r="LOP35" s="6"/>
      <c r="LOQ35" s="6"/>
      <c r="LOR35" s="6"/>
      <c r="LOS35" s="6"/>
      <c r="LOT35" s="6"/>
      <c r="LOU35" s="6"/>
      <c r="LOV35" s="6"/>
      <c r="LOW35" s="6"/>
      <c r="LOX35" s="6"/>
      <c r="LOY35" s="6"/>
      <c r="LOZ35" s="6"/>
      <c r="LPA35" s="6"/>
      <c r="LPB35" s="6"/>
      <c r="LPC35" s="6"/>
      <c r="LPD35" s="6"/>
      <c r="LPE35" s="6"/>
      <c r="LPF35" s="6"/>
      <c r="LPG35" s="6"/>
      <c r="LPH35" s="6"/>
      <c r="LPI35" s="6"/>
      <c r="LPJ35" s="6"/>
      <c r="LPK35" s="6"/>
      <c r="LPL35" s="6"/>
      <c r="LPM35" s="6"/>
      <c r="LPN35" s="6"/>
      <c r="LPO35" s="6"/>
      <c r="LPP35" s="6"/>
      <c r="LPQ35" s="6"/>
      <c r="LPR35" s="6"/>
      <c r="LPS35" s="6"/>
      <c r="LPT35" s="6"/>
      <c r="LPU35" s="6"/>
      <c r="LPV35" s="6"/>
      <c r="LPW35" s="6"/>
      <c r="LPX35" s="6"/>
      <c r="LPY35" s="6"/>
      <c r="LPZ35" s="6"/>
      <c r="LQA35" s="6"/>
      <c r="LQB35" s="6"/>
      <c r="LQC35" s="6"/>
      <c r="LQD35" s="6"/>
      <c r="LQE35" s="6"/>
      <c r="LQF35" s="6"/>
      <c r="LQG35" s="6"/>
      <c r="LQH35" s="6"/>
      <c r="LQI35" s="6"/>
      <c r="LQJ35" s="6"/>
      <c r="LQK35" s="6"/>
      <c r="LQL35" s="6"/>
      <c r="LQM35" s="6"/>
      <c r="LQN35" s="6"/>
      <c r="LQO35" s="6"/>
      <c r="LQP35" s="6"/>
      <c r="LQQ35" s="6"/>
      <c r="LQR35" s="6"/>
      <c r="LQS35" s="6"/>
      <c r="LQT35" s="6"/>
      <c r="LQU35" s="6"/>
      <c r="LQV35" s="6"/>
      <c r="LQW35" s="6"/>
      <c r="LQX35" s="6"/>
      <c r="LQY35" s="6"/>
      <c r="LQZ35" s="6"/>
      <c r="LRA35" s="6"/>
      <c r="LRB35" s="6"/>
      <c r="LRC35" s="6"/>
      <c r="LRD35" s="6"/>
      <c r="LRE35" s="6"/>
      <c r="LRF35" s="6"/>
      <c r="LRG35" s="6"/>
      <c r="LRH35" s="6"/>
      <c r="LRI35" s="6"/>
      <c r="LRJ35" s="6"/>
      <c r="LRK35" s="6"/>
      <c r="LRL35" s="6"/>
      <c r="LRM35" s="6"/>
      <c r="LRN35" s="6"/>
      <c r="LRO35" s="6"/>
      <c r="LRP35" s="6"/>
      <c r="LRQ35" s="6"/>
      <c r="LRR35" s="6"/>
      <c r="LRS35" s="6"/>
      <c r="LRT35" s="6"/>
      <c r="LRU35" s="6"/>
      <c r="LRV35" s="6"/>
      <c r="LRW35" s="6"/>
      <c r="LRX35" s="6"/>
      <c r="LRY35" s="6"/>
      <c r="LRZ35" s="6"/>
      <c r="LSA35" s="6"/>
      <c r="LSB35" s="6"/>
      <c r="LSC35" s="6"/>
      <c r="LSD35" s="6"/>
      <c r="LSE35" s="6"/>
      <c r="LSF35" s="6"/>
      <c r="LSG35" s="6"/>
      <c r="LSH35" s="6"/>
      <c r="LSI35" s="6"/>
      <c r="LSJ35" s="6"/>
      <c r="LSK35" s="6"/>
      <c r="LSL35" s="6"/>
      <c r="LSM35" s="6"/>
      <c r="LSN35" s="6"/>
      <c r="LSO35" s="6"/>
      <c r="LSP35" s="6"/>
      <c r="LSQ35" s="6"/>
      <c r="LSR35" s="6"/>
      <c r="LSS35" s="6"/>
      <c r="LST35" s="6"/>
      <c r="LSU35" s="6"/>
      <c r="LSV35" s="6"/>
      <c r="LSW35" s="6"/>
      <c r="LSX35" s="6"/>
      <c r="LSY35" s="6"/>
      <c r="LSZ35" s="6"/>
      <c r="LTA35" s="6"/>
      <c r="LTB35" s="6"/>
      <c r="LTC35" s="6"/>
      <c r="LTD35" s="6"/>
      <c r="LTE35" s="6"/>
      <c r="LTF35" s="6"/>
      <c r="LTG35" s="6"/>
      <c r="LTH35" s="6"/>
      <c r="LTI35" s="6"/>
      <c r="LTJ35" s="6"/>
      <c r="LTK35" s="6"/>
      <c r="LTL35" s="6"/>
      <c r="LTM35" s="6"/>
      <c r="LTN35" s="6"/>
      <c r="LTO35" s="6"/>
      <c r="LTP35" s="6"/>
      <c r="LTQ35" s="6"/>
      <c r="LTR35" s="6"/>
      <c r="LTS35" s="6"/>
      <c r="LTT35" s="6"/>
      <c r="LTU35" s="6"/>
      <c r="LTV35" s="6"/>
      <c r="LTW35" s="6"/>
      <c r="LTX35" s="6"/>
      <c r="LTY35" s="6"/>
      <c r="LTZ35" s="6"/>
      <c r="LUA35" s="6"/>
      <c r="LUB35" s="6"/>
      <c r="LUC35" s="6"/>
      <c r="LUD35" s="6"/>
      <c r="LUE35" s="6"/>
      <c r="LUF35" s="6"/>
      <c r="LUG35" s="6"/>
      <c r="LUH35" s="6"/>
      <c r="LUI35" s="6"/>
      <c r="LUJ35" s="6"/>
      <c r="LUK35" s="6"/>
      <c r="LUL35" s="6"/>
      <c r="LUM35" s="6"/>
      <c r="LUN35" s="6"/>
      <c r="LUO35" s="6"/>
      <c r="LUP35" s="6"/>
      <c r="LUQ35" s="6"/>
      <c r="LUR35" s="6"/>
      <c r="LUS35" s="6"/>
      <c r="LUT35" s="6"/>
      <c r="LUU35" s="6"/>
      <c r="LUV35" s="6"/>
      <c r="LUW35" s="6"/>
      <c r="LUX35" s="6"/>
      <c r="LUY35" s="6"/>
      <c r="LUZ35" s="6"/>
      <c r="LVA35" s="6"/>
      <c r="LVB35" s="6"/>
      <c r="LVC35" s="6"/>
      <c r="LVD35" s="6"/>
      <c r="LVE35" s="6"/>
      <c r="LVF35" s="6"/>
      <c r="LVG35" s="6"/>
      <c r="LVH35" s="6"/>
      <c r="LVI35" s="6"/>
      <c r="LVJ35" s="6"/>
      <c r="LVK35" s="6"/>
      <c r="LVL35" s="6"/>
      <c r="LVM35" s="6"/>
      <c r="LVN35" s="6"/>
      <c r="LVO35" s="6"/>
      <c r="LVP35" s="6"/>
      <c r="LVQ35" s="6"/>
      <c r="LVR35" s="6"/>
      <c r="LVS35" s="6"/>
      <c r="LVT35" s="6"/>
      <c r="LVU35" s="6"/>
      <c r="LVV35" s="6"/>
      <c r="LVW35" s="6"/>
      <c r="LVX35" s="6"/>
      <c r="LVY35" s="6"/>
      <c r="LVZ35" s="6"/>
      <c r="LWA35" s="6"/>
      <c r="LWB35" s="6"/>
      <c r="LWC35" s="6"/>
      <c r="LWD35" s="6"/>
      <c r="LWE35" s="6"/>
      <c r="LWF35" s="6"/>
      <c r="LWG35" s="6"/>
      <c r="LWH35" s="6"/>
      <c r="LWI35" s="6"/>
      <c r="LWJ35" s="6"/>
      <c r="LWK35" s="6"/>
      <c r="LWL35" s="6"/>
      <c r="LWM35" s="6"/>
      <c r="LWN35" s="6"/>
      <c r="LWO35" s="6"/>
      <c r="LWP35" s="6"/>
      <c r="LWQ35" s="6"/>
      <c r="LWR35" s="6"/>
      <c r="LWS35" s="6"/>
      <c r="LWT35" s="6"/>
      <c r="LWU35" s="6"/>
      <c r="LWV35" s="6"/>
      <c r="LWW35" s="6"/>
      <c r="LWX35" s="6"/>
      <c r="LWY35" s="6"/>
      <c r="LWZ35" s="6"/>
      <c r="LXA35" s="6"/>
      <c r="LXB35" s="6"/>
      <c r="LXC35" s="6"/>
      <c r="LXD35" s="6"/>
      <c r="LXE35" s="6"/>
      <c r="LXF35" s="6"/>
      <c r="LXG35" s="6"/>
      <c r="LXH35" s="6"/>
      <c r="LXI35" s="6"/>
      <c r="LXJ35" s="6"/>
      <c r="LXK35" s="6"/>
      <c r="LXL35" s="6"/>
      <c r="LXM35" s="6"/>
      <c r="LXN35" s="6"/>
      <c r="LXO35" s="6"/>
      <c r="LXP35" s="6"/>
      <c r="LXQ35" s="6"/>
      <c r="LXR35" s="6"/>
      <c r="LXS35" s="6"/>
      <c r="LXT35" s="6"/>
      <c r="LXU35" s="6"/>
      <c r="LXV35" s="6"/>
      <c r="LXW35" s="6"/>
      <c r="LXX35" s="6"/>
      <c r="LXY35" s="6"/>
      <c r="LXZ35" s="6"/>
      <c r="LYA35" s="6"/>
      <c r="LYB35" s="6"/>
      <c r="LYC35" s="6"/>
      <c r="LYD35" s="6"/>
      <c r="LYE35" s="6"/>
      <c r="LYF35" s="6"/>
      <c r="LYG35" s="6"/>
      <c r="LYH35" s="6"/>
      <c r="LYI35" s="6"/>
      <c r="LYJ35" s="6"/>
      <c r="LYK35" s="6"/>
      <c r="LYL35" s="6"/>
      <c r="LYM35" s="6"/>
      <c r="LYN35" s="6"/>
      <c r="LYO35" s="6"/>
      <c r="LYP35" s="6"/>
      <c r="LYQ35" s="6"/>
      <c r="LYR35" s="6"/>
      <c r="LYS35" s="6"/>
      <c r="LYT35" s="6"/>
      <c r="LYU35" s="6"/>
      <c r="LYV35" s="6"/>
      <c r="LYW35" s="6"/>
      <c r="LYX35" s="6"/>
      <c r="LYY35" s="6"/>
      <c r="LYZ35" s="6"/>
      <c r="LZA35" s="6"/>
      <c r="LZB35" s="6"/>
      <c r="LZC35" s="6"/>
      <c r="LZD35" s="6"/>
      <c r="LZE35" s="6"/>
      <c r="LZF35" s="6"/>
      <c r="LZG35" s="6"/>
      <c r="LZH35" s="6"/>
      <c r="LZI35" s="6"/>
      <c r="LZJ35" s="6"/>
      <c r="LZK35" s="6"/>
      <c r="LZL35" s="6"/>
      <c r="LZM35" s="6"/>
      <c r="LZN35" s="6"/>
      <c r="LZO35" s="6"/>
      <c r="LZP35" s="6"/>
      <c r="LZQ35" s="6"/>
      <c r="LZR35" s="6"/>
      <c r="LZS35" s="6"/>
      <c r="LZT35" s="6"/>
      <c r="LZU35" s="6"/>
      <c r="LZV35" s="6"/>
      <c r="LZW35" s="6"/>
      <c r="LZX35" s="6"/>
      <c r="LZY35" s="6"/>
      <c r="LZZ35" s="6"/>
      <c r="MAA35" s="6"/>
      <c r="MAB35" s="6"/>
      <c r="MAC35" s="6"/>
      <c r="MAD35" s="6"/>
      <c r="MAE35" s="6"/>
      <c r="MAF35" s="6"/>
      <c r="MAG35" s="6"/>
      <c r="MAH35" s="6"/>
      <c r="MAI35" s="6"/>
      <c r="MAJ35" s="6"/>
      <c r="MAK35" s="6"/>
      <c r="MAL35" s="6"/>
      <c r="MAM35" s="6"/>
      <c r="MAN35" s="6"/>
      <c r="MAO35" s="6"/>
      <c r="MAP35" s="6"/>
      <c r="MAQ35" s="6"/>
      <c r="MAR35" s="6"/>
      <c r="MAS35" s="6"/>
      <c r="MAT35" s="6"/>
      <c r="MAU35" s="6"/>
      <c r="MAV35" s="6"/>
      <c r="MAW35" s="6"/>
      <c r="MAX35" s="6"/>
      <c r="MAY35" s="6"/>
      <c r="MAZ35" s="6"/>
      <c r="MBA35" s="6"/>
      <c r="MBB35" s="6"/>
      <c r="MBC35" s="6"/>
      <c r="MBD35" s="6"/>
      <c r="MBE35" s="6"/>
      <c r="MBF35" s="6"/>
      <c r="MBG35" s="6"/>
      <c r="MBH35" s="6"/>
      <c r="MBI35" s="6"/>
      <c r="MBJ35" s="6"/>
      <c r="MBK35" s="6"/>
      <c r="MBL35" s="6"/>
      <c r="MBM35" s="6"/>
      <c r="MBN35" s="6"/>
      <c r="MBO35" s="6"/>
      <c r="MBP35" s="6"/>
      <c r="MBQ35" s="6"/>
      <c r="MBR35" s="6"/>
      <c r="MBS35" s="6"/>
      <c r="MBT35" s="6"/>
      <c r="MBU35" s="6"/>
      <c r="MBV35" s="6"/>
      <c r="MBW35" s="6"/>
      <c r="MBX35" s="6"/>
      <c r="MBY35" s="6"/>
      <c r="MBZ35" s="6"/>
      <c r="MCA35" s="6"/>
      <c r="MCB35" s="6"/>
      <c r="MCC35" s="6"/>
      <c r="MCD35" s="6"/>
      <c r="MCE35" s="6"/>
      <c r="MCF35" s="6"/>
      <c r="MCG35" s="6"/>
      <c r="MCH35" s="6"/>
      <c r="MCI35" s="6"/>
      <c r="MCJ35" s="6"/>
      <c r="MCK35" s="6"/>
      <c r="MCL35" s="6"/>
      <c r="MCM35" s="6"/>
      <c r="MCN35" s="6"/>
      <c r="MCO35" s="6"/>
      <c r="MCP35" s="6"/>
      <c r="MCQ35" s="6"/>
      <c r="MCR35" s="6"/>
      <c r="MCS35" s="6"/>
      <c r="MCT35" s="6"/>
      <c r="MCU35" s="6"/>
      <c r="MCV35" s="6"/>
      <c r="MCW35" s="6"/>
      <c r="MCX35" s="6"/>
      <c r="MCY35" s="6"/>
      <c r="MCZ35" s="6"/>
      <c r="MDA35" s="6"/>
      <c r="MDB35" s="6"/>
      <c r="MDC35" s="6"/>
      <c r="MDD35" s="6"/>
      <c r="MDE35" s="6"/>
      <c r="MDF35" s="6"/>
      <c r="MDG35" s="6"/>
      <c r="MDH35" s="6"/>
      <c r="MDI35" s="6"/>
      <c r="MDJ35" s="6"/>
      <c r="MDK35" s="6"/>
      <c r="MDL35" s="6"/>
      <c r="MDM35" s="6"/>
      <c r="MDN35" s="6"/>
      <c r="MDO35" s="6"/>
      <c r="MDP35" s="6"/>
      <c r="MDQ35" s="6"/>
      <c r="MDR35" s="6"/>
      <c r="MDS35" s="6"/>
      <c r="MDT35" s="6"/>
      <c r="MDU35" s="6"/>
      <c r="MDV35" s="6"/>
      <c r="MDW35" s="6"/>
      <c r="MDX35" s="6"/>
      <c r="MDY35" s="6"/>
      <c r="MDZ35" s="6"/>
      <c r="MEA35" s="6"/>
      <c r="MEB35" s="6"/>
      <c r="MEC35" s="6"/>
      <c r="MED35" s="6"/>
      <c r="MEE35" s="6"/>
      <c r="MEF35" s="6"/>
      <c r="MEG35" s="6"/>
      <c r="MEH35" s="6"/>
      <c r="MEI35" s="6"/>
      <c r="MEJ35" s="6"/>
      <c r="MEK35" s="6"/>
      <c r="MEL35" s="6"/>
      <c r="MEM35" s="6"/>
      <c r="MEN35" s="6"/>
      <c r="MEO35" s="6"/>
      <c r="MEP35" s="6"/>
      <c r="MEQ35" s="6"/>
      <c r="MER35" s="6"/>
      <c r="MES35" s="6"/>
      <c r="MET35" s="6"/>
      <c r="MEU35" s="6"/>
      <c r="MEV35" s="6"/>
      <c r="MEW35" s="6"/>
      <c r="MEX35" s="6"/>
      <c r="MEY35" s="6"/>
      <c r="MEZ35" s="6"/>
      <c r="MFA35" s="6"/>
      <c r="MFB35" s="6"/>
      <c r="MFC35" s="6"/>
      <c r="MFD35" s="6"/>
      <c r="MFE35" s="6"/>
      <c r="MFF35" s="6"/>
      <c r="MFG35" s="6"/>
      <c r="MFH35" s="6"/>
      <c r="MFI35" s="6"/>
      <c r="MFJ35" s="6"/>
      <c r="MFK35" s="6"/>
      <c r="MFL35" s="6"/>
      <c r="MFM35" s="6"/>
      <c r="MFN35" s="6"/>
      <c r="MFO35" s="6"/>
      <c r="MFP35" s="6"/>
      <c r="MFQ35" s="6"/>
      <c r="MFR35" s="6"/>
      <c r="MFS35" s="6"/>
      <c r="MFT35" s="6"/>
      <c r="MFU35" s="6"/>
      <c r="MFV35" s="6"/>
      <c r="MFW35" s="6"/>
      <c r="MFX35" s="6"/>
      <c r="MFY35" s="6"/>
      <c r="MFZ35" s="6"/>
      <c r="MGA35" s="6"/>
      <c r="MGB35" s="6"/>
      <c r="MGC35" s="6"/>
      <c r="MGD35" s="6"/>
      <c r="MGE35" s="6"/>
      <c r="MGF35" s="6"/>
      <c r="MGG35" s="6"/>
      <c r="MGH35" s="6"/>
      <c r="MGI35" s="6"/>
      <c r="MGJ35" s="6"/>
      <c r="MGK35" s="6"/>
      <c r="MGL35" s="6"/>
      <c r="MGM35" s="6"/>
      <c r="MGN35" s="6"/>
      <c r="MGO35" s="6"/>
      <c r="MGP35" s="6"/>
      <c r="MGQ35" s="6"/>
      <c r="MGR35" s="6"/>
      <c r="MGS35" s="6"/>
      <c r="MGT35" s="6"/>
      <c r="MGU35" s="6"/>
      <c r="MGV35" s="6"/>
      <c r="MGW35" s="6"/>
      <c r="MGX35" s="6"/>
      <c r="MGY35" s="6"/>
      <c r="MGZ35" s="6"/>
      <c r="MHA35" s="6"/>
      <c r="MHB35" s="6"/>
      <c r="MHC35" s="6"/>
      <c r="MHD35" s="6"/>
      <c r="MHE35" s="6"/>
      <c r="MHF35" s="6"/>
      <c r="MHG35" s="6"/>
      <c r="MHH35" s="6"/>
      <c r="MHI35" s="6"/>
      <c r="MHJ35" s="6"/>
      <c r="MHK35" s="6"/>
      <c r="MHL35" s="6"/>
      <c r="MHM35" s="6"/>
      <c r="MHN35" s="6"/>
      <c r="MHO35" s="6"/>
      <c r="MHP35" s="6"/>
      <c r="MHQ35" s="6"/>
      <c r="MHR35" s="6"/>
      <c r="MHS35" s="6"/>
      <c r="MHT35" s="6"/>
      <c r="MHU35" s="6"/>
      <c r="MHV35" s="6"/>
      <c r="MHW35" s="6"/>
      <c r="MHX35" s="6"/>
      <c r="MHY35" s="6"/>
      <c r="MHZ35" s="6"/>
      <c r="MIA35" s="6"/>
      <c r="MIB35" s="6"/>
      <c r="MIC35" s="6"/>
      <c r="MID35" s="6"/>
      <c r="MIE35" s="6"/>
      <c r="MIF35" s="6"/>
      <c r="MIG35" s="6"/>
      <c r="MIH35" s="6"/>
      <c r="MII35" s="6"/>
      <c r="MIJ35" s="6"/>
      <c r="MIK35" s="6"/>
      <c r="MIL35" s="6"/>
      <c r="MIM35" s="6"/>
      <c r="MIN35" s="6"/>
      <c r="MIO35" s="6"/>
      <c r="MIP35" s="6"/>
      <c r="MIQ35" s="6"/>
      <c r="MIR35" s="6"/>
      <c r="MIS35" s="6"/>
      <c r="MIT35" s="6"/>
      <c r="MIU35" s="6"/>
      <c r="MIV35" s="6"/>
      <c r="MIW35" s="6"/>
      <c r="MIX35" s="6"/>
      <c r="MIY35" s="6"/>
      <c r="MIZ35" s="6"/>
      <c r="MJA35" s="6"/>
      <c r="MJB35" s="6"/>
      <c r="MJC35" s="6"/>
      <c r="MJD35" s="6"/>
      <c r="MJE35" s="6"/>
      <c r="MJF35" s="6"/>
      <c r="MJG35" s="6"/>
      <c r="MJH35" s="6"/>
      <c r="MJI35" s="6"/>
      <c r="MJJ35" s="6"/>
      <c r="MJK35" s="6"/>
      <c r="MJL35" s="6"/>
      <c r="MJM35" s="6"/>
      <c r="MJN35" s="6"/>
      <c r="MJO35" s="6"/>
      <c r="MJP35" s="6"/>
      <c r="MJQ35" s="6"/>
      <c r="MJR35" s="6"/>
      <c r="MJS35" s="6"/>
      <c r="MJT35" s="6"/>
      <c r="MJU35" s="6"/>
      <c r="MJV35" s="6"/>
      <c r="MJW35" s="6"/>
      <c r="MJX35" s="6"/>
      <c r="MJY35" s="6"/>
      <c r="MJZ35" s="6"/>
      <c r="MKA35" s="6"/>
      <c r="MKB35" s="6"/>
      <c r="MKC35" s="6"/>
      <c r="MKD35" s="6"/>
      <c r="MKE35" s="6"/>
      <c r="MKF35" s="6"/>
      <c r="MKG35" s="6"/>
      <c r="MKH35" s="6"/>
      <c r="MKI35" s="6"/>
      <c r="MKJ35" s="6"/>
      <c r="MKK35" s="6"/>
      <c r="MKL35" s="6"/>
      <c r="MKM35" s="6"/>
      <c r="MKN35" s="6"/>
      <c r="MKO35" s="6"/>
      <c r="MKP35" s="6"/>
      <c r="MKQ35" s="6"/>
      <c r="MKR35" s="6"/>
      <c r="MKS35" s="6"/>
      <c r="MKT35" s="6"/>
      <c r="MKU35" s="6"/>
      <c r="MKV35" s="6"/>
      <c r="MKW35" s="6"/>
      <c r="MKX35" s="6"/>
      <c r="MKY35" s="6"/>
      <c r="MKZ35" s="6"/>
      <c r="MLA35" s="6"/>
      <c r="MLB35" s="6"/>
      <c r="MLC35" s="6"/>
      <c r="MLD35" s="6"/>
      <c r="MLE35" s="6"/>
      <c r="MLF35" s="6"/>
      <c r="MLG35" s="6"/>
      <c r="MLH35" s="6"/>
      <c r="MLI35" s="6"/>
      <c r="MLJ35" s="6"/>
      <c r="MLK35" s="6"/>
      <c r="MLL35" s="6"/>
      <c r="MLM35" s="6"/>
      <c r="MLN35" s="6"/>
      <c r="MLO35" s="6"/>
      <c r="MLP35" s="6"/>
      <c r="MLQ35" s="6"/>
      <c r="MLR35" s="6"/>
      <c r="MLS35" s="6"/>
      <c r="MLT35" s="6"/>
      <c r="MLU35" s="6"/>
      <c r="MLV35" s="6"/>
      <c r="MLW35" s="6"/>
      <c r="MLX35" s="6"/>
      <c r="MLY35" s="6"/>
      <c r="MLZ35" s="6"/>
      <c r="MMA35" s="6"/>
      <c r="MMB35" s="6"/>
      <c r="MMC35" s="6"/>
      <c r="MMD35" s="6"/>
      <c r="MME35" s="6"/>
      <c r="MMF35" s="6"/>
      <c r="MMG35" s="6"/>
      <c r="MMH35" s="6"/>
      <c r="MMI35" s="6"/>
      <c r="MMJ35" s="6"/>
      <c r="MMK35" s="6"/>
      <c r="MML35" s="6"/>
      <c r="MMM35" s="6"/>
      <c r="MMN35" s="6"/>
      <c r="MMO35" s="6"/>
      <c r="MMP35" s="6"/>
      <c r="MMQ35" s="6"/>
      <c r="MMR35" s="6"/>
      <c r="MMS35" s="6"/>
      <c r="MMT35" s="6"/>
      <c r="MMU35" s="6"/>
      <c r="MMV35" s="6"/>
      <c r="MMW35" s="6"/>
      <c r="MMX35" s="6"/>
      <c r="MMY35" s="6"/>
      <c r="MMZ35" s="6"/>
      <c r="MNA35" s="6"/>
      <c r="MNB35" s="6"/>
      <c r="MNC35" s="6"/>
      <c r="MND35" s="6"/>
      <c r="MNE35" s="6"/>
      <c r="MNF35" s="6"/>
      <c r="MNG35" s="6"/>
      <c r="MNH35" s="6"/>
      <c r="MNI35" s="6"/>
      <c r="MNJ35" s="6"/>
      <c r="MNK35" s="6"/>
      <c r="MNL35" s="6"/>
      <c r="MNM35" s="6"/>
      <c r="MNN35" s="6"/>
      <c r="MNO35" s="6"/>
      <c r="MNP35" s="6"/>
      <c r="MNQ35" s="6"/>
      <c r="MNR35" s="6"/>
      <c r="MNS35" s="6"/>
      <c r="MNT35" s="6"/>
      <c r="MNU35" s="6"/>
      <c r="MNV35" s="6"/>
      <c r="MNW35" s="6"/>
      <c r="MNX35" s="6"/>
      <c r="MNY35" s="6"/>
      <c r="MNZ35" s="6"/>
      <c r="MOA35" s="6"/>
      <c r="MOB35" s="6"/>
      <c r="MOC35" s="6"/>
      <c r="MOD35" s="6"/>
      <c r="MOE35" s="6"/>
      <c r="MOF35" s="6"/>
      <c r="MOG35" s="6"/>
      <c r="MOH35" s="6"/>
      <c r="MOI35" s="6"/>
      <c r="MOJ35" s="6"/>
      <c r="MOK35" s="6"/>
      <c r="MOL35" s="6"/>
      <c r="MOM35" s="6"/>
      <c r="MON35" s="6"/>
      <c r="MOO35" s="6"/>
      <c r="MOP35" s="6"/>
      <c r="MOQ35" s="6"/>
      <c r="MOR35" s="6"/>
      <c r="MOS35" s="6"/>
      <c r="MOT35" s="6"/>
      <c r="MOU35" s="6"/>
      <c r="MOV35" s="6"/>
      <c r="MOW35" s="6"/>
      <c r="MOX35" s="6"/>
      <c r="MOY35" s="6"/>
      <c r="MOZ35" s="6"/>
      <c r="MPA35" s="6"/>
      <c r="MPB35" s="6"/>
      <c r="MPC35" s="6"/>
      <c r="MPD35" s="6"/>
      <c r="MPE35" s="6"/>
      <c r="MPF35" s="6"/>
      <c r="MPG35" s="6"/>
      <c r="MPH35" s="6"/>
      <c r="MPI35" s="6"/>
      <c r="MPJ35" s="6"/>
      <c r="MPK35" s="6"/>
      <c r="MPL35" s="6"/>
      <c r="MPM35" s="6"/>
      <c r="MPN35" s="6"/>
      <c r="MPO35" s="6"/>
      <c r="MPP35" s="6"/>
      <c r="MPQ35" s="6"/>
      <c r="MPR35" s="6"/>
      <c r="MPS35" s="6"/>
      <c r="MPT35" s="6"/>
      <c r="MPU35" s="6"/>
      <c r="MPV35" s="6"/>
      <c r="MPW35" s="6"/>
      <c r="MPX35" s="6"/>
      <c r="MPY35" s="6"/>
      <c r="MPZ35" s="6"/>
      <c r="MQA35" s="6"/>
      <c r="MQB35" s="6"/>
      <c r="MQC35" s="6"/>
      <c r="MQD35" s="6"/>
      <c r="MQE35" s="6"/>
      <c r="MQF35" s="6"/>
      <c r="MQG35" s="6"/>
      <c r="MQH35" s="6"/>
      <c r="MQI35" s="6"/>
      <c r="MQJ35" s="6"/>
      <c r="MQK35" s="6"/>
      <c r="MQL35" s="6"/>
      <c r="MQM35" s="6"/>
      <c r="MQN35" s="6"/>
      <c r="MQO35" s="6"/>
      <c r="MQP35" s="6"/>
      <c r="MQQ35" s="6"/>
      <c r="MQR35" s="6"/>
      <c r="MQS35" s="6"/>
      <c r="MQT35" s="6"/>
      <c r="MQU35" s="6"/>
      <c r="MQV35" s="6"/>
      <c r="MQW35" s="6"/>
      <c r="MQX35" s="6"/>
      <c r="MQY35" s="6"/>
      <c r="MQZ35" s="6"/>
      <c r="MRA35" s="6"/>
      <c r="MRB35" s="6"/>
      <c r="MRC35" s="6"/>
      <c r="MRD35" s="6"/>
      <c r="MRE35" s="6"/>
      <c r="MRF35" s="6"/>
      <c r="MRG35" s="6"/>
      <c r="MRH35" s="6"/>
      <c r="MRI35" s="6"/>
      <c r="MRJ35" s="6"/>
      <c r="MRK35" s="6"/>
      <c r="MRL35" s="6"/>
      <c r="MRM35" s="6"/>
      <c r="MRN35" s="6"/>
      <c r="MRO35" s="6"/>
      <c r="MRP35" s="6"/>
      <c r="MRQ35" s="6"/>
      <c r="MRR35" s="6"/>
      <c r="MRS35" s="6"/>
      <c r="MRT35" s="6"/>
      <c r="MRU35" s="6"/>
      <c r="MRV35" s="6"/>
      <c r="MRW35" s="6"/>
      <c r="MRX35" s="6"/>
      <c r="MRY35" s="6"/>
      <c r="MRZ35" s="6"/>
      <c r="MSA35" s="6"/>
      <c r="MSB35" s="6"/>
      <c r="MSC35" s="6"/>
      <c r="MSD35" s="6"/>
      <c r="MSE35" s="6"/>
      <c r="MSF35" s="6"/>
      <c r="MSG35" s="6"/>
      <c r="MSH35" s="6"/>
      <c r="MSI35" s="6"/>
      <c r="MSJ35" s="6"/>
      <c r="MSK35" s="6"/>
      <c r="MSL35" s="6"/>
      <c r="MSM35" s="6"/>
      <c r="MSN35" s="6"/>
      <c r="MSO35" s="6"/>
      <c r="MSP35" s="6"/>
      <c r="MSQ35" s="6"/>
      <c r="MSR35" s="6"/>
      <c r="MSS35" s="6"/>
      <c r="MST35" s="6"/>
      <c r="MSU35" s="6"/>
      <c r="MSV35" s="6"/>
      <c r="MSW35" s="6"/>
      <c r="MSX35" s="6"/>
      <c r="MSY35" s="6"/>
      <c r="MSZ35" s="6"/>
      <c r="MTA35" s="6"/>
      <c r="MTB35" s="6"/>
      <c r="MTC35" s="6"/>
      <c r="MTD35" s="6"/>
      <c r="MTE35" s="6"/>
      <c r="MTF35" s="6"/>
      <c r="MTG35" s="6"/>
      <c r="MTH35" s="6"/>
      <c r="MTI35" s="6"/>
      <c r="MTJ35" s="6"/>
      <c r="MTK35" s="6"/>
      <c r="MTL35" s="6"/>
      <c r="MTM35" s="6"/>
      <c r="MTN35" s="6"/>
      <c r="MTO35" s="6"/>
      <c r="MTP35" s="6"/>
      <c r="MTQ35" s="6"/>
      <c r="MTR35" s="6"/>
      <c r="MTS35" s="6"/>
      <c r="MTT35" s="6"/>
      <c r="MTU35" s="6"/>
      <c r="MTV35" s="6"/>
      <c r="MTW35" s="6"/>
      <c r="MTX35" s="6"/>
      <c r="MTY35" s="6"/>
      <c r="MTZ35" s="6"/>
      <c r="MUA35" s="6"/>
      <c r="MUB35" s="6"/>
      <c r="MUC35" s="6"/>
      <c r="MUD35" s="6"/>
      <c r="MUE35" s="6"/>
      <c r="MUF35" s="6"/>
      <c r="MUG35" s="6"/>
      <c r="MUH35" s="6"/>
      <c r="MUI35" s="6"/>
      <c r="MUJ35" s="6"/>
      <c r="MUK35" s="6"/>
      <c r="MUL35" s="6"/>
      <c r="MUM35" s="6"/>
      <c r="MUN35" s="6"/>
      <c r="MUO35" s="6"/>
      <c r="MUP35" s="6"/>
      <c r="MUQ35" s="6"/>
      <c r="MUR35" s="6"/>
      <c r="MUS35" s="6"/>
      <c r="MUT35" s="6"/>
      <c r="MUU35" s="6"/>
      <c r="MUV35" s="6"/>
      <c r="MUW35" s="6"/>
      <c r="MUX35" s="6"/>
      <c r="MUY35" s="6"/>
      <c r="MUZ35" s="6"/>
      <c r="MVA35" s="6"/>
      <c r="MVB35" s="6"/>
      <c r="MVC35" s="6"/>
      <c r="MVD35" s="6"/>
      <c r="MVE35" s="6"/>
      <c r="MVF35" s="6"/>
      <c r="MVG35" s="6"/>
      <c r="MVH35" s="6"/>
      <c r="MVI35" s="6"/>
      <c r="MVJ35" s="6"/>
      <c r="MVK35" s="6"/>
      <c r="MVL35" s="6"/>
      <c r="MVM35" s="6"/>
      <c r="MVN35" s="6"/>
      <c r="MVO35" s="6"/>
      <c r="MVP35" s="6"/>
      <c r="MVQ35" s="6"/>
      <c r="MVR35" s="6"/>
      <c r="MVS35" s="6"/>
      <c r="MVT35" s="6"/>
      <c r="MVU35" s="6"/>
      <c r="MVV35" s="6"/>
      <c r="MVW35" s="6"/>
      <c r="MVX35" s="6"/>
      <c r="MVY35" s="6"/>
      <c r="MVZ35" s="6"/>
      <c r="MWA35" s="6"/>
      <c r="MWB35" s="6"/>
      <c r="MWC35" s="6"/>
      <c r="MWD35" s="6"/>
      <c r="MWE35" s="6"/>
      <c r="MWF35" s="6"/>
      <c r="MWG35" s="6"/>
      <c r="MWH35" s="6"/>
      <c r="MWI35" s="6"/>
      <c r="MWJ35" s="6"/>
      <c r="MWK35" s="6"/>
      <c r="MWL35" s="6"/>
      <c r="MWM35" s="6"/>
      <c r="MWN35" s="6"/>
      <c r="MWO35" s="6"/>
      <c r="MWP35" s="6"/>
      <c r="MWQ35" s="6"/>
      <c r="MWR35" s="6"/>
      <c r="MWS35" s="6"/>
      <c r="MWT35" s="6"/>
      <c r="MWU35" s="6"/>
      <c r="MWV35" s="6"/>
      <c r="MWW35" s="6"/>
      <c r="MWX35" s="6"/>
      <c r="MWY35" s="6"/>
      <c r="MWZ35" s="6"/>
      <c r="MXA35" s="6"/>
      <c r="MXB35" s="6"/>
      <c r="MXC35" s="6"/>
      <c r="MXD35" s="6"/>
      <c r="MXE35" s="6"/>
      <c r="MXF35" s="6"/>
      <c r="MXG35" s="6"/>
      <c r="MXH35" s="6"/>
      <c r="MXI35" s="6"/>
      <c r="MXJ35" s="6"/>
      <c r="MXK35" s="6"/>
      <c r="MXL35" s="6"/>
      <c r="MXM35" s="6"/>
      <c r="MXN35" s="6"/>
      <c r="MXO35" s="6"/>
      <c r="MXP35" s="6"/>
      <c r="MXQ35" s="6"/>
      <c r="MXR35" s="6"/>
      <c r="MXS35" s="6"/>
      <c r="MXT35" s="6"/>
      <c r="MXU35" s="6"/>
      <c r="MXV35" s="6"/>
      <c r="MXW35" s="6"/>
      <c r="MXX35" s="6"/>
      <c r="MXY35" s="6"/>
      <c r="MXZ35" s="6"/>
      <c r="MYA35" s="6"/>
      <c r="MYB35" s="6"/>
      <c r="MYC35" s="6"/>
      <c r="MYD35" s="6"/>
      <c r="MYE35" s="6"/>
      <c r="MYF35" s="6"/>
      <c r="MYG35" s="6"/>
      <c r="MYH35" s="6"/>
      <c r="MYI35" s="6"/>
      <c r="MYJ35" s="6"/>
      <c r="MYK35" s="6"/>
      <c r="MYL35" s="6"/>
      <c r="MYM35" s="6"/>
      <c r="MYN35" s="6"/>
      <c r="MYO35" s="6"/>
      <c r="MYP35" s="6"/>
      <c r="MYQ35" s="6"/>
      <c r="MYR35" s="6"/>
      <c r="MYS35" s="6"/>
      <c r="MYT35" s="6"/>
      <c r="MYU35" s="6"/>
      <c r="MYV35" s="6"/>
      <c r="MYW35" s="6"/>
      <c r="MYX35" s="6"/>
      <c r="MYY35" s="6"/>
      <c r="MYZ35" s="6"/>
      <c r="MZA35" s="6"/>
      <c r="MZB35" s="6"/>
      <c r="MZC35" s="6"/>
      <c r="MZD35" s="6"/>
      <c r="MZE35" s="6"/>
      <c r="MZF35" s="6"/>
      <c r="MZG35" s="6"/>
      <c r="MZH35" s="6"/>
      <c r="MZI35" s="6"/>
      <c r="MZJ35" s="6"/>
      <c r="MZK35" s="6"/>
      <c r="MZL35" s="6"/>
      <c r="MZM35" s="6"/>
      <c r="MZN35" s="6"/>
      <c r="MZO35" s="6"/>
      <c r="MZP35" s="6"/>
      <c r="MZQ35" s="6"/>
      <c r="MZR35" s="6"/>
      <c r="MZS35" s="6"/>
      <c r="MZT35" s="6"/>
      <c r="MZU35" s="6"/>
      <c r="MZV35" s="6"/>
      <c r="MZW35" s="6"/>
      <c r="MZX35" s="6"/>
      <c r="MZY35" s="6"/>
      <c r="MZZ35" s="6"/>
      <c r="NAA35" s="6"/>
      <c r="NAB35" s="6"/>
      <c r="NAC35" s="6"/>
      <c r="NAD35" s="6"/>
      <c r="NAE35" s="6"/>
      <c r="NAF35" s="6"/>
      <c r="NAG35" s="6"/>
      <c r="NAH35" s="6"/>
      <c r="NAI35" s="6"/>
      <c r="NAJ35" s="6"/>
      <c r="NAK35" s="6"/>
      <c r="NAL35" s="6"/>
      <c r="NAM35" s="6"/>
      <c r="NAN35" s="6"/>
      <c r="NAO35" s="6"/>
      <c r="NAP35" s="6"/>
      <c r="NAQ35" s="6"/>
      <c r="NAR35" s="6"/>
      <c r="NAS35" s="6"/>
      <c r="NAT35" s="6"/>
      <c r="NAU35" s="6"/>
      <c r="NAV35" s="6"/>
      <c r="NAW35" s="6"/>
      <c r="NAX35" s="6"/>
      <c r="NAY35" s="6"/>
      <c r="NAZ35" s="6"/>
      <c r="NBA35" s="6"/>
      <c r="NBB35" s="6"/>
      <c r="NBC35" s="6"/>
      <c r="NBD35" s="6"/>
      <c r="NBE35" s="6"/>
      <c r="NBF35" s="6"/>
      <c r="NBG35" s="6"/>
      <c r="NBH35" s="6"/>
      <c r="NBI35" s="6"/>
      <c r="NBJ35" s="6"/>
      <c r="NBK35" s="6"/>
      <c r="NBL35" s="6"/>
      <c r="NBM35" s="6"/>
      <c r="NBN35" s="6"/>
      <c r="NBO35" s="6"/>
      <c r="NBP35" s="6"/>
      <c r="NBQ35" s="6"/>
      <c r="NBR35" s="6"/>
      <c r="NBS35" s="6"/>
      <c r="NBT35" s="6"/>
      <c r="NBU35" s="6"/>
      <c r="NBV35" s="6"/>
      <c r="NBW35" s="6"/>
      <c r="NBX35" s="6"/>
      <c r="NBY35" s="6"/>
      <c r="NBZ35" s="6"/>
      <c r="NCA35" s="6"/>
      <c r="NCB35" s="6"/>
      <c r="NCC35" s="6"/>
      <c r="NCD35" s="6"/>
      <c r="NCE35" s="6"/>
      <c r="NCF35" s="6"/>
      <c r="NCG35" s="6"/>
      <c r="NCH35" s="6"/>
      <c r="NCI35" s="6"/>
      <c r="NCJ35" s="6"/>
      <c r="NCK35" s="6"/>
      <c r="NCL35" s="6"/>
      <c r="NCM35" s="6"/>
      <c r="NCN35" s="6"/>
      <c r="NCO35" s="6"/>
      <c r="NCP35" s="6"/>
      <c r="NCQ35" s="6"/>
      <c r="NCR35" s="6"/>
      <c r="NCS35" s="6"/>
      <c r="NCT35" s="6"/>
      <c r="NCU35" s="6"/>
      <c r="NCV35" s="6"/>
      <c r="NCW35" s="6"/>
      <c r="NCX35" s="6"/>
      <c r="NCY35" s="6"/>
      <c r="NCZ35" s="6"/>
      <c r="NDA35" s="6"/>
      <c r="NDB35" s="6"/>
      <c r="NDC35" s="6"/>
      <c r="NDD35" s="6"/>
      <c r="NDE35" s="6"/>
      <c r="NDF35" s="6"/>
      <c r="NDG35" s="6"/>
      <c r="NDH35" s="6"/>
      <c r="NDI35" s="6"/>
      <c r="NDJ35" s="6"/>
      <c r="NDK35" s="6"/>
      <c r="NDL35" s="6"/>
      <c r="NDM35" s="6"/>
      <c r="NDN35" s="6"/>
      <c r="NDO35" s="6"/>
      <c r="NDP35" s="6"/>
      <c r="NDQ35" s="6"/>
      <c r="NDR35" s="6"/>
      <c r="NDS35" s="6"/>
      <c r="NDT35" s="6"/>
      <c r="NDU35" s="6"/>
      <c r="NDV35" s="6"/>
      <c r="NDW35" s="6"/>
      <c r="NDX35" s="6"/>
      <c r="NDY35" s="6"/>
      <c r="NDZ35" s="6"/>
      <c r="NEA35" s="6"/>
      <c r="NEB35" s="6"/>
      <c r="NEC35" s="6"/>
      <c r="NED35" s="6"/>
      <c r="NEE35" s="6"/>
      <c r="NEF35" s="6"/>
      <c r="NEG35" s="6"/>
      <c r="NEH35" s="6"/>
      <c r="NEI35" s="6"/>
      <c r="NEJ35" s="6"/>
      <c r="NEK35" s="6"/>
      <c r="NEL35" s="6"/>
      <c r="NEM35" s="6"/>
      <c r="NEN35" s="6"/>
      <c r="NEO35" s="6"/>
      <c r="NEP35" s="6"/>
      <c r="NEQ35" s="6"/>
      <c r="NER35" s="6"/>
      <c r="NES35" s="6"/>
      <c r="NET35" s="6"/>
      <c r="NEU35" s="6"/>
      <c r="NEV35" s="6"/>
      <c r="NEW35" s="6"/>
      <c r="NEX35" s="6"/>
      <c r="NEY35" s="6"/>
      <c r="NEZ35" s="6"/>
      <c r="NFA35" s="6"/>
      <c r="NFB35" s="6"/>
      <c r="NFC35" s="6"/>
      <c r="NFD35" s="6"/>
      <c r="NFE35" s="6"/>
      <c r="NFF35" s="6"/>
      <c r="NFG35" s="6"/>
      <c r="NFH35" s="6"/>
      <c r="NFI35" s="6"/>
      <c r="NFJ35" s="6"/>
      <c r="NFK35" s="6"/>
      <c r="NFL35" s="6"/>
      <c r="NFM35" s="6"/>
      <c r="NFN35" s="6"/>
      <c r="NFO35" s="6"/>
      <c r="NFP35" s="6"/>
      <c r="NFQ35" s="6"/>
      <c r="NFR35" s="6"/>
      <c r="NFS35" s="6"/>
      <c r="NFT35" s="6"/>
      <c r="NFU35" s="6"/>
      <c r="NFV35" s="6"/>
      <c r="NFW35" s="6"/>
      <c r="NFX35" s="6"/>
      <c r="NFY35" s="6"/>
      <c r="NFZ35" s="6"/>
      <c r="NGA35" s="6"/>
      <c r="NGB35" s="6"/>
      <c r="NGC35" s="6"/>
      <c r="NGD35" s="6"/>
      <c r="NGE35" s="6"/>
      <c r="NGF35" s="6"/>
      <c r="NGG35" s="6"/>
      <c r="NGH35" s="6"/>
      <c r="NGI35" s="6"/>
      <c r="NGJ35" s="6"/>
      <c r="NGK35" s="6"/>
      <c r="NGL35" s="6"/>
      <c r="NGM35" s="6"/>
      <c r="NGN35" s="6"/>
      <c r="NGO35" s="6"/>
      <c r="NGP35" s="6"/>
      <c r="NGQ35" s="6"/>
      <c r="NGR35" s="6"/>
      <c r="NGS35" s="6"/>
      <c r="NGT35" s="6"/>
      <c r="NGU35" s="6"/>
      <c r="NGV35" s="6"/>
      <c r="NGW35" s="6"/>
      <c r="NGX35" s="6"/>
      <c r="NGY35" s="6"/>
      <c r="NGZ35" s="6"/>
      <c r="NHA35" s="6"/>
      <c r="NHB35" s="6"/>
      <c r="NHC35" s="6"/>
      <c r="NHD35" s="6"/>
      <c r="NHE35" s="6"/>
      <c r="NHF35" s="6"/>
      <c r="NHG35" s="6"/>
      <c r="NHH35" s="6"/>
      <c r="NHI35" s="6"/>
      <c r="NHJ35" s="6"/>
      <c r="NHK35" s="6"/>
      <c r="NHL35" s="6"/>
      <c r="NHM35" s="6"/>
      <c r="NHN35" s="6"/>
      <c r="NHO35" s="6"/>
      <c r="NHP35" s="6"/>
      <c r="NHQ35" s="6"/>
      <c r="NHR35" s="6"/>
      <c r="NHS35" s="6"/>
      <c r="NHT35" s="6"/>
      <c r="NHU35" s="6"/>
      <c r="NHV35" s="6"/>
      <c r="NHW35" s="6"/>
      <c r="NHX35" s="6"/>
      <c r="NHY35" s="6"/>
      <c r="NHZ35" s="6"/>
      <c r="NIA35" s="6"/>
      <c r="NIB35" s="6"/>
      <c r="NIC35" s="6"/>
      <c r="NID35" s="6"/>
      <c r="NIE35" s="6"/>
      <c r="NIF35" s="6"/>
      <c r="NIG35" s="6"/>
      <c r="NIH35" s="6"/>
      <c r="NII35" s="6"/>
      <c r="NIJ35" s="6"/>
      <c r="NIK35" s="6"/>
      <c r="NIL35" s="6"/>
      <c r="NIM35" s="6"/>
      <c r="NIN35" s="6"/>
      <c r="NIO35" s="6"/>
      <c r="NIP35" s="6"/>
      <c r="NIQ35" s="6"/>
      <c r="NIR35" s="6"/>
      <c r="NIS35" s="6"/>
      <c r="NIT35" s="6"/>
      <c r="NIU35" s="6"/>
      <c r="NIV35" s="6"/>
      <c r="NIW35" s="6"/>
      <c r="NIX35" s="6"/>
      <c r="NIY35" s="6"/>
      <c r="NIZ35" s="6"/>
      <c r="NJA35" s="6"/>
      <c r="NJB35" s="6"/>
      <c r="NJC35" s="6"/>
      <c r="NJD35" s="6"/>
      <c r="NJE35" s="6"/>
      <c r="NJF35" s="6"/>
      <c r="NJG35" s="6"/>
      <c r="NJH35" s="6"/>
      <c r="NJI35" s="6"/>
      <c r="NJJ35" s="6"/>
      <c r="NJK35" s="6"/>
      <c r="NJL35" s="6"/>
      <c r="NJM35" s="6"/>
      <c r="NJN35" s="6"/>
      <c r="NJO35" s="6"/>
      <c r="NJP35" s="6"/>
      <c r="NJQ35" s="6"/>
      <c r="NJR35" s="6"/>
      <c r="NJS35" s="6"/>
      <c r="NJT35" s="6"/>
      <c r="NJU35" s="6"/>
      <c r="NJV35" s="6"/>
      <c r="NJW35" s="6"/>
      <c r="NJX35" s="6"/>
      <c r="NJY35" s="6"/>
      <c r="NJZ35" s="6"/>
      <c r="NKA35" s="6"/>
      <c r="NKB35" s="6"/>
      <c r="NKC35" s="6"/>
      <c r="NKD35" s="6"/>
      <c r="NKE35" s="6"/>
      <c r="NKF35" s="6"/>
      <c r="NKG35" s="6"/>
      <c r="NKH35" s="6"/>
      <c r="NKI35" s="6"/>
      <c r="NKJ35" s="6"/>
      <c r="NKK35" s="6"/>
      <c r="NKL35" s="6"/>
      <c r="NKM35" s="6"/>
      <c r="NKN35" s="6"/>
      <c r="NKO35" s="6"/>
      <c r="NKP35" s="6"/>
      <c r="NKQ35" s="6"/>
      <c r="NKR35" s="6"/>
      <c r="NKS35" s="6"/>
      <c r="NKT35" s="6"/>
      <c r="NKU35" s="6"/>
      <c r="NKV35" s="6"/>
      <c r="NKW35" s="6"/>
      <c r="NKX35" s="6"/>
      <c r="NKY35" s="6"/>
      <c r="NKZ35" s="6"/>
      <c r="NLA35" s="6"/>
      <c r="NLB35" s="6"/>
      <c r="NLC35" s="6"/>
      <c r="NLD35" s="6"/>
      <c r="NLE35" s="6"/>
      <c r="NLF35" s="6"/>
      <c r="NLG35" s="6"/>
      <c r="NLH35" s="6"/>
      <c r="NLI35" s="6"/>
      <c r="NLJ35" s="6"/>
      <c r="NLK35" s="6"/>
      <c r="NLL35" s="6"/>
      <c r="NLM35" s="6"/>
      <c r="NLN35" s="6"/>
      <c r="NLO35" s="6"/>
      <c r="NLP35" s="6"/>
      <c r="NLQ35" s="6"/>
      <c r="NLR35" s="6"/>
      <c r="NLS35" s="6"/>
      <c r="NLT35" s="6"/>
      <c r="NLU35" s="6"/>
      <c r="NLV35" s="6"/>
      <c r="NLW35" s="6"/>
      <c r="NLX35" s="6"/>
      <c r="NLY35" s="6"/>
      <c r="NLZ35" s="6"/>
      <c r="NMA35" s="6"/>
      <c r="NMB35" s="6"/>
      <c r="NMC35" s="6"/>
      <c r="NMD35" s="6"/>
      <c r="NME35" s="6"/>
      <c r="NMF35" s="6"/>
      <c r="NMG35" s="6"/>
      <c r="NMH35" s="6"/>
      <c r="NMI35" s="6"/>
      <c r="NMJ35" s="6"/>
      <c r="NMK35" s="6"/>
      <c r="NML35" s="6"/>
      <c r="NMM35" s="6"/>
      <c r="NMN35" s="6"/>
      <c r="NMO35" s="6"/>
      <c r="NMP35" s="6"/>
      <c r="NMQ35" s="6"/>
      <c r="NMR35" s="6"/>
      <c r="NMS35" s="6"/>
      <c r="NMT35" s="6"/>
      <c r="NMU35" s="6"/>
      <c r="NMV35" s="6"/>
      <c r="NMW35" s="6"/>
      <c r="NMX35" s="6"/>
      <c r="NMY35" s="6"/>
      <c r="NMZ35" s="6"/>
      <c r="NNA35" s="6"/>
      <c r="NNB35" s="6"/>
      <c r="NNC35" s="6"/>
      <c r="NND35" s="6"/>
      <c r="NNE35" s="6"/>
      <c r="NNF35" s="6"/>
      <c r="NNG35" s="6"/>
      <c r="NNH35" s="6"/>
      <c r="NNI35" s="6"/>
      <c r="NNJ35" s="6"/>
      <c r="NNK35" s="6"/>
      <c r="NNL35" s="6"/>
      <c r="NNM35" s="6"/>
      <c r="NNN35" s="6"/>
      <c r="NNO35" s="6"/>
      <c r="NNP35" s="6"/>
      <c r="NNQ35" s="6"/>
      <c r="NNR35" s="6"/>
      <c r="NNS35" s="6"/>
      <c r="NNT35" s="6"/>
      <c r="NNU35" s="6"/>
      <c r="NNV35" s="6"/>
      <c r="NNW35" s="6"/>
      <c r="NNX35" s="6"/>
      <c r="NNY35" s="6"/>
      <c r="NNZ35" s="6"/>
      <c r="NOA35" s="6"/>
      <c r="NOB35" s="6"/>
      <c r="NOC35" s="6"/>
      <c r="NOD35" s="6"/>
      <c r="NOE35" s="6"/>
      <c r="NOF35" s="6"/>
      <c r="NOG35" s="6"/>
      <c r="NOH35" s="6"/>
      <c r="NOI35" s="6"/>
      <c r="NOJ35" s="6"/>
      <c r="NOK35" s="6"/>
      <c r="NOL35" s="6"/>
      <c r="NOM35" s="6"/>
      <c r="NON35" s="6"/>
      <c r="NOO35" s="6"/>
      <c r="NOP35" s="6"/>
      <c r="NOQ35" s="6"/>
      <c r="NOR35" s="6"/>
      <c r="NOS35" s="6"/>
      <c r="NOT35" s="6"/>
      <c r="NOU35" s="6"/>
      <c r="NOV35" s="6"/>
      <c r="NOW35" s="6"/>
      <c r="NOX35" s="6"/>
      <c r="NOY35" s="6"/>
      <c r="NOZ35" s="6"/>
      <c r="NPA35" s="6"/>
      <c r="NPB35" s="6"/>
      <c r="NPC35" s="6"/>
      <c r="NPD35" s="6"/>
      <c r="NPE35" s="6"/>
      <c r="NPF35" s="6"/>
      <c r="NPG35" s="6"/>
      <c r="NPH35" s="6"/>
      <c r="NPI35" s="6"/>
      <c r="NPJ35" s="6"/>
      <c r="NPK35" s="6"/>
      <c r="NPL35" s="6"/>
      <c r="NPM35" s="6"/>
      <c r="NPN35" s="6"/>
      <c r="NPO35" s="6"/>
      <c r="NPP35" s="6"/>
      <c r="NPQ35" s="6"/>
      <c r="NPR35" s="6"/>
      <c r="NPS35" s="6"/>
      <c r="NPT35" s="6"/>
      <c r="NPU35" s="6"/>
      <c r="NPV35" s="6"/>
      <c r="NPW35" s="6"/>
      <c r="NPX35" s="6"/>
      <c r="NPY35" s="6"/>
      <c r="NPZ35" s="6"/>
      <c r="NQA35" s="6"/>
      <c r="NQB35" s="6"/>
      <c r="NQC35" s="6"/>
      <c r="NQD35" s="6"/>
      <c r="NQE35" s="6"/>
      <c r="NQF35" s="6"/>
      <c r="NQG35" s="6"/>
      <c r="NQH35" s="6"/>
      <c r="NQI35" s="6"/>
      <c r="NQJ35" s="6"/>
      <c r="NQK35" s="6"/>
      <c r="NQL35" s="6"/>
      <c r="NQM35" s="6"/>
      <c r="NQN35" s="6"/>
      <c r="NQO35" s="6"/>
      <c r="NQP35" s="6"/>
      <c r="NQQ35" s="6"/>
      <c r="NQR35" s="6"/>
      <c r="NQS35" s="6"/>
      <c r="NQT35" s="6"/>
      <c r="NQU35" s="6"/>
      <c r="NQV35" s="6"/>
      <c r="NQW35" s="6"/>
      <c r="NQX35" s="6"/>
      <c r="NQY35" s="6"/>
      <c r="NQZ35" s="6"/>
      <c r="NRA35" s="6"/>
      <c r="NRB35" s="6"/>
      <c r="NRC35" s="6"/>
      <c r="NRD35" s="6"/>
      <c r="NRE35" s="6"/>
      <c r="NRF35" s="6"/>
      <c r="NRG35" s="6"/>
      <c r="NRH35" s="6"/>
      <c r="NRI35" s="6"/>
      <c r="NRJ35" s="6"/>
      <c r="NRK35" s="6"/>
      <c r="NRL35" s="6"/>
      <c r="NRM35" s="6"/>
      <c r="NRN35" s="6"/>
      <c r="NRO35" s="6"/>
      <c r="NRP35" s="6"/>
      <c r="NRQ35" s="6"/>
      <c r="NRR35" s="6"/>
      <c r="NRS35" s="6"/>
      <c r="NRT35" s="6"/>
      <c r="NRU35" s="6"/>
      <c r="NRV35" s="6"/>
      <c r="NRW35" s="6"/>
      <c r="NRX35" s="6"/>
      <c r="NRY35" s="6"/>
      <c r="NRZ35" s="6"/>
      <c r="NSA35" s="6"/>
      <c r="NSB35" s="6"/>
      <c r="NSC35" s="6"/>
      <c r="NSD35" s="6"/>
      <c r="NSE35" s="6"/>
      <c r="NSF35" s="6"/>
      <c r="NSG35" s="6"/>
      <c r="NSH35" s="6"/>
      <c r="NSI35" s="6"/>
      <c r="NSJ35" s="6"/>
      <c r="NSK35" s="6"/>
      <c r="NSL35" s="6"/>
      <c r="NSM35" s="6"/>
      <c r="NSN35" s="6"/>
      <c r="NSO35" s="6"/>
      <c r="NSP35" s="6"/>
      <c r="NSQ35" s="6"/>
      <c r="NSR35" s="6"/>
      <c r="NSS35" s="6"/>
      <c r="NST35" s="6"/>
      <c r="NSU35" s="6"/>
      <c r="NSV35" s="6"/>
      <c r="NSW35" s="6"/>
      <c r="NSX35" s="6"/>
      <c r="NSY35" s="6"/>
      <c r="NSZ35" s="6"/>
      <c r="NTA35" s="6"/>
      <c r="NTB35" s="6"/>
      <c r="NTC35" s="6"/>
      <c r="NTD35" s="6"/>
      <c r="NTE35" s="6"/>
      <c r="NTF35" s="6"/>
      <c r="NTG35" s="6"/>
      <c r="NTH35" s="6"/>
      <c r="NTI35" s="6"/>
      <c r="NTJ35" s="6"/>
      <c r="NTK35" s="6"/>
      <c r="NTL35" s="6"/>
      <c r="NTM35" s="6"/>
      <c r="NTN35" s="6"/>
      <c r="NTO35" s="6"/>
      <c r="NTP35" s="6"/>
      <c r="NTQ35" s="6"/>
      <c r="NTR35" s="6"/>
      <c r="NTS35" s="6"/>
      <c r="NTT35" s="6"/>
      <c r="NTU35" s="6"/>
      <c r="NTV35" s="6"/>
      <c r="NTW35" s="6"/>
      <c r="NTX35" s="6"/>
      <c r="NTY35" s="6"/>
      <c r="NTZ35" s="6"/>
      <c r="NUA35" s="6"/>
      <c r="NUB35" s="6"/>
      <c r="NUC35" s="6"/>
      <c r="NUD35" s="6"/>
      <c r="NUE35" s="6"/>
      <c r="NUF35" s="6"/>
      <c r="NUG35" s="6"/>
      <c r="NUH35" s="6"/>
      <c r="NUI35" s="6"/>
      <c r="NUJ35" s="6"/>
      <c r="NUK35" s="6"/>
      <c r="NUL35" s="6"/>
      <c r="NUM35" s="6"/>
      <c r="NUN35" s="6"/>
      <c r="NUO35" s="6"/>
      <c r="NUP35" s="6"/>
      <c r="NUQ35" s="6"/>
      <c r="NUR35" s="6"/>
      <c r="NUS35" s="6"/>
      <c r="NUT35" s="6"/>
      <c r="NUU35" s="6"/>
      <c r="NUV35" s="6"/>
      <c r="NUW35" s="6"/>
      <c r="NUX35" s="6"/>
      <c r="NUY35" s="6"/>
      <c r="NUZ35" s="6"/>
      <c r="NVA35" s="6"/>
      <c r="NVB35" s="6"/>
      <c r="NVC35" s="6"/>
      <c r="NVD35" s="6"/>
      <c r="NVE35" s="6"/>
      <c r="NVF35" s="6"/>
      <c r="NVG35" s="6"/>
      <c r="NVH35" s="6"/>
      <c r="NVI35" s="6"/>
      <c r="NVJ35" s="6"/>
      <c r="NVK35" s="6"/>
      <c r="NVL35" s="6"/>
      <c r="NVM35" s="6"/>
      <c r="NVN35" s="6"/>
      <c r="NVO35" s="6"/>
      <c r="NVP35" s="6"/>
      <c r="NVQ35" s="6"/>
      <c r="NVR35" s="6"/>
      <c r="NVS35" s="6"/>
      <c r="NVT35" s="6"/>
      <c r="NVU35" s="6"/>
      <c r="NVV35" s="6"/>
      <c r="NVW35" s="6"/>
      <c r="NVX35" s="6"/>
      <c r="NVY35" s="6"/>
      <c r="NVZ35" s="6"/>
      <c r="NWA35" s="6"/>
      <c r="NWB35" s="6"/>
      <c r="NWC35" s="6"/>
      <c r="NWD35" s="6"/>
      <c r="NWE35" s="6"/>
      <c r="NWF35" s="6"/>
      <c r="NWG35" s="6"/>
      <c r="NWH35" s="6"/>
      <c r="NWI35" s="6"/>
      <c r="NWJ35" s="6"/>
      <c r="NWK35" s="6"/>
      <c r="NWL35" s="6"/>
      <c r="NWM35" s="6"/>
      <c r="NWN35" s="6"/>
      <c r="NWO35" s="6"/>
      <c r="NWP35" s="6"/>
      <c r="NWQ35" s="6"/>
      <c r="NWR35" s="6"/>
      <c r="NWS35" s="6"/>
      <c r="NWT35" s="6"/>
      <c r="NWU35" s="6"/>
      <c r="NWV35" s="6"/>
      <c r="NWW35" s="6"/>
      <c r="NWX35" s="6"/>
      <c r="NWY35" s="6"/>
      <c r="NWZ35" s="6"/>
      <c r="NXA35" s="6"/>
      <c r="NXB35" s="6"/>
      <c r="NXC35" s="6"/>
      <c r="NXD35" s="6"/>
      <c r="NXE35" s="6"/>
      <c r="NXF35" s="6"/>
      <c r="NXG35" s="6"/>
      <c r="NXH35" s="6"/>
      <c r="NXI35" s="6"/>
      <c r="NXJ35" s="6"/>
      <c r="NXK35" s="6"/>
      <c r="NXL35" s="6"/>
      <c r="NXM35" s="6"/>
      <c r="NXN35" s="6"/>
      <c r="NXO35" s="6"/>
      <c r="NXP35" s="6"/>
      <c r="NXQ35" s="6"/>
      <c r="NXR35" s="6"/>
      <c r="NXS35" s="6"/>
      <c r="NXT35" s="6"/>
      <c r="NXU35" s="6"/>
      <c r="NXV35" s="6"/>
      <c r="NXW35" s="6"/>
      <c r="NXX35" s="6"/>
      <c r="NXY35" s="6"/>
      <c r="NXZ35" s="6"/>
      <c r="NYA35" s="6"/>
      <c r="NYB35" s="6"/>
      <c r="NYC35" s="6"/>
      <c r="NYD35" s="6"/>
      <c r="NYE35" s="6"/>
      <c r="NYF35" s="6"/>
      <c r="NYG35" s="6"/>
      <c r="NYH35" s="6"/>
      <c r="NYI35" s="6"/>
      <c r="NYJ35" s="6"/>
      <c r="NYK35" s="6"/>
      <c r="NYL35" s="6"/>
      <c r="NYM35" s="6"/>
      <c r="NYN35" s="6"/>
      <c r="NYO35" s="6"/>
      <c r="NYP35" s="6"/>
      <c r="NYQ35" s="6"/>
      <c r="NYR35" s="6"/>
      <c r="NYS35" s="6"/>
      <c r="NYT35" s="6"/>
      <c r="NYU35" s="6"/>
      <c r="NYV35" s="6"/>
      <c r="NYW35" s="6"/>
      <c r="NYX35" s="6"/>
      <c r="NYY35" s="6"/>
      <c r="NYZ35" s="6"/>
      <c r="NZA35" s="6"/>
      <c r="NZB35" s="6"/>
      <c r="NZC35" s="6"/>
      <c r="NZD35" s="6"/>
      <c r="NZE35" s="6"/>
      <c r="NZF35" s="6"/>
      <c r="NZG35" s="6"/>
      <c r="NZH35" s="6"/>
      <c r="NZI35" s="6"/>
      <c r="NZJ35" s="6"/>
      <c r="NZK35" s="6"/>
      <c r="NZL35" s="6"/>
      <c r="NZM35" s="6"/>
      <c r="NZN35" s="6"/>
      <c r="NZO35" s="6"/>
      <c r="NZP35" s="6"/>
      <c r="NZQ35" s="6"/>
      <c r="NZR35" s="6"/>
      <c r="NZS35" s="6"/>
      <c r="NZT35" s="6"/>
      <c r="NZU35" s="6"/>
      <c r="NZV35" s="6"/>
      <c r="NZW35" s="6"/>
      <c r="NZX35" s="6"/>
      <c r="NZY35" s="6"/>
      <c r="NZZ35" s="6"/>
      <c r="OAA35" s="6"/>
      <c r="OAB35" s="6"/>
      <c r="OAC35" s="6"/>
      <c r="OAD35" s="6"/>
      <c r="OAE35" s="6"/>
      <c r="OAF35" s="6"/>
      <c r="OAG35" s="6"/>
      <c r="OAH35" s="6"/>
      <c r="OAI35" s="6"/>
      <c r="OAJ35" s="6"/>
      <c r="OAK35" s="6"/>
      <c r="OAL35" s="6"/>
      <c r="OAM35" s="6"/>
      <c r="OAN35" s="6"/>
      <c r="OAO35" s="6"/>
      <c r="OAP35" s="6"/>
      <c r="OAQ35" s="6"/>
      <c r="OAR35" s="6"/>
      <c r="OAS35" s="6"/>
      <c r="OAT35" s="6"/>
      <c r="OAU35" s="6"/>
      <c r="OAV35" s="6"/>
      <c r="OAW35" s="6"/>
      <c r="OAX35" s="6"/>
      <c r="OAY35" s="6"/>
      <c r="OAZ35" s="6"/>
      <c r="OBA35" s="6"/>
      <c r="OBB35" s="6"/>
      <c r="OBC35" s="6"/>
      <c r="OBD35" s="6"/>
      <c r="OBE35" s="6"/>
      <c r="OBF35" s="6"/>
      <c r="OBG35" s="6"/>
      <c r="OBH35" s="6"/>
      <c r="OBI35" s="6"/>
      <c r="OBJ35" s="6"/>
      <c r="OBK35" s="6"/>
      <c r="OBL35" s="6"/>
      <c r="OBM35" s="6"/>
      <c r="OBN35" s="6"/>
      <c r="OBO35" s="6"/>
      <c r="OBP35" s="6"/>
      <c r="OBQ35" s="6"/>
      <c r="OBR35" s="6"/>
      <c r="OBS35" s="6"/>
      <c r="OBT35" s="6"/>
      <c r="OBU35" s="6"/>
      <c r="OBV35" s="6"/>
      <c r="OBW35" s="6"/>
      <c r="OBX35" s="6"/>
      <c r="OBY35" s="6"/>
      <c r="OBZ35" s="6"/>
      <c r="OCA35" s="6"/>
      <c r="OCB35" s="6"/>
      <c r="OCC35" s="6"/>
      <c r="OCD35" s="6"/>
      <c r="OCE35" s="6"/>
      <c r="OCF35" s="6"/>
      <c r="OCG35" s="6"/>
      <c r="OCH35" s="6"/>
      <c r="OCI35" s="6"/>
      <c r="OCJ35" s="6"/>
      <c r="OCK35" s="6"/>
      <c r="OCL35" s="6"/>
      <c r="OCM35" s="6"/>
      <c r="OCN35" s="6"/>
      <c r="OCO35" s="6"/>
      <c r="OCP35" s="6"/>
      <c r="OCQ35" s="6"/>
      <c r="OCR35" s="6"/>
      <c r="OCS35" s="6"/>
      <c r="OCT35" s="6"/>
      <c r="OCU35" s="6"/>
      <c r="OCV35" s="6"/>
      <c r="OCW35" s="6"/>
      <c r="OCX35" s="6"/>
      <c r="OCY35" s="6"/>
      <c r="OCZ35" s="6"/>
      <c r="ODA35" s="6"/>
      <c r="ODB35" s="6"/>
      <c r="ODC35" s="6"/>
      <c r="ODD35" s="6"/>
      <c r="ODE35" s="6"/>
      <c r="ODF35" s="6"/>
      <c r="ODG35" s="6"/>
      <c r="ODH35" s="6"/>
      <c r="ODI35" s="6"/>
      <c r="ODJ35" s="6"/>
      <c r="ODK35" s="6"/>
      <c r="ODL35" s="6"/>
      <c r="ODM35" s="6"/>
      <c r="ODN35" s="6"/>
      <c r="ODO35" s="6"/>
      <c r="ODP35" s="6"/>
      <c r="ODQ35" s="6"/>
      <c r="ODR35" s="6"/>
      <c r="ODS35" s="6"/>
      <c r="ODT35" s="6"/>
      <c r="ODU35" s="6"/>
      <c r="ODV35" s="6"/>
      <c r="ODW35" s="6"/>
      <c r="ODX35" s="6"/>
      <c r="ODY35" s="6"/>
      <c r="ODZ35" s="6"/>
      <c r="OEA35" s="6"/>
      <c r="OEB35" s="6"/>
      <c r="OEC35" s="6"/>
      <c r="OED35" s="6"/>
      <c r="OEE35" s="6"/>
      <c r="OEF35" s="6"/>
      <c r="OEG35" s="6"/>
      <c r="OEH35" s="6"/>
      <c r="OEI35" s="6"/>
      <c r="OEJ35" s="6"/>
      <c r="OEK35" s="6"/>
      <c r="OEL35" s="6"/>
      <c r="OEM35" s="6"/>
      <c r="OEN35" s="6"/>
      <c r="OEO35" s="6"/>
      <c r="OEP35" s="6"/>
      <c r="OEQ35" s="6"/>
      <c r="OER35" s="6"/>
      <c r="OES35" s="6"/>
      <c r="OET35" s="6"/>
      <c r="OEU35" s="6"/>
      <c r="OEV35" s="6"/>
      <c r="OEW35" s="6"/>
      <c r="OEX35" s="6"/>
      <c r="OEY35" s="6"/>
      <c r="OEZ35" s="6"/>
      <c r="OFA35" s="6"/>
      <c r="OFB35" s="6"/>
      <c r="OFC35" s="6"/>
      <c r="OFD35" s="6"/>
      <c r="OFE35" s="6"/>
      <c r="OFF35" s="6"/>
      <c r="OFG35" s="6"/>
      <c r="OFH35" s="6"/>
      <c r="OFI35" s="6"/>
      <c r="OFJ35" s="6"/>
      <c r="OFK35" s="6"/>
      <c r="OFL35" s="6"/>
      <c r="OFM35" s="6"/>
      <c r="OFN35" s="6"/>
      <c r="OFO35" s="6"/>
      <c r="OFP35" s="6"/>
      <c r="OFQ35" s="6"/>
      <c r="OFR35" s="6"/>
      <c r="OFS35" s="6"/>
      <c r="OFT35" s="6"/>
      <c r="OFU35" s="6"/>
      <c r="OFV35" s="6"/>
      <c r="OFW35" s="6"/>
      <c r="OFX35" s="6"/>
      <c r="OFY35" s="6"/>
      <c r="OFZ35" s="6"/>
      <c r="OGA35" s="6"/>
      <c r="OGB35" s="6"/>
      <c r="OGC35" s="6"/>
      <c r="OGD35" s="6"/>
      <c r="OGE35" s="6"/>
      <c r="OGF35" s="6"/>
      <c r="OGG35" s="6"/>
      <c r="OGH35" s="6"/>
      <c r="OGI35" s="6"/>
      <c r="OGJ35" s="6"/>
      <c r="OGK35" s="6"/>
      <c r="OGL35" s="6"/>
      <c r="OGM35" s="6"/>
      <c r="OGN35" s="6"/>
      <c r="OGO35" s="6"/>
      <c r="OGP35" s="6"/>
      <c r="OGQ35" s="6"/>
      <c r="OGR35" s="6"/>
      <c r="OGS35" s="6"/>
      <c r="OGT35" s="6"/>
      <c r="OGU35" s="6"/>
      <c r="OGV35" s="6"/>
      <c r="OGW35" s="6"/>
      <c r="OGX35" s="6"/>
      <c r="OGY35" s="6"/>
      <c r="OGZ35" s="6"/>
      <c r="OHA35" s="6"/>
      <c r="OHB35" s="6"/>
      <c r="OHC35" s="6"/>
      <c r="OHD35" s="6"/>
      <c r="OHE35" s="6"/>
      <c r="OHF35" s="6"/>
      <c r="OHG35" s="6"/>
      <c r="OHH35" s="6"/>
      <c r="OHI35" s="6"/>
      <c r="OHJ35" s="6"/>
      <c r="OHK35" s="6"/>
      <c r="OHL35" s="6"/>
      <c r="OHM35" s="6"/>
      <c r="OHN35" s="6"/>
      <c r="OHO35" s="6"/>
      <c r="OHP35" s="6"/>
      <c r="OHQ35" s="6"/>
      <c r="OHR35" s="6"/>
      <c r="OHS35" s="6"/>
      <c r="OHT35" s="6"/>
      <c r="OHU35" s="6"/>
      <c r="OHV35" s="6"/>
      <c r="OHW35" s="6"/>
      <c r="OHX35" s="6"/>
      <c r="OHY35" s="6"/>
      <c r="OHZ35" s="6"/>
      <c r="OIA35" s="6"/>
      <c r="OIB35" s="6"/>
      <c r="OIC35" s="6"/>
      <c r="OID35" s="6"/>
      <c r="OIE35" s="6"/>
      <c r="OIF35" s="6"/>
      <c r="OIG35" s="6"/>
      <c r="OIH35" s="6"/>
      <c r="OII35" s="6"/>
      <c r="OIJ35" s="6"/>
      <c r="OIK35" s="6"/>
      <c r="OIL35" s="6"/>
      <c r="OIM35" s="6"/>
      <c r="OIN35" s="6"/>
      <c r="OIO35" s="6"/>
      <c r="OIP35" s="6"/>
      <c r="OIQ35" s="6"/>
      <c r="OIR35" s="6"/>
      <c r="OIS35" s="6"/>
      <c r="OIT35" s="6"/>
      <c r="OIU35" s="6"/>
      <c r="OIV35" s="6"/>
      <c r="OIW35" s="6"/>
      <c r="OIX35" s="6"/>
      <c r="OIY35" s="6"/>
      <c r="OIZ35" s="6"/>
      <c r="OJA35" s="6"/>
      <c r="OJB35" s="6"/>
      <c r="OJC35" s="6"/>
      <c r="OJD35" s="6"/>
      <c r="OJE35" s="6"/>
      <c r="OJF35" s="6"/>
      <c r="OJG35" s="6"/>
      <c r="OJH35" s="6"/>
      <c r="OJI35" s="6"/>
      <c r="OJJ35" s="6"/>
      <c r="OJK35" s="6"/>
      <c r="OJL35" s="6"/>
      <c r="OJM35" s="6"/>
      <c r="OJN35" s="6"/>
      <c r="OJO35" s="6"/>
      <c r="OJP35" s="6"/>
      <c r="OJQ35" s="6"/>
      <c r="OJR35" s="6"/>
      <c r="OJS35" s="6"/>
      <c r="OJT35" s="6"/>
      <c r="OJU35" s="6"/>
      <c r="OJV35" s="6"/>
      <c r="OJW35" s="6"/>
      <c r="OJX35" s="6"/>
      <c r="OJY35" s="6"/>
      <c r="OJZ35" s="6"/>
      <c r="OKA35" s="6"/>
      <c r="OKB35" s="6"/>
      <c r="OKC35" s="6"/>
      <c r="OKD35" s="6"/>
      <c r="OKE35" s="6"/>
      <c r="OKF35" s="6"/>
      <c r="OKG35" s="6"/>
      <c r="OKH35" s="6"/>
      <c r="OKI35" s="6"/>
      <c r="OKJ35" s="6"/>
      <c r="OKK35" s="6"/>
      <c r="OKL35" s="6"/>
      <c r="OKM35" s="6"/>
      <c r="OKN35" s="6"/>
      <c r="OKO35" s="6"/>
      <c r="OKP35" s="6"/>
      <c r="OKQ35" s="6"/>
      <c r="OKR35" s="6"/>
      <c r="OKS35" s="6"/>
      <c r="OKT35" s="6"/>
      <c r="OKU35" s="6"/>
      <c r="OKV35" s="6"/>
      <c r="OKW35" s="6"/>
      <c r="OKX35" s="6"/>
      <c r="OKY35" s="6"/>
      <c r="OKZ35" s="6"/>
      <c r="OLA35" s="6"/>
      <c r="OLB35" s="6"/>
      <c r="OLC35" s="6"/>
      <c r="OLD35" s="6"/>
      <c r="OLE35" s="6"/>
      <c r="OLF35" s="6"/>
      <c r="OLG35" s="6"/>
      <c r="OLH35" s="6"/>
      <c r="OLI35" s="6"/>
      <c r="OLJ35" s="6"/>
      <c r="OLK35" s="6"/>
      <c r="OLL35" s="6"/>
      <c r="OLM35" s="6"/>
      <c r="OLN35" s="6"/>
      <c r="OLO35" s="6"/>
      <c r="OLP35" s="6"/>
      <c r="OLQ35" s="6"/>
      <c r="OLR35" s="6"/>
      <c r="OLS35" s="6"/>
      <c r="OLT35" s="6"/>
      <c r="OLU35" s="6"/>
      <c r="OLV35" s="6"/>
      <c r="OLW35" s="6"/>
      <c r="OLX35" s="6"/>
      <c r="OLY35" s="6"/>
      <c r="OLZ35" s="6"/>
      <c r="OMA35" s="6"/>
      <c r="OMB35" s="6"/>
      <c r="OMC35" s="6"/>
      <c r="OMD35" s="6"/>
      <c r="OME35" s="6"/>
      <c r="OMF35" s="6"/>
      <c r="OMG35" s="6"/>
      <c r="OMH35" s="6"/>
      <c r="OMI35" s="6"/>
      <c r="OMJ35" s="6"/>
      <c r="OMK35" s="6"/>
      <c r="OML35" s="6"/>
      <c r="OMM35" s="6"/>
      <c r="OMN35" s="6"/>
      <c r="OMO35" s="6"/>
      <c r="OMP35" s="6"/>
      <c r="OMQ35" s="6"/>
      <c r="OMR35" s="6"/>
      <c r="OMS35" s="6"/>
      <c r="OMT35" s="6"/>
      <c r="OMU35" s="6"/>
      <c r="OMV35" s="6"/>
      <c r="OMW35" s="6"/>
      <c r="OMX35" s="6"/>
      <c r="OMY35" s="6"/>
      <c r="OMZ35" s="6"/>
      <c r="ONA35" s="6"/>
      <c r="ONB35" s="6"/>
      <c r="ONC35" s="6"/>
      <c r="OND35" s="6"/>
      <c r="ONE35" s="6"/>
      <c r="ONF35" s="6"/>
      <c r="ONG35" s="6"/>
      <c r="ONH35" s="6"/>
      <c r="ONI35" s="6"/>
      <c r="ONJ35" s="6"/>
      <c r="ONK35" s="6"/>
      <c r="ONL35" s="6"/>
      <c r="ONM35" s="6"/>
      <c r="ONN35" s="6"/>
      <c r="ONO35" s="6"/>
      <c r="ONP35" s="6"/>
      <c r="ONQ35" s="6"/>
      <c r="ONR35" s="6"/>
      <c r="ONS35" s="6"/>
      <c r="ONT35" s="6"/>
      <c r="ONU35" s="6"/>
      <c r="ONV35" s="6"/>
      <c r="ONW35" s="6"/>
      <c r="ONX35" s="6"/>
      <c r="ONY35" s="6"/>
      <c r="ONZ35" s="6"/>
      <c r="OOA35" s="6"/>
      <c r="OOB35" s="6"/>
      <c r="OOC35" s="6"/>
      <c r="OOD35" s="6"/>
      <c r="OOE35" s="6"/>
      <c r="OOF35" s="6"/>
      <c r="OOG35" s="6"/>
      <c r="OOH35" s="6"/>
      <c r="OOI35" s="6"/>
      <c r="OOJ35" s="6"/>
      <c r="OOK35" s="6"/>
      <c r="OOL35" s="6"/>
      <c r="OOM35" s="6"/>
      <c r="OON35" s="6"/>
      <c r="OOO35" s="6"/>
      <c r="OOP35" s="6"/>
      <c r="OOQ35" s="6"/>
      <c r="OOR35" s="6"/>
      <c r="OOS35" s="6"/>
      <c r="OOT35" s="6"/>
      <c r="OOU35" s="6"/>
      <c r="OOV35" s="6"/>
      <c r="OOW35" s="6"/>
      <c r="OOX35" s="6"/>
      <c r="OOY35" s="6"/>
      <c r="OOZ35" s="6"/>
      <c r="OPA35" s="6"/>
      <c r="OPB35" s="6"/>
      <c r="OPC35" s="6"/>
      <c r="OPD35" s="6"/>
      <c r="OPE35" s="6"/>
      <c r="OPF35" s="6"/>
      <c r="OPG35" s="6"/>
      <c r="OPH35" s="6"/>
      <c r="OPI35" s="6"/>
      <c r="OPJ35" s="6"/>
      <c r="OPK35" s="6"/>
      <c r="OPL35" s="6"/>
      <c r="OPM35" s="6"/>
      <c r="OPN35" s="6"/>
      <c r="OPO35" s="6"/>
      <c r="OPP35" s="6"/>
      <c r="OPQ35" s="6"/>
      <c r="OPR35" s="6"/>
      <c r="OPS35" s="6"/>
      <c r="OPT35" s="6"/>
      <c r="OPU35" s="6"/>
      <c r="OPV35" s="6"/>
      <c r="OPW35" s="6"/>
      <c r="OPX35" s="6"/>
      <c r="OPY35" s="6"/>
      <c r="OPZ35" s="6"/>
      <c r="OQA35" s="6"/>
      <c r="OQB35" s="6"/>
      <c r="OQC35" s="6"/>
      <c r="OQD35" s="6"/>
      <c r="OQE35" s="6"/>
      <c r="OQF35" s="6"/>
      <c r="OQG35" s="6"/>
      <c r="OQH35" s="6"/>
      <c r="OQI35" s="6"/>
      <c r="OQJ35" s="6"/>
      <c r="OQK35" s="6"/>
      <c r="OQL35" s="6"/>
      <c r="OQM35" s="6"/>
      <c r="OQN35" s="6"/>
      <c r="OQO35" s="6"/>
      <c r="OQP35" s="6"/>
      <c r="OQQ35" s="6"/>
      <c r="OQR35" s="6"/>
      <c r="OQS35" s="6"/>
      <c r="OQT35" s="6"/>
      <c r="OQU35" s="6"/>
      <c r="OQV35" s="6"/>
      <c r="OQW35" s="6"/>
      <c r="OQX35" s="6"/>
      <c r="OQY35" s="6"/>
      <c r="OQZ35" s="6"/>
      <c r="ORA35" s="6"/>
      <c r="ORB35" s="6"/>
      <c r="ORC35" s="6"/>
      <c r="ORD35" s="6"/>
      <c r="ORE35" s="6"/>
      <c r="ORF35" s="6"/>
      <c r="ORG35" s="6"/>
      <c r="ORH35" s="6"/>
      <c r="ORI35" s="6"/>
      <c r="ORJ35" s="6"/>
      <c r="ORK35" s="6"/>
      <c r="ORL35" s="6"/>
      <c r="ORM35" s="6"/>
      <c r="ORN35" s="6"/>
      <c r="ORO35" s="6"/>
      <c r="ORP35" s="6"/>
      <c r="ORQ35" s="6"/>
      <c r="ORR35" s="6"/>
      <c r="ORS35" s="6"/>
      <c r="ORT35" s="6"/>
      <c r="ORU35" s="6"/>
      <c r="ORV35" s="6"/>
      <c r="ORW35" s="6"/>
      <c r="ORX35" s="6"/>
      <c r="ORY35" s="6"/>
      <c r="ORZ35" s="6"/>
      <c r="OSA35" s="6"/>
      <c r="OSB35" s="6"/>
      <c r="OSC35" s="6"/>
      <c r="OSD35" s="6"/>
      <c r="OSE35" s="6"/>
      <c r="OSF35" s="6"/>
      <c r="OSG35" s="6"/>
      <c r="OSH35" s="6"/>
      <c r="OSI35" s="6"/>
      <c r="OSJ35" s="6"/>
      <c r="OSK35" s="6"/>
      <c r="OSL35" s="6"/>
      <c r="OSM35" s="6"/>
      <c r="OSN35" s="6"/>
      <c r="OSO35" s="6"/>
      <c r="OSP35" s="6"/>
      <c r="OSQ35" s="6"/>
      <c r="OSR35" s="6"/>
      <c r="OSS35" s="6"/>
      <c r="OST35" s="6"/>
      <c r="OSU35" s="6"/>
      <c r="OSV35" s="6"/>
      <c r="OSW35" s="6"/>
      <c r="OSX35" s="6"/>
      <c r="OSY35" s="6"/>
      <c r="OSZ35" s="6"/>
      <c r="OTA35" s="6"/>
      <c r="OTB35" s="6"/>
      <c r="OTC35" s="6"/>
      <c r="OTD35" s="6"/>
      <c r="OTE35" s="6"/>
      <c r="OTF35" s="6"/>
      <c r="OTG35" s="6"/>
      <c r="OTH35" s="6"/>
      <c r="OTI35" s="6"/>
      <c r="OTJ35" s="6"/>
      <c r="OTK35" s="6"/>
      <c r="OTL35" s="6"/>
      <c r="OTM35" s="6"/>
      <c r="OTN35" s="6"/>
      <c r="OTO35" s="6"/>
      <c r="OTP35" s="6"/>
      <c r="OTQ35" s="6"/>
      <c r="OTR35" s="6"/>
      <c r="OTS35" s="6"/>
      <c r="OTT35" s="6"/>
      <c r="OTU35" s="6"/>
      <c r="OTV35" s="6"/>
      <c r="OTW35" s="6"/>
      <c r="OTX35" s="6"/>
      <c r="OTY35" s="6"/>
      <c r="OTZ35" s="6"/>
      <c r="OUA35" s="6"/>
      <c r="OUB35" s="6"/>
      <c r="OUC35" s="6"/>
      <c r="OUD35" s="6"/>
      <c r="OUE35" s="6"/>
      <c r="OUF35" s="6"/>
      <c r="OUG35" s="6"/>
      <c r="OUH35" s="6"/>
      <c r="OUI35" s="6"/>
      <c r="OUJ35" s="6"/>
      <c r="OUK35" s="6"/>
      <c r="OUL35" s="6"/>
      <c r="OUM35" s="6"/>
      <c r="OUN35" s="6"/>
      <c r="OUO35" s="6"/>
      <c r="OUP35" s="6"/>
      <c r="OUQ35" s="6"/>
      <c r="OUR35" s="6"/>
      <c r="OUS35" s="6"/>
      <c r="OUT35" s="6"/>
      <c r="OUU35" s="6"/>
      <c r="OUV35" s="6"/>
      <c r="OUW35" s="6"/>
      <c r="OUX35" s="6"/>
      <c r="OUY35" s="6"/>
      <c r="OUZ35" s="6"/>
      <c r="OVA35" s="6"/>
      <c r="OVB35" s="6"/>
      <c r="OVC35" s="6"/>
      <c r="OVD35" s="6"/>
      <c r="OVE35" s="6"/>
      <c r="OVF35" s="6"/>
      <c r="OVG35" s="6"/>
      <c r="OVH35" s="6"/>
      <c r="OVI35" s="6"/>
      <c r="OVJ35" s="6"/>
      <c r="OVK35" s="6"/>
      <c r="OVL35" s="6"/>
      <c r="OVM35" s="6"/>
      <c r="OVN35" s="6"/>
      <c r="OVO35" s="6"/>
      <c r="OVP35" s="6"/>
      <c r="OVQ35" s="6"/>
      <c r="OVR35" s="6"/>
      <c r="OVS35" s="6"/>
      <c r="OVT35" s="6"/>
      <c r="OVU35" s="6"/>
      <c r="OVV35" s="6"/>
      <c r="OVW35" s="6"/>
      <c r="OVX35" s="6"/>
      <c r="OVY35" s="6"/>
      <c r="OVZ35" s="6"/>
      <c r="OWA35" s="6"/>
      <c r="OWB35" s="6"/>
      <c r="OWC35" s="6"/>
      <c r="OWD35" s="6"/>
      <c r="OWE35" s="6"/>
      <c r="OWF35" s="6"/>
      <c r="OWG35" s="6"/>
      <c r="OWH35" s="6"/>
      <c r="OWI35" s="6"/>
      <c r="OWJ35" s="6"/>
      <c r="OWK35" s="6"/>
      <c r="OWL35" s="6"/>
      <c r="OWM35" s="6"/>
      <c r="OWN35" s="6"/>
      <c r="OWO35" s="6"/>
      <c r="OWP35" s="6"/>
      <c r="OWQ35" s="6"/>
      <c r="OWR35" s="6"/>
      <c r="OWS35" s="6"/>
      <c r="OWT35" s="6"/>
      <c r="OWU35" s="6"/>
      <c r="OWV35" s="6"/>
      <c r="OWW35" s="6"/>
      <c r="OWX35" s="6"/>
      <c r="OWY35" s="6"/>
      <c r="OWZ35" s="6"/>
      <c r="OXA35" s="6"/>
      <c r="OXB35" s="6"/>
      <c r="OXC35" s="6"/>
      <c r="OXD35" s="6"/>
      <c r="OXE35" s="6"/>
      <c r="OXF35" s="6"/>
      <c r="OXG35" s="6"/>
      <c r="OXH35" s="6"/>
      <c r="OXI35" s="6"/>
      <c r="OXJ35" s="6"/>
      <c r="OXK35" s="6"/>
      <c r="OXL35" s="6"/>
      <c r="OXM35" s="6"/>
      <c r="OXN35" s="6"/>
      <c r="OXO35" s="6"/>
      <c r="OXP35" s="6"/>
      <c r="OXQ35" s="6"/>
      <c r="OXR35" s="6"/>
      <c r="OXS35" s="6"/>
      <c r="OXT35" s="6"/>
      <c r="OXU35" s="6"/>
      <c r="OXV35" s="6"/>
      <c r="OXW35" s="6"/>
      <c r="OXX35" s="6"/>
      <c r="OXY35" s="6"/>
      <c r="OXZ35" s="6"/>
      <c r="OYA35" s="6"/>
      <c r="OYB35" s="6"/>
      <c r="OYC35" s="6"/>
      <c r="OYD35" s="6"/>
      <c r="OYE35" s="6"/>
      <c r="OYF35" s="6"/>
      <c r="OYG35" s="6"/>
      <c r="OYH35" s="6"/>
      <c r="OYI35" s="6"/>
      <c r="OYJ35" s="6"/>
      <c r="OYK35" s="6"/>
      <c r="OYL35" s="6"/>
      <c r="OYM35" s="6"/>
      <c r="OYN35" s="6"/>
      <c r="OYO35" s="6"/>
      <c r="OYP35" s="6"/>
      <c r="OYQ35" s="6"/>
      <c r="OYR35" s="6"/>
      <c r="OYS35" s="6"/>
      <c r="OYT35" s="6"/>
      <c r="OYU35" s="6"/>
      <c r="OYV35" s="6"/>
      <c r="OYW35" s="6"/>
      <c r="OYX35" s="6"/>
      <c r="OYY35" s="6"/>
      <c r="OYZ35" s="6"/>
      <c r="OZA35" s="6"/>
      <c r="OZB35" s="6"/>
      <c r="OZC35" s="6"/>
      <c r="OZD35" s="6"/>
      <c r="OZE35" s="6"/>
      <c r="OZF35" s="6"/>
      <c r="OZG35" s="6"/>
      <c r="OZH35" s="6"/>
      <c r="OZI35" s="6"/>
      <c r="OZJ35" s="6"/>
      <c r="OZK35" s="6"/>
      <c r="OZL35" s="6"/>
      <c r="OZM35" s="6"/>
      <c r="OZN35" s="6"/>
      <c r="OZO35" s="6"/>
      <c r="OZP35" s="6"/>
      <c r="OZQ35" s="6"/>
      <c r="OZR35" s="6"/>
      <c r="OZS35" s="6"/>
      <c r="OZT35" s="6"/>
      <c r="OZU35" s="6"/>
      <c r="OZV35" s="6"/>
      <c r="OZW35" s="6"/>
      <c r="OZX35" s="6"/>
      <c r="OZY35" s="6"/>
      <c r="OZZ35" s="6"/>
      <c r="PAA35" s="6"/>
      <c r="PAB35" s="6"/>
      <c r="PAC35" s="6"/>
      <c r="PAD35" s="6"/>
      <c r="PAE35" s="6"/>
      <c r="PAF35" s="6"/>
      <c r="PAG35" s="6"/>
      <c r="PAH35" s="6"/>
      <c r="PAI35" s="6"/>
      <c r="PAJ35" s="6"/>
      <c r="PAK35" s="6"/>
      <c r="PAL35" s="6"/>
      <c r="PAM35" s="6"/>
      <c r="PAN35" s="6"/>
      <c r="PAO35" s="6"/>
      <c r="PAP35" s="6"/>
      <c r="PAQ35" s="6"/>
      <c r="PAR35" s="6"/>
      <c r="PAS35" s="6"/>
      <c r="PAT35" s="6"/>
      <c r="PAU35" s="6"/>
      <c r="PAV35" s="6"/>
      <c r="PAW35" s="6"/>
      <c r="PAX35" s="6"/>
      <c r="PAY35" s="6"/>
      <c r="PAZ35" s="6"/>
      <c r="PBA35" s="6"/>
      <c r="PBB35" s="6"/>
      <c r="PBC35" s="6"/>
      <c r="PBD35" s="6"/>
      <c r="PBE35" s="6"/>
      <c r="PBF35" s="6"/>
      <c r="PBG35" s="6"/>
      <c r="PBH35" s="6"/>
      <c r="PBI35" s="6"/>
      <c r="PBJ35" s="6"/>
      <c r="PBK35" s="6"/>
      <c r="PBL35" s="6"/>
      <c r="PBM35" s="6"/>
      <c r="PBN35" s="6"/>
      <c r="PBO35" s="6"/>
      <c r="PBP35" s="6"/>
      <c r="PBQ35" s="6"/>
      <c r="PBR35" s="6"/>
      <c r="PBS35" s="6"/>
      <c r="PBT35" s="6"/>
      <c r="PBU35" s="6"/>
      <c r="PBV35" s="6"/>
      <c r="PBW35" s="6"/>
      <c r="PBX35" s="6"/>
      <c r="PBY35" s="6"/>
      <c r="PBZ35" s="6"/>
      <c r="PCA35" s="6"/>
      <c r="PCB35" s="6"/>
      <c r="PCC35" s="6"/>
      <c r="PCD35" s="6"/>
      <c r="PCE35" s="6"/>
      <c r="PCF35" s="6"/>
      <c r="PCG35" s="6"/>
      <c r="PCH35" s="6"/>
      <c r="PCI35" s="6"/>
      <c r="PCJ35" s="6"/>
      <c r="PCK35" s="6"/>
      <c r="PCL35" s="6"/>
      <c r="PCM35" s="6"/>
      <c r="PCN35" s="6"/>
      <c r="PCO35" s="6"/>
      <c r="PCP35" s="6"/>
      <c r="PCQ35" s="6"/>
      <c r="PCR35" s="6"/>
      <c r="PCS35" s="6"/>
      <c r="PCT35" s="6"/>
      <c r="PCU35" s="6"/>
      <c r="PCV35" s="6"/>
      <c r="PCW35" s="6"/>
      <c r="PCX35" s="6"/>
      <c r="PCY35" s="6"/>
      <c r="PCZ35" s="6"/>
      <c r="PDA35" s="6"/>
      <c r="PDB35" s="6"/>
      <c r="PDC35" s="6"/>
      <c r="PDD35" s="6"/>
      <c r="PDE35" s="6"/>
      <c r="PDF35" s="6"/>
      <c r="PDG35" s="6"/>
      <c r="PDH35" s="6"/>
      <c r="PDI35" s="6"/>
      <c r="PDJ35" s="6"/>
      <c r="PDK35" s="6"/>
      <c r="PDL35" s="6"/>
      <c r="PDM35" s="6"/>
      <c r="PDN35" s="6"/>
      <c r="PDO35" s="6"/>
      <c r="PDP35" s="6"/>
      <c r="PDQ35" s="6"/>
      <c r="PDR35" s="6"/>
      <c r="PDS35" s="6"/>
      <c r="PDT35" s="6"/>
      <c r="PDU35" s="6"/>
      <c r="PDV35" s="6"/>
      <c r="PDW35" s="6"/>
      <c r="PDX35" s="6"/>
      <c r="PDY35" s="6"/>
      <c r="PDZ35" s="6"/>
      <c r="PEA35" s="6"/>
      <c r="PEB35" s="6"/>
      <c r="PEC35" s="6"/>
      <c r="PED35" s="6"/>
      <c r="PEE35" s="6"/>
      <c r="PEF35" s="6"/>
      <c r="PEG35" s="6"/>
      <c r="PEH35" s="6"/>
      <c r="PEI35" s="6"/>
      <c r="PEJ35" s="6"/>
      <c r="PEK35" s="6"/>
      <c r="PEL35" s="6"/>
      <c r="PEM35" s="6"/>
      <c r="PEN35" s="6"/>
      <c r="PEO35" s="6"/>
      <c r="PEP35" s="6"/>
      <c r="PEQ35" s="6"/>
      <c r="PER35" s="6"/>
      <c r="PES35" s="6"/>
      <c r="PET35" s="6"/>
      <c r="PEU35" s="6"/>
      <c r="PEV35" s="6"/>
      <c r="PEW35" s="6"/>
      <c r="PEX35" s="6"/>
      <c r="PEY35" s="6"/>
      <c r="PEZ35" s="6"/>
      <c r="PFA35" s="6"/>
      <c r="PFB35" s="6"/>
      <c r="PFC35" s="6"/>
      <c r="PFD35" s="6"/>
      <c r="PFE35" s="6"/>
      <c r="PFF35" s="6"/>
      <c r="PFG35" s="6"/>
      <c r="PFH35" s="6"/>
      <c r="PFI35" s="6"/>
      <c r="PFJ35" s="6"/>
      <c r="PFK35" s="6"/>
      <c r="PFL35" s="6"/>
      <c r="PFM35" s="6"/>
      <c r="PFN35" s="6"/>
      <c r="PFO35" s="6"/>
      <c r="PFP35" s="6"/>
      <c r="PFQ35" s="6"/>
      <c r="PFR35" s="6"/>
      <c r="PFS35" s="6"/>
      <c r="PFT35" s="6"/>
      <c r="PFU35" s="6"/>
      <c r="PFV35" s="6"/>
      <c r="PFW35" s="6"/>
      <c r="PFX35" s="6"/>
      <c r="PFY35" s="6"/>
      <c r="PFZ35" s="6"/>
      <c r="PGA35" s="6"/>
      <c r="PGB35" s="6"/>
      <c r="PGC35" s="6"/>
      <c r="PGD35" s="6"/>
      <c r="PGE35" s="6"/>
      <c r="PGF35" s="6"/>
      <c r="PGG35" s="6"/>
      <c r="PGH35" s="6"/>
      <c r="PGI35" s="6"/>
      <c r="PGJ35" s="6"/>
      <c r="PGK35" s="6"/>
      <c r="PGL35" s="6"/>
      <c r="PGM35" s="6"/>
      <c r="PGN35" s="6"/>
      <c r="PGO35" s="6"/>
      <c r="PGP35" s="6"/>
      <c r="PGQ35" s="6"/>
      <c r="PGR35" s="6"/>
      <c r="PGS35" s="6"/>
      <c r="PGT35" s="6"/>
      <c r="PGU35" s="6"/>
      <c r="PGV35" s="6"/>
      <c r="PGW35" s="6"/>
      <c r="PGX35" s="6"/>
      <c r="PGY35" s="6"/>
      <c r="PGZ35" s="6"/>
      <c r="PHA35" s="6"/>
      <c r="PHB35" s="6"/>
      <c r="PHC35" s="6"/>
      <c r="PHD35" s="6"/>
      <c r="PHE35" s="6"/>
      <c r="PHF35" s="6"/>
      <c r="PHG35" s="6"/>
      <c r="PHH35" s="6"/>
      <c r="PHI35" s="6"/>
      <c r="PHJ35" s="6"/>
      <c r="PHK35" s="6"/>
      <c r="PHL35" s="6"/>
      <c r="PHM35" s="6"/>
      <c r="PHN35" s="6"/>
      <c r="PHO35" s="6"/>
      <c r="PHP35" s="6"/>
      <c r="PHQ35" s="6"/>
      <c r="PHR35" s="6"/>
      <c r="PHS35" s="6"/>
      <c r="PHT35" s="6"/>
      <c r="PHU35" s="6"/>
      <c r="PHV35" s="6"/>
      <c r="PHW35" s="6"/>
      <c r="PHX35" s="6"/>
      <c r="PHY35" s="6"/>
      <c r="PHZ35" s="6"/>
      <c r="PIA35" s="6"/>
      <c r="PIB35" s="6"/>
      <c r="PIC35" s="6"/>
      <c r="PID35" s="6"/>
      <c r="PIE35" s="6"/>
      <c r="PIF35" s="6"/>
      <c r="PIG35" s="6"/>
      <c r="PIH35" s="6"/>
      <c r="PII35" s="6"/>
      <c r="PIJ35" s="6"/>
      <c r="PIK35" s="6"/>
      <c r="PIL35" s="6"/>
      <c r="PIM35" s="6"/>
      <c r="PIN35" s="6"/>
      <c r="PIO35" s="6"/>
      <c r="PIP35" s="6"/>
      <c r="PIQ35" s="6"/>
      <c r="PIR35" s="6"/>
      <c r="PIS35" s="6"/>
      <c r="PIT35" s="6"/>
      <c r="PIU35" s="6"/>
      <c r="PIV35" s="6"/>
      <c r="PIW35" s="6"/>
      <c r="PIX35" s="6"/>
      <c r="PIY35" s="6"/>
      <c r="PIZ35" s="6"/>
      <c r="PJA35" s="6"/>
      <c r="PJB35" s="6"/>
      <c r="PJC35" s="6"/>
      <c r="PJD35" s="6"/>
      <c r="PJE35" s="6"/>
      <c r="PJF35" s="6"/>
      <c r="PJG35" s="6"/>
      <c r="PJH35" s="6"/>
      <c r="PJI35" s="6"/>
      <c r="PJJ35" s="6"/>
      <c r="PJK35" s="6"/>
      <c r="PJL35" s="6"/>
      <c r="PJM35" s="6"/>
      <c r="PJN35" s="6"/>
      <c r="PJO35" s="6"/>
      <c r="PJP35" s="6"/>
      <c r="PJQ35" s="6"/>
      <c r="PJR35" s="6"/>
      <c r="PJS35" s="6"/>
      <c r="PJT35" s="6"/>
      <c r="PJU35" s="6"/>
      <c r="PJV35" s="6"/>
      <c r="PJW35" s="6"/>
      <c r="PJX35" s="6"/>
      <c r="PJY35" s="6"/>
      <c r="PJZ35" s="6"/>
      <c r="PKA35" s="6"/>
      <c r="PKB35" s="6"/>
      <c r="PKC35" s="6"/>
      <c r="PKD35" s="6"/>
      <c r="PKE35" s="6"/>
      <c r="PKF35" s="6"/>
      <c r="PKG35" s="6"/>
      <c r="PKH35" s="6"/>
      <c r="PKI35" s="6"/>
      <c r="PKJ35" s="6"/>
      <c r="PKK35" s="6"/>
      <c r="PKL35" s="6"/>
      <c r="PKM35" s="6"/>
      <c r="PKN35" s="6"/>
      <c r="PKO35" s="6"/>
      <c r="PKP35" s="6"/>
      <c r="PKQ35" s="6"/>
      <c r="PKR35" s="6"/>
      <c r="PKS35" s="6"/>
      <c r="PKT35" s="6"/>
      <c r="PKU35" s="6"/>
      <c r="PKV35" s="6"/>
      <c r="PKW35" s="6"/>
      <c r="PKX35" s="6"/>
      <c r="PKY35" s="6"/>
      <c r="PKZ35" s="6"/>
      <c r="PLA35" s="6"/>
      <c r="PLB35" s="6"/>
      <c r="PLC35" s="6"/>
      <c r="PLD35" s="6"/>
      <c r="PLE35" s="6"/>
      <c r="PLF35" s="6"/>
      <c r="PLG35" s="6"/>
      <c r="PLH35" s="6"/>
      <c r="PLI35" s="6"/>
      <c r="PLJ35" s="6"/>
      <c r="PLK35" s="6"/>
      <c r="PLL35" s="6"/>
      <c r="PLM35" s="6"/>
      <c r="PLN35" s="6"/>
      <c r="PLO35" s="6"/>
      <c r="PLP35" s="6"/>
      <c r="PLQ35" s="6"/>
      <c r="PLR35" s="6"/>
      <c r="PLS35" s="6"/>
      <c r="PLT35" s="6"/>
      <c r="PLU35" s="6"/>
      <c r="PLV35" s="6"/>
      <c r="PLW35" s="6"/>
      <c r="PLX35" s="6"/>
      <c r="PLY35" s="6"/>
      <c r="PLZ35" s="6"/>
      <c r="PMA35" s="6"/>
      <c r="PMB35" s="6"/>
      <c r="PMC35" s="6"/>
      <c r="PMD35" s="6"/>
      <c r="PME35" s="6"/>
      <c r="PMF35" s="6"/>
      <c r="PMG35" s="6"/>
      <c r="PMH35" s="6"/>
      <c r="PMI35" s="6"/>
      <c r="PMJ35" s="6"/>
      <c r="PMK35" s="6"/>
      <c r="PML35" s="6"/>
      <c r="PMM35" s="6"/>
      <c r="PMN35" s="6"/>
      <c r="PMO35" s="6"/>
      <c r="PMP35" s="6"/>
      <c r="PMQ35" s="6"/>
      <c r="PMR35" s="6"/>
      <c r="PMS35" s="6"/>
      <c r="PMT35" s="6"/>
      <c r="PMU35" s="6"/>
      <c r="PMV35" s="6"/>
      <c r="PMW35" s="6"/>
      <c r="PMX35" s="6"/>
      <c r="PMY35" s="6"/>
      <c r="PMZ35" s="6"/>
      <c r="PNA35" s="6"/>
      <c r="PNB35" s="6"/>
      <c r="PNC35" s="6"/>
      <c r="PND35" s="6"/>
      <c r="PNE35" s="6"/>
      <c r="PNF35" s="6"/>
      <c r="PNG35" s="6"/>
      <c r="PNH35" s="6"/>
      <c r="PNI35" s="6"/>
      <c r="PNJ35" s="6"/>
      <c r="PNK35" s="6"/>
      <c r="PNL35" s="6"/>
      <c r="PNM35" s="6"/>
      <c r="PNN35" s="6"/>
      <c r="PNO35" s="6"/>
      <c r="PNP35" s="6"/>
      <c r="PNQ35" s="6"/>
      <c r="PNR35" s="6"/>
      <c r="PNS35" s="6"/>
      <c r="PNT35" s="6"/>
      <c r="PNU35" s="6"/>
      <c r="PNV35" s="6"/>
      <c r="PNW35" s="6"/>
      <c r="PNX35" s="6"/>
      <c r="PNY35" s="6"/>
      <c r="PNZ35" s="6"/>
      <c r="POA35" s="6"/>
      <c r="POB35" s="6"/>
      <c r="POC35" s="6"/>
      <c r="POD35" s="6"/>
      <c r="POE35" s="6"/>
      <c r="POF35" s="6"/>
      <c r="POG35" s="6"/>
      <c r="POH35" s="6"/>
      <c r="POI35" s="6"/>
      <c r="POJ35" s="6"/>
      <c r="POK35" s="6"/>
      <c r="POL35" s="6"/>
      <c r="POM35" s="6"/>
      <c r="PON35" s="6"/>
      <c r="POO35" s="6"/>
      <c r="POP35" s="6"/>
      <c r="POQ35" s="6"/>
      <c r="POR35" s="6"/>
      <c r="POS35" s="6"/>
      <c r="POT35" s="6"/>
      <c r="POU35" s="6"/>
      <c r="POV35" s="6"/>
      <c r="POW35" s="6"/>
      <c r="POX35" s="6"/>
      <c r="POY35" s="6"/>
      <c r="POZ35" s="6"/>
      <c r="PPA35" s="6"/>
      <c r="PPB35" s="6"/>
      <c r="PPC35" s="6"/>
      <c r="PPD35" s="6"/>
      <c r="PPE35" s="6"/>
      <c r="PPF35" s="6"/>
      <c r="PPG35" s="6"/>
      <c r="PPH35" s="6"/>
      <c r="PPI35" s="6"/>
      <c r="PPJ35" s="6"/>
      <c r="PPK35" s="6"/>
      <c r="PPL35" s="6"/>
      <c r="PPM35" s="6"/>
      <c r="PPN35" s="6"/>
      <c r="PPO35" s="6"/>
      <c r="PPP35" s="6"/>
      <c r="PPQ35" s="6"/>
      <c r="PPR35" s="6"/>
      <c r="PPS35" s="6"/>
      <c r="PPT35" s="6"/>
      <c r="PPU35" s="6"/>
      <c r="PPV35" s="6"/>
      <c r="PPW35" s="6"/>
      <c r="PPX35" s="6"/>
      <c r="PPY35" s="6"/>
      <c r="PPZ35" s="6"/>
      <c r="PQA35" s="6"/>
      <c r="PQB35" s="6"/>
      <c r="PQC35" s="6"/>
      <c r="PQD35" s="6"/>
      <c r="PQE35" s="6"/>
      <c r="PQF35" s="6"/>
      <c r="PQG35" s="6"/>
      <c r="PQH35" s="6"/>
      <c r="PQI35" s="6"/>
      <c r="PQJ35" s="6"/>
      <c r="PQK35" s="6"/>
      <c r="PQL35" s="6"/>
      <c r="PQM35" s="6"/>
      <c r="PQN35" s="6"/>
      <c r="PQO35" s="6"/>
      <c r="PQP35" s="6"/>
      <c r="PQQ35" s="6"/>
      <c r="PQR35" s="6"/>
      <c r="PQS35" s="6"/>
      <c r="PQT35" s="6"/>
      <c r="PQU35" s="6"/>
      <c r="PQV35" s="6"/>
      <c r="PQW35" s="6"/>
      <c r="PQX35" s="6"/>
      <c r="PQY35" s="6"/>
      <c r="PQZ35" s="6"/>
      <c r="PRA35" s="6"/>
      <c r="PRB35" s="6"/>
      <c r="PRC35" s="6"/>
      <c r="PRD35" s="6"/>
      <c r="PRE35" s="6"/>
      <c r="PRF35" s="6"/>
      <c r="PRG35" s="6"/>
      <c r="PRH35" s="6"/>
      <c r="PRI35" s="6"/>
      <c r="PRJ35" s="6"/>
      <c r="PRK35" s="6"/>
      <c r="PRL35" s="6"/>
      <c r="PRM35" s="6"/>
      <c r="PRN35" s="6"/>
      <c r="PRO35" s="6"/>
      <c r="PRP35" s="6"/>
      <c r="PRQ35" s="6"/>
      <c r="PRR35" s="6"/>
      <c r="PRS35" s="6"/>
      <c r="PRT35" s="6"/>
      <c r="PRU35" s="6"/>
      <c r="PRV35" s="6"/>
      <c r="PRW35" s="6"/>
      <c r="PRX35" s="6"/>
      <c r="PRY35" s="6"/>
      <c r="PRZ35" s="6"/>
      <c r="PSA35" s="6"/>
      <c r="PSB35" s="6"/>
      <c r="PSC35" s="6"/>
      <c r="PSD35" s="6"/>
      <c r="PSE35" s="6"/>
      <c r="PSF35" s="6"/>
      <c r="PSG35" s="6"/>
      <c r="PSH35" s="6"/>
      <c r="PSI35" s="6"/>
      <c r="PSJ35" s="6"/>
      <c r="PSK35" s="6"/>
      <c r="PSL35" s="6"/>
      <c r="PSM35" s="6"/>
      <c r="PSN35" s="6"/>
      <c r="PSO35" s="6"/>
      <c r="PSP35" s="6"/>
      <c r="PSQ35" s="6"/>
      <c r="PSR35" s="6"/>
      <c r="PSS35" s="6"/>
      <c r="PST35" s="6"/>
      <c r="PSU35" s="6"/>
      <c r="PSV35" s="6"/>
      <c r="PSW35" s="6"/>
      <c r="PSX35" s="6"/>
      <c r="PSY35" s="6"/>
      <c r="PSZ35" s="6"/>
      <c r="PTA35" s="6"/>
      <c r="PTB35" s="6"/>
      <c r="PTC35" s="6"/>
      <c r="PTD35" s="6"/>
      <c r="PTE35" s="6"/>
      <c r="PTF35" s="6"/>
      <c r="PTG35" s="6"/>
      <c r="PTH35" s="6"/>
      <c r="PTI35" s="6"/>
      <c r="PTJ35" s="6"/>
      <c r="PTK35" s="6"/>
      <c r="PTL35" s="6"/>
      <c r="PTM35" s="6"/>
      <c r="PTN35" s="6"/>
      <c r="PTO35" s="6"/>
      <c r="PTP35" s="6"/>
      <c r="PTQ35" s="6"/>
      <c r="PTR35" s="6"/>
      <c r="PTS35" s="6"/>
      <c r="PTT35" s="6"/>
      <c r="PTU35" s="6"/>
      <c r="PTV35" s="6"/>
      <c r="PTW35" s="6"/>
      <c r="PTX35" s="6"/>
      <c r="PTY35" s="6"/>
      <c r="PTZ35" s="6"/>
      <c r="PUA35" s="6"/>
      <c r="PUB35" s="6"/>
      <c r="PUC35" s="6"/>
      <c r="PUD35" s="6"/>
      <c r="PUE35" s="6"/>
      <c r="PUF35" s="6"/>
      <c r="PUG35" s="6"/>
      <c r="PUH35" s="6"/>
      <c r="PUI35" s="6"/>
      <c r="PUJ35" s="6"/>
      <c r="PUK35" s="6"/>
      <c r="PUL35" s="6"/>
      <c r="PUM35" s="6"/>
      <c r="PUN35" s="6"/>
      <c r="PUO35" s="6"/>
      <c r="PUP35" s="6"/>
      <c r="PUQ35" s="6"/>
      <c r="PUR35" s="6"/>
      <c r="PUS35" s="6"/>
      <c r="PUT35" s="6"/>
      <c r="PUU35" s="6"/>
      <c r="PUV35" s="6"/>
      <c r="PUW35" s="6"/>
      <c r="PUX35" s="6"/>
      <c r="PUY35" s="6"/>
      <c r="PUZ35" s="6"/>
      <c r="PVA35" s="6"/>
      <c r="PVB35" s="6"/>
      <c r="PVC35" s="6"/>
      <c r="PVD35" s="6"/>
      <c r="PVE35" s="6"/>
      <c r="PVF35" s="6"/>
      <c r="PVG35" s="6"/>
      <c r="PVH35" s="6"/>
      <c r="PVI35" s="6"/>
      <c r="PVJ35" s="6"/>
      <c r="PVK35" s="6"/>
      <c r="PVL35" s="6"/>
      <c r="PVM35" s="6"/>
      <c r="PVN35" s="6"/>
      <c r="PVO35" s="6"/>
      <c r="PVP35" s="6"/>
      <c r="PVQ35" s="6"/>
      <c r="PVR35" s="6"/>
      <c r="PVS35" s="6"/>
      <c r="PVT35" s="6"/>
      <c r="PVU35" s="6"/>
      <c r="PVV35" s="6"/>
      <c r="PVW35" s="6"/>
      <c r="PVX35" s="6"/>
      <c r="PVY35" s="6"/>
      <c r="PVZ35" s="6"/>
      <c r="PWA35" s="6"/>
      <c r="PWB35" s="6"/>
      <c r="PWC35" s="6"/>
      <c r="PWD35" s="6"/>
      <c r="PWE35" s="6"/>
      <c r="PWF35" s="6"/>
      <c r="PWG35" s="6"/>
      <c r="PWH35" s="6"/>
      <c r="PWI35" s="6"/>
      <c r="PWJ35" s="6"/>
      <c r="PWK35" s="6"/>
      <c r="PWL35" s="6"/>
      <c r="PWM35" s="6"/>
      <c r="PWN35" s="6"/>
      <c r="PWO35" s="6"/>
      <c r="PWP35" s="6"/>
      <c r="PWQ35" s="6"/>
      <c r="PWR35" s="6"/>
      <c r="PWS35" s="6"/>
      <c r="PWT35" s="6"/>
      <c r="PWU35" s="6"/>
      <c r="PWV35" s="6"/>
      <c r="PWW35" s="6"/>
      <c r="PWX35" s="6"/>
      <c r="PWY35" s="6"/>
      <c r="PWZ35" s="6"/>
      <c r="PXA35" s="6"/>
      <c r="PXB35" s="6"/>
      <c r="PXC35" s="6"/>
      <c r="PXD35" s="6"/>
      <c r="PXE35" s="6"/>
      <c r="PXF35" s="6"/>
      <c r="PXG35" s="6"/>
      <c r="PXH35" s="6"/>
      <c r="PXI35" s="6"/>
      <c r="PXJ35" s="6"/>
      <c r="PXK35" s="6"/>
      <c r="PXL35" s="6"/>
      <c r="PXM35" s="6"/>
      <c r="PXN35" s="6"/>
      <c r="PXO35" s="6"/>
      <c r="PXP35" s="6"/>
      <c r="PXQ35" s="6"/>
      <c r="PXR35" s="6"/>
      <c r="PXS35" s="6"/>
      <c r="PXT35" s="6"/>
      <c r="PXU35" s="6"/>
      <c r="PXV35" s="6"/>
      <c r="PXW35" s="6"/>
      <c r="PXX35" s="6"/>
      <c r="PXY35" s="6"/>
      <c r="PXZ35" s="6"/>
      <c r="PYA35" s="6"/>
      <c r="PYB35" s="6"/>
      <c r="PYC35" s="6"/>
      <c r="PYD35" s="6"/>
      <c r="PYE35" s="6"/>
      <c r="PYF35" s="6"/>
      <c r="PYG35" s="6"/>
      <c r="PYH35" s="6"/>
      <c r="PYI35" s="6"/>
      <c r="PYJ35" s="6"/>
      <c r="PYK35" s="6"/>
      <c r="PYL35" s="6"/>
      <c r="PYM35" s="6"/>
      <c r="PYN35" s="6"/>
      <c r="PYO35" s="6"/>
      <c r="PYP35" s="6"/>
      <c r="PYQ35" s="6"/>
      <c r="PYR35" s="6"/>
      <c r="PYS35" s="6"/>
      <c r="PYT35" s="6"/>
      <c r="PYU35" s="6"/>
      <c r="PYV35" s="6"/>
      <c r="PYW35" s="6"/>
      <c r="PYX35" s="6"/>
      <c r="PYY35" s="6"/>
      <c r="PYZ35" s="6"/>
      <c r="PZA35" s="6"/>
      <c r="PZB35" s="6"/>
      <c r="PZC35" s="6"/>
      <c r="PZD35" s="6"/>
      <c r="PZE35" s="6"/>
      <c r="PZF35" s="6"/>
      <c r="PZG35" s="6"/>
      <c r="PZH35" s="6"/>
      <c r="PZI35" s="6"/>
      <c r="PZJ35" s="6"/>
      <c r="PZK35" s="6"/>
      <c r="PZL35" s="6"/>
      <c r="PZM35" s="6"/>
      <c r="PZN35" s="6"/>
      <c r="PZO35" s="6"/>
      <c r="PZP35" s="6"/>
      <c r="PZQ35" s="6"/>
      <c r="PZR35" s="6"/>
      <c r="PZS35" s="6"/>
      <c r="PZT35" s="6"/>
      <c r="PZU35" s="6"/>
      <c r="PZV35" s="6"/>
      <c r="PZW35" s="6"/>
      <c r="PZX35" s="6"/>
      <c r="PZY35" s="6"/>
      <c r="PZZ35" s="6"/>
      <c r="QAA35" s="6"/>
      <c r="QAB35" s="6"/>
      <c r="QAC35" s="6"/>
      <c r="QAD35" s="6"/>
      <c r="QAE35" s="6"/>
      <c r="QAF35" s="6"/>
      <c r="QAG35" s="6"/>
      <c r="QAH35" s="6"/>
      <c r="QAI35" s="6"/>
      <c r="QAJ35" s="6"/>
      <c r="QAK35" s="6"/>
      <c r="QAL35" s="6"/>
      <c r="QAM35" s="6"/>
      <c r="QAN35" s="6"/>
      <c r="QAO35" s="6"/>
      <c r="QAP35" s="6"/>
      <c r="QAQ35" s="6"/>
      <c r="QAR35" s="6"/>
      <c r="QAS35" s="6"/>
      <c r="QAT35" s="6"/>
      <c r="QAU35" s="6"/>
      <c r="QAV35" s="6"/>
      <c r="QAW35" s="6"/>
      <c r="QAX35" s="6"/>
      <c r="QAY35" s="6"/>
      <c r="QAZ35" s="6"/>
      <c r="QBA35" s="6"/>
      <c r="QBB35" s="6"/>
      <c r="QBC35" s="6"/>
      <c r="QBD35" s="6"/>
      <c r="QBE35" s="6"/>
      <c r="QBF35" s="6"/>
      <c r="QBG35" s="6"/>
      <c r="QBH35" s="6"/>
      <c r="QBI35" s="6"/>
      <c r="QBJ35" s="6"/>
      <c r="QBK35" s="6"/>
      <c r="QBL35" s="6"/>
      <c r="QBM35" s="6"/>
      <c r="QBN35" s="6"/>
      <c r="QBO35" s="6"/>
      <c r="QBP35" s="6"/>
      <c r="QBQ35" s="6"/>
      <c r="QBR35" s="6"/>
      <c r="QBS35" s="6"/>
      <c r="QBT35" s="6"/>
      <c r="QBU35" s="6"/>
      <c r="QBV35" s="6"/>
      <c r="QBW35" s="6"/>
      <c r="QBX35" s="6"/>
      <c r="QBY35" s="6"/>
      <c r="QBZ35" s="6"/>
      <c r="QCA35" s="6"/>
      <c r="QCB35" s="6"/>
      <c r="QCC35" s="6"/>
      <c r="QCD35" s="6"/>
      <c r="QCE35" s="6"/>
      <c r="QCF35" s="6"/>
      <c r="QCG35" s="6"/>
      <c r="QCH35" s="6"/>
      <c r="QCI35" s="6"/>
      <c r="QCJ35" s="6"/>
      <c r="QCK35" s="6"/>
      <c r="QCL35" s="6"/>
      <c r="QCM35" s="6"/>
      <c r="QCN35" s="6"/>
      <c r="QCO35" s="6"/>
      <c r="QCP35" s="6"/>
      <c r="QCQ35" s="6"/>
      <c r="QCR35" s="6"/>
      <c r="QCS35" s="6"/>
      <c r="QCT35" s="6"/>
      <c r="QCU35" s="6"/>
      <c r="QCV35" s="6"/>
      <c r="QCW35" s="6"/>
      <c r="QCX35" s="6"/>
      <c r="QCY35" s="6"/>
      <c r="QCZ35" s="6"/>
      <c r="QDA35" s="6"/>
      <c r="QDB35" s="6"/>
      <c r="QDC35" s="6"/>
      <c r="QDD35" s="6"/>
      <c r="QDE35" s="6"/>
      <c r="QDF35" s="6"/>
      <c r="QDG35" s="6"/>
      <c r="QDH35" s="6"/>
      <c r="QDI35" s="6"/>
      <c r="QDJ35" s="6"/>
      <c r="QDK35" s="6"/>
      <c r="QDL35" s="6"/>
      <c r="QDM35" s="6"/>
      <c r="QDN35" s="6"/>
      <c r="QDO35" s="6"/>
      <c r="QDP35" s="6"/>
      <c r="QDQ35" s="6"/>
      <c r="QDR35" s="6"/>
      <c r="QDS35" s="6"/>
      <c r="QDT35" s="6"/>
      <c r="QDU35" s="6"/>
      <c r="QDV35" s="6"/>
      <c r="QDW35" s="6"/>
      <c r="QDX35" s="6"/>
      <c r="QDY35" s="6"/>
      <c r="QDZ35" s="6"/>
      <c r="QEA35" s="6"/>
      <c r="QEB35" s="6"/>
      <c r="QEC35" s="6"/>
      <c r="QED35" s="6"/>
      <c r="QEE35" s="6"/>
      <c r="QEF35" s="6"/>
      <c r="QEG35" s="6"/>
      <c r="QEH35" s="6"/>
      <c r="QEI35" s="6"/>
      <c r="QEJ35" s="6"/>
      <c r="QEK35" s="6"/>
      <c r="QEL35" s="6"/>
      <c r="QEM35" s="6"/>
      <c r="QEN35" s="6"/>
      <c r="QEO35" s="6"/>
      <c r="QEP35" s="6"/>
      <c r="QEQ35" s="6"/>
      <c r="QER35" s="6"/>
      <c r="QES35" s="6"/>
      <c r="QET35" s="6"/>
      <c r="QEU35" s="6"/>
      <c r="QEV35" s="6"/>
      <c r="QEW35" s="6"/>
      <c r="QEX35" s="6"/>
      <c r="QEY35" s="6"/>
      <c r="QEZ35" s="6"/>
      <c r="QFA35" s="6"/>
      <c r="QFB35" s="6"/>
      <c r="QFC35" s="6"/>
      <c r="QFD35" s="6"/>
      <c r="QFE35" s="6"/>
      <c r="QFF35" s="6"/>
      <c r="QFG35" s="6"/>
      <c r="QFH35" s="6"/>
      <c r="QFI35" s="6"/>
      <c r="QFJ35" s="6"/>
      <c r="QFK35" s="6"/>
      <c r="QFL35" s="6"/>
      <c r="QFM35" s="6"/>
      <c r="QFN35" s="6"/>
      <c r="QFO35" s="6"/>
      <c r="QFP35" s="6"/>
      <c r="QFQ35" s="6"/>
      <c r="QFR35" s="6"/>
      <c r="QFS35" s="6"/>
      <c r="QFT35" s="6"/>
      <c r="QFU35" s="6"/>
      <c r="QFV35" s="6"/>
      <c r="QFW35" s="6"/>
      <c r="QFX35" s="6"/>
      <c r="QFY35" s="6"/>
      <c r="QFZ35" s="6"/>
      <c r="QGA35" s="6"/>
      <c r="QGB35" s="6"/>
      <c r="QGC35" s="6"/>
      <c r="QGD35" s="6"/>
      <c r="QGE35" s="6"/>
      <c r="QGF35" s="6"/>
      <c r="QGG35" s="6"/>
      <c r="QGH35" s="6"/>
      <c r="QGI35" s="6"/>
      <c r="QGJ35" s="6"/>
      <c r="QGK35" s="6"/>
      <c r="QGL35" s="6"/>
      <c r="QGM35" s="6"/>
      <c r="QGN35" s="6"/>
      <c r="QGO35" s="6"/>
      <c r="QGP35" s="6"/>
      <c r="QGQ35" s="6"/>
      <c r="QGR35" s="6"/>
      <c r="QGS35" s="6"/>
      <c r="QGT35" s="6"/>
      <c r="QGU35" s="6"/>
      <c r="QGV35" s="6"/>
      <c r="QGW35" s="6"/>
      <c r="QGX35" s="6"/>
      <c r="QGY35" s="6"/>
      <c r="QGZ35" s="6"/>
      <c r="QHA35" s="6"/>
      <c r="QHB35" s="6"/>
      <c r="QHC35" s="6"/>
      <c r="QHD35" s="6"/>
      <c r="QHE35" s="6"/>
      <c r="QHF35" s="6"/>
      <c r="QHG35" s="6"/>
      <c r="QHH35" s="6"/>
      <c r="QHI35" s="6"/>
      <c r="QHJ35" s="6"/>
      <c r="QHK35" s="6"/>
      <c r="QHL35" s="6"/>
      <c r="QHM35" s="6"/>
      <c r="QHN35" s="6"/>
      <c r="QHO35" s="6"/>
      <c r="QHP35" s="6"/>
      <c r="QHQ35" s="6"/>
      <c r="QHR35" s="6"/>
      <c r="QHS35" s="6"/>
      <c r="QHT35" s="6"/>
      <c r="QHU35" s="6"/>
      <c r="QHV35" s="6"/>
      <c r="QHW35" s="6"/>
      <c r="QHX35" s="6"/>
      <c r="QHY35" s="6"/>
      <c r="QHZ35" s="6"/>
      <c r="QIA35" s="6"/>
      <c r="QIB35" s="6"/>
      <c r="QIC35" s="6"/>
      <c r="QID35" s="6"/>
      <c r="QIE35" s="6"/>
      <c r="QIF35" s="6"/>
      <c r="QIG35" s="6"/>
      <c r="QIH35" s="6"/>
      <c r="QII35" s="6"/>
      <c r="QIJ35" s="6"/>
      <c r="QIK35" s="6"/>
      <c r="QIL35" s="6"/>
      <c r="QIM35" s="6"/>
      <c r="QIN35" s="6"/>
      <c r="QIO35" s="6"/>
      <c r="QIP35" s="6"/>
      <c r="QIQ35" s="6"/>
      <c r="QIR35" s="6"/>
      <c r="QIS35" s="6"/>
      <c r="QIT35" s="6"/>
      <c r="QIU35" s="6"/>
      <c r="QIV35" s="6"/>
      <c r="QIW35" s="6"/>
      <c r="QIX35" s="6"/>
      <c r="QIY35" s="6"/>
      <c r="QIZ35" s="6"/>
      <c r="QJA35" s="6"/>
      <c r="QJB35" s="6"/>
      <c r="QJC35" s="6"/>
      <c r="QJD35" s="6"/>
      <c r="QJE35" s="6"/>
      <c r="QJF35" s="6"/>
      <c r="QJG35" s="6"/>
      <c r="QJH35" s="6"/>
      <c r="QJI35" s="6"/>
      <c r="QJJ35" s="6"/>
      <c r="QJK35" s="6"/>
      <c r="QJL35" s="6"/>
      <c r="QJM35" s="6"/>
      <c r="QJN35" s="6"/>
      <c r="QJO35" s="6"/>
      <c r="QJP35" s="6"/>
      <c r="QJQ35" s="6"/>
      <c r="QJR35" s="6"/>
      <c r="QJS35" s="6"/>
      <c r="QJT35" s="6"/>
      <c r="QJU35" s="6"/>
      <c r="QJV35" s="6"/>
      <c r="QJW35" s="6"/>
      <c r="QJX35" s="6"/>
      <c r="QJY35" s="6"/>
      <c r="QJZ35" s="6"/>
      <c r="QKA35" s="6"/>
      <c r="QKB35" s="6"/>
      <c r="QKC35" s="6"/>
      <c r="QKD35" s="6"/>
      <c r="QKE35" s="6"/>
      <c r="QKF35" s="6"/>
      <c r="QKG35" s="6"/>
      <c r="QKH35" s="6"/>
      <c r="QKI35" s="6"/>
      <c r="QKJ35" s="6"/>
      <c r="QKK35" s="6"/>
      <c r="QKL35" s="6"/>
      <c r="QKM35" s="6"/>
      <c r="QKN35" s="6"/>
      <c r="QKO35" s="6"/>
      <c r="QKP35" s="6"/>
      <c r="QKQ35" s="6"/>
      <c r="QKR35" s="6"/>
      <c r="QKS35" s="6"/>
      <c r="QKT35" s="6"/>
      <c r="QKU35" s="6"/>
      <c r="QKV35" s="6"/>
      <c r="QKW35" s="6"/>
      <c r="QKX35" s="6"/>
      <c r="QKY35" s="6"/>
      <c r="QKZ35" s="6"/>
      <c r="QLA35" s="6"/>
      <c r="QLB35" s="6"/>
      <c r="QLC35" s="6"/>
      <c r="QLD35" s="6"/>
      <c r="QLE35" s="6"/>
      <c r="QLF35" s="6"/>
      <c r="QLG35" s="6"/>
      <c r="QLH35" s="6"/>
      <c r="QLI35" s="6"/>
      <c r="QLJ35" s="6"/>
      <c r="QLK35" s="6"/>
      <c r="QLL35" s="6"/>
      <c r="QLM35" s="6"/>
      <c r="QLN35" s="6"/>
      <c r="QLO35" s="6"/>
      <c r="QLP35" s="6"/>
      <c r="QLQ35" s="6"/>
      <c r="QLR35" s="6"/>
      <c r="QLS35" s="6"/>
      <c r="QLT35" s="6"/>
      <c r="QLU35" s="6"/>
      <c r="QLV35" s="6"/>
      <c r="QLW35" s="6"/>
      <c r="QLX35" s="6"/>
      <c r="QLY35" s="6"/>
      <c r="QLZ35" s="6"/>
      <c r="QMA35" s="6"/>
      <c r="QMB35" s="6"/>
      <c r="QMC35" s="6"/>
      <c r="QMD35" s="6"/>
      <c r="QME35" s="6"/>
      <c r="QMF35" s="6"/>
      <c r="QMG35" s="6"/>
      <c r="QMH35" s="6"/>
      <c r="QMI35" s="6"/>
      <c r="QMJ35" s="6"/>
      <c r="QMK35" s="6"/>
      <c r="QML35" s="6"/>
      <c r="QMM35" s="6"/>
      <c r="QMN35" s="6"/>
      <c r="QMO35" s="6"/>
      <c r="QMP35" s="6"/>
      <c r="QMQ35" s="6"/>
      <c r="QMR35" s="6"/>
      <c r="QMS35" s="6"/>
      <c r="QMT35" s="6"/>
      <c r="QMU35" s="6"/>
      <c r="QMV35" s="6"/>
      <c r="QMW35" s="6"/>
      <c r="QMX35" s="6"/>
      <c r="QMY35" s="6"/>
      <c r="QMZ35" s="6"/>
      <c r="QNA35" s="6"/>
      <c r="QNB35" s="6"/>
      <c r="QNC35" s="6"/>
      <c r="QND35" s="6"/>
      <c r="QNE35" s="6"/>
      <c r="QNF35" s="6"/>
      <c r="QNG35" s="6"/>
      <c r="QNH35" s="6"/>
      <c r="QNI35" s="6"/>
      <c r="QNJ35" s="6"/>
      <c r="QNK35" s="6"/>
      <c r="QNL35" s="6"/>
      <c r="QNM35" s="6"/>
      <c r="QNN35" s="6"/>
      <c r="QNO35" s="6"/>
      <c r="QNP35" s="6"/>
      <c r="QNQ35" s="6"/>
      <c r="QNR35" s="6"/>
      <c r="QNS35" s="6"/>
      <c r="QNT35" s="6"/>
      <c r="QNU35" s="6"/>
      <c r="QNV35" s="6"/>
      <c r="QNW35" s="6"/>
      <c r="QNX35" s="6"/>
      <c r="QNY35" s="6"/>
      <c r="QNZ35" s="6"/>
      <c r="QOA35" s="6"/>
      <c r="QOB35" s="6"/>
      <c r="QOC35" s="6"/>
      <c r="QOD35" s="6"/>
      <c r="QOE35" s="6"/>
      <c r="QOF35" s="6"/>
      <c r="QOG35" s="6"/>
      <c r="QOH35" s="6"/>
      <c r="QOI35" s="6"/>
      <c r="QOJ35" s="6"/>
      <c r="QOK35" s="6"/>
      <c r="QOL35" s="6"/>
      <c r="QOM35" s="6"/>
      <c r="QON35" s="6"/>
      <c r="QOO35" s="6"/>
      <c r="QOP35" s="6"/>
      <c r="QOQ35" s="6"/>
      <c r="QOR35" s="6"/>
      <c r="QOS35" s="6"/>
      <c r="QOT35" s="6"/>
      <c r="QOU35" s="6"/>
      <c r="QOV35" s="6"/>
      <c r="QOW35" s="6"/>
      <c r="QOX35" s="6"/>
      <c r="QOY35" s="6"/>
      <c r="QOZ35" s="6"/>
      <c r="QPA35" s="6"/>
      <c r="QPB35" s="6"/>
      <c r="QPC35" s="6"/>
      <c r="QPD35" s="6"/>
      <c r="QPE35" s="6"/>
      <c r="QPF35" s="6"/>
      <c r="QPG35" s="6"/>
      <c r="QPH35" s="6"/>
      <c r="QPI35" s="6"/>
      <c r="QPJ35" s="6"/>
      <c r="QPK35" s="6"/>
      <c r="QPL35" s="6"/>
      <c r="QPM35" s="6"/>
      <c r="QPN35" s="6"/>
      <c r="QPO35" s="6"/>
      <c r="QPP35" s="6"/>
      <c r="QPQ35" s="6"/>
      <c r="QPR35" s="6"/>
      <c r="QPS35" s="6"/>
      <c r="QPT35" s="6"/>
      <c r="QPU35" s="6"/>
      <c r="QPV35" s="6"/>
      <c r="QPW35" s="6"/>
      <c r="QPX35" s="6"/>
      <c r="QPY35" s="6"/>
      <c r="QPZ35" s="6"/>
      <c r="QQA35" s="6"/>
      <c r="QQB35" s="6"/>
      <c r="QQC35" s="6"/>
      <c r="QQD35" s="6"/>
      <c r="QQE35" s="6"/>
      <c r="QQF35" s="6"/>
      <c r="QQG35" s="6"/>
      <c r="QQH35" s="6"/>
      <c r="QQI35" s="6"/>
      <c r="QQJ35" s="6"/>
      <c r="QQK35" s="6"/>
      <c r="QQL35" s="6"/>
      <c r="QQM35" s="6"/>
      <c r="QQN35" s="6"/>
      <c r="QQO35" s="6"/>
      <c r="QQP35" s="6"/>
      <c r="QQQ35" s="6"/>
      <c r="QQR35" s="6"/>
      <c r="QQS35" s="6"/>
      <c r="QQT35" s="6"/>
      <c r="QQU35" s="6"/>
      <c r="QQV35" s="6"/>
      <c r="QQW35" s="6"/>
      <c r="QQX35" s="6"/>
      <c r="QQY35" s="6"/>
      <c r="QQZ35" s="6"/>
      <c r="QRA35" s="6"/>
      <c r="QRB35" s="6"/>
      <c r="QRC35" s="6"/>
      <c r="QRD35" s="6"/>
      <c r="QRE35" s="6"/>
      <c r="QRF35" s="6"/>
      <c r="QRG35" s="6"/>
      <c r="QRH35" s="6"/>
      <c r="QRI35" s="6"/>
      <c r="QRJ35" s="6"/>
      <c r="QRK35" s="6"/>
      <c r="QRL35" s="6"/>
      <c r="QRM35" s="6"/>
      <c r="QRN35" s="6"/>
      <c r="QRO35" s="6"/>
      <c r="QRP35" s="6"/>
      <c r="QRQ35" s="6"/>
      <c r="QRR35" s="6"/>
      <c r="QRS35" s="6"/>
      <c r="QRT35" s="6"/>
      <c r="QRU35" s="6"/>
      <c r="QRV35" s="6"/>
      <c r="QRW35" s="6"/>
      <c r="QRX35" s="6"/>
      <c r="QRY35" s="6"/>
      <c r="QRZ35" s="6"/>
      <c r="QSA35" s="6"/>
      <c r="QSB35" s="6"/>
      <c r="QSC35" s="6"/>
      <c r="QSD35" s="6"/>
      <c r="QSE35" s="6"/>
      <c r="QSF35" s="6"/>
      <c r="QSG35" s="6"/>
      <c r="QSH35" s="6"/>
      <c r="QSI35" s="6"/>
      <c r="QSJ35" s="6"/>
      <c r="QSK35" s="6"/>
      <c r="QSL35" s="6"/>
      <c r="QSM35" s="6"/>
      <c r="QSN35" s="6"/>
      <c r="QSO35" s="6"/>
      <c r="QSP35" s="6"/>
      <c r="QSQ35" s="6"/>
      <c r="QSR35" s="6"/>
      <c r="QSS35" s="6"/>
      <c r="QST35" s="6"/>
      <c r="QSU35" s="6"/>
      <c r="QSV35" s="6"/>
      <c r="QSW35" s="6"/>
      <c r="QSX35" s="6"/>
      <c r="QSY35" s="6"/>
      <c r="QSZ35" s="6"/>
      <c r="QTA35" s="6"/>
      <c r="QTB35" s="6"/>
      <c r="QTC35" s="6"/>
      <c r="QTD35" s="6"/>
      <c r="QTE35" s="6"/>
      <c r="QTF35" s="6"/>
      <c r="QTG35" s="6"/>
      <c r="QTH35" s="6"/>
      <c r="QTI35" s="6"/>
      <c r="QTJ35" s="6"/>
      <c r="QTK35" s="6"/>
      <c r="QTL35" s="6"/>
      <c r="QTM35" s="6"/>
      <c r="QTN35" s="6"/>
      <c r="QTO35" s="6"/>
      <c r="QTP35" s="6"/>
      <c r="QTQ35" s="6"/>
      <c r="QTR35" s="6"/>
      <c r="QTS35" s="6"/>
      <c r="QTT35" s="6"/>
      <c r="QTU35" s="6"/>
      <c r="QTV35" s="6"/>
      <c r="QTW35" s="6"/>
      <c r="QTX35" s="6"/>
      <c r="QTY35" s="6"/>
      <c r="QTZ35" s="6"/>
      <c r="QUA35" s="6"/>
      <c r="QUB35" s="6"/>
      <c r="QUC35" s="6"/>
      <c r="QUD35" s="6"/>
      <c r="QUE35" s="6"/>
      <c r="QUF35" s="6"/>
      <c r="QUG35" s="6"/>
      <c r="QUH35" s="6"/>
      <c r="QUI35" s="6"/>
      <c r="QUJ35" s="6"/>
      <c r="QUK35" s="6"/>
      <c r="QUL35" s="6"/>
      <c r="QUM35" s="6"/>
      <c r="QUN35" s="6"/>
      <c r="QUO35" s="6"/>
      <c r="QUP35" s="6"/>
      <c r="QUQ35" s="6"/>
      <c r="QUR35" s="6"/>
      <c r="QUS35" s="6"/>
      <c r="QUT35" s="6"/>
      <c r="QUU35" s="6"/>
      <c r="QUV35" s="6"/>
      <c r="QUW35" s="6"/>
      <c r="QUX35" s="6"/>
      <c r="QUY35" s="6"/>
      <c r="QUZ35" s="6"/>
      <c r="QVA35" s="6"/>
      <c r="QVB35" s="6"/>
      <c r="QVC35" s="6"/>
      <c r="QVD35" s="6"/>
      <c r="QVE35" s="6"/>
      <c r="QVF35" s="6"/>
      <c r="QVG35" s="6"/>
      <c r="QVH35" s="6"/>
      <c r="QVI35" s="6"/>
      <c r="QVJ35" s="6"/>
      <c r="QVK35" s="6"/>
      <c r="QVL35" s="6"/>
      <c r="QVM35" s="6"/>
      <c r="QVN35" s="6"/>
      <c r="QVO35" s="6"/>
      <c r="QVP35" s="6"/>
      <c r="QVQ35" s="6"/>
      <c r="QVR35" s="6"/>
      <c r="QVS35" s="6"/>
      <c r="QVT35" s="6"/>
      <c r="QVU35" s="6"/>
      <c r="QVV35" s="6"/>
      <c r="QVW35" s="6"/>
      <c r="QVX35" s="6"/>
      <c r="QVY35" s="6"/>
      <c r="QVZ35" s="6"/>
      <c r="QWA35" s="6"/>
      <c r="QWB35" s="6"/>
      <c r="QWC35" s="6"/>
      <c r="QWD35" s="6"/>
      <c r="QWE35" s="6"/>
      <c r="QWF35" s="6"/>
      <c r="QWG35" s="6"/>
      <c r="QWH35" s="6"/>
      <c r="QWI35" s="6"/>
      <c r="QWJ35" s="6"/>
      <c r="QWK35" s="6"/>
      <c r="QWL35" s="6"/>
      <c r="QWM35" s="6"/>
      <c r="QWN35" s="6"/>
      <c r="QWO35" s="6"/>
      <c r="QWP35" s="6"/>
      <c r="QWQ35" s="6"/>
      <c r="QWR35" s="6"/>
      <c r="QWS35" s="6"/>
      <c r="QWT35" s="6"/>
      <c r="QWU35" s="6"/>
      <c r="QWV35" s="6"/>
      <c r="QWW35" s="6"/>
      <c r="QWX35" s="6"/>
      <c r="QWY35" s="6"/>
      <c r="QWZ35" s="6"/>
      <c r="QXA35" s="6"/>
      <c r="QXB35" s="6"/>
      <c r="QXC35" s="6"/>
      <c r="QXD35" s="6"/>
      <c r="QXE35" s="6"/>
      <c r="QXF35" s="6"/>
      <c r="QXG35" s="6"/>
      <c r="QXH35" s="6"/>
      <c r="QXI35" s="6"/>
      <c r="QXJ35" s="6"/>
      <c r="QXK35" s="6"/>
      <c r="QXL35" s="6"/>
      <c r="QXM35" s="6"/>
      <c r="QXN35" s="6"/>
      <c r="QXO35" s="6"/>
      <c r="QXP35" s="6"/>
      <c r="QXQ35" s="6"/>
      <c r="QXR35" s="6"/>
      <c r="QXS35" s="6"/>
      <c r="QXT35" s="6"/>
      <c r="QXU35" s="6"/>
      <c r="QXV35" s="6"/>
      <c r="QXW35" s="6"/>
      <c r="QXX35" s="6"/>
      <c r="QXY35" s="6"/>
      <c r="QXZ35" s="6"/>
      <c r="QYA35" s="6"/>
      <c r="QYB35" s="6"/>
      <c r="QYC35" s="6"/>
      <c r="QYD35" s="6"/>
      <c r="QYE35" s="6"/>
      <c r="QYF35" s="6"/>
      <c r="QYG35" s="6"/>
      <c r="QYH35" s="6"/>
      <c r="QYI35" s="6"/>
      <c r="QYJ35" s="6"/>
      <c r="QYK35" s="6"/>
      <c r="QYL35" s="6"/>
      <c r="QYM35" s="6"/>
      <c r="QYN35" s="6"/>
      <c r="QYO35" s="6"/>
      <c r="QYP35" s="6"/>
      <c r="QYQ35" s="6"/>
      <c r="QYR35" s="6"/>
      <c r="QYS35" s="6"/>
      <c r="QYT35" s="6"/>
      <c r="QYU35" s="6"/>
      <c r="QYV35" s="6"/>
      <c r="QYW35" s="6"/>
      <c r="QYX35" s="6"/>
      <c r="QYY35" s="6"/>
      <c r="QYZ35" s="6"/>
      <c r="QZA35" s="6"/>
      <c r="QZB35" s="6"/>
      <c r="QZC35" s="6"/>
      <c r="QZD35" s="6"/>
      <c r="QZE35" s="6"/>
      <c r="QZF35" s="6"/>
      <c r="QZG35" s="6"/>
      <c r="QZH35" s="6"/>
      <c r="QZI35" s="6"/>
      <c r="QZJ35" s="6"/>
      <c r="QZK35" s="6"/>
      <c r="QZL35" s="6"/>
      <c r="QZM35" s="6"/>
      <c r="QZN35" s="6"/>
      <c r="QZO35" s="6"/>
      <c r="QZP35" s="6"/>
      <c r="QZQ35" s="6"/>
      <c r="QZR35" s="6"/>
      <c r="QZS35" s="6"/>
      <c r="QZT35" s="6"/>
      <c r="QZU35" s="6"/>
      <c r="QZV35" s="6"/>
      <c r="QZW35" s="6"/>
      <c r="QZX35" s="6"/>
      <c r="QZY35" s="6"/>
      <c r="QZZ35" s="6"/>
      <c r="RAA35" s="6"/>
      <c r="RAB35" s="6"/>
      <c r="RAC35" s="6"/>
      <c r="RAD35" s="6"/>
      <c r="RAE35" s="6"/>
      <c r="RAF35" s="6"/>
      <c r="RAG35" s="6"/>
      <c r="RAH35" s="6"/>
      <c r="RAI35" s="6"/>
      <c r="RAJ35" s="6"/>
      <c r="RAK35" s="6"/>
      <c r="RAL35" s="6"/>
      <c r="RAM35" s="6"/>
      <c r="RAN35" s="6"/>
      <c r="RAO35" s="6"/>
      <c r="RAP35" s="6"/>
      <c r="RAQ35" s="6"/>
      <c r="RAR35" s="6"/>
      <c r="RAS35" s="6"/>
      <c r="RAT35" s="6"/>
      <c r="RAU35" s="6"/>
      <c r="RAV35" s="6"/>
      <c r="RAW35" s="6"/>
      <c r="RAX35" s="6"/>
      <c r="RAY35" s="6"/>
      <c r="RAZ35" s="6"/>
      <c r="RBA35" s="6"/>
      <c r="RBB35" s="6"/>
      <c r="RBC35" s="6"/>
      <c r="RBD35" s="6"/>
      <c r="RBE35" s="6"/>
      <c r="RBF35" s="6"/>
      <c r="RBG35" s="6"/>
      <c r="RBH35" s="6"/>
      <c r="RBI35" s="6"/>
      <c r="RBJ35" s="6"/>
      <c r="RBK35" s="6"/>
      <c r="RBL35" s="6"/>
      <c r="RBM35" s="6"/>
      <c r="RBN35" s="6"/>
      <c r="RBO35" s="6"/>
      <c r="RBP35" s="6"/>
      <c r="RBQ35" s="6"/>
      <c r="RBR35" s="6"/>
      <c r="RBS35" s="6"/>
      <c r="RBT35" s="6"/>
      <c r="RBU35" s="6"/>
      <c r="RBV35" s="6"/>
      <c r="RBW35" s="6"/>
      <c r="RBX35" s="6"/>
      <c r="RBY35" s="6"/>
      <c r="RBZ35" s="6"/>
      <c r="RCA35" s="6"/>
      <c r="RCB35" s="6"/>
      <c r="RCC35" s="6"/>
      <c r="RCD35" s="6"/>
      <c r="RCE35" s="6"/>
      <c r="RCF35" s="6"/>
      <c r="RCG35" s="6"/>
      <c r="RCH35" s="6"/>
      <c r="RCI35" s="6"/>
      <c r="RCJ35" s="6"/>
      <c r="RCK35" s="6"/>
      <c r="RCL35" s="6"/>
      <c r="RCM35" s="6"/>
      <c r="RCN35" s="6"/>
      <c r="RCO35" s="6"/>
      <c r="RCP35" s="6"/>
      <c r="RCQ35" s="6"/>
      <c r="RCR35" s="6"/>
      <c r="RCS35" s="6"/>
      <c r="RCT35" s="6"/>
      <c r="RCU35" s="6"/>
      <c r="RCV35" s="6"/>
      <c r="RCW35" s="6"/>
      <c r="RCX35" s="6"/>
      <c r="RCY35" s="6"/>
      <c r="RCZ35" s="6"/>
      <c r="RDA35" s="6"/>
      <c r="RDB35" s="6"/>
      <c r="RDC35" s="6"/>
      <c r="RDD35" s="6"/>
      <c r="RDE35" s="6"/>
      <c r="RDF35" s="6"/>
      <c r="RDG35" s="6"/>
      <c r="RDH35" s="6"/>
      <c r="RDI35" s="6"/>
      <c r="RDJ35" s="6"/>
      <c r="RDK35" s="6"/>
      <c r="RDL35" s="6"/>
      <c r="RDM35" s="6"/>
      <c r="RDN35" s="6"/>
      <c r="RDO35" s="6"/>
      <c r="RDP35" s="6"/>
      <c r="RDQ35" s="6"/>
      <c r="RDR35" s="6"/>
      <c r="RDS35" s="6"/>
      <c r="RDT35" s="6"/>
      <c r="RDU35" s="6"/>
      <c r="RDV35" s="6"/>
      <c r="RDW35" s="6"/>
      <c r="RDX35" s="6"/>
      <c r="RDY35" s="6"/>
      <c r="RDZ35" s="6"/>
      <c r="REA35" s="6"/>
      <c r="REB35" s="6"/>
      <c r="REC35" s="6"/>
      <c r="RED35" s="6"/>
      <c r="REE35" s="6"/>
      <c r="REF35" s="6"/>
      <c r="REG35" s="6"/>
      <c r="REH35" s="6"/>
      <c r="REI35" s="6"/>
      <c r="REJ35" s="6"/>
      <c r="REK35" s="6"/>
      <c r="REL35" s="6"/>
      <c r="REM35" s="6"/>
      <c r="REN35" s="6"/>
      <c r="REO35" s="6"/>
      <c r="REP35" s="6"/>
      <c r="REQ35" s="6"/>
      <c r="RER35" s="6"/>
      <c r="RES35" s="6"/>
      <c r="RET35" s="6"/>
      <c r="REU35" s="6"/>
      <c r="REV35" s="6"/>
      <c r="REW35" s="6"/>
      <c r="REX35" s="6"/>
      <c r="REY35" s="6"/>
      <c r="REZ35" s="6"/>
      <c r="RFA35" s="6"/>
      <c r="RFB35" s="6"/>
      <c r="RFC35" s="6"/>
      <c r="RFD35" s="6"/>
      <c r="RFE35" s="6"/>
      <c r="RFF35" s="6"/>
      <c r="RFG35" s="6"/>
      <c r="RFH35" s="6"/>
      <c r="RFI35" s="6"/>
      <c r="RFJ35" s="6"/>
      <c r="RFK35" s="6"/>
      <c r="RFL35" s="6"/>
      <c r="RFM35" s="6"/>
      <c r="RFN35" s="6"/>
      <c r="RFO35" s="6"/>
      <c r="RFP35" s="6"/>
      <c r="RFQ35" s="6"/>
      <c r="RFR35" s="6"/>
      <c r="RFS35" s="6"/>
      <c r="RFT35" s="6"/>
      <c r="RFU35" s="6"/>
      <c r="RFV35" s="6"/>
      <c r="RFW35" s="6"/>
      <c r="RFX35" s="6"/>
      <c r="RFY35" s="6"/>
      <c r="RFZ35" s="6"/>
      <c r="RGA35" s="6"/>
      <c r="RGB35" s="6"/>
      <c r="RGC35" s="6"/>
      <c r="RGD35" s="6"/>
      <c r="RGE35" s="6"/>
      <c r="RGF35" s="6"/>
      <c r="RGG35" s="6"/>
      <c r="RGH35" s="6"/>
      <c r="RGI35" s="6"/>
      <c r="RGJ35" s="6"/>
      <c r="RGK35" s="6"/>
      <c r="RGL35" s="6"/>
      <c r="RGM35" s="6"/>
      <c r="RGN35" s="6"/>
      <c r="RGO35" s="6"/>
      <c r="RGP35" s="6"/>
      <c r="RGQ35" s="6"/>
      <c r="RGR35" s="6"/>
      <c r="RGS35" s="6"/>
      <c r="RGT35" s="6"/>
      <c r="RGU35" s="6"/>
      <c r="RGV35" s="6"/>
      <c r="RGW35" s="6"/>
      <c r="RGX35" s="6"/>
      <c r="RGY35" s="6"/>
      <c r="RGZ35" s="6"/>
      <c r="RHA35" s="6"/>
      <c r="RHB35" s="6"/>
      <c r="RHC35" s="6"/>
      <c r="RHD35" s="6"/>
      <c r="RHE35" s="6"/>
      <c r="RHF35" s="6"/>
      <c r="RHG35" s="6"/>
      <c r="RHH35" s="6"/>
      <c r="RHI35" s="6"/>
      <c r="RHJ35" s="6"/>
      <c r="RHK35" s="6"/>
      <c r="RHL35" s="6"/>
      <c r="RHM35" s="6"/>
      <c r="RHN35" s="6"/>
      <c r="RHO35" s="6"/>
      <c r="RHP35" s="6"/>
      <c r="RHQ35" s="6"/>
      <c r="RHR35" s="6"/>
      <c r="RHS35" s="6"/>
      <c r="RHT35" s="6"/>
      <c r="RHU35" s="6"/>
      <c r="RHV35" s="6"/>
      <c r="RHW35" s="6"/>
      <c r="RHX35" s="6"/>
      <c r="RHY35" s="6"/>
      <c r="RHZ35" s="6"/>
      <c r="RIA35" s="6"/>
      <c r="RIB35" s="6"/>
      <c r="RIC35" s="6"/>
      <c r="RID35" s="6"/>
      <c r="RIE35" s="6"/>
      <c r="RIF35" s="6"/>
      <c r="RIG35" s="6"/>
      <c r="RIH35" s="6"/>
      <c r="RII35" s="6"/>
      <c r="RIJ35" s="6"/>
      <c r="RIK35" s="6"/>
      <c r="RIL35" s="6"/>
      <c r="RIM35" s="6"/>
      <c r="RIN35" s="6"/>
      <c r="RIO35" s="6"/>
      <c r="RIP35" s="6"/>
      <c r="RIQ35" s="6"/>
      <c r="RIR35" s="6"/>
      <c r="RIS35" s="6"/>
      <c r="RIT35" s="6"/>
      <c r="RIU35" s="6"/>
      <c r="RIV35" s="6"/>
      <c r="RIW35" s="6"/>
      <c r="RIX35" s="6"/>
      <c r="RIY35" s="6"/>
      <c r="RIZ35" s="6"/>
      <c r="RJA35" s="6"/>
      <c r="RJB35" s="6"/>
      <c r="RJC35" s="6"/>
      <c r="RJD35" s="6"/>
      <c r="RJE35" s="6"/>
      <c r="RJF35" s="6"/>
      <c r="RJG35" s="6"/>
      <c r="RJH35" s="6"/>
      <c r="RJI35" s="6"/>
      <c r="RJJ35" s="6"/>
      <c r="RJK35" s="6"/>
      <c r="RJL35" s="6"/>
      <c r="RJM35" s="6"/>
      <c r="RJN35" s="6"/>
      <c r="RJO35" s="6"/>
      <c r="RJP35" s="6"/>
      <c r="RJQ35" s="6"/>
      <c r="RJR35" s="6"/>
      <c r="RJS35" s="6"/>
      <c r="RJT35" s="6"/>
      <c r="RJU35" s="6"/>
      <c r="RJV35" s="6"/>
      <c r="RJW35" s="6"/>
      <c r="RJX35" s="6"/>
      <c r="RJY35" s="6"/>
      <c r="RJZ35" s="6"/>
      <c r="RKA35" s="6"/>
      <c r="RKB35" s="6"/>
      <c r="RKC35" s="6"/>
      <c r="RKD35" s="6"/>
      <c r="RKE35" s="6"/>
      <c r="RKF35" s="6"/>
      <c r="RKG35" s="6"/>
      <c r="RKH35" s="6"/>
      <c r="RKI35" s="6"/>
      <c r="RKJ35" s="6"/>
      <c r="RKK35" s="6"/>
      <c r="RKL35" s="6"/>
      <c r="RKM35" s="6"/>
      <c r="RKN35" s="6"/>
      <c r="RKO35" s="6"/>
      <c r="RKP35" s="6"/>
      <c r="RKQ35" s="6"/>
      <c r="RKR35" s="6"/>
      <c r="RKS35" s="6"/>
      <c r="RKT35" s="6"/>
      <c r="RKU35" s="6"/>
      <c r="RKV35" s="6"/>
      <c r="RKW35" s="6"/>
      <c r="RKX35" s="6"/>
      <c r="RKY35" s="6"/>
      <c r="RKZ35" s="6"/>
      <c r="RLA35" s="6"/>
      <c r="RLB35" s="6"/>
      <c r="RLC35" s="6"/>
      <c r="RLD35" s="6"/>
      <c r="RLE35" s="6"/>
      <c r="RLF35" s="6"/>
      <c r="RLG35" s="6"/>
      <c r="RLH35" s="6"/>
      <c r="RLI35" s="6"/>
      <c r="RLJ35" s="6"/>
      <c r="RLK35" s="6"/>
      <c r="RLL35" s="6"/>
      <c r="RLM35" s="6"/>
      <c r="RLN35" s="6"/>
      <c r="RLO35" s="6"/>
      <c r="RLP35" s="6"/>
      <c r="RLQ35" s="6"/>
      <c r="RLR35" s="6"/>
      <c r="RLS35" s="6"/>
      <c r="RLT35" s="6"/>
      <c r="RLU35" s="6"/>
      <c r="RLV35" s="6"/>
      <c r="RLW35" s="6"/>
      <c r="RLX35" s="6"/>
      <c r="RLY35" s="6"/>
      <c r="RLZ35" s="6"/>
      <c r="RMA35" s="6"/>
      <c r="RMB35" s="6"/>
      <c r="RMC35" s="6"/>
      <c r="RMD35" s="6"/>
      <c r="RME35" s="6"/>
      <c r="RMF35" s="6"/>
      <c r="RMG35" s="6"/>
      <c r="RMH35" s="6"/>
      <c r="RMI35" s="6"/>
      <c r="RMJ35" s="6"/>
      <c r="RMK35" s="6"/>
      <c r="RML35" s="6"/>
      <c r="RMM35" s="6"/>
      <c r="RMN35" s="6"/>
      <c r="RMO35" s="6"/>
      <c r="RMP35" s="6"/>
      <c r="RMQ35" s="6"/>
      <c r="RMR35" s="6"/>
      <c r="RMS35" s="6"/>
      <c r="RMT35" s="6"/>
      <c r="RMU35" s="6"/>
      <c r="RMV35" s="6"/>
      <c r="RMW35" s="6"/>
      <c r="RMX35" s="6"/>
      <c r="RMY35" s="6"/>
      <c r="RMZ35" s="6"/>
      <c r="RNA35" s="6"/>
      <c r="RNB35" s="6"/>
      <c r="RNC35" s="6"/>
      <c r="RND35" s="6"/>
      <c r="RNE35" s="6"/>
      <c r="RNF35" s="6"/>
      <c r="RNG35" s="6"/>
      <c r="RNH35" s="6"/>
      <c r="RNI35" s="6"/>
      <c r="RNJ35" s="6"/>
      <c r="RNK35" s="6"/>
      <c r="RNL35" s="6"/>
      <c r="RNM35" s="6"/>
      <c r="RNN35" s="6"/>
      <c r="RNO35" s="6"/>
      <c r="RNP35" s="6"/>
      <c r="RNQ35" s="6"/>
      <c r="RNR35" s="6"/>
      <c r="RNS35" s="6"/>
      <c r="RNT35" s="6"/>
      <c r="RNU35" s="6"/>
      <c r="RNV35" s="6"/>
      <c r="RNW35" s="6"/>
      <c r="RNX35" s="6"/>
      <c r="RNY35" s="6"/>
      <c r="RNZ35" s="6"/>
      <c r="ROA35" s="6"/>
      <c r="ROB35" s="6"/>
      <c r="ROC35" s="6"/>
      <c r="ROD35" s="6"/>
      <c r="ROE35" s="6"/>
      <c r="ROF35" s="6"/>
      <c r="ROG35" s="6"/>
      <c r="ROH35" s="6"/>
      <c r="ROI35" s="6"/>
      <c r="ROJ35" s="6"/>
      <c r="ROK35" s="6"/>
      <c r="ROL35" s="6"/>
      <c r="ROM35" s="6"/>
      <c r="RON35" s="6"/>
      <c r="ROO35" s="6"/>
      <c r="ROP35" s="6"/>
      <c r="ROQ35" s="6"/>
      <c r="ROR35" s="6"/>
      <c r="ROS35" s="6"/>
      <c r="ROT35" s="6"/>
      <c r="ROU35" s="6"/>
      <c r="ROV35" s="6"/>
      <c r="ROW35" s="6"/>
      <c r="ROX35" s="6"/>
      <c r="ROY35" s="6"/>
      <c r="ROZ35" s="6"/>
      <c r="RPA35" s="6"/>
      <c r="RPB35" s="6"/>
      <c r="RPC35" s="6"/>
      <c r="RPD35" s="6"/>
      <c r="RPE35" s="6"/>
      <c r="RPF35" s="6"/>
      <c r="RPG35" s="6"/>
      <c r="RPH35" s="6"/>
      <c r="RPI35" s="6"/>
      <c r="RPJ35" s="6"/>
      <c r="RPK35" s="6"/>
      <c r="RPL35" s="6"/>
      <c r="RPM35" s="6"/>
      <c r="RPN35" s="6"/>
      <c r="RPO35" s="6"/>
      <c r="RPP35" s="6"/>
      <c r="RPQ35" s="6"/>
      <c r="RPR35" s="6"/>
      <c r="RPS35" s="6"/>
      <c r="RPT35" s="6"/>
      <c r="RPU35" s="6"/>
      <c r="RPV35" s="6"/>
      <c r="RPW35" s="6"/>
      <c r="RPX35" s="6"/>
      <c r="RPY35" s="6"/>
      <c r="RPZ35" s="6"/>
      <c r="RQA35" s="6"/>
      <c r="RQB35" s="6"/>
      <c r="RQC35" s="6"/>
      <c r="RQD35" s="6"/>
      <c r="RQE35" s="6"/>
      <c r="RQF35" s="6"/>
      <c r="RQG35" s="6"/>
      <c r="RQH35" s="6"/>
      <c r="RQI35" s="6"/>
      <c r="RQJ35" s="6"/>
      <c r="RQK35" s="6"/>
      <c r="RQL35" s="6"/>
      <c r="RQM35" s="6"/>
      <c r="RQN35" s="6"/>
      <c r="RQO35" s="6"/>
      <c r="RQP35" s="6"/>
      <c r="RQQ35" s="6"/>
      <c r="RQR35" s="6"/>
      <c r="RQS35" s="6"/>
      <c r="RQT35" s="6"/>
      <c r="RQU35" s="6"/>
      <c r="RQV35" s="6"/>
      <c r="RQW35" s="6"/>
      <c r="RQX35" s="6"/>
      <c r="RQY35" s="6"/>
      <c r="RQZ35" s="6"/>
      <c r="RRA35" s="6"/>
      <c r="RRB35" s="6"/>
      <c r="RRC35" s="6"/>
      <c r="RRD35" s="6"/>
      <c r="RRE35" s="6"/>
      <c r="RRF35" s="6"/>
      <c r="RRG35" s="6"/>
      <c r="RRH35" s="6"/>
      <c r="RRI35" s="6"/>
      <c r="RRJ35" s="6"/>
      <c r="RRK35" s="6"/>
      <c r="RRL35" s="6"/>
      <c r="RRM35" s="6"/>
      <c r="RRN35" s="6"/>
      <c r="RRO35" s="6"/>
      <c r="RRP35" s="6"/>
      <c r="RRQ35" s="6"/>
      <c r="RRR35" s="6"/>
      <c r="RRS35" s="6"/>
      <c r="RRT35" s="6"/>
      <c r="RRU35" s="6"/>
      <c r="RRV35" s="6"/>
      <c r="RRW35" s="6"/>
      <c r="RRX35" s="6"/>
      <c r="RRY35" s="6"/>
      <c r="RRZ35" s="6"/>
      <c r="RSA35" s="6"/>
      <c r="RSB35" s="6"/>
      <c r="RSC35" s="6"/>
      <c r="RSD35" s="6"/>
      <c r="RSE35" s="6"/>
      <c r="RSF35" s="6"/>
      <c r="RSG35" s="6"/>
      <c r="RSH35" s="6"/>
      <c r="RSI35" s="6"/>
      <c r="RSJ35" s="6"/>
      <c r="RSK35" s="6"/>
      <c r="RSL35" s="6"/>
      <c r="RSM35" s="6"/>
      <c r="RSN35" s="6"/>
      <c r="RSO35" s="6"/>
      <c r="RSP35" s="6"/>
      <c r="RSQ35" s="6"/>
      <c r="RSR35" s="6"/>
      <c r="RSS35" s="6"/>
      <c r="RST35" s="6"/>
      <c r="RSU35" s="6"/>
      <c r="RSV35" s="6"/>
      <c r="RSW35" s="6"/>
      <c r="RSX35" s="6"/>
      <c r="RSY35" s="6"/>
      <c r="RSZ35" s="6"/>
      <c r="RTA35" s="6"/>
      <c r="RTB35" s="6"/>
      <c r="RTC35" s="6"/>
      <c r="RTD35" s="6"/>
      <c r="RTE35" s="6"/>
      <c r="RTF35" s="6"/>
      <c r="RTG35" s="6"/>
      <c r="RTH35" s="6"/>
      <c r="RTI35" s="6"/>
      <c r="RTJ35" s="6"/>
      <c r="RTK35" s="6"/>
      <c r="RTL35" s="6"/>
      <c r="RTM35" s="6"/>
      <c r="RTN35" s="6"/>
      <c r="RTO35" s="6"/>
      <c r="RTP35" s="6"/>
      <c r="RTQ35" s="6"/>
      <c r="RTR35" s="6"/>
      <c r="RTS35" s="6"/>
      <c r="RTT35" s="6"/>
      <c r="RTU35" s="6"/>
      <c r="RTV35" s="6"/>
      <c r="RTW35" s="6"/>
      <c r="RTX35" s="6"/>
      <c r="RTY35" s="6"/>
      <c r="RTZ35" s="6"/>
      <c r="RUA35" s="6"/>
      <c r="RUB35" s="6"/>
      <c r="RUC35" s="6"/>
      <c r="RUD35" s="6"/>
      <c r="RUE35" s="6"/>
      <c r="RUF35" s="6"/>
      <c r="RUG35" s="6"/>
      <c r="RUH35" s="6"/>
      <c r="RUI35" s="6"/>
      <c r="RUJ35" s="6"/>
      <c r="RUK35" s="6"/>
      <c r="RUL35" s="6"/>
      <c r="RUM35" s="6"/>
      <c r="RUN35" s="6"/>
      <c r="RUO35" s="6"/>
      <c r="RUP35" s="6"/>
      <c r="RUQ35" s="6"/>
      <c r="RUR35" s="6"/>
      <c r="RUS35" s="6"/>
      <c r="RUT35" s="6"/>
      <c r="RUU35" s="6"/>
      <c r="RUV35" s="6"/>
      <c r="RUW35" s="6"/>
      <c r="RUX35" s="6"/>
      <c r="RUY35" s="6"/>
      <c r="RUZ35" s="6"/>
      <c r="RVA35" s="6"/>
      <c r="RVB35" s="6"/>
      <c r="RVC35" s="6"/>
      <c r="RVD35" s="6"/>
      <c r="RVE35" s="6"/>
      <c r="RVF35" s="6"/>
      <c r="RVG35" s="6"/>
      <c r="RVH35" s="6"/>
      <c r="RVI35" s="6"/>
      <c r="RVJ35" s="6"/>
      <c r="RVK35" s="6"/>
      <c r="RVL35" s="6"/>
      <c r="RVM35" s="6"/>
      <c r="RVN35" s="6"/>
      <c r="RVO35" s="6"/>
      <c r="RVP35" s="6"/>
      <c r="RVQ35" s="6"/>
      <c r="RVR35" s="6"/>
      <c r="RVS35" s="6"/>
      <c r="RVT35" s="6"/>
      <c r="RVU35" s="6"/>
      <c r="RVV35" s="6"/>
      <c r="RVW35" s="6"/>
      <c r="RVX35" s="6"/>
      <c r="RVY35" s="6"/>
      <c r="RVZ35" s="6"/>
      <c r="RWA35" s="6"/>
      <c r="RWB35" s="6"/>
      <c r="RWC35" s="6"/>
      <c r="RWD35" s="6"/>
      <c r="RWE35" s="6"/>
      <c r="RWF35" s="6"/>
      <c r="RWG35" s="6"/>
      <c r="RWH35" s="6"/>
      <c r="RWI35" s="6"/>
      <c r="RWJ35" s="6"/>
      <c r="RWK35" s="6"/>
      <c r="RWL35" s="6"/>
      <c r="RWM35" s="6"/>
      <c r="RWN35" s="6"/>
      <c r="RWO35" s="6"/>
      <c r="RWP35" s="6"/>
      <c r="RWQ35" s="6"/>
      <c r="RWR35" s="6"/>
      <c r="RWS35" s="6"/>
      <c r="RWT35" s="6"/>
      <c r="RWU35" s="6"/>
      <c r="RWV35" s="6"/>
      <c r="RWW35" s="6"/>
      <c r="RWX35" s="6"/>
      <c r="RWY35" s="6"/>
      <c r="RWZ35" s="6"/>
      <c r="RXA35" s="6"/>
      <c r="RXB35" s="6"/>
      <c r="RXC35" s="6"/>
      <c r="RXD35" s="6"/>
      <c r="RXE35" s="6"/>
      <c r="RXF35" s="6"/>
      <c r="RXG35" s="6"/>
      <c r="RXH35" s="6"/>
      <c r="RXI35" s="6"/>
      <c r="RXJ35" s="6"/>
      <c r="RXK35" s="6"/>
      <c r="RXL35" s="6"/>
      <c r="RXM35" s="6"/>
      <c r="RXN35" s="6"/>
      <c r="RXO35" s="6"/>
      <c r="RXP35" s="6"/>
      <c r="RXQ35" s="6"/>
      <c r="RXR35" s="6"/>
      <c r="RXS35" s="6"/>
      <c r="RXT35" s="6"/>
      <c r="RXU35" s="6"/>
      <c r="RXV35" s="6"/>
      <c r="RXW35" s="6"/>
      <c r="RXX35" s="6"/>
      <c r="RXY35" s="6"/>
      <c r="RXZ35" s="6"/>
      <c r="RYA35" s="6"/>
      <c r="RYB35" s="6"/>
      <c r="RYC35" s="6"/>
      <c r="RYD35" s="6"/>
      <c r="RYE35" s="6"/>
      <c r="RYF35" s="6"/>
      <c r="RYG35" s="6"/>
      <c r="RYH35" s="6"/>
      <c r="RYI35" s="6"/>
      <c r="RYJ35" s="6"/>
      <c r="RYK35" s="6"/>
      <c r="RYL35" s="6"/>
      <c r="RYM35" s="6"/>
      <c r="RYN35" s="6"/>
      <c r="RYO35" s="6"/>
      <c r="RYP35" s="6"/>
      <c r="RYQ35" s="6"/>
      <c r="RYR35" s="6"/>
      <c r="RYS35" s="6"/>
      <c r="RYT35" s="6"/>
      <c r="RYU35" s="6"/>
      <c r="RYV35" s="6"/>
      <c r="RYW35" s="6"/>
      <c r="RYX35" s="6"/>
      <c r="RYY35" s="6"/>
      <c r="RYZ35" s="6"/>
      <c r="RZA35" s="6"/>
      <c r="RZB35" s="6"/>
      <c r="RZC35" s="6"/>
      <c r="RZD35" s="6"/>
      <c r="RZE35" s="6"/>
      <c r="RZF35" s="6"/>
      <c r="RZG35" s="6"/>
      <c r="RZH35" s="6"/>
      <c r="RZI35" s="6"/>
      <c r="RZJ35" s="6"/>
      <c r="RZK35" s="6"/>
      <c r="RZL35" s="6"/>
      <c r="RZM35" s="6"/>
      <c r="RZN35" s="6"/>
      <c r="RZO35" s="6"/>
      <c r="RZP35" s="6"/>
      <c r="RZQ35" s="6"/>
      <c r="RZR35" s="6"/>
      <c r="RZS35" s="6"/>
      <c r="RZT35" s="6"/>
      <c r="RZU35" s="6"/>
      <c r="RZV35" s="6"/>
      <c r="RZW35" s="6"/>
      <c r="RZX35" s="6"/>
      <c r="RZY35" s="6"/>
      <c r="RZZ35" s="6"/>
      <c r="SAA35" s="6"/>
      <c r="SAB35" s="6"/>
      <c r="SAC35" s="6"/>
      <c r="SAD35" s="6"/>
      <c r="SAE35" s="6"/>
      <c r="SAF35" s="6"/>
      <c r="SAG35" s="6"/>
      <c r="SAH35" s="6"/>
      <c r="SAI35" s="6"/>
      <c r="SAJ35" s="6"/>
      <c r="SAK35" s="6"/>
      <c r="SAL35" s="6"/>
      <c r="SAM35" s="6"/>
      <c r="SAN35" s="6"/>
      <c r="SAO35" s="6"/>
      <c r="SAP35" s="6"/>
      <c r="SAQ35" s="6"/>
      <c r="SAR35" s="6"/>
      <c r="SAS35" s="6"/>
      <c r="SAT35" s="6"/>
      <c r="SAU35" s="6"/>
      <c r="SAV35" s="6"/>
      <c r="SAW35" s="6"/>
      <c r="SAX35" s="6"/>
      <c r="SAY35" s="6"/>
      <c r="SAZ35" s="6"/>
      <c r="SBA35" s="6"/>
      <c r="SBB35" s="6"/>
      <c r="SBC35" s="6"/>
      <c r="SBD35" s="6"/>
      <c r="SBE35" s="6"/>
      <c r="SBF35" s="6"/>
      <c r="SBG35" s="6"/>
      <c r="SBH35" s="6"/>
      <c r="SBI35" s="6"/>
      <c r="SBJ35" s="6"/>
      <c r="SBK35" s="6"/>
      <c r="SBL35" s="6"/>
      <c r="SBM35" s="6"/>
      <c r="SBN35" s="6"/>
      <c r="SBO35" s="6"/>
      <c r="SBP35" s="6"/>
      <c r="SBQ35" s="6"/>
      <c r="SBR35" s="6"/>
      <c r="SBS35" s="6"/>
      <c r="SBT35" s="6"/>
      <c r="SBU35" s="6"/>
      <c r="SBV35" s="6"/>
      <c r="SBW35" s="6"/>
      <c r="SBX35" s="6"/>
      <c r="SBY35" s="6"/>
      <c r="SBZ35" s="6"/>
      <c r="SCA35" s="6"/>
      <c r="SCB35" s="6"/>
      <c r="SCC35" s="6"/>
      <c r="SCD35" s="6"/>
      <c r="SCE35" s="6"/>
      <c r="SCF35" s="6"/>
      <c r="SCG35" s="6"/>
      <c r="SCH35" s="6"/>
      <c r="SCI35" s="6"/>
      <c r="SCJ35" s="6"/>
      <c r="SCK35" s="6"/>
      <c r="SCL35" s="6"/>
      <c r="SCM35" s="6"/>
      <c r="SCN35" s="6"/>
      <c r="SCO35" s="6"/>
      <c r="SCP35" s="6"/>
      <c r="SCQ35" s="6"/>
      <c r="SCR35" s="6"/>
      <c r="SCS35" s="6"/>
      <c r="SCT35" s="6"/>
      <c r="SCU35" s="6"/>
      <c r="SCV35" s="6"/>
      <c r="SCW35" s="6"/>
      <c r="SCX35" s="6"/>
      <c r="SCY35" s="6"/>
      <c r="SCZ35" s="6"/>
      <c r="SDA35" s="6"/>
      <c r="SDB35" s="6"/>
      <c r="SDC35" s="6"/>
      <c r="SDD35" s="6"/>
      <c r="SDE35" s="6"/>
      <c r="SDF35" s="6"/>
      <c r="SDG35" s="6"/>
      <c r="SDH35" s="6"/>
      <c r="SDI35" s="6"/>
      <c r="SDJ35" s="6"/>
      <c r="SDK35" s="6"/>
      <c r="SDL35" s="6"/>
      <c r="SDM35" s="6"/>
      <c r="SDN35" s="6"/>
      <c r="SDO35" s="6"/>
      <c r="SDP35" s="6"/>
      <c r="SDQ35" s="6"/>
      <c r="SDR35" s="6"/>
      <c r="SDS35" s="6"/>
      <c r="SDT35" s="6"/>
      <c r="SDU35" s="6"/>
      <c r="SDV35" s="6"/>
      <c r="SDW35" s="6"/>
      <c r="SDX35" s="6"/>
      <c r="SDY35" s="6"/>
      <c r="SDZ35" s="6"/>
      <c r="SEA35" s="6"/>
      <c r="SEB35" s="6"/>
      <c r="SEC35" s="6"/>
      <c r="SED35" s="6"/>
      <c r="SEE35" s="6"/>
      <c r="SEF35" s="6"/>
      <c r="SEG35" s="6"/>
      <c r="SEH35" s="6"/>
      <c r="SEI35" s="6"/>
      <c r="SEJ35" s="6"/>
      <c r="SEK35" s="6"/>
      <c r="SEL35" s="6"/>
      <c r="SEM35" s="6"/>
      <c r="SEN35" s="6"/>
      <c r="SEO35" s="6"/>
      <c r="SEP35" s="6"/>
      <c r="SEQ35" s="6"/>
      <c r="SER35" s="6"/>
      <c r="SES35" s="6"/>
      <c r="SET35" s="6"/>
      <c r="SEU35" s="6"/>
      <c r="SEV35" s="6"/>
      <c r="SEW35" s="6"/>
      <c r="SEX35" s="6"/>
      <c r="SEY35" s="6"/>
      <c r="SEZ35" s="6"/>
      <c r="SFA35" s="6"/>
      <c r="SFB35" s="6"/>
      <c r="SFC35" s="6"/>
      <c r="SFD35" s="6"/>
      <c r="SFE35" s="6"/>
      <c r="SFF35" s="6"/>
      <c r="SFG35" s="6"/>
      <c r="SFH35" s="6"/>
      <c r="SFI35" s="6"/>
      <c r="SFJ35" s="6"/>
      <c r="SFK35" s="6"/>
      <c r="SFL35" s="6"/>
      <c r="SFM35" s="6"/>
      <c r="SFN35" s="6"/>
      <c r="SFO35" s="6"/>
      <c r="SFP35" s="6"/>
      <c r="SFQ35" s="6"/>
      <c r="SFR35" s="6"/>
      <c r="SFS35" s="6"/>
      <c r="SFT35" s="6"/>
      <c r="SFU35" s="6"/>
      <c r="SFV35" s="6"/>
      <c r="SFW35" s="6"/>
      <c r="SFX35" s="6"/>
      <c r="SFY35" s="6"/>
      <c r="SFZ35" s="6"/>
      <c r="SGA35" s="6"/>
      <c r="SGB35" s="6"/>
      <c r="SGC35" s="6"/>
      <c r="SGD35" s="6"/>
      <c r="SGE35" s="6"/>
      <c r="SGF35" s="6"/>
      <c r="SGG35" s="6"/>
      <c r="SGH35" s="6"/>
      <c r="SGI35" s="6"/>
      <c r="SGJ35" s="6"/>
      <c r="SGK35" s="6"/>
      <c r="SGL35" s="6"/>
      <c r="SGM35" s="6"/>
      <c r="SGN35" s="6"/>
      <c r="SGO35" s="6"/>
      <c r="SGP35" s="6"/>
      <c r="SGQ35" s="6"/>
      <c r="SGR35" s="6"/>
      <c r="SGS35" s="6"/>
      <c r="SGT35" s="6"/>
      <c r="SGU35" s="6"/>
      <c r="SGV35" s="6"/>
      <c r="SGW35" s="6"/>
      <c r="SGX35" s="6"/>
      <c r="SGY35" s="6"/>
      <c r="SGZ35" s="6"/>
      <c r="SHA35" s="6"/>
      <c r="SHB35" s="6"/>
      <c r="SHC35" s="6"/>
      <c r="SHD35" s="6"/>
      <c r="SHE35" s="6"/>
      <c r="SHF35" s="6"/>
      <c r="SHG35" s="6"/>
      <c r="SHH35" s="6"/>
      <c r="SHI35" s="6"/>
      <c r="SHJ35" s="6"/>
      <c r="SHK35" s="6"/>
      <c r="SHL35" s="6"/>
      <c r="SHM35" s="6"/>
      <c r="SHN35" s="6"/>
      <c r="SHO35" s="6"/>
      <c r="SHP35" s="6"/>
      <c r="SHQ35" s="6"/>
      <c r="SHR35" s="6"/>
      <c r="SHS35" s="6"/>
      <c r="SHT35" s="6"/>
      <c r="SHU35" s="6"/>
      <c r="SHV35" s="6"/>
      <c r="SHW35" s="6"/>
      <c r="SHX35" s="6"/>
      <c r="SHY35" s="6"/>
      <c r="SHZ35" s="6"/>
      <c r="SIA35" s="6"/>
      <c r="SIB35" s="6"/>
      <c r="SIC35" s="6"/>
      <c r="SID35" s="6"/>
      <c r="SIE35" s="6"/>
      <c r="SIF35" s="6"/>
      <c r="SIG35" s="6"/>
      <c r="SIH35" s="6"/>
      <c r="SII35" s="6"/>
      <c r="SIJ35" s="6"/>
      <c r="SIK35" s="6"/>
      <c r="SIL35" s="6"/>
      <c r="SIM35" s="6"/>
      <c r="SIN35" s="6"/>
      <c r="SIO35" s="6"/>
      <c r="SIP35" s="6"/>
      <c r="SIQ35" s="6"/>
      <c r="SIR35" s="6"/>
      <c r="SIS35" s="6"/>
      <c r="SIT35" s="6"/>
      <c r="SIU35" s="6"/>
      <c r="SIV35" s="6"/>
      <c r="SIW35" s="6"/>
      <c r="SIX35" s="6"/>
      <c r="SIY35" s="6"/>
      <c r="SIZ35" s="6"/>
      <c r="SJA35" s="6"/>
      <c r="SJB35" s="6"/>
      <c r="SJC35" s="6"/>
      <c r="SJD35" s="6"/>
      <c r="SJE35" s="6"/>
      <c r="SJF35" s="6"/>
      <c r="SJG35" s="6"/>
      <c r="SJH35" s="6"/>
      <c r="SJI35" s="6"/>
      <c r="SJJ35" s="6"/>
      <c r="SJK35" s="6"/>
      <c r="SJL35" s="6"/>
      <c r="SJM35" s="6"/>
      <c r="SJN35" s="6"/>
      <c r="SJO35" s="6"/>
      <c r="SJP35" s="6"/>
      <c r="SJQ35" s="6"/>
      <c r="SJR35" s="6"/>
      <c r="SJS35" s="6"/>
      <c r="SJT35" s="6"/>
      <c r="SJU35" s="6"/>
      <c r="SJV35" s="6"/>
      <c r="SJW35" s="6"/>
      <c r="SJX35" s="6"/>
      <c r="SJY35" s="6"/>
      <c r="SJZ35" s="6"/>
      <c r="SKA35" s="6"/>
      <c r="SKB35" s="6"/>
      <c r="SKC35" s="6"/>
      <c r="SKD35" s="6"/>
      <c r="SKE35" s="6"/>
      <c r="SKF35" s="6"/>
      <c r="SKG35" s="6"/>
      <c r="SKH35" s="6"/>
      <c r="SKI35" s="6"/>
      <c r="SKJ35" s="6"/>
      <c r="SKK35" s="6"/>
      <c r="SKL35" s="6"/>
      <c r="SKM35" s="6"/>
      <c r="SKN35" s="6"/>
      <c r="SKO35" s="6"/>
      <c r="SKP35" s="6"/>
      <c r="SKQ35" s="6"/>
      <c r="SKR35" s="6"/>
      <c r="SKS35" s="6"/>
      <c r="SKT35" s="6"/>
      <c r="SKU35" s="6"/>
      <c r="SKV35" s="6"/>
      <c r="SKW35" s="6"/>
      <c r="SKX35" s="6"/>
      <c r="SKY35" s="6"/>
      <c r="SKZ35" s="6"/>
      <c r="SLA35" s="6"/>
      <c r="SLB35" s="6"/>
      <c r="SLC35" s="6"/>
      <c r="SLD35" s="6"/>
      <c r="SLE35" s="6"/>
      <c r="SLF35" s="6"/>
      <c r="SLG35" s="6"/>
      <c r="SLH35" s="6"/>
      <c r="SLI35" s="6"/>
      <c r="SLJ35" s="6"/>
      <c r="SLK35" s="6"/>
      <c r="SLL35" s="6"/>
      <c r="SLM35" s="6"/>
      <c r="SLN35" s="6"/>
      <c r="SLO35" s="6"/>
      <c r="SLP35" s="6"/>
      <c r="SLQ35" s="6"/>
      <c r="SLR35" s="6"/>
      <c r="SLS35" s="6"/>
      <c r="SLT35" s="6"/>
      <c r="SLU35" s="6"/>
      <c r="SLV35" s="6"/>
      <c r="SLW35" s="6"/>
      <c r="SLX35" s="6"/>
      <c r="SLY35" s="6"/>
      <c r="SLZ35" s="6"/>
      <c r="SMA35" s="6"/>
      <c r="SMB35" s="6"/>
      <c r="SMC35" s="6"/>
      <c r="SMD35" s="6"/>
      <c r="SME35" s="6"/>
      <c r="SMF35" s="6"/>
      <c r="SMG35" s="6"/>
      <c r="SMH35" s="6"/>
      <c r="SMI35" s="6"/>
      <c r="SMJ35" s="6"/>
      <c r="SMK35" s="6"/>
      <c r="SML35" s="6"/>
      <c r="SMM35" s="6"/>
      <c r="SMN35" s="6"/>
      <c r="SMO35" s="6"/>
      <c r="SMP35" s="6"/>
      <c r="SMQ35" s="6"/>
      <c r="SMR35" s="6"/>
      <c r="SMS35" s="6"/>
      <c r="SMT35" s="6"/>
      <c r="SMU35" s="6"/>
      <c r="SMV35" s="6"/>
      <c r="SMW35" s="6"/>
      <c r="SMX35" s="6"/>
      <c r="SMY35" s="6"/>
      <c r="SMZ35" s="6"/>
      <c r="SNA35" s="6"/>
      <c r="SNB35" s="6"/>
      <c r="SNC35" s="6"/>
      <c r="SND35" s="6"/>
      <c r="SNE35" s="6"/>
      <c r="SNF35" s="6"/>
      <c r="SNG35" s="6"/>
      <c r="SNH35" s="6"/>
      <c r="SNI35" s="6"/>
      <c r="SNJ35" s="6"/>
      <c r="SNK35" s="6"/>
      <c r="SNL35" s="6"/>
      <c r="SNM35" s="6"/>
      <c r="SNN35" s="6"/>
      <c r="SNO35" s="6"/>
      <c r="SNP35" s="6"/>
      <c r="SNQ35" s="6"/>
      <c r="SNR35" s="6"/>
      <c r="SNS35" s="6"/>
      <c r="SNT35" s="6"/>
      <c r="SNU35" s="6"/>
      <c r="SNV35" s="6"/>
      <c r="SNW35" s="6"/>
      <c r="SNX35" s="6"/>
      <c r="SNY35" s="6"/>
      <c r="SNZ35" s="6"/>
      <c r="SOA35" s="6"/>
      <c r="SOB35" s="6"/>
      <c r="SOC35" s="6"/>
      <c r="SOD35" s="6"/>
      <c r="SOE35" s="6"/>
      <c r="SOF35" s="6"/>
      <c r="SOG35" s="6"/>
      <c r="SOH35" s="6"/>
      <c r="SOI35" s="6"/>
      <c r="SOJ35" s="6"/>
      <c r="SOK35" s="6"/>
      <c r="SOL35" s="6"/>
      <c r="SOM35" s="6"/>
      <c r="SON35" s="6"/>
      <c r="SOO35" s="6"/>
      <c r="SOP35" s="6"/>
      <c r="SOQ35" s="6"/>
      <c r="SOR35" s="6"/>
      <c r="SOS35" s="6"/>
      <c r="SOT35" s="6"/>
      <c r="SOU35" s="6"/>
      <c r="SOV35" s="6"/>
      <c r="SOW35" s="6"/>
      <c r="SOX35" s="6"/>
      <c r="SOY35" s="6"/>
      <c r="SOZ35" s="6"/>
      <c r="SPA35" s="6"/>
      <c r="SPB35" s="6"/>
      <c r="SPC35" s="6"/>
      <c r="SPD35" s="6"/>
      <c r="SPE35" s="6"/>
      <c r="SPF35" s="6"/>
      <c r="SPG35" s="6"/>
      <c r="SPH35" s="6"/>
      <c r="SPI35" s="6"/>
      <c r="SPJ35" s="6"/>
      <c r="SPK35" s="6"/>
      <c r="SPL35" s="6"/>
      <c r="SPM35" s="6"/>
      <c r="SPN35" s="6"/>
      <c r="SPO35" s="6"/>
      <c r="SPP35" s="6"/>
      <c r="SPQ35" s="6"/>
      <c r="SPR35" s="6"/>
      <c r="SPS35" s="6"/>
      <c r="SPT35" s="6"/>
      <c r="SPU35" s="6"/>
      <c r="SPV35" s="6"/>
      <c r="SPW35" s="6"/>
      <c r="SPX35" s="6"/>
      <c r="SPY35" s="6"/>
      <c r="SPZ35" s="6"/>
      <c r="SQA35" s="6"/>
      <c r="SQB35" s="6"/>
      <c r="SQC35" s="6"/>
      <c r="SQD35" s="6"/>
      <c r="SQE35" s="6"/>
      <c r="SQF35" s="6"/>
      <c r="SQG35" s="6"/>
      <c r="SQH35" s="6"/>
      <c r="SQI35" s="6"/>
      <c r="SQJ35" s="6"/>
      <c r="SQK35" s="6"/>
      <c r="SQL35" s="6"/>
      <c r="SQM35" s="6"/>
      <c r="SQN35" s="6"/>
      <c r="SQO35" s="6"/>
      <c r="SQP35" s="6"/>
      <c r="SQQ35" s="6"/>
      <c r="SQR35" s="6"/>
      <c r="SQS35" s="6"/>
      <c r="SQT35" s="6"/>
      <c r="SQU35" s="6"/>
      <c r="SQV35" s="6"/>
      <c r="SQW35" s="6"/>
      <c r="SQX35" s="6"/>
      <c r="SQY35" s="6"/>
      <c r="SQZ35" s="6"/>
      <c r="SRA35" s="6"/>
      <c r="SRB35" s="6"/>
      <c r="SRC35" s="6"/>
      <c r="SRD35" s="6"/>
      <c r="SRE35" s="6"/>
      <c r="SRF35" s="6"/>
      <c r="SRG35" s="6"/>
      <c r="SRH35" s="6"/>
      <c r="SRI35" s="6"/>
      <c r="SRJ35" s="6"/>
      <c r="SRK35" s="6"/>
      <c r="SRL35" s="6"/>
      <c r="SRM35" s="6"/>
      <c r="SRN35" s="6"/>
      <c r="SRO35" s="6"/>
      <c r="SRP35" s="6"/>
      <c r="SRQ35" s="6"/>
      <c r="SRR35" s="6"/>
      <c r="SRS35" s="6"/>
      <c r="SRT35" s="6"/>
      <c r="SRU35" s="6"/>
      <c r="SRV35" s="6"/>
      <c r="SRW35" s="6"/>
      <c r="SRX35" s="6"/>
      <c r="SRY35" s="6"/>
      <c r="SRZ35" s="6"/>
      <c r="SSA35" s="6"/>
      <c r="SSB35" s="6"/>
      <c r="SSC35" s="6"/>
      <c r="SSD35" s="6"/>
      <c r="SSE35" s="6"/>
      <c r="SSF35" s="6"/>
      <c r="SSG35" s="6"/>
      <c r="SSH35" s="6"/>
      <c r="SSI35" s="6"/>
      <c r="SSJ35" s="6"/>
      <c r="SSK35" s="6"/>
      <c r="SSL35" s="6"/>
      <c r="SSM35" s="6"/>
      <c r="SSN35" s="6"/>
      <c r="SSO35" s="6"/>
      <c r="SSP35" s="6"/>
      <c r="SSQ35" s="6"/>
      <c r="SSR35" s="6"/>
      <c r="SSS35" s="6"/>
      <c r="SST35" s="6"/>
      <c r="SSU35" s="6"/>
      <c r="SSV35" s="6"/>
      <c r="SSW35" s="6"/>
      <c r="SSX35" s="6"/>
      <c r="SSY35" s="6"/>
      <c r="SSZ35" s="6"/>
      <c r="STA35" s="6"/>
      <c r="STB35" s="6"/>
      <c r="STC35" s="6"/>
      <c r="STD35" s="6"/>
      <c r="STE35" s="6"/>
      <c r="STF35" s="6"/>
      <c r="STG35" s="6"/>
      <c r="STH35" s="6"/>
      <c r="STI35" s="6"/>
      <c r="STJ35" s="6"/>
      <c r="STK35" s="6"/>
      <c r="STL35" s="6"/>
      <c r="STM35" s="6"/>
      <c r="STN35" s="6"/>
      <c r="STO35" s="6"/>
      <c r="STP35" s="6"/>
      <c r="STQ35" s="6"/>
      <c r="STR35" s="6"/>
      <c r="STS35" s="6"/>
      <c r="STT35" s="6"/>
      <c r="STU35" s="6"/>
      <c r="STV35" s="6"/>
      <c r="STW35" s="6"/>
      <c r="STX35" s="6"/>
      <c r="STY35" s="6"/>
      <c r="STZ35" s="6"/>
      <c r="SUA35" s="6"/>
      <c r="SUB35" s="6"/>
      <c r="SUC35" s="6"/>
      <c r="SUD35" s="6"/>
      <c r="SUE35" s="6"/>
      <c r="SUF35" s="6"/>
      <c r="SUG35" s="6"/>
      <c r="SUH35" s="6"/>
      <c r="SUI35" s="6"/>
      <c r="SUJ35" s="6"/>
      <c r="SUK35" s="6"/>
      <c r="SUL35" s="6"/>
      <c r="SUM35" s="6"/>
      <c r="SUN35" s="6"/>
      <c r="SUO35" s="6"/>
      <c r="SUP35" s="6"/>
      <c r="SUQ35" s="6"/>
      <c r="SUR35" s="6"/>
      <c r="SUS35" s="6"/>
      <c r="SUT35" s="6"/>
      <c r="SUU35" s="6"/>
      <c r="SUV35" s="6"/>
      <c r="SUW35" s="6"/>
      <c r="SUX35" s="6"/>
      <c r="SUY35" s="6"/>
      <c r="SUZ35" s="6"/>
      <c r="SVA35" s="6"/>
      <c r="SVB35" s="6"/>
      <c r="SVC35" s="6"/>
      <c r="SVD35" s="6"/>
      <c r="SVE35" s="6"/>
      <c r="SVF35" s="6"/>
      <c r="SVG35" s="6"/>
      <c r="SVH35" s="6"/>
      <c r="SVI35" s="6"/>
      <c r="SVJ35" s="6"/>
      <c r="SVK35" s="6"/>
      <c r="SVL35" s="6"/>
      <c r="SVM35" s="6"/>
      <c r="SVN35" s="6"/>
      <c r="SVO35" s="6"/>
      <c r="SVP35" s="6"/>
      <c r="SVQ35" s="6"/>
      <c r="SVR35" s="6"/>
      <c r="SVS35" s="6"/>
      <c r="SVT35" s="6"/>
      <c r="SVU35" s="6"/>
      <c r="SVV35" s="6"/>
      <c r="SVW35" s="6"/>
      <c r="SVX35" s="6"/>
      <c r="SVY35" s="6"/>
      <c r="SVZ35" s="6"/>
      <c r="SWA35" s="6"/>
      <c r="SWB35" s="6"/>
      <c r="SWC35" s="6"/>
      <c r="SWD35" s="6"/>
      <c r="SWE35" s="6"/>
      <c r="SWF35" s="6"/>
      <c r="SWG35" s="6"/>
      <c r="SWH35" s="6"/>
      <c r="SWI35" s="6"/>
      <c r="SWJ35" s="6"/>
      <c r="SWK35" s="6"/>
      <c r="SWL35" s="6"/>
      <c r="SWM35" s="6"/>
      <c r="SWN35" s="6"/>
      <c r="SWO35" s="6"/>
      <c r="SWP35" s="6"/>
      <c r="SWQ35" s="6"/>
      <c r="SWR35" s="6"/>
      <c r="SWS35" s="6"/>
      <c r="SWT35" s="6"/>
      <c r="SWU35" s="6"/>
      <c r="SWV35" s="6"/>
      <c r="SWW35" s="6"/>
      <c r="SWX35" s="6"/>
      <c r="SWY35" s="6"/>
      <c r="SWZ35" s="6"/>
      <c r="SXA35" s="6"/>
      <c r="SXB35" s="6"/>
      <c r="SXC35" s="6"/>
      <c r="SXD35" s="6"/>
      <c r="SXE35" s="6"/>
      <c r="SXF35" s="6"/>
      <c r="SXG35" s="6"/>
      <c r="SXH35" s="6"/>
      <c r="SXI35" s="6"/>
      <c r="SXJ35" s="6"/>
      <c r="SXK35" s="6"/>
      <c r="SXL35" s="6"/>
      <c r="SXM35" s="6"/>
      <c r="SXN35" s="6"/>
      <c r="SXO35" s="6"/>
      <c r="SXP35" s="6"/>
      <c r="SXQ35" s="6"/>
      <c r="SXR35" s="6"/>
      <c r="SXS35" s="6"/>
      <c r="SXT35" s="6"/>
      <c r="SXU35" s="6"/>
      <c r="SXV35" s="6"/>
      <c r="SXW35" s="6"/>
      <c r="SXX35" s="6"/>
      <c r="SXY35" s="6"/>
      <c r="SXZ35" s="6"/>
      <c r="SYA35" s="6"/>
      <c r="SYB35" s="6"/>
      <c r="SYC35" s="6"/>
      <c r="SYD35" s="6"/>
      <c r="SYE35" s="6"/>
      <c r="SYF35" s="6"/>
      <c r="SYG35" s="6"/>
      <c r="SYH35" s="6"/>
      <c r="SYI35" s="6"/>
      <c r="SYJ35" s="6"/>
      <c r="SYK35" s="6"/>
      <c r="SYL35" s="6"/>
      <c r="SYM35" s="6"/>
      <c r="SYN35" s="6"/>
      <c r="SYO35" s="6"/>
      <c r="SYP35" s="6"/>
      <c r="SYQ35" s="6"/>
      <c r="SYR35" s="6"/>
      <c r="SYS35" s="6"/>
      <c r="SYT35" s="6"/>
      <c r="SYU35" s="6"/>
      <c r="SYV35" s="6"/>
      <c r="SYW35" s="6"/>
      <c r="SYX35" s="6"/>
      <c r="SYY35" s="6"/>
      <c r="SYZ35" s="6"/>
      <c r="SZA35" s="6"/>
      <c r="SZB35" s="6"/>
      <c r="SZC35" s="6"/>
      <c r="SZD35" s="6"/>
      <c r="SZE35" s="6"/>
      <c r="SZF35" s="6"/>
      <c r="SZG35" s="6"/>
      <c r="SZH35" s="6"/>
      <c r="SZI35" s="6"/>
      <c r="SZJ35" s="6"/>
      <c r="SZK35" s="6"/>
      <c r="SZL35" s="6"/>
      <c r="SZM35" s="6"/>
      <c r="SZN35" s="6"/>
      <c r="SZO35" s="6"/>
      <c r="SZP35" s="6"/>
      <c r="SZQ35" s="6"/>
      <c r="SZR35" s="6"/>
      <c r="SZS35" s="6"/>
      <c r="SZT35" s="6"/>
      <c r="SZU35" s="6"/>
      <c r="SZV35" s="6"/>
      <c r="SZW35" s="6"/>
      <c r="SZX35" s="6"/>
      <c r="SZY35" s="6"/>
      <c r="SZZ35" s="6"/>
      <c r="TAA35" s="6"/>
      <c r="TAB35" s="6"/>
      <c r="TAC35" s="6"/>
      <c r="TAD35" s="6"/>
      <c r="TAE35" s="6"/>
      <c r="TAF35" s="6"/>
      <c r="TAG35" s="6"/>
      <c r="TAH35" s="6"/>
      <c r="TAI35" s="6"/>
      <c r="TAJ35" s="6"/>
      <c r="TAK35" s="6"/>
      <c r="TAL35" s="6"/>
      <c r="TAM35" s="6"/>
      <c r="TAN35" s="6"/>
      <c r="TAO35" s="6"/>
      <c r="TAP35" s="6"/>
      <c r="TAQ35" s="6"/>
      <c r="TAR35" s="6"/>
      <c r="TAS35" s="6"/>
      <c r="TAT35" s="6"/>
      <c r="TAU35" s="6"/>
      <c r="TAV35" s="6"/>
      <c r="TAW35" s="6"/>
      <c r="TAX35" s="6"/>
      <c r="TAY35" s="6"/>
      <c r="TAZ35" s="6"/>
      <c r="TBA35" s="6"/>
      <c r="TBB35" s="6"/>
      <c r="TBC35" s="6"/>
      <c r="TBD35" s="6"/>
      <c r="TBE35" s="6"/>
      <c r="TBF35" s="6"/>
      <c r="TBG35" s="6"/>
      <c r="TBH35" s="6"/>
      <c r="TBI35" s="6"/>
      <c r="TBJ35" s="6"/>
      <c r="TBK35" s="6"/>
      <c r="TBL35" s="6"/>
      <c r="TBM35" s="6"/>
      <c r="TBN35" s="6"/>
      <c r="TBO35" s="6"/>
      <c r="TBP35" s="6"/>
      <c r="TBQ35" s="6"/>
      <c r="TBR35" s="6"/>
      <c r="TBS35" s="6"/>
      <c r="TBT35" s="6"/>
      <c r="TBU35" s="6"/>
      <c r="TBV35" s="6"/>
      <c r="TBW35" s="6"/>
      <c r="TBX35" s="6"/>
      <c r="TBY35" s="6"/>
      <c r="TBZ35" s="6"/>
      <c r="TCA35" s="6"/>
      <c r="TCB35" s="6"/>
      <c r="TCC35" s="6"/>
      <c r="TCD35" s="6"/>
      <c r="TCE35" s="6"/>
      <c r="TCF35" s="6"/>
      <c r="TCG35" s="6"/>
      <c r="TCH35" s="6"/>
      <c r="TCI35" s="6"/>
      <c r="TCJ35" s="6"/>
      <c r="TCK35" s="6"/>
      <c r="TCL35" s="6"/>
      <c r="TCM35" s="6"/>
      <c r="TCN35" s="6"/>
      <c r="TCO35" s="6"/>
      <c r="TCP35" s="6"/>
      <c r="TCQ35" s="6"/>
      <c r="TCR35" s="6"/>
      <c r="TCS35" s="6"/>
      <c r="TCT35" s="6"/>
      <c r="TCU35" s="6"/>
      <c r="TCV35" s="6"/>
      <c r="TCW35" s="6"/>
      <c r="TCX35" s="6"/>
      <c r="TCY35" s="6"/>
      <c r="TCZ35" s="6"/>
      <c r="TDA35" s="6"/>
      <c r="TDB35" s="6"/>
      <c r="TDC35" s="6"/>
      <c r="TDD35" s="6"/>
      <c r="TDE35" s="6"/>
      <c r="TDF35" s="6"/>
      <c r="TDG35" s="6"/>
      <c r="TDH35" s="6"/>
      <c r="TDI35" s="6"/>
      <c r="TDJ35" s="6"/>
      <c r="TDK35" s="6"/>
      <c r="TDL35" s="6"/>
      <c r="TDM35" s="6"/>
      <c r="TDN35" s="6"/>
      <c r="TDO35" s="6"/>
      <c r="TDP35" s="6"/>
      <c r="TDQ35" s="6"/>
      <c r="TDR35" s="6"/>
      <c r="TDS35" s="6"/>
      <c r="TDT35" s="6"/>
      <c r="TDU35" s="6"/>
      <c r="TDV35" s="6"/>
      <c r="TDW35" s="6"/>
      <c r="TDX35" s="6"/>
      <c r="TDY35" s="6"/>
      <c r="TDZ35" s="6"/>
      <c r="TEA35" s="6"/>
      <c r="TEB35" s="6"/>
      <c r="TEC35" s="6"/>
      <c r="TED35" s="6"/>
      <c r="TEE35" s="6"/>
      <c r="TEF35" s="6"/>
      <c r="TEG35" s="6"/>
      <c r="TEH35" s="6"/>
      <c r="TEI35" s="6"/>
      <c r="TEJ35" s="6"/>
      <c r="TEK35" s="6"/>
      <c r="TEL35" s="6"/>
      <c r="TEM35" s="6"/>
      <c r="TEN35" s="6"/>
      <c r="TEO35" s="6"/>
      <c r="TEP35" s="6"/>
      <c r="TEQ35" s="6"/>
      <c r="TER35" s="6"/>
      <c r="TES35" s="6"/>
      <c r="TET35" s="6"/>
      <c r="TEU35" s="6"/>
      <c r="TEV35" s="6"/>
      <c r="TEW35" s="6"/>
      <c r="TEX35" s="6"/>
      <c r="TEY35" s="6"/>
      <c r="TEZ35" s="6"/>
      <c r="TFA35" s="6"/>
      <c r="TFB35" s="6"/>
      <c r="TFC35" s="6"/>
      <c r="TFD35" s="6"/>
      <c r="TFE35" s="6"/>
      <c r="TFF35" s="6"/>
      <c r="TFG35" s="6"/>
      <c r="TFH35" s="6"/>
      <c r="TFI35" s="6"/>
      <c r="TFJ35" s="6"/>
      <c r="TFK35" s="6"/>
      <c r="TFL35" s="6"/>
      <c r="TFM35" s="6"/>
      <c r="TFN35" s="6"/>
      <c r="TFO35" s="6"/>
      <c r="TFP35" s="6"/>
      <c r="TFQ35" s="6"/>
      <c r="TFR35" s="6"/>
      <c r="TFS35" s="6"/>
      <c r="TFT35" s="6"/>
      <c r="TFU35" s="6"/>
      <c r="TFV35" s="6"/>
      <c r="TFW35" s="6"/>
      <c r="TFX35" s="6"/>
      <c r="TFY35" s="6"/>
      <c r="TFZ35" s="6"/>
      <c r="TGA35" s="6"/>
      <c r="TGB35" s="6"/>
      <c r="TGC35" s="6"/>
      <c r="TGD35" s="6"/>
      <c r="TGE35" s="6"/>
      <c r="TGF35" s="6"/>
      <c r="TGG35" s="6"/>
      <c r="TGH35" s="6"/>
      <c r="TGI35" s="6"/>
      <c r="TGJ35" s="6"/>
      <c r="TGK35" s="6"/>
      <c r="TGL35" s="6"/>
      <c r="TGM35" s="6"/>
      <c r="TGN35" s="6"/>
      <c r="TGO35" s="6"/>
      <c r="TGP35" s="6"/>
      <c r="TGQ35" s="6"/>
      <c r="TGR35" s="6"/>
      <c r="TGS35" s="6"/>
      <c r="TGT35" s="6"/>
      <c r="TGU35" s="6"/>
      <c r="TGV35" s="6"/>
      <c r="TGW35" s="6"/>
      <c r="TGX35" s="6"/>
      <c r="TGY35" s="6"/>
      <c r="TGZ35" s="6"/>
      <c r="THA35" s="6"/>
      <c r="THB35" s="6"/>
      <c r="THC35" s="6"/>
      <c r="THD35" s="6"/>
      <c r="THE35" s="6"/>
      <c r="THF35" s="6"/>
      <c r="THG35" s="6"/>
      <c r="THH35" s="6"/>
      <c r="THI35" s="6"/>
      <c r="THJ35" s="6"/>
      <c r="THK35" s="6"/>
      <c r="THL35" s="6"/>
      <c r="THM35" s="6"/>
      <c r="THN35" s="6"/>
      <c r="THO35" s="6"/>
      <c r="THP35" s="6"/>
      <c r="THQ35" s="6"/>
      <c r="THR35" s="6"/>
      <c r="THS35" s="6"/>
      <c r="THT35" s="6"/>
      <c r="THU35" s="6"/>
      <c r="THV35" s="6"/>
      <c r="THW35" s="6"/>
      <c r="THX35" s="6"/>
      <c r="THY35" s="6"/>
      <c r="THZ35" s="6"/>
      <c r="TIA35" s="6"/>
      <c r="TIB35" s="6"/>
      <c r="TIC35" s="6"/>
      <c r="TID35" s="6"/>
      <c r="TIE35" s="6"/>
      <c r="TIF35" s="6"/>
      <c r="TIG35" s="6"/>
      <c r="TIH35" s="6"/>
      <c r="TII35" s="6"/>
      <c r="TIJ35" s="6"/>
      <c r="TIK35" s="6"/>
      <c r="TIL35" s="6"/>
      <c r="TIM35" s="6"/>
      <c r="TIN35" s="6"/>
      <c r="TIO35" s="6"/>
      <c r="TIP35" s="6"/>
      <c r="TIQ35" s="6"/>
      <c r="TIR35" s="6"/>
      <c r="TIS35" s="6"/>
      <c r="TIT35" s="6"/>
      <c r="TIU35" s="6"/>
      <c r="TIV35" s="6"/>
      <c r="TIW35" s="6"/>
      <c r="TIX35" s="6"/>
      <c r="TIY35" s="6"/>
      <c r="TIZ35" s="6"/>
      <c r="TJA35" s="6"/>
      <c r="TJB35" s="6"/>
      <c r="TJC35" s="6"/>
      <c r="TJD35" s="6"/>
      <c r="TJE35" s="6"/>
      <c r="TJF35" s="6"/>
      <c r="TJG35" s="6"/>
      <c r="TJH35" s="6"/>
      <c r="TJI35" s="6"/>
      <c r="TJJ35" s="6"/>
      <c r="TJK35" s="6"/>
      <c r="TJL35" s="6"/>
      <c r="TJM35" s="6"/>
      <c r="TJN35" s="6"/>
      <c r="TJO35" s="6"/>
      <c r="TJP35" s="6"/>
      <c r="TJQ35" s="6"/>
      <c r="TJR35" s="6"/>
      <c r="TJS35" s="6"/>
      <c r="TJT35" s="6"/>
      <c r="TJU35" s="6"/>
      <c r="TJV35" s="6"/>
      <c r="TJW35" s="6"/>
      <c r="TJX35" s="6"/>
      <c r="TJY35" s="6"/>
      <c r="TJZ35" s="6"/>
      <c r="TKA35" s="6"/>
      <c r="TKB35" s="6"/>
      <c r="TKC35" s="6"/>
      <c r="TKD35" s="6"/>
      <c r="TKE35" s="6"/>
      <c r="TKF35" s="6"/>
      <c r="TKG35" s="6"/>
      <c r="TKH35" s="6"/>
      <c r="TKI35" s="6"/>
      <c r="TKJ35" s="6"/>
      <c r="TKK35" s="6"/>
      <c r="TKL35" s="6"/>
      <c r="TKM35" s="6"/>
      <c r="TKN35" s="6"/>
      <c r="TKO35" s="6"/>
      <c r="TKP35" s="6"/>
      <c r="TKQ35" s="6"/>
      <c r="TKR35" s="6"/>
      <c r="TKS35" s="6"/>
      <c r="TKT35" s="6"/>
      <c r="TKU35" s="6"/>
      <c r="TKV35" s="6"/>
      <c r="TKW35" s="6"/>
      <c r="TKX35" s="6"/>
      <c r="TKY35" s="6"/>
      <c r="TKZ35" s="6"/>
      <c r="TLA35" s="6"/>
      <c r="TLB35" s="6"/>
      <c r="TLC35" s="6"/>
      <c r="TLD35" s="6"/>
      <c r="TLE35" s="6"/>
      <c r="TLF35" s="6"/>
      <c r="TLG35" s="6"/>
      <c r="TLH35" s="6"/>
      <c r="TLI35" s="6"/>
      <c r="TLJ35" s="6"/>
      <c r="TLK35" s="6"/>
      <c r="TLL35" s="6"/>
      <c r="TLM35" s="6"/>
      <c r="TLN35" s="6"/>
      <c r="TLO35" s="6"/>
      <c r="TLP35" s="6"/>
      <c r="TLQ35" s="6"/>
      <c r="TLR35" s="6"/>
      <c r="TLS35" s="6"/>
      <c r="TLT35" s="6"/>
      <c r="TLU35" s="6"/>
      <c r="TLV35" s="6"/>
      <c r="TLW35" s="6"/>
      <c r="TLX35" s="6"/>
      <c r="TLY35" s="6"/>
      <c r="TLZ35" s="6"/>
      <c r="TMA35" s="6"/>
      <c r="TMB35" s="6"/>
      <c r="TMC35" s="6"/>
      <c r="TMD35" s="6"/>
      <c r="TME35" s="6"/>
      <c r="TMF35" s="6"/>
      <c r="TMG35" s="6"/>
      <c r="TMH35" s="6"/>
      <c r="TMI35" s="6"/>
      <c r="TMJ35" s="6"/>
      <c r="TMK35" s="6"/>
      <c r="TML35" s="6"/>
      <c r="TMM35" s="6"/>
      <c r="TMN35" s="6"/>
      <c r="TMO35" s="6"/>
      <c r="TMP35" s="6"/>
      <c r="TMQ35" s="6"/>
      <c r="TMR35" s="6"/>
      <c r="TMS35" s="6"/>
      <c r="TMT35" s="6"/>
      <c r="TMU35" s="6"/>
      <c r="TMV35" s="6"/>
      <c r="TMW35" s="6"/>
      <c r="TMX35" s="6"/>
      <c r="TMY35" s="6"/>
      <c r="TMZ35" s="6"/>
      <c r="TNA35" s="6"/>
      <c r="TNB35" s="6"/>
      <c r="TNC35" s="6"/>
      <c r="TND35" s="6"/>
      <c r="TNE35" s="6"/>
      <c r="TNF35" s="6"/>
      <c r="TNG35" s="6"/>
      <c r="TNH35" s="6"/>
      <c r="TNI35" s="6"/>
      <c r="TNJ35" s="6"/>
      <c r="TNK35" s="6"/>
      <c r="TNL35" s="6"/>
      <c r="TNM35" s="6"/>
      <c r="TNN35" s="6"/>
      <c r="TNO35" s="6"/>
      <c r="TNP35" s="6"/>
      <c r="TNQ35" s="6"/>
      <c r="TNR35" s="6"/>
      <c r="TNS35" s="6"/>
      <c r="TNT35" s="6"/>
      <c r="TNU35" s="6"/>
      <c r="TNV35" s="6"/>
      <c r="TNW35" s="6"/>
      <c r="TNX35" s="6"/>
      <c r="TNY35" s="6"/>
      <c r="TNZ35" s="6"/>
      <c r="TOA35" s="6"/>
      <c r="TOB35" s="6"/>
      <c r="TOC35" s="6"/>
      <c r="TOD35" s="6"/>
      <c r="TOE35" s="6"/>
      <c r="TOF35" s="6"/>
      <c r="TOG35" s="6"/>
      <c r="TOH35" s="6"/>
      <c r="TOI35" s="6"/>
      <c r="TOJ35" s="6"/>
      <c r="TOK35" s="6"/>
      <c r="TOL35" s="6"/>
      <c r="TOM35" s="6"/>
      <c r="TON35" s="6"/>
      <c r="TOO35" s="6"/>
      <c r="TOP35" s="6"/>
      <c r="TOQ35" s="6"/>
      <c r="TOR35" s="6"/>
      <c r="TOS35" s="6"/>
      <c r="TOT35" s="6"/>
      <c r="TOU35" s="6"/>
      <c r="TOV35" s="6"/>
      <c r="TOW35" s="6"/>
      <c r="TOX35" s="6"/>
      <c r="TOY35" s="6"/>
      <c r="TOZ35" s="6"/>
      <c r="TPA35" s="6"/>
      <c r="TPB35" s="6"/>
      <c r="TPC35" s="6"/>
      <c r="TPD35" s="6"/>
      <c r="TPE35" s="6"/>
      <c r="TPF35" s="6"/>
      <c r="TPG35" s="6"/>
      <c r="TPH35" s="6"/>
      <c r="TPI35" s="6"/>
      <c r="TPJ35" s="6"/>
      <c r="TPK35" s="6"/>
      <c r="TPL35" s="6"/>
      <c r="TPM35" s="6"/>
      <c r="TPN35" s="6"/>
      <c r="TPO35" s="6"/>
      <c r="TPP35" s="6"/>
      <c r="TPQ35" s="6"/>
      <c r="TPR35" s="6"/>
      <c r="TPS35" s="6"/>
      <c r="TPT35" s="6"/>
      <c r="TPU35" s="6"/>
      <c r="TPV35" s="6"/>
      <c r="TPW35" s="6"/>
      <c r="TPX35" s="6"/>
      <c r="TPY35" s="6"/>
      <c r="TPZ35" s="6"/>
      <c r="TQA35" s="6"/>
      <c r="TQB35" s="6"/>
      <c r="TQC35" s="6"/>
      <c r="TQD35" s="6"/>
      <c r="TQE35" s="6"/>
      <c r="TQF35" s="6"/>
      <c r="TQG35" s="6"/>
      <c r="TQH35" s="6"/>
      <c r="TQI35" s="6"/>
      <c r="TQJ35" s="6"/>
      <c r="TQK35" s="6"/>
      <c r="TQL35" s="6"/>
      <c r="TQM35" s="6"/>
      <c r="TQN35" s="6"/>
      <c r="TQO35" s="6"/>
      <c r="TQP35" s="6"/>
      <c r="TQQ35" s="6"/>
      <c r="TQR35" s="6"/>
      <c r="TQS35" s="6"/>
      <c r="TQT35" s="6"/>
      <c r="TQU35" s="6"/>
      <c r="TQV35" s="6"/>
      <c r="TQW35" s="6"/>
      <c r="TQX35" s="6"/>
      <c r="TQY35" s="6"/>
      <c r="TQZ35" s="6"/>
      <c r="TRA35" s="6"/>
      <c r="TRB35" s="6"/>
      <c r="TRC35" s="6"/>
      <c r="TRD35" s="6"/>
      <c r="TRE35" s="6"/>
      <c r="TRF35" s="6"/>
      <c r="TRG35" s="6"/>
      <c r="TRH35" s="6"/>
      <c r="TRI35" s="6"/>
      <c r="TRJ35" s="6"/>
      <c r="TRK35" s="6"/>
      <c r="TRL35" s="6"/>
      <c r="TRM35" s="6"/>
      <c r="TRN35" s="6"/>
      <c r="TRO35" s="6"/>
      <c r="TRP35" s="6"/>
      <c r="TRQ35" s="6"/>
      <c r="TRR35" s="6"/>
      <c r="TRS35" s="6"/>
      <c r="TRT35" s="6"/>
      <c r="TRU35" s="6"/>
      <c r="TRV35" s="6"/>
      <c r="TRW35" s="6"/>
      <c r="TRX35" s="6"/>
      <c r="TRY35" s="6"/>
      <c r="TRZ35" s="6"/>
      <c r="TSA35" s="6"/>
      <c r="TSB35" s="6"/>
      <c r="TSC35" s="6"/>
      <c r="TSD35" s="6"/>
      <c r="TSE35" s="6"/>
      <c r="TSF35" s="6"/>
      <c r="TSG35" s="6"/>
      <c r="TSH35" s="6"/>
      <c r="TSI35" s="6"/>
      <c r="TSJ35" s="6"/>
      <c r="TSK35" s="6"/>
      <c r="TSL35" s="6"/>
      <c r="TSM35" s="6"/>
      <c r="TSN35" s="6"/>
      <c r="TSO35" s="6"/>
      <c r="TSP35" s="6"/>
      <c r="TSQ35" s="6"/>
      <c r="TSR35" s="6"/>
      <c r="TSS35" s="6"/>
      <c r="TST35" s="6"/>
      <c r="TSU35" s="6"/>
      <c r="TSV35" s="6"/>
      <c r="TSW35" s="6"/>
      <c r="TSX35" s="6"/>
      <c r="TSY35" s="6"/>
      <c r="TSZ35" s="6"/>
      <c r="TTA35" s="6"/>
      <c r="TTB35" s="6"/>
      <c r="TTC35" s="6"/>
      <c r="TTD35" s="6"/>
      <c r="TTE35" s="6"/>
      <c r="TTF35" s="6"/>
      <c r="TTG35" s="6"/>
      <c r="TTH35" s="6"/>
      <c r="TTI35" s="6"/>
      <c r="TTJ35" s="6"/>
      <c r="TTK35" s="6"/>
      <c r="TTL35" s="6"/>
      <c r="TTM35" s="6"/>
      <c r="TTN35" s="6"/>
      <c r="TTO35" s="6"/>
      <c r="TTP35" s="6"/>
      <c r="TTQ35" s="6"/>
      <c r="TTR35" s="6"/>
      <c r="TTS35" s="6"/>
      <c r="TTT35" s="6"/>
      <c r="TTU35" s="6"/>
      <c r="TTV35" s="6"/>
      <c r="TTW35" s="6"/>
      <c r="TTX35" s="6"/>
      <c r="TTY35" s="6"/>
      <c r="TTZ35" s="6"/>
      <c r="TUA35" s="6"/>
      <c r="TUB35" s="6"/>
      <c r="TUC35" s="6"/>
      <c r="TUD35" s="6"/>
      <c r="TUE35" s="6"/>
      <c r="TUF35" s="6"/>
      <c r="TUG35" s="6"/>
      <c r="TUH35" s="6"/>
      <c r="TUI35" s="6"/>
      <c r="TUJ35" s="6"/>
      <c r="TUK35" s="6"/>
      <c r="TUL35" s="6"/>
      <c r="TUM35" s="6"/>
      <c r="TUN35" s="6"/>
      <c r="TUO35" s="6"/>
      <c r="TUP35" s="6"/>
      <c r="TUQ35" s="6"/>
      <c r="TUR35" s="6"/>
      <c r="TUS35" s="6"/>
      <c r="TUT35" s="6"/>
      <c r="TUU35" s="6"/>
      <c r="TUV35" s="6"/>
      <c r="TUW35" s="6"/>
      <c r="TUX35" s="6"/>
      <c r="TUY35" s="6"/>
      <c r="TUZ35" s="6"/>
      <c r="TVA35" s="6"/>
      <c r="TVB35" s="6"/>
      <c r="TVC35" s="6"/>
      <c r="TVD35" s="6"/>
      <c r="TVE35" s="6"/>
      <c r="TVF35" s="6"/>
      <c r="TVG35" s="6"/>
      <c r="TVH35" s="6"/>
      <c r="TVI35" s="6"/>
      <c r="TVJ35" s="6"/>
      <c r="TVK35" s="6"/>
      <c r="TVL35" s="6"/>
      <c r="TVM35" s="6"/>
      <c r="TVN35" s="6"/>
      <c r="TVO35" s="6"/>
      <c r="TVP35" s="6"/>
      <c r="TVQ35" s="6"/>
      <c r="TVR35" s="6"/>
      <c r="TVS35" s="6"/>
      <c r="TVT35" s="6"/>
      <c r="TVU35" s="6"/>
      <c r="TVV35" s="6"/>
      <c r="TVW35" s="6"/>
      <c r="TVX35" s="6"/>
      <c r="TVY35" s="6"/>
      <c r="TVZ35" s="6"/>
      <c r="TWA35" s="6"/>
      <c r="TWB35" s="6"/>
      <c r="TWC35" s="6"/>
      <c r="TWD35" s="6"/>
      <c r="TWE35" s="6"/>
      <c r="TWF35" s="6"/>
      <c r="TWG35" s="6"/>
      <c r="TWH35" s="6"/>
      <c r="TWI35" s="6"/>
      <c r="TWJ35" s="6"/>
      <c r="TWK35" s="6"/>
      <c r="TWL35" s="6"/>
      <c r="TWM35" s="6"/>
      <c r="TWN35" s="6"/>
      <c r="TWO35" s="6"/>
      <c r="TWP35" s="6"/>
      <c r="TWQ35" s="6"/>
      <c r="TWR35" s="6"/>
      <c r="TWS35" s="6"/>
      <c r="TWT35" s="6"/>
      <c r="TWU35" s="6"/>
      <c r="TWV35" s="6"/>
      <c r="TWW35" s="6"/>
      <c r="TWX35" s="6"/>
      <c r="TWY35" s="6"/>
      <c r="TWZ35" s="6"/>
      <c r="TXA35" s="6"/>
      <c r="TXB35" s="6"/>
      <c r="TXC35" s="6"/>
      <c r="TXD35" s="6"/>
      <c r="TXE35" s="6"/>
      <c r="TXF35" s="6"/>
      <c r="TXG35" s="6"/>
      <c r="TXH35" s="6"/>
      <c r="TXI35" s="6"/>
      <c r="TXJ35" s="6"/>
      <c r="TXK35" s="6"/>
      <c r="TXL35" s="6"/>
      <c r="TXM35" s="6"/>
      <c r="TXN35" s="6"/>
      <c r="TXO35" s="6"/>
      <c r="TXP35" s="6"/>
      <c r="TXQ35" s="6"/>
      <c r="TXR35" s="6"/>
      <c r="TXS35" s="6"/>
      <c r="TXT35" s="6"/>
      <c r="TXU35" s="6"/>
      <c r="TXV35" s="6"/>
      <c r="TXW35" s="6"/>
      <c r="TXX35" s="6"/>
      <c r="TXY35" s="6"/>
      <c r="TXZ35" s="6"/>
      <c r="TYA35" s="6"/>
      <c r="TYB35" s="6"/>
      <c r="TYC35" s="6"/>
      <c r="TYD35" s="6"/>
      <c r="TYE35" s="6"/>
      <c r="TYF35" s="6"/>
      <c r="TYG35" s="6"/>
      <c r="TYH35" s="6"/>
      <c r="TYI35" s="6"/>
      <c r="TYJ35" s="6"/>
      <c r="TYK35" s="6"/>
      <c r="TYL35" s="6"/>
      <c r="TYM35" s="6"/>
      <c r="TYN35" s="6"/>
      <c r="TYO35" s="6"/>
      <c r="TYP35" s="6"/>
      <c r="TYQ35" s="6"/>
      <c r="TYR35" s="6"/>
      <c r="TYS35" s="6"/>
      <c r="TYT35" s="6"/>
      <c r="TYU35" s="6"/>
      <c r="TYV35" s="6"/>
      <c r="TYW35" s="6"/>
      <c r="TYX35" s="6"/>
      <c r="TYY35" s="6"/>
      <c r="TYZ35" s="6"/>
      <c r="TZA35" s="6"/>
      <c r="TZB35" s="6"/>
      <c r="TZC35" s="6"/>
      <c r="TZD35" s="6"/>
      <c r="TZE35" s="6"/>
      <c r="TZF35" s="6"/>
      <c r="TZG35" s="6"/>
      <c r="TZH35" s="6"/>
      <c r="TZI35" s="6"/>
      <c r="TZJ35" s="6"/>
      <c r="TZK35" s="6"/>
      <c r="TZL35" s="6"/>
      <c r="TZM35" s="6"/>
      <c r="TZN35" s="6"/>
      <c r="TZO35" s="6"/>
      <c r="TZP35" s="6"/>
      <c r="TZQ35" s="6"/>
      <c r="TZR35" s="6"/>
      <c r="TZS35" s="6"/>
      <c r="TZT35" s="6"/>
      <c r="TZU35" s="6"/>
      <c r="TZV35" s="6"/>
      <c r="TZW35" s="6"/>
      <c r="TZX35" s="6"/>
      <c r="TZY35" s="6"/>
      <c r="TZZ35" s="6"/>
      <c r="UAA35" s="6"/>
      <c r="UAB35" s="6"/>
      <c r="UAC35" s="6"/>
      <c r="UAD35" s="6"/>
      <c r="UAE35" s="6"/>
      <c r="UAF35" s="6"/>
      <c r="UAG35" s="6"/>
      <c r="UAH35" s="6"/>
      <c r="UAI35" s="6"/>
      <c r="UAJ35" s="6"/>
      <c r="UAK35" s="6"/>
      <c r="UAL35" s="6"/>
      <c r="UAM35" s="6"/>
      <c r="UAN35" s="6"/>
      <c r="UAO35" s="6"/>
      <c r="UAP35" s="6"/>
      <c r="UAQ35" s="6"/>
      <c r="UAR35" s="6"/>
      <c r="UAS35" s="6"/>
      <c r="UAT35" s="6"/>
      <c r="UAU35" s="6"/>
      <c r="UAV35" s="6"/>
      <c r="UAW35" s="6"/>
      <c r="UAX35" s="6"/>
      <c r="UAY35" s="6"/>
      <c r="UAZ35" s="6"/>
      <c r="UBA35" s="6"/>
      <c r="UBB35" s="6"/>
      <c r="UBC35" s="6"/>
      <c r="UBD35" s="6"/>
      <c r="UBE35" s="6"/>
      <c r="UBF35" s="6"/>
      <c r="UBG35" s="6"/>
      <c r="UBH35" s="6"/>
      <c r="UBI35" s="6"/>
      <c r="UBJ35" s="6"/>
      <c r="UBK35" s="6"/>
      <c r="UBL35" s="6"/>
      <c r="UBM35" s="6"/>
      <c r="UBN35" s="6"/>
      <c r="UBO35" s="6"/>
      <c r="UBP35" s="6"/>
      <c r="UBQ35" s="6"/>
      <c r="UBR35" s="6"/>
      <c r="UBS35" s="6"/>
      <c r="UBT35" s="6"/>
      <c r="UBU35" s="6"/>
      <c r="UBV35" s="6"/>
      <c r="UBW35" s="6"/>
      <c r="UBX35" s="6"/>
      <c r="UBY35" s="6"/>
      <c r="UBZ35" s="6"/>
      <c r="UCA35" s="6"/>
      <c r="UCB35" s="6"/>
      <c r="UCC35" s="6"/>
      <c r="UCD35" s="6"/>
      <c r="UCE35" s="6"/>
      <c r="UCF35" s="6"/>
      <c r="UCG35" s="6"/>
      <c r="UCH35" s="6"/>
      <c r="UCI35" s="6"/>
      <c r="UCJ35" s="6"/>
      <c r="UCK35" s="6"/>
      <c r="UCL35" s="6"/>
      <c r="UCM35" s="6"/>
      <c r="UCN35" s="6"/>
      <c r="UCO35" s="6"/>
      <c r="UCP35" s="6"/>
      <c r="UCQ35" s="6"/>
      <c r="UCR35" s="6"/>
      <c r="UCS35" s="6"/>
      <c r="UCT35" s="6"/>
      <c r="UCU35" s="6"/>
      <c r="UCV35" s="6"/>
      <c r="UCW35" s="6"/>
      <c r="UCX35" s="6"/>
      <c r="UCY35" s="6"/>
      <c r="UCZ35" s="6"/>
      <c r="UDA35" s="6"/>
      <c r="UDB35" s="6"/>
      <c r="UDC35" s="6"/>
      <c r="UDD35" s="6"/>
      <c r="UDE35" s="6"/>
      <c r="UDF35" s="6"/>
      <c r="UDG35" s="6"/>
      <c r="UDH35" s="6"/>
      <c r="UDI35" s="6"/>
      <c r="UDJ35" s="6"/>
      <c r="UDK35" s="6"/>
      <c r="UDL35" s="6"/>
      <c r="UDM35" s="6"/>
      <c r="UDN35" s="6"/>
      <c r="UDO35" s="6"/>
      <c r="UDP35" s="6"/>
      <c r="UDQ35" s="6"/>
      <c r="UDR35" s="6"/>
      <c r="UDS35" s="6"/>
      <c r="UDT35" s="6"/>
      <c r="UDU35" s="6"/>
      <c r="UDV35" s="6"/>
      <c r="UDW35" s="6"/>
      <c r="UDX35" s="6"/>
      <c r="UDY35" s="6"/>
      <c r="UDZ35" s="6"/>
      <c r="UEA35" s="6"/>
      <c r="UEB35" s="6"/>
      <c r="UEC35" s="6"/>
      <c r="UED35" s="6"/>
      <c r="UEE35" s="6"/>
      <c r="UEF35" s="6"/>
      <c r="UEG35" s="6"/>
      <c r="UEH35" s="6"/>
      <c r="UEI35" s="6"/>
      <c r="UEJ35" s="6"/>
      <c r="UEK35" s="6"/>
      <c r="UEL35" s="6"/>
      <c r="UEM35" s="6"/>
      <c r="UEN35" s="6"/>
      <c r="UEO35" s="6"/>
      <c r="UEP35" s="6"/>
      <c r="UEQ35" s="6"/>
      <c r="UER35" s="6"/>
      <c r="UES35" s="6"/>
      <c r="UET35" s="6"/>
      <c r="UEU35" s="6"/>
      <c r="UEV35" s="6"/>
      <c r="UEW35" s="6"/>
      <c r="UEX35" s="6"/>
      <c r="UEY35" s="6"/>
      <c r="UEZ35" s="6"/>
      <c r="UFA35" s="6"/>
      <c r="UFB35" s="6"/>
      <c r="UFC35" s="6"/>
      <c r="UFD35" s="6"/>
      <c r="UFE35" s="6"/>
      <c r="UFF35" s="6"/>
      <c r="UFG35" s="6"/>
      <c r="UFH35" s="6"/>
      <c r="UFI35" s="6"/>
      <c r="UFJ35" s="6"/>
      <c r="UFK35" s="6"/>
      <c r="UFL35" s="6"/>
      <c r="UFM35" s="6"/>
      <c r="UFN35" s="6"/>
      <c r="UFO35" s="6"/>
      <c r="UFP35" s="6"/>
      <c r="UFQ35" s="6"/>
      <c r="UFR35" s="6"/>
      <c r="UFS35" s="6"/>
      <c r="UFT35" s="6"/>
      <c r="UFU35" s="6"/>
      <c r="UFV35" s="6"/>
      <c r="UFW35" s="6"/>
      <c r="UFX35" s="6"/>
      <c r="UFY35" s="6"/>
      <c r="UFZ35" s="6"/>
      <c r="UGA35" s="6"/>
      <c r="UGB35" s="6"/>
      <c r="UGC35" s="6"/>
      <c r="UGD35" s="6"/>
      <c r="UGE35" s="6"/>
      <c r="UGF35" s="6"/>
      <c r="UGG35" s="6"/>
      <c r="UGH35" s="6"/>
      <c r="UGI35" s="6"/>
      <c r="UGJ35" s="6"/>
      <c r="UGK35" s="6"/>
      <c r="UGL35" s="6"/>
      <c r="UGM35" s="6"/>
      <c r="UGN35" s="6"/>
      <c r="UGO35" s="6"/>
      <c r="UGP35" s="6"/>
      <c r="UGQ35" s="6"/>
      <c r="UGR35" s="6"/>
      <c r="UGS35" s="6"/>
      <c r="UGT35" s="6"/>
      <c r="UGU35" s="6"/>
      <c r="UGV35" s="6"/>
      <c r="UGW35" s="6"/>
      <c r="UGX35" s="6"/>
      <c r="UGY35" s="6"/>
      <c r="UGZ35" s="6"/>
      <c r="UHA35" s="6"/>
      <c r="UHB35" s="6"/>
      <c r="UHC35" s="6"/>
      <c r="UHD35" s="6"/>
      <c r="UHE35" s="6"/>
      <c r="UHF35" s="6"/>
      <c r="UHG35" s="6"/>
      <c r="UHH35" s="6"/>
      <c r="UHI35" s="6"/>
      <c r="UHJ35" s="6"/>
      <c r="UHK35" s="6"/>
      <c r="UHL35" s="6"/>
      <c r="UHM35" s="6"/>
      <c r="UHN35" s="6"/>
      <c r="UHO35" s="6"/>
      <c r="UHP35" s="6"/>
      <c r="UHQ35" s="6"/>
      <c r="UHR35" s="6"/>
      <c r="UHS35" s="6"/>
      <c r="UHT35" s="6"/>
      <c r="UHU35" s="6"/>
      <c r="UHV35" s="6"/>
      <c r="UHW35" s="6"/>
      <c r="UHX35" s="6"/>
      <c r="UHY35" s="6"/>
      <c r="UHZ35" s="6"/>
      <c r="UIA35" s="6"/>
      <c r="UIB35" s="6"/>
      <c r="UIC35" s="6"/>
      <c r="UID35" s="6"/>
      <c r="UIE35" s="6"/>
      <c r="UIF35" s="6"/>
      <c r="UIG35" s="6"/>
      <c r="UIH35" s="6"/>
      <c r="UII35" s="6"/>
      <c r="UIJ35" s="6"/>
      <c r="UIK35" s="6"/>
      <c r="UIL35" s="6"/>
      <c r="UIM35" s="6"/>
      <c r="UIN35" s="6"/>
      <c r="UIO35" s="6"/>
      <c r="UIP35" s="6"/>
      <c r="UIQ35" s="6"/>
      <c r="UIR35" s="6"/>
      <c r="UIS35" s="6"/>
      <c r="UIT35" s="6"/>
      <c r="UIU35" s="6"/>
      <c r="UIV35" s="6"/>
      <c r="UIW35" s="6"/>
      <c r="UIX35" s="6"/>
      <c r="UIY35" s="6"/>
      <c r="UIZ35" s="6"/>
      <c r="UJA35" s="6"/>
      <c r="UJB35" s="6"/>
      <c r="UJC35" s="6"/>
      <c r="UJD35" s="6"/>
      <c r="UJE35" s="6"/>
      <c r="UJF35" s="6"/>
      <c r="UJG35" s="6"/>
      <c r="UJH35" s="6"/>
      <c r="UJI35" s="6"/>
      <c r="UJJ35" s="6"/>
      <c r="UJK35" s="6"/>
      <c r="UJL35" s="6"/>
      <c r="UJM35" s="6"/>
      <c r="UJN35" s="6"/>
      <c r="UJO35" s="6"/>
      <c r="UJP35" s="6"/>
      <c r="UJQ35" s="6"/>
      <c r="UJR35" s="6"/>
      <c r="UJS35" s="6"/>
      <c r="UJT35" s="6"/>
      <c r="UJU35" s="6"/>
      <c r="UJV35" s="6"/>
      <c r="UJW35" s="6"/>
      <c r="UJX35" s="6"/>
      <c r="UJY35" s="6"/>
      <c r="UJZ35" s="6"/>
      <c r="UKA35" s="6"/>
      <c r="UKB35" s="6"/>
      <c r="UKC35" s="6"/>
      <c r="UKD35" s="6"/>
      <c r="UKE35" s="6"/>
      <c r="UKF35" s="6"/>
      <c r="UKG35" s="6"/>
      <c r="UKH35" s="6"/>
      <c r="UKI35" s="6"/>
      <c r="UKJ35" s="6"/>
      <c r="UKK35" s="6"/>
      <c r="UKL35" s="6"/>
      <c r="UKM35" s="6"/>
      <c r="UKN35" s="6"/>
      <c r="UKO35" s="6"/>
      <c r="UKP35" s="6"/>
      <c r="UKQ35" s="6"/>
      <c r="UKR35" s="6"/>
      <c r="UKS35" s="6"/>
      <c r="UKT35" s="6"/>
      <c r="UKU35" s="6"/>
      <c r="UKV35" s="6"/>
      <c r="UKW35" s="6"/>
      <c r="UKX35" s="6"/>
      <c r="UKY35" s="6"/>
      <c r="UKZ35" s="6"/>
      <c r="ULA35" s="6"/>
      <c r="ULB35" s="6"/>
      <c r="ULC35" s="6"/>
      <c r="ULD35" s="6"/>
      <c r="ULE35" s="6"/>
      <c r="ULF35" s="6"/>
      <c r="ULG35" s="6"/>
      <c r="ULH35" s="6"/>
      <c r="ULI35" s="6"/>
      <c r="ULJ35" s="6"/>
      <c r="ULK35" s="6"/>
      <c r="ULL35" s="6"/>
      <c r="ULM35" s="6"/>
      <c r="ULN35" s="6"/>
      <c r="ULO35" s="6"/>
      <c r="ULP35" s="6"/>
      <c r="ULQ35" s="6"/>
      <c r="ULR35" s="6"/>
      <c r="ULS35" s="6"/>
      <c r="ULT35" s="6"/>
      <c r="ULU35" s="6"/>
      <c r="ULV35" s="6"/>
      <c r="ULW35" s="6"/>
      <c r="ULX35" s="6"/>
      <c r="ULY35" s="6"/>
      <c r="ULZ35" s="6"/>
      <c r="UMA35" s="6"/>
      <c r="UMB35" s="6"/>
      <c r="UMC35" s="6"/>
      <c r="UMD35" s="6"/>
      <c r="UME35" s="6"/>
      <c r="UMF35" s="6"/>
      <c r="UMG35" s="6"/>
      <c r="UMH35" s="6"/>
      <c r="UMI35" s="6"/>
      <c r="UMJ35" s="6"/>
      <c r="UMK35" s="6"/>
      <c r="UML35" s="6"/>
      <c r="UMM35" s="6"/>
      <c r="UMN35" s="6"/>
      <c r="UMO35" s="6"/>
      <c r="UMP35" s="6"/>
      <c r="UMQ35" s="6"/>
      <c r="UMR35" s="6"/>
      <c r="UMS35" s="6"/>
      <c r="UMT35" s="6"/>
      <c r="UMU35" s="6"/>
      <c r="UMV35" s="6"/>
      <c r="UMW35" s="6"/>
      <c r="UMX35" s="6"/>
      <c r="UMY35" s="6"/>
      <c r="UMZ35" s="6"/>
      <c r="UNA35" s="6"/>
      <c r="UNB35" s="6"/>
      <c r="UNC35" s="6"/>
      <c r="UND35" s="6"/>
      <c r="UNE35" s="6"/>
      <c r="UNF35" s="6"/>
      <c r="UNG35" s="6"/>
      <c r="UNH35" s="6"/>
      <c r="UNI35" s="6"/>
      <c r="UNJ35" s="6"/>
      <c r="UNK35" s="6"/>
      <c r="UNL35" s="6"/>
      <c r="UNM35" s="6"/>
      <c r="UNN35" s="6"/>
      <c r="UNO35" s="6"/>
      <c r="UNP35" s="6"/>
      <c r="UNQ35" s="6"/>
      <c r="UNR35" s="6"/>
      <c r="UNS35" s="6"/>
      <c r="UNT35" s="6"/>
      <c r="UNU35" s="6"/>
      <c r="UNV35" s="6"/>
      <c r="UNW35" s="6"/>
      <c r="UNX35" s="6"/>
      <c r="UNY35" s="6"/>
      <c r="UNZ35" s="6"/>
      <c r="UOA35" s="6"/>
      <c r="UOB35" s="6"/>
      <c r="UOC35" s="6"/>
      <c r="UOD35" s="6"/>
      <c r="UOE35" s="6"/>
      <c r="UOF35" s="6"/>
      <c r="UOG35" s="6"/>
      <c r="UOH35" s="6"/>
      <c r="UOI35" s="6"/>
      <c r="UOJ35" s="6"/>
      <c r="UOK35" s="6"/>
      <c r="UOL35" s="6"/>
      <c r="UOM35" s="6"/>
      <c r="UON35" s="6"/>
      <c r="UOO35" s="6"/>
      <c r="UOP35" s="6"/>
      <c r="UOQ35" s="6"/>
      <c r="UOR35" s="6"/>
      <c r="UOS35" s="6"/>
      <c r="UOT35" s="6"/>
      <c r="UOU35" s="6"/>
      <c r="UOV35" s="6"/>
      <c r="UOW35" s="6"/>
      <c r="UOX35" s="6"/>
      <c r="UOY35" s="6"/>
      <c r="UOZ35" s="6"/>
      <c r="UPA35" s="6"/>
      <c r="UPB35" s="6"/>
      <c r="UPC35" s="6"/>
      <c r="UPD35" s="6"/>
      <c r="UPE35" s="6"/>
      <c r="UPF35" s="6"/>
      <c r="UPG35" s="6"/>
      <c r="UPH35" s="6"/>
      <c r="UPI35" s="6"/>
      <c r="UPJ35" s="6"/>
      <c r="UPK35" s="6"/>
      <c r="UPL35" s="6"/>
      <c r="UPM35" s="6"/>
      <c r="UPN35" s="6"/>
      <c r="UPO35" s="6"/>
      <c r="UPP35" s="6"/>
      <c r="UPQ35" s="6"/>
      <c r="UPR35" s="6"/>
      <c r="UPS35" s="6"/>
      <c r="UPT35" s="6"/>
      <c r="UPU35" s="6"/>
      <c r="UPV35" s="6"/>
      <c r="UPW35" s="6"/>
      <c r="UPX35" s="6"/>
      <c r="UPY35" s="6"/>
      <c r="UPZ35" s="6"/>
      <c r="UQA35" s="6"/>
      <c r="UQB35" s="6"/>
      <c r="UQC35" s="6"/>
      <c r="UQD35" s="6"/>
      <c r="UQE35" s="6"/>
      <c r="UQF35" s="6"/>
      <c r="UQG35" s="6"/>
      <c r="UQH35" s="6"/>
      <c r="UQI35" s="6"/>
      <c r="UQJ35" s="6"/>
      <c r="UQK35" s="6"/>
      <c r="UQL35" s="6"/>
      <c r="UQM35" s="6"/>
      <c r="UQN35" s="6"/>
      <c r="UQO35" s="6"/>
      <c r="UQP35" s="6"/>
      <c r="UQQ35" s="6"/>
      <c r="UQR35" s="6"/>
      <c r="UQS35" s="6"/>
      <c r="UQT35" s="6"/>
      <c r="UQU35" s="6"/>
      <c r="UQV35" s="6"/>
      <c r="UQW35" s="6"/>
      <c r="UQX35" s="6"/>
      <c r="UQY35" s="6"/>
      <c r="UQZ35" s="6"/>
      <c r="URA35" s="6"/>
      <c r="URB35" s="6"/>
      <c r="URC35" s="6"/>
      <c r="URD35" s="6"/>
      <c r="URE35" s="6"/>
      <c r="URF35" s="6"/>
      <c r="URG35" s="6"/>
      <c r="URH35" s="6"/>
      <c r="URI35" s="6"/>
      <c r="URJ35" s="6"/>
      <c r="URK35" s="6"/>
      <c r="URL35" s="6"/>
      <c r="URM35" s="6"/>
      <c r="URN35" s="6"/>
      <c r="URO35" s="6"/>
      <c r="URP35" s="6"/>
      <c r="URQ35" s="6"/>
      <c r="URR35" s="6"/>
      <c r="URS35" s="6"/>
      <c r="URT35" s="6"/>
      <c r="URU35" s="6"/>
      <c r="URV35" s="6"/>
      <c r="URW35" s="6"/>
      <c r="URX35" s="6"/>
      <c r="URY35" s="6"/>
      <c r="URZ35" s="6"/>
      <c r="USA35" s="6"/>
      <c r="USB35" s="6"/>
      <c r="USC35" s="6"/>
      <c r="USD35" s="6"/>
      <c r="USE35" s="6"/>
      <c r="USF35" s="6"/>
      <c r="USG35" s="6"/>
      <c r="USH35" s="6"/>
      <c r="USI35" s="6"/>
      <c r="USJ35" s="6"/>
      <c r="USK35" s="6"/>
      <c r="USL35" s="6"/>
      <c r="USM35" s="6"/>
      <c r="USN35" s="6"/>
      <c r="USO35" s="6"/>
      <c r="USP35" s="6"/>
      <c r="USQ35" s="6"/>
      <c r="USR35" s="6"/>
      <c r="USS35" s="6"/>
      <c r="UST35" s="6"/>
      <c r="USU35" s="6"/>
      <c r="USV35" s="6"/>
      <c r="USW35" s="6"/>
      <c r="USX35" s="6"/>
      <c r="USY35" s="6"/>
      <c r="USZ35" s="6"/>
      <c r="UTA35" s="6"/>
      <c r="UTB35" s="6"/>
      <c r="UTC35" s="6"/>
      <c r="UTD35" s="6"/>
      <c r="UTE35" s="6"/>
      <c r="UTF35" s="6"/>
      <c r="UTG35" s="6"/>
      <c r="UTH35" s="6"/>
      <c r="UTI35" s="6"/>
      <c r="UTJ35" s="6"/>
      <c r="UTK35" s="6"/>
      <c r="UTL35" s="6"/>
      <c r="UTM35" s="6"/>
      <c r="UTN35" s="6"/>
      <c r="UTO35" s="6"/>
      <c r="UTP35" s="6"/>
      <c r="UTQ35" s="6"/>
      <c r="UTR35" s="6"/>
      <c r="UTS35" s="6"/>
      <c r="UTT35" s="6"/>
      <c r="UTU35" s="6"/>
      <c r="UTV35" s="6"/>
      <c r="UTW35" s="6"/>
      <c r="UTX35" s="6"/>
      <c r="UTY35" s="6"/>
      <c r="UTZ35" s="6"/>
      <c r="UUA35" s="6"/>
      <c r="UUB35" s="6"/>
      <c r="UUC35" s="6"/>
      <c r="UUD35" s="6"/>
      <c r="UUE35" s="6"/>
      <c r="UUF35" s="6"/>
      <c r="UUG35" s="6"/>
      <c r="UUH35" s="6"/>
      <c r="UUI35" s="6"/>
      <c r="UUJ35" s="6"/>
      <c r="UUK35" s="6"/>
      <c r="UUL35" s="6"/>
      <c r="UUM35" s="6"/>
      <c r="UUN35" s="6"/>
      <c r="UUO35" s="6"/>
      <c r="UUP35" s="6"/>
      <c r="UUQ35" s="6"/>
      <c r="UUR35" s="6"/>
      <c r="UUS35" s="6"/>
      <c r="UUT35" s="6"/>
      <c r="UUU35" s="6"/>
      <c r="UUV35" s="6"/>
      <c r="UUW35" s="6"/>
      <c r="UUX35" s="6"/>
      <c r="UUY35" s="6"/>
      <c r="UUZ35" s="6"/>
      <c r="UVA35" s="6"/>
      <c r="UVB35" s="6"/>
      <c r="UVC35" s="6"/>
      <c r="UVD35" s="6"/>
      <c r="UVE35" s="6"/>
      <c r="UVF35" s="6"/>
      <c r="UVG35" s="6"/>
      <c r="UVH35" s="6"/>
      <c r="UVI35" s="6"/>
      <c r="UVJ35" s="6"/>
      <c r="UVK35" s="6"/>
      <c r="UVL35" s="6"/>
      <c r="UVM35" s="6"/>
      <c r="UVN35" s="6"/>
      <c r="UVO35" s="6"/>
      <c r="UVP35" s="6"/>
      <c r="UVQ35" s="6"/>
      <c r="UVR35" s="6"/>
      <c r="UVS35" s="6"/>
      <c r="UVT35" s="6"/>
      <c r="UVU35" s="6"/>
      <c r="UVV35" s="6"/>
      <c r="UVW35" s="6"/>
      <c r="UVX35" s="6"/>
      <c r="UVY35" s="6"/>
      <c r="UVZ35" s="6"/>
      <c r="UWA35" s="6"/>
      <c r="UWB35" s="6"/>
      <c r="UWC35" s="6"/>
      <c r="UWD35" s="6"/>
      <c r="UWE35" s="6"/>
      <c r="UWF35" s="6"/>
      <c r="UWG35" s="6"/>
      <c r="UWH35" s="6"/>
      <c r="UWI35" s="6"/>
      <c r="UWJ35" s="6"/>
      <c r="UWK35" s="6"/>
      <c r="UWL35" s="6"/>
      <c r="UWM35" s="6"/>
      <c r="UWN35" s="6"/>
      <c r="UWO35" s="6"/>
      <c r="UWP35" s="6"/>
      <c r="UWQ35" s="6"/>
      <c r="UWR35" s="6"/>
      <c r="UWS35" s="6"/>
      <c r="UWT35" s="6"/>
      <c r="UWU35" s="6"/>
      <c r="UWV35" s="6"/>
      <c r="UWW35" s="6"/>
      <c r="UWX35" s="6"/>
      <c r="UWY35" s="6"/>
      <c r="UWZ35" s="6"/>
      <c r="UXA35" s="6"/>
      <c r="UXB35" s="6"/>
      <c r="UXC35" s="6"/>
      <c r="UXD35" s="6"/>
      <c r="UXE35" s="6"/>
      <c r="UXF35" s="6"/>
      <c r="UXG35" s="6"/>
      <c r="UXH35" s="6"/>
      <c r="UXI35" s="6"/>
      <c r="UXJ35" s="6"/>
      <c r="UXK35" s="6"/>
      <c r="UXL35" s="6"/>
      <c r="UXM35" s="6"/>
      <c r="UXN35" s="6"/>
      <c r="UXO35" s="6"/>
      <c r="UXP35" s="6"/>
      <c r="UXQ35" s="6"/>
      <c r="UXR35" s="6"/>
      <c r="UXS35" s="6"/>
      <c r="UXT35" s="6"/>
      <c r="UXU35" s="6"/>
      <c r="UXV35" s="6"/>
      <c r="UXW35" s="6"/>
      <c r="UXX35" s="6"/>
      <c r="UXY35" s="6"/>
      <c r="UXZ35" s="6"/>
      <c r="UYA35" s="6"/>
      <c r="UYB35" s="6"/>
      <c r="UYC35" s="6"/>
      <c r="UYD35" s="6"/>
      <c r="UYE35" s="6"/>
      <c r="UYF35" s="6"/>
      <c r="UYG35" s="6"/>
      <c r="UYH35" s="6"/>
      <c r="UYI35" s="6"/>
      <c r="UYJ35" s="6"/>
      <c r="UYK35" s="6"/>
      <c r="UYL35" s="6"/>
      <c r="UYM35" s="6"/>
      <c r="UYN35" s="6"/>
      <c r="UYO35" s="6"/>
      <c r="UYP35" s="6"/>
      <c r="UYQ35" s="6"/>
      <c r="UYR35" s="6"/>
      <c r="UYS35" s="6"/>
      <c r="UYT35" s="6"/>
      <c r="UYU35" s="6"/>
      <c r="UYV35" s="6"/>
      <c r="UYW35" s="6"/>
      <c r="UYX35" s="6"/>
      <c r="UYY35" s="6"/>
      <c r="UYZ35" s="6"/>
      <c r="UZA35" s="6"/>
      <c r="UZB35" s="6"/>
      <c r="UZC35" s="6"/>
      <c r="UZD35" s="6"/>
      <c r="UZE35" s="6"/>
      <c r="UZF35" s="6"/>
      <c r="UZG35" s="6"/>
      <c r="UZH35" s="6"/>
      <c r="UZI35" s="6"/>
      <c r="UZJ35" s="6"/>
      <c r="UZK35" s="6"/>
      <c r="UZL35" s="6"/>
      <c r="UZM35" s="6"/>
      <c r="UZN35" s="6"/>
      <c r="UZO35" s="6"/>
      <c r="UZP35" s="6"/>
      <c r="UZQ35" s="6"/>
      <c r="UZR35" s="6"/>
      <c r="UZS35" s="6"/>
      <c r="UZT35" s="6"/>
      <c r="UZU35" s="6"/>
      <c r="UZV35" s="6"/>
      <c r="UZW35" s="6"/>
      <c r="UZX35" s="6"/>
      <c r="UZY35" s="6"/>
      <c r="UZZ35" s="6"/>
      <c r="VAA35" s="6"/>
      <c r="VAB35" s="6"/>
      <c r="VAC35" s="6"/>
      <c r="VAD35" s="6"/>
      <c r="VAE35" s="6"/>
      <c r="VAF35" s="6"/>
      <c r="VAG35" s="6"/>
      <c r="VAH35" s="6"/>
      <c r="VAI35" s="6"/>
      <c r="VAJ35" s="6"/>
      <c r="VAK35" s="6"/>
      <c r="VAL35" s="6"/>
      <c r="VAM35" s="6"/>
      <c r="VAN35" s="6"/>
      <c r="VAO35" s="6"/>
      <c r="VAP35" s="6"/>
      <c r="VAQ35" s="6"/>
      <c r="VAR35" s="6"/>
      <c r="VAS35" s="6"/>
      <c r="VAT35" s="6"/>
      <c r="VAU35" s="6"/>
      <c r="VAV35" s="6"/>
      <c r="VAW35" s="6"/>
      <c r="VAX35" s="6"/>
      <c r="VAY35" s="6"/>
      <c r="VAZ35" s="6"/>
      <c r="VBA35" s="6"/>
      <c r="VBB35" s="6"/>
      <c r="VBC35" s="6"/>
      <c r="VBD35" s="6"/>
      <c r="VBE35" s="6"/>
      <c r="VBF35" s="6"/>
      <c r="VBG35" s="6"/>
      <c r="VBH35" s="6"/>
      <c r="VBI35" s="6"/>
      <c r="VBJ35" s="6"/>
      <c r="VBK35" s="6"/>
      <c r="VBL35" s="6"/>
      <c r="VBM35" s="6"/>
      <c r="VBN35" s="6"/>
      <c r="VBO35" s="6"/>
      <c r="VBP35" s="6"/>
      <c r="VBQ35" s="6"/>
      <c r="VBR35" s="6"/>
      <c r="VBS35" s="6"/>
      <c r="VBT35" s="6"/>
      <c r="VBU35" s="6"/>
      <c r="VBV35" s="6"/>
      <c r="VBW35" s="6"/>
      <c r="VBX35" s="6"/>
      <c r="VBY35" s="6"/>
      <c r="VBZ35" s="6"/>
      <c r="VCA35" s="6"/>
      <c r="VCB35" s="6"/>
      <c r="VCC35" s="6"/>
      <c r="VCD35" s="6"/>
      <c r="VCE35" s="6"/>
      <c r="VCF35" s="6"/>
      <c r="VCG35" s="6"/>
      <c r="VCH35" s="6"/>
      <c r="VCI35" s="6"/>
      <c r="VCJ35" s="6"/>
      <c r="VCK35" s="6"/>
      <c r="VCL35" s="6"/>
      <c r="VCM35" s="6"/>
      <c r="VCN35" s="6"/>
      <c r="VCO35" s="6"/>
      <c r="VCP35" s="6"/>
      <c r="VCQ35" s="6"/>
      <c r="VCR35" s="6"/>
      <c r="VCS35" s="6"/>
      <c r="VCT35" s="6"/>
      <c r="VCU35" s="6"/>
      <c r="VCV35" s="6"/>
      <c r="VCW35" s="6"/>
      <c r="VCX35" s="6"/>
      <c r="VCY35" s="6"/>
      <c r="VCZ35" s="6"/>
      <c r="VDA35" s="6"/>
      <c r="VDB35" s="6"/>
      <c r="VDC35" s="6"/>
      <c r="VDD35" s="6"/>
      <c r="VDE35" s="6"/>
      <c r="VDF35" s="6"/>
      <c r="VDG35" s="6"/>
      <c r="VDH35" s="6"/>
      <c r="VDI35" s="6"/>
      <c r="VDJ35" s="6"/>
      <c r="VDK35" s="6"/>
      <c r="VDL35" s="6"/>
      <c r="VDM35" s="6"/>
      <c r="VDN35" s="6"/>
      <c r="VDO35" s="6"/>
      <c r="VDP35" s="6"/>
      <c r="VDQ35" s="6"/>
      <c r="VDR35" s="6"/>
      <c r="VDS35" s="6"/>
      <c r="VDT35" s="6"/>
      <c r="VDU35" s="6"/>
      <c r="VDV35" s="6"/>
      <c r="VDW35" s="6"/>
      <c r="VDX35" s="6"/>
      <c r="VDY35" s="6"/>
      <c r="VDZ35" s="6"/>
      <c r="VEA35" s="6"/>
      <c r="VEB35" s="6"/>
      <c r="VEC35" s="6"/>
      <c r="VED35" s="6"/>
      <c r="VEE35" s="6"/>
      <c r="VEF35" s="6"/>
      <c r="VEG35" s="6"/>
      <c r="VEH35" s="6"/>
      <c r="VEI35" s="6"/>
      <c r="VEJ35" s="6"/>
      <c r="VEK35" s="6"/>
      <c r="VEL35" s="6"/>
      <c r="VEM35" s="6"/>
      <c r="VEN35" s="6"/>
      <c r="VEO35" s="6"/>
      <c r="VEP35" s="6"/>
      <c r="VEQ35" s="6"/>
      <c r="VER35" s="6"/>
      <c r="VES35" s="6"/>
      <c r="VET35" s="6"/>
      <c r="VEU35" s="6"/>
      <c r="VEV35" s="6"/>
      <c r="VEW35" s="6"/>
      <c r="VEX35" s="6"/>
      <c r="VEY35" s="6"/>
      <c r="VEZ35" s="6"/>
      <c r="VFA35" s="6"/>
      <c r="VFB35" s="6"/>
      <c r="VFC35" s="6"/>
      <c r="VFD35" s="6"/>
      <c r="VFE35" s="6"/>
      <c r="VFF35" s="6"/>
      <c r="VFG35" s="6"/>
      <c r="VFH35" s="6"/>
      <c r="VFI35" s="6"/>
      <c r="VFJ35" s="6"/>
      <c r="VFK35" s="6"/>
      <c r="VFL35" s="6"/>
      <c r="VFM35" s="6"/>
      <c r="VFN35" s="6"/>
      <c r="VFO35" s="6"/>
      <c r="VFP35" s="6"/>
      <c r="VFQ35" s="6"/>
      <c r="VFR35" s="6"/>
      <c r="VFS35" s="6"/>
      <c r="VFT35" s="6"/>
      <c r="VFU35" s="6"/>
      <c r="VFV35" s="6"/>
      <c r="VFW35" s="6"/>
      <c r="VFX35" s="6"/>
      <c r="VFY35" s="6"/>
      <c r="VFZ35" s="6"/>
      <c r="VGA35" s="6"/>
      <c r="VGB35" s="6"/>
      <c r="VGC35" s="6"/>
      <c r="VGD35" s="6"/>
      <c r="VGE35" s="6"/>
      <c r="VGF35" s="6"/>
      <c r="VGG35" s="6"/>
      <c r="VGH35" s="6"/>
      <c r="VGI35" s="6"/>
      <c r="VGJ35" s="6"/>
      <c r="VGK35" s="6"/>
      <c r="VGL35" s="6"/>
      <c r="VGM35" s="6"/>
      <c r="VGN35" s="6"/>
      <c r="VGO35" s="6"/>
      <c r="VGP35" s="6"/>
      <c r="VGQ35" s="6"/>
      <c r="VGR35" s="6"/>
      <c r="VGS35" s="6"/>
      <c r="VGT35" s="6"/>
      <c r="VGU35" s="6"/>
      <c r="VGV35" s="6"/>
      <c r="VGW35" s="6"/>
      <c r="VGX35" s="6"/>
      <c r="VGY35" s="6"/>
      <c r="VGZ35" s="6"/>
      <c r="VHA35" s="6"/>
      <c r="VHB35" s="6"/>
      <c r="VHC35" s="6"/>
      <c r="VHD35" s="6"/>
      <c r="VHE35" s="6"/>
      <c r="VHF35" s="6"/>
      <c r="VHG35" s="6"/>
      <c r="VHH35" s="6"/>
      <c r="VHI35" s="6"/>
      <c r="VHJ35" s="6"/>
      <c r="VHK35" s="6"/>
      <c r="VHL35" s="6"/>
      <c r="VHM35" s="6"/>
      <c r="VHN35" s="6"/>
      <c r="VHO35" s="6"/>
      <c r="VHP35" s="6"/>
      <c r="VHQ35" s="6"/>
      <c r="VHR35" s="6"/>
      <c r="VHS35" s="6"/>
      <c r="VHT35" s="6"/>
      <c r="VHU35" s="6"/>
      <c r="VHV35" s="6"/>
      <c r="VHW35" s="6"/>
      <c r="VHX35" s="6"/>
      <c r="VHY35" s="6"/>
      <c r="VHZ35" s="6"/>
      <c r="VIA35" s="6"/>
      <c r="VIB35" s="6"/>
      <c r="VIC35" s="6"/>
      <c r="VID35" s="6"/>
      <c r="VIE35" s="6"/>
      <c r="VIF35" s="6"/>
      <c r="VIG35" s="6"/>
      <c r="VIH35" s="6"/>
      <c r="VII35" s="6"/>
      <c r="VIJ35" s="6"/>
      <c r="VIK35" s="6"/>
      <c r="VIL35" s="6"/>
      <c r="VIM35" s="6"/>
      <c r="VIN35" s="6"/>
      <c r="VIO35" s="6"/>
      <c r="VIP35" s="6"/>
      <c r="VIQ35" s="6"/>
      <c r="VIR35" s="6"/>
      <c r="VIS35" s="6"/>
      <c r="VIT35" s="6"/>
      <c r="VIU35" s="6"/>
      <c r="VIV35" s="6"/>
      <c r="VIW35" s="6"/>
      <c r="VIX35" s="6"/>
      <c r="VIY35" s="6"/>
      <c r="VIZ35" s="6"/>
      <c r="VJA35" s="6"/>
      <c r="VJB35" s="6"/>
      <c r="VJC35" s="6"/>
      <c r="VJD35" s="6"/>
      <c r="VJE35" s="6"/>
      <c r="VJF35" s="6"/>
      <c r="VJG35" s="6"/>
      <c r="VJH35" s="6"/>
      <c r="VJI35" s="6"/>
      <c r="VJJ35" s="6"/>
      <c r="VJK35" s="6"/>
      <c r="VJL35" s="6"/>
      <c r="VJM35" s="6"/>
      <c r="VJN35" s="6"/>
      <c r="VJO35" s="6"/>
      <c r="VJP35" s="6"/>
      <c r="VJQ35" s="6"/>
      <c r="VJR35" s="6"/>
      <c r="VJS35" s="6"/>
      <c r="VJT35" s="6"/>
      <c r="VJU35" s="6"/>
      <c r="VJV35" s="6"/>
      <c r="VJW35" s="6"/>
      <c r="VJX35" s="6"/>
      <c r="VJY35" s="6"/>
      <c r="VJZ35" s="6"/>
      <c r="VKA35" s="6"/>
      <c r="VKB35" s="6"/>
      <c r="VKC35" s="6"/>
      <c r="VKD35" s="6"/>
      <c r="VKE35" s="6"/>
      <c r="VKF35" s="6"/>
      <c r="VKG35" s="6"/>
      <c r="VKH35" s="6"/>
      <c r="VKI35" s="6"/>
      <c r="VKJ35" s="6"/>
      <c r="VKK35" s="6"/>
      <c r="VKL35" s="6"/>
      <c r="VKM35" s="6"/>
      <c r="VKN35" s="6"/>
      <c r="VKO35" s="6"/>
      <c r="VKP35" s="6"/>
      <c r="VKQ35" s="6"/>
      <c r="VKR35" s="6"/>
      <c r="VKS35" s="6"/>
      <c r="VKT35" s="6"/>
      <c r="VKU35" s="6"/>
      <c r="VKV35" s="6"/>
      <c r="VKW35" s="6"/>
      <c r="VKX35" s="6"/>
      <c r="VKY35" s="6"/>
      <c r="VKZ35" s="6"/>
      <c r="VLA35" s="6"/>
      <c r="VLB35" s="6"/>
      <c r="VLC35" s="6"/>
      <c r="VLD35" s="6"/>
      <c r="VLE35" s="6"/>
      <c r="VLF35" s="6"/>
      <c r="VLG35" s="6"/>
      <c r="VLH35" s="6"/>
      <c r="VLI35" s="6"/>
      <c r="VLJ35" s="6"/>
      <c r="VLK35" s="6"/>
      <c r="VLL35" s="6"/>
      <c r="VLM35" s="6"/>
      <c r="VLN35" s="6"/>
      <c r="VLO35" s="6"/>
      <c r="VLP35" s="6"/>
      <c r="VLQ35" s="6"/>
      <c r="VLR35" s="6"/>
      <c r="VLS35" s="6"/>
      <c r="VLT35" s="6"/>
      <c r="VLU35" s="6"/>
      <c r="VLV35" s="6"/>
      <c r="VLW35" s="6"/>
      <c r="VLX35" s="6"/>
      <c r="VLY35" s="6"/>
      <c r="VLZ35" s="6"/>
      <c r="VMA35" s="6"/>
      <c r="VMB35" s="6"/>
      <c r="VMC35" s="6"/>
      <c r="VMD35" s="6"/>
      <c r="VME35" s="6"/>
      <c r="VMF35" s="6"/>
      <c r="VMG35" s="6"/>
      <c r="VMH35" s="6"/>
      <c r="VMI35" s="6"/>
      <c r="VMJ35" s="6"/>
      <c r="VMK35" s="6"/>
      <c r="VML35" s="6"/>
      <c r="VMM35" s="6"/>
      <c r="VMN35" s="6"/>
      <c r="VMO35" s="6"/>
      <c r="VMP35" s="6"/>
      <c r="VMQ35" s="6"/>
      <c r="VMR35" s="6"/>
      <c r="VMS35" s="6"/>
      <c r="VMT35" s="6"/>
      <c r="VMU35" s="6"/>
      <c r="VMV35" s="6"/>
      <c r="VMW35" s="6"/>
      <c r="VMX35" s="6"/>
      <c r="VMY35" s="6"/>
      <c r="VMZ35" s="6"/>
      <c r="VNA35" s="6"/>
      <c r="VNB35" s="6"/>
      <c r="VNC35" s="6"/>
      <c r="VND35" s="6"/>
      <c r="VNE35" s="6"/>
      <c r="VNF35" s="6"/>
      <c r="VNG35" s="6"/>
      <c r="VNH35" s="6"/>
      <c r="VNI35" s="6"/>
      <c r="VNJ35" s="6"/>
      <c r="VNK35" s="6"/>
      <c r="VNL35" s="6"/>
      <c r="VNM35" s="6"/>
      <c r="VNN35" s="6"/>
      <c r="VNO35" s="6"/>
      <c r="VNP35" s="6"/>
      <c r="VNQ35" s="6"/>
      <c r="VNR35" s="6"/>
      <c r="VNS35" s="6"/>
      <c r="VNT35" s="6"/>
      <c r="VNU35" s="6"/>
      <c r="VNV35" s="6"/>
      <c r="VNW35" s="6"/>
      <c r="VNX35" s="6"/>
      <c r="VNY35" s="6"/>
      <c r="VNZ35" s="6"/>
      <c r="VOA35" s="6"/>
      <c r="VOB35" s="6"/>
      <c r="VOC35" s="6"/>
      <c r="VOD35" s="6"/>
      <c r="VOE35" s="6"/>
      <c r="VOF35" s="6"/>
      <c r="VOG35" s="6"/>
      <c r="VOH35" s="6"/>
      <c r="VOI35" s="6"/>
      <c r="VOJ35" s="6"/>
      <c r="VOK35" s="6"/>
      <c r="VOL35" s="6"/>
      <c r="VOM35" s="6"/>
      <c r="VON35" s="6"/>
      <c r="VOO35" s="6"/>
      <c r="VOP35" s="6"/>
      <c r="VOQ35" s="6"/>
      <c r="VOR35" s="6"/>
      <c r="VOS35" s="6"/>
      <c r="VOT35" s="6"/>
      <c r="VOU35" s="6"/>
      <c r="VOV35" s="6"/>
      <c r="VOW35" s="6"/>
      <c r="VOX35" s="6"/>
      <c r="VOY35" s="6"/>
      <c r="VOZ35" s="6"/>
      <c r="VPA35" s="6"/>
      <c r="VPB35" s="6"/>
      <c r="VPC35" s="6"/>
      <c r="VPD35" s="6"/>
      <c r="VPE35" s="6"/>
      <c r="VPF35" s="6"/>
      <c r="VPG35" s="6"/>
      <c r="VPH35" s="6"/>
      <c r="VPI35" s="6"/>
      <c r="VPJ35" s="6"/>
      <c r="VPK35" s="6"/>
      <c r="VPL35" s="6"/>
      <c r="VPM35" s="6"/>
      <c r="VPN35" s="6"/>
      <c r="VPO35" s="6"/>
      <c r="VPP35" s="6"/>
      <c r="VPQ35" s="6"/>
      <c r="VPR35" s="6"/>
      <c r="VPS35" s="6"/>
      <c r="VPT35" s="6"/>
      <c r="VPU35" s="6"/>
      <c r="VPV35" s="6"/>
      <c r="VPW35" s="6"/>
      <c r="VPX35" s="6"/>
      <c r="VPY35" s="6"/>
      <c r="VPZ35" s="6"/>
      <c r="VQA35" s="6"/>
      <c r="VQB35" s="6"/>
      <c r="VQC35" s="6"/>
      <c r="VQD35" s="6"/>
      <c r="VQE35" s="6"/>
      <c r="VQF35" s="6"/>
      <c r="VQG35" s="6"/>
      <c r="VQH35" s="6"/>
      <c r="VQI35" s="6"/>
      <c r="VQJ35" s="6"/>
      <c r="VQK35" s="6"/>
      <c r="VQL35" s="6"/>
      <c r="VQM35" s="6"/>
      <c r="VQN35" s="6"/>
      <c r="VQO35" s="6"/>
      <c r="VQP35" s="6"/>
      <c r="VQQ35" s="6"/>
      <c r="VQR35" s="6"/>
      <c r="VQS35" s="6"/>
      <c r="VQT35" s="6"/>
      <c r="VQU35" s="6"/>
      <c r="VQV35" s="6"/>
      <c r="VQW35" s="6"/>
      <c r="VQX35" s="6"/>
      <c r="VQY35" s="6"/>
      <c r="VQZ35" s="6"/>
      <c r="VRA35" s="6"/>
      <c r="VRB35" s="6"/>
      <c r="VRC35" s="6"/>
      <c r="VRD35" s="6"/>
      <c r="VRE35" s="6"/>
      <c r="VRF35" s="6"/>
      <c r="VRG35" s="6"/>
      <c r="VRH35" s="6"/>
      <c r="VRI35" s="6"/>
      <c r="VRJ35" s="6"/>
      <c r="VRK35" s="6"/>
      <c r="VRL35" s="6"/>
      <c r="VRM35" s="6"/>
      <c r="VRN35" s="6"/>
      <c r="VRO35" s="6"/>
      <c r="VRP35" s="6"/>
      <c r="VRQ35" s="6"/>
      <c r="VRR35" s="6"/>
      <c r="VRS35" s="6"/>
      <c r="VRT35" s="6"/>
      <c r="VRU35" s="6"/>
      <c r="VRV35" s="6"/>
      <c r="VRW35" s="6"/>
      <c r="VRX35" s="6"/>
      <c r="VRY35" s="6"/>
      <c r="VRZ35" s="6"/>
      <c r="VSA35" s="6"/>
      <c r="VSB35" s="6"/>
      <c r="VSC35" s="6"/>
      <c r="VSD35" s="6"/>
      <c r="VSE35" s="6"/>
      <c r="VSF35" s="6"/>
      <c r="VSG35" s="6"/>
      <c r="VSH35" s="6"/>
      <c r="VSI35" s="6"/>
      <c r="VSJ35" s="6"/>
      <c r="VSK35" s="6"/>
      <c r="VSL35" s="6"/>
      <c r="VSM35" s="6"/>
      <c r="VSN35" s="6"/>
      <c r="VSO35" s="6"/>
      <c r="VSP35" s="6"/>
      <c r="VSQ35" s="6"/>
      <c r="VSR35" s="6"/>
      <c r="VSS35" s="6"/>
      <c r="VST35" s="6"/>
      <c r="VSU35" s="6"/>
      <c r="VSV35" s="6"/>
      <c r="VSW35" s="6"/>
      <c r="VSX35" s="6"/>
      <c r="VSY35" s="6"/>
      <c r="VSZ35" s="6"/>
      <c r="VTA35" s="6"/>
      <c r="VTB35" s="6"/>
      <c r="VTC35" s="6"/>
      <c r="VTD35" s="6"/>
      <c r="VTE35" s="6"/>
      <c r="VTF35" s="6"/>
      <c r="VTG35" s="6"/>
      <c r="VTH35" s="6"/>
      <c r="VTI35" s="6"/>
      <c r="VTJ35" s="6"/>
      <c r="VTK35" s="6"/>
      <c r="VTL35" s="6"/>
      <c r="VTM35" s="6"/>
      <c r="VTN35" s="6"/>
      <c r="VTO35" s="6"/>
      <c r="VTP35" s="6"/>
      <c r="VTQ35" s="6"/>
      <c r="VTR35" s="6"/>
      <c r="VTS35" s="6"/>
      <c r="VTT35" s="6"/>
      <c r="VTU35" s="6"/>
      <c r="VTV35" s="6"/>
      <c r="VTW35" s="6"/>
      <c r="VTX35" s="6"/>
      <c r="VTY35" s="6"/>
      <c r="VTZ35" s="6"/>
      <c r="VUA35" s="6"/>
      <c r="VUB35" s="6"/>
      <c r="VUC35" s="6"/>
      <c r="VUD35" s="6"/>
      <c r="VUE35" s="6"/>
      <c r="VUF35" s="6"/>
      <c r="VUG35" s="6"/>
      <c r="VUH35" s="6"/>
      <c r="VUI35" s="6"/>
      <c r="VUJ35" s="6"/>
      <c r="VUK35" s="6"/>
      <c r="VUL35" s="6"/>
      <c r="VUM35" s="6"/>
      <c r="VUN35" s="6"/>
      <c r="VUO35" s="6"/>
      <c r="VUP35" s="6"/>
      <c r="VUQ35" s="6"/>
      <c r="VUR35" s="6"/>
      <c r="VUS35" s="6"/>
      <c r="VUT35" s="6"/>
      <c r="VUU35" s="6"/>
      <c r="VUV35" s="6"/>
      <c r="VUW35" s="6"/>
      <c r="VUX35" s="6"/>
      <c r="VUY35" s="6"/>
      <c r="VUZ35" s="6"/>
      <c r="VVA35" s="6"/>
      <c r="VVB35" s="6"/>
      <c r="VVC35" s="6"/>
      <c r="VVD35" s="6"/>
      <c r="VVE35" s="6"/>
      <c r="VVF35" s="6"/>
      <c r="VVG35" s="6"/>
      <c r="VVH35" s="6"/>
      <c r="VVI35" s="6"/>
      <c r="VVJ35" s="6"/>
      <c r="VVK35" s="6"/>
      <c r="VVL35" s="6"/>
      <c r="VVM35" s="6"/>
      <c r="VVN35" s="6"/>
      <c r="VVO35" s="6"/>
      <c r="VVP35" s="6"/>
      <c r="VVQ35" s="6"/>
      <c r="VVR35" s="6"/>
      <c r="VVS35" s="6"/>
      <c r="VVT35" s="6"/>
      <c r="VVU35" s="6"/>
      <c r="VVV35" s="6"/>
      <c r="VVW35" s="6"/>
      <c r="VVX35" s="6"/>
      <c r="VVY35" s="6"/>
      <c r="VVZ35" s="6"/>
      <c r="VWA35" s="6"/>
      <c r="VWB35" s="6"/>
      <c r="VWC35" s="6"/>
      <c r="VWD35" s="6"/>
      <c r="VWE35" s="6"/>
      <c r="VWF35" s="6"/>
      <c r="VWG35" s="6"/>
      <c r="VWH35" s="6"/>
      <c r="VWI35" s="6"/>
      <c r="VWJ35" s="6"/>
      <c r="VWK35" s="6"/>
      <c r="VWL35" s="6"/>
      <c r="VWM35" s="6"/>
      <c r="VWN35" s="6"/>
      <c r="VWO35" s="6"/>
      <c r="VWP35" s="6"/>
      <c r="VWQ35" s="6"/>
      <c r="VWR35" s="6"/>
      <c r="VWS35" s="6"/>
      <c r="VWT35" s="6"/>
      <c r="VWU35" s="6"/>
      <c r="VWV35" s="6"/>
      <c r="VWW35" s="6"/>
      <c r="VWX35" s="6"/>
      <c r="VWY35" s="6"/>
      <c r="VWZ35" s="6"/>
      <c r="VXA35" s="6"/>
      <c r="VXB35" s="6"/>
      <c r="VXC35" s="6"/>
      <c r="VXD35" s="6"/>
      <c r="VXE35" s="6"/>
      <c r="VXF35" s="6"/>
      <c r="VXG35" s="6"/>
      <c r="VXH35" s="6"/>
      <c r="VXI35" s="6"/>
      <c r="VXJ35" s="6"/>
      <c r="VXK35" s="6"/>
      <c r="VXL35" s="6"/>
      <c r="VXM35" s="6"/>
      <c r="VXN35" s="6"/>
      <c r="VXO35" s="6"/>
      <c r="VXP35" s="6"/>
      <c r="VXQ35" s="6"/>
      <c r="VXR35" s="6"/>
      <c r="VXS35" s="6"/>
      <c r="VXT35" s="6"/>
      <c r="VXU35" s="6"/>
      <c r="VXV35" s="6"/>
      <c r="VXW35" s="6"/>
      <c r="VXX35" s="6"/>
      <c r="VXY35" s="6"/>
      <c r="VXZ35" s="6"/>
      <c r="VYA35" s="6"/>
      <c r="VYB35" s="6"/>
      <c r="VYC35" s="6"/>
      <c r="VYD35" s="6"/>
      <c r="VYE35" s="6"/>
      <c r="VYF35" s="6"/>
      <c r="VYG35" s="6"/>
      <c r="VYH35" s="6"/>
      <c r="VYI35" s="6"/>
      <c r="VYJ35" s="6"/>
      <c r="VYK35" s="6"/>
      <c r="VYL35" s="6"/>
      <c r="VYM35" s="6"/>
      <c r="VYN35" s="6"/>
      <c r="VYO35" s="6"/>
      <c r="VYP35" s="6"/>
      <c r="VYQ35" s="6"/>
      <c r="VYR35" s="6"/>
      <c r="VYS35" s="6"/>
      <c r="VYT35" s="6"/>
      <c r="VYU35" s="6"/>
      <c r="VYV35" s="6"/>
      <c r="VYW35" s="6"/>
      <c r="VYX35" s="6"/>
      <c r="VYY35" s="6"/>
      <c r="VYZ35" s="6"/>
      <c r="VZA35" s="6"/>
      <c r="VZB35" s="6"/>
      <c r="VZC35" s="6"/>
      <c r="VZD35" s="6"/>
      <c r="VZE35" s="6"/>
      <c r="VZF35" s="6"/>
      <c r="VZG35" s="6"/>
      <c r="VZH35" s="6"/>
      <c r="VZI35" s="6"/>
      <c r="VZJ35" s="6"/>
      <c r="VZK35" s="6"/>
      <c r="VZL35" s="6"/>
      <c r="VZM35" s="6"/>
      <c r="VZN35" s="6"/>
      <c r="VZO35" s="6"/>
      <c r="VZP35" s="6"/>
      <c r="VZQ35" s="6"/>
      <c r="VZR35" s="6"/>
      <c r="VZS35" s="6"/>
      <c r="VZT35" s="6"/>
      <c r="VZU35" s="6"/>
      <c r="VZV35" s="6"/>
      <c r="VZW35" s="6"/>
      <c r="VZX35" s="6"/>
      <c r="VZY35" s="6"/>
      <c r="VZZ35" s="6"/>
      <c r="WAA35" s="6"/>
      <c r="WAB35" s="6"/>
      <c r="WAC35" s="6"/>
      <c r="WAD35" s="6"/>
      <c r="WAE35" s="6"/>
      <c r="WAF35" s="6"/>
      <c r="WAG35" s="6"/>
      <c r="WAH35" s="6"/>
      <c r="WAI35" s="6"/>
      <c r="WAJ35" s="6"/>
      <c r="WAK35" s="6"/>
      <c r="WAL35" s="6"/>
      <c r="WAM35" s="6"/>
      <c r="WAN35" s="6"/>
      <c r="WAO35" s="6"/>
      <c r="WAP35" s="6"/>
      <c r="WAQ35" s="6"/>
      <c r="WAR35" s="6"/>
      <c r="WAS35" s="6"/>
      <c r="WAT35" s="6"/>
      <c r="WAU35" s="6"/>
      <c r="WAV35" s="6"/>
      <c r="WAW35" s="6"/>
      <c r="WAX35" s="6"/>
      <c r="WAY35" s="6"/>
      <c r="WAZ35" s="6"/>
      <c r="WBA35" s="6"/>
      <c r="WBB35" s="6"/>
      <c r="WBC35" s="6"/>
      <c r="WBD35" s="6"/>
      <c r="WBE35" s="6"/>
      <c r="WBF35" s="6"/>
      <c r="WBG35" s="6"/>
      <c r="WBH35" s="6"/>
      <c r="WBI35" s="6"/>
      <c r="WBJ35" s="6"/>
      <c r="WBK35" s="6"/>
      <c r="WBL35" s="6"/>
      <c r="WBM35" s="6"/>
      <c r="WBN35" s="6"/>
      <c r="WBO35" s="6"/>
      <c r="WBP35" s="6"/>
      <c r="WBQ35" s="6"/>
      <c r="WBR35" s="6"/>
      <c r="WBS35" s="6"/>
      <c r="WBT35" s="6"/>
      <c r="WBU35" s="6"/>
      <c r="WBV35" s="6"/>
      <c r="WBW35" s="6"/>
      <c r="WBX35" s="6"/>
      <c r="WBY35" s="6"/>
      <c r="WBZ35" s="6"/>
      <c r="WCA35" s="6"/>
      <c r="WCB35" s="6"/>
      <c r="WCC35" s="6"/>
      <c r="WCD35" s="6"/>
      <c r="WCE35" s="6"/>
      <c r="WCF35" s="6"/>
      <c r="WCG35" s="6"/>
      <c r="WCH35" s="6"/>
      <c r="WCI35" s="6"/>
      <c r="WCJ35" s="6"/>
      <c r="WCK35" s="6"/>
      <c r="WCL35" s="6"/>
      <c r="WCM35" s="6"/>
      <c r="WCN35" s="6"/>
      <c r="WCO35" s="6"/>
      <c r="WCP35" s="6"/>
      <c r="WCQ35" s="6"/>
      <c r="WCR35" s="6"/>
      <c r="WCS35" s="6"/>
      <c r="WCT35" s="6"/>
      <c r="WCU35" s="6"/>
      <c r="WCV35" s="6"/>
      <c r="WCW35" s="6"/>
      <c r="WCX35" s="6"/>
      <c r="WCY35" s="6"/>
      <c r="WCZ35" s="6"/>
      <c r="WDA35" s="6"/>
      <c r="WDB35" s="6"/>
      <c r="WDC35" s="6"/>
      <c r="WDD35" s="6"/>
      <c r="WDE35" s="6"/>
      <c r="WDF35" s="6"/>
      <c r="WDG35" s="6"/>
      <c r="WDH35" s="6"/>
      <c r="WDI35" s="6"/>
      <c r="WDJ35" s="6"/>
      <c r="WDK35" s="6"/>
      <c r="WDL35" s="6"/>
      <c r="WDM35" s="6"/>
      <c r="WDN35" s="6"/>
      <c r="WDO35" s="6"/>
      <c r="WDP35" s="6"/>
      <c r="WDQ35" s="6"/>
      <c r="WDR35" s="6"/>
      <c r="WDS35" s="6"/>
      <c r="WDT35" s="6"/>
      <c r="WDU35" s="6"/>
      <c r="WDV35" s="6"/>
      <c r="WDW35" s="6"/>
      <c r="WDX35" s="6"/>
      <c r="WDY35" s="6"/>
      <c r="WDZ35" s="6"/>
      <c r="WEA35" s="6"/>
      <c r="WEB35" s="6"/>
      <c r="WEC35" s="6"/>
      <c r="WED35" s="6"/>
      <c r="WEE35" s="6"/>
      <c r="WEF35" s="6"/>
      <c r="WEG35" s="6"/>
      <c r="WEH35" s="6"/>
      <c r="WEI35" s="6"/>
      <c r="WEJ35" s="6"/>
      <c r="WEK35" s="6"/>
      <c r="WEL35" s="6"/>
      <c r="WEM35" s="6"/>
      <c r="WEN35" s="6"/>
      <c r="WEO35" s="6"/>
      <c r="WEP35" s="6"/>
      <c r="WEQ35" s="6"/>
      <c r="WER35" s="6"/>
      <c r="WES35" s="6"/>
      <c r="WET35" s="6"/>
      <c r="WEU35" s="6"/>
      <c r="WEV35" s="6"/>
      <c r="WEW35" s="6"/>
      <c r="WEX35" s="6"/>
      <c r="WEY35" s="6"/>
      <c r="WEZ35" s="6"/>
      <c r="WFA35" s="6"/>
      <c r="WFB35" s="6"/>
      <c r="WFC35" s="6"/>
      <c r="WFD35" s="6"/>
      <c r="WFE35" s="6"/>
      <c r="WFF35" s="6"/>
      <c r="WFG35" s="6"/>
      <c r="WFH35" s="6"/>
      <c r="WFI35" s="6"/>
      <c r="WFJ35" s="6"/>
      <c r="WFK35" s="6"/>
      <c r="WFL35" s="6"/>
      <c r="WFM35" s="6"/>
      <c r="WFN35" s="6"/>
      <c r="WFO35" s="6"/>
      <c r="WFP35" s="6"/>
      <c r="WFQ35" s="6"/>
      <c r="WFR35" s="6"/>
      <c r="WFS35" s="6"/>
      <c r="WFT35" s="6"/>
      <c r="WFU35" s="6"/>
      <c r="WFV35" s="6"/>
      <c r="WFW35" s="6"/>
      <c r="WFX35" s="6"/>
      <c r="WFY35" s="6"/>
      <c r="WFZ35" s="6"/>
      <c r="WGA35" s="6"/>
      <c r="WGB35" s="6"/>
      <c r="WGC35" s="6"/>
      <c r="WGD35" s="6"/>
      <c r="WGE35" s="6"/>
      <c r="WGF35" s="6"/>
      <c r="WGG35" s="6"/>
      <c r="WGH35" s="6"/>
      <c r="WGI35" s="6"/>
      <c r="WGJ35" s="6"/>
      <c r="WGK35" s="6"/>
      <c r="WGL35" s="6"/>
      <c r="WGM35" s="6"/>
      <c r="WGN35" s="6"/>
      <c r="WGO35" s="6"/>
      <c r="WGP35" s="6"/>
      <c r="WGQ35" s="6"/>
      <c r="WGR35" s="6"/>
      <c r="WGS35" s="6"/>
      <c r="WGT35" s="6"/>
      <c r="WGU35" s="6"/>
      <c r="WGV35" s="6"/>
      <c r="WGW35" s="6"/>
      <c r="WGX35" s="6"/>
      <c r="WGY35" s="6"/>
      <c r="WGZ35" s="6"/>
      <c r="WHA35" s="6"/>
      <c r="WHB35" s="6"/>
      <c r="WHC35" s="6"/>
      <c r="WHD35" s="6"/>
      <c r="WHE35" s="6"/>
      <c r="WHF35" s="6"/>
      <c r="WHG35" s="6"/>
      <c r="WHH35" s="6"/>
      <c r="WHI35" s="6"/>
      <c r="WHJ35" s="6"/>
      <c r="WHK35" s="6"/>
      <c r="WHL35" s="6"/>
      <c r="WHM35" s="6"/>
      <c r="WHN35" s="6"/>
      <c r="WHO35" s="6"/>
      <c r="WHP35" s="6"/>
      <c r="WHQ35" s="6"/>
      <c r="WHR35" s="6"/>
      <c r="WHS35" s="6"/>
      <c r="WHT35" s="6"/>
      <c r="WHU35" s="6"/>
      <c r="WHV35" s="6"/>
      <c r="WHW35" s="6"/>
      <c r="WHX35" s="6"/>
      <c r="WHY35" s="6"/>
      <c r="WHZ35" s="6"/>
      <c r="WIA35" s="6"/>
      <c r="WIB35" s="6"/>
      <c r="WIC35" s="6"/>
      <c r="WID35" s="6"/>
      <c r="WIE35" s="6"/>
      <c r="WIF35" s="6"/>
      <c r="WIG35" s="6"/>
      <c r="WIH35" s="6"/>
      <c r="WII35" s="6"/>
      <c r="WIJ35" s="6"/>
      <c r="WIK35" s="6"/>
      <c r="WIL35" s="6"/>
      <c r="WIM35" s="6"/>
      <c r="WIN35" s="6"/>
      <c r="WIO35" s="6"/>
      <c r="WIP35" s="6"/>
      <c r="WIQ35" s="6"/>
      <c r="WIR35" s="6"/>
      <c r="WIS35" s="6"/>
      <c r="WIT35" s="6"/>
      <c r="WIU35" s="6"/>
      <c r="WIV35" s="6"/>
      <c r="WIW35" s="6"/>
      <c r="WIX35" s="6"/>
      <c r="WIY35" s="6"/>
      <c r="WIZ35" s="6"/>
      <c r="WJA35" s="6"/>
      <c r="WJB35" s="6"/>
      <c r="WJC35" s="6"/>
      <c r="WJD35" s="6"/>
      <c r="WJE35" s="6"/>
      <c r="WJF35" s="6"/>
      <c r="WJG35" s="6"/>
      <c r="WJH35" s="6"/>
      <c r="WJI35" s="6"/>
      <c r="WJJ35" s="6"/>
      <c r="WJK35" s="6"/>
      <c r="WJL35" s="6"/>
      <c r="WJM35" s="6"/>
      <c r="WJN35" s="6"/>
      <c r="WJO35" s="6"/>
      <c r="WJP35" s="6"/>
      <c r="WJQ35" s="6"/>
      <c r="WJR35" s="6"/>
      <c r="WJS35" s="6"/>
      <c r="WJT35" s="6"/>
      <c r="WJU35" s="6"/>
      <c r="WJV35" s="6"/>
      <c r="WJW35" s="6"/>
      <c r="WJX35" s="6"/>
      <c r="WJY35" s="6"/>
      <c r="WJZ35" s="6"/>
      <c r="WKA35" s="6"/>
      <c r="WKB35" s="6"/>
      <c r="WKC35" s="6"/>
      <c r="WKD35" s="6"/>
      <c r="WKE35" s="6"/>
      <c r="WKF35" s="6"/>
      <c r="WKG35" s="6"/>
      <c r="WKH35" s="6"/>
      <c r="WKI35" s="6"/>
      <c r="WKJ35" s="6"/>
      <c r="WKK35" s="6"/>
      <c r="WKL35" s="6"/>
      <c r="WKM35" s="6"/>
      <c r="WKN35" s="6"/>
      <c r="WKO35" s="6"/>
      <c r="WKP35" s="6"/>
      <c r="WKQ35" s="6"/>
      <c r="WKR35" s="6"/>
      <c r="WKS35" s="6"/>
      <c r="WKT35" s="6"/>
      <c r="WKU35" s="6"/>
      <c r="WKV35" s="6"/>
      <c r="WKW35" s="6"/>
      <c r="WKX35" s="6"/>
      <c r="WKY35" s="6"/>
      <c r="WKZ35" s="6"/>
      <c r="WLA35" s="6"/>
      <c r="WLB35" s="6"/>
      <c r="WLC35" s="6"/>
      <c r="WLD35" s="6"/>
      <c r="WLE35" s="6"/>
      <c r="WLF35" s="6"/>
      <c r="WLG35" s="6"/>
      <c r="WLH35" s="6"/>
      <c r="WLI35" s="6"/>
      <c r="WLJ35" s="6"/>
      <c r="WLK35" s="6"/>
      <c r="WLL35" s="6"/>
      <c r="WLM35" s="6"/>
      <c r="WLN35" s="6"/>
      <c r="WLO35" s="6"/>
      <c r="WLP35" s="6"/>
      <c r="WLQ35" s="6"/>
      <c r="WLR35" s="6"/>
      <c r="WLS35" s="6"/>
      <c r="WLT35" s="6"/>
      <c r="WLU35" s="6"/>
      <c r="WLV35" s="6"/>
      <c r="WLW35" s="6"/>
      <c r="WLX35" s="6"/>
      <c r="WLY35" s="6"/>
      <c r="WLZ35" s="6"/>
      <c r="WMA35" s="6"/>
      <c r="WMB35" s="6"/>
      <c r="WMC35" s="6"/>
      <c r="WMD35" s="6"/>
      <c r="WME35" s="6"/>
      <c r="WMF35" s="6"/>
      <c r="WMG35" s="6"/>
      <c r="WMH35" s="6"/>
      <c r="WMI35" s="6"/>
      <c r="WMJ35" s="6"/>
      <c r="WMK35" s="6"/>
      <c r="WML35" s="6"/>
      <c r="WMM35" s="6"/>
      <c r="WMN35" s="6"/>
      <c r="WMO35" s="6"/>
      <c r="WMP35" s="6"/>
      <c r="WMQ35" s="6"/>
      <c r="WMR35" s="6"/>
      <c r="WMS35" s="6"/>
      <c r="WMT35" s="6"/>
      <c r="WMU35" s="6"/>
      <c r="WMV35" s="6"/>
      <c r="WMW35" s="6"/>
      <c r="WMX35" s="6"/>
      <c r="WMY35" s="6"/>
      <c r="WMZ35" s="6"/>
      <c r="WNA35" s="6"/>
      <c r="WNB35" s="6"/>
      <c r="WNC35" s="6"/>
      <c r="WND35" s="6"/>
      <c r="WNE35" s="6"/>
      <c r="WNF35" s="6"/>
      <c r="WNG35" s="6"/>
      <c r="WNH35" s="6"/>
      <c r="WNI35" s="6"/>
      <c r="WNJ35" s="6"/>
      <c r="WNK35" s="6"/>
      <c r="WNL35" s="6"/>
      <c r="WNM35" s="6"/>
      <c r="WNN35" s="6"/>
      <c r="WNO35" s="6"/>
      <c r="WNP35" s="6"/>
      <c r="WNQ35" s="6"/>
      <c r="WNR35" s="6"/>
      <c r="WNS35" s="6"/>
      <c r="WNT35" s="6"/>
      <c r="WNU35" s="6"/>
      <c r="WNV35" s="6"/>
      <c r="WNW35" s="6"/>
      <c r="WNX35" s="6"/>
      <c r="WNY35" s="6"/>
      <c r="WNZ35" s="6"/>
      <c r="WOA35" s="6"/>
      <c r="WOB35" s="6"/>
      <c r="WOC35" s="6"/>
      <c r="WOD35" s="6"/>
      <c r="WOE35" s="6"/>
      <c r="WOF35" s="6"/>
      <c r="WOG35" s="6"/>
      <c r="WOH35" s="6"/>
      <c r="WOI35" s="6"/>
      <c r="WOJ35" s="6"/>
      <c r="WOK35" s="6"/>
      <c r="WOL35" s="6"/>
      <c r="WOM35" s="6"/>
      <c r="WON35" s="6"/>
      <c r="WOO35" s="6"/>
      <c r="WOP35" s="6"/>
      <c r="WOQ35" s="6"/>
      <c r="WOR35" s="6"/>
      <c r="WOS35" s="6"/>
      <c r="WOT35" s="6"/>
      <c r="WOU35" s="6"/>
      <c r="WOV35" s="6"/>
      <c r="WOW35" s="6"/>
      <c r="WOX35" s="6"/>
      <c r="WOY35" s="6"/>
      <c r="WOZ35" s="6"/>
      <c r="WPA35" s="6"/>
      <c r="WPB35" s="6"/>
      <c r="WPC35" s="6"/>
      <c r="WPD35" s="6"/>
      <c r="WPE35" s="6"/>
      <c r="WPF35" s="6"/>
      <c r="WPG35" s="6"/>
      <c r="WPH35" s="6"/>
      <c r="WPI35" s="6"/>
      <c r="WPJ35" s="6"/>
      <c r="WPK35" s="6"/>
      <c r="WPL35" s="6"/>
      <c r="WPM35" s="6"/>
      <c r="WPN35" s="6"/>
      <c r="WPO35" s="6"/>
      <c r="WPP35" s="6"/>
      <c r="WPQ35" s="6"/>
      <c r="WPR35" s="6"/>
      <c r="WPS35" s="6"/>
      <c r="WPT35" s="6"/>
      <c r="WPU35" s="6"/>
      <c r="WPV35" s="6"/>
      <c r="WPW35" s="6"/>
      <c r="WPX35" s="6"/>
      <c r="WPY35" s="6"/>
      <c r="WPZ35" s="6"/>
      <c r="WQA35" s="6"/>
      <c r="WQB35" s="6"/>
      <c r="WQC35" s="6"/>
      <c r="WQD35" s="6"/>
      <c r="WQE35" s="6"/>
      <c r="WQF35" s="6"/>
      <c r="WQG35" s="6"/>
      <c r="WQH35" s="6"/>
      <c r="WQI35" s="6"/>
      <c r="WQJ35" s="6"/>
      <c r="WQK35" s="6"/>
      <c r="WQL35" s="6"/>
      <c r="WQM35" s="6"/>
      <c r="WQN35" s="6"/>
      <c r="WQO35" s="6"/>
      <c r="WQP35" s="6"/>
      <c r="WQQ35" s="6"/>
      <c r="WQR35" s="6"/>
      <c r="WQS35" s="6"/>
      <c r="WQT35" s="6"/>
      <c r="WQU35" s="6"/>
      <c r="WQV35" s="6"/>
      <c r="WQW35" s="6"/>
      <c r="WQX35" s="6"/>
      <c r="WQY35" s="6"/>
      <c r="WQZ35" s="6"/>
      <c r="WRA35" s="6"/>
      <c r="WRB35" s="6"/>
      <c r="WRC35" s="6"/>
      <c r="WRD35" s="6"/>
      <c r="WRE35" s="6"/>
      <c r="WRF35" s="6"/>
      <c r="WRG35" s="6"/>
      <c r="WRH35" s="6"/>
      <c r="WRI35" s="6"/>
      <c r="WRJ35" s="6"/>
      <c r="WRK35" s="6"/>
      <c r="WRL35" s="6"/>
      <c r="WRM35" s="6"/>
      <c r="WRN35" s="6"/>
      <c r="WRO35" s="6"/>
      <c r="WRP35" s="6"/>
      <c r="WRQ35" s="6"/>
      <c r="WRR35" s="6"/>
      <c r="WRS35" s="6"/>
      <c r="WRT35" s="6"/>
      <c r="WRU35" s="6"/>
      <c r="WRV35" s="6"/>
      <c r="WRW35" s="6"/>
      <c r="WRX35" s="6"/>
      <c r="WRY35" s="6"/>
      <c r="WRZ35" s="6"/>
      <c r="WSA35" s="6"/>
      <c r="WSB35" s="6"/>
      <c r="WSC35" s="6"/>
      <c r="WSD35" s="6"/>
      <c r="WSE35" s="6"/>
      <c r="WSF35" s="6"/>
      <c r="WSG35" s="6"/>
      <c r="WSH35" s="6"/>
      <c r="WSI35" s="6"/>
      <c r="WSJ35" s="6"/>
      <c r="WSK35" s="6"/>
      <c r="WSL35" s="6"/>
      <c r="WSM35" s="6"/>
      <c r="WSN35" s="6"/>
      <c r="WSO35" s="6"/>
      <c r="WSP35" s="6"/>
      <c r="WSQ35" s="6"/>
      <c r="WSR35" s="6"/>
      <c r="WSS35" s="6"/>
      <c r="WST35" s="6"/>
      <c r="WSU35" s="6"/>
      <c r="WSV35" s="6"/>
      <c r="WSW35" s="6"/>
      <c r="WSX35" s="6"/>
      <c r="WSY35" s="6"/>
      <c r="WSZ35" s="6"/>
      <c r="WTA35" s="6"/>
      <c r="WTB35" s="6"/>
      <c r="WTC35" s="6"/>
      <c r="WTD35" s="6"/>
      <c r="WTE35" s="6"/>
      <c r="WTF35" s="6"/>
      <c r="WTG35" s="6"/>
      <c r="WTH35" s="6"/>
      <c r="WTI35" s="6"/>
      <c r="WTJ35" s="6"/>
      <c r="WTK35" s="6"/>
      <c r="WTL35" s="6"/>
      <c r="WTM35" s="6"/>
      <c r="WTN35" s="6"/>
      <c r="WTO35" s="6"/>
      <c r="WTP35" s="6"/>
      <c r="WTQ35" s="6"/>
      <c r="WTR35" s="6"/>
      <c r="WTS35" s="6"/>
      <c r="WTT35" s="6"/>
      <c r="WTU35" s="6"/>
      <c r="WTV35" s="6"/>
      <c r="WTW35" s="6"/>
      <c r="WTX35" s="6"/>
      <c r="WTY35" s="6"/>
      <c r="WTZ35" s="6"/>
      <c r="WUA35" s="6"/>
      <c r="WUB35" s="6"/>
      <c r="WUC35" s="6"/>
      <c r="WUD35" s="6"/>
      <c r="WUE35" s="6"/>
      <c r="WUF35" s="6"/>
      <c r="WUG35" s="6"/>
      <c r="WUH35" s="6"/>
      <c r="WUI35" s="6"/>
      <c r="WUJ35" s="6"/>
      <c r="WUK35" s="6"/>
      <c r="WUL35" s="6"/>
      <c r="WUM35" s="6"/>
      <c r="WUN35" s="6"/>
      <c r="WUO35" s="6"/>
      <c r="WUP35" s="6"/>
      <c r="WUQ35" s="6"/>
      <c r="WUR35" s="6"/>
      <c r="WUS35" s="6"/>
      <c r="WUT35" s="6"/>
      <c r="WUU35" s="6"/>
      <c r="WUV35" s="6"/>
      <c r="WUW35" s="6"/>
      <c r="WUX35" s="6"/>
      <c r="WUY35" s="6"/>
      <c r="WUZ35" s="6"/>
      <c r="WVA35" s="6"/>
      <c r="WVB35" s="6"/>
      <c r="WVC35" s="6"/>
      <c r="WVD35" s="6"/>
      <c r="WVE35" s="6"/>
      <c r="WVF35" s="6"/>
      <c r="WVG35" s="6"/>
      <c r="WVH35" s="6"/>
      <c r="WVI35" s="6"/>
      <c r="WVJ35" s="6"/>
      <c r="WVK35" s="6"/>
      <c r="WVL35" s="6"/>
      <c r="WVM35" s="6"/>
      <c r="WVN35" s="6"/>
      <c r="WVO35" s="6"/>
      <c r="WVP35" s="6"/>
      <c r="WVQ35" s="6"/>
      <c r="WVR35" s="6"/>
      <c r="WVS35" s="6"/>
      <c r="WVT35" s="6"/>
      <c r="WVU35" s="6"/>
      <c r="WVV35" s="6"/>
      <c r="WVW35" s="6"/>
      <c r="WVX35" s="6"/>
      <c r="WVY35" s="6"/>
      <c r="WVZ35" s="6"/>
      <c r="WWA35" s="6"/>
      <c r="WWB35" s="6"/>
      <c r="WWC35" s="6"/>
      <c r="WWD35" s="6"/>
      <c r="WWE35" s="6"/>
      <c r="WWF35" s="6"/>
      <c r="WWG35" s="6"/>
      <c r="WWH35" s="6"/>
      <c r="WWI35" s="6"/>
      <c r="WWJ35" s="6"/>
      <c r="WWK35" s="6"/>
      <c r="WWL35" s="6"/>
      <c r="WWM35" s="6"/>
      <c r="WWN35" s="6"/>
      <c r="WWO35" s="6"/>
      <c r="WWP35" s="6"/>
      <c r="WWQ35" s="6"/>
      <c r="WWR35" s="6"/>
      <c r="WWS35" s="6"/>
      <c r="WWT35" s="6"/>
      <c r="WWU35" s="6"/>
      <c r="WWV35" s="6"/>
      <c r="WWW35" s="6"/>
      <c r="WWX35" s="6"/>
      <c r="WWY35" s="6"/>
      <c r="WWZ35" s="6"/>
      <c r="WXA35" s="6"/>
      <c r="WXB35" s="6"/>
      <c r="WXC35" s="6"/>
      <c r="WXD35" s="6"/>
      <c r="WXE35" s="6"/>
      <c r="WXF35" s="6"/>
      <c r="WXG35" s="6"/>
      <c r="WXH35" s="6"/>
      <c r="WXI35" s="6"/>
      <c r="WXJ35" s="6"/>
      <c r="WXK35" s="6"/>
      <c r="WXL35" s="6"/>
      <c r="WXM35" s="6"/>
      <c r="WXN35" s="6"/>
      <c r="WXO35" s="6"/>
      <c r="WXP35" s="6"/>
      <c r="WXQ35" s="6"/>
      <c r="WXR35" s="6"/>
      <c r="WXS35" s="6"/>
      <c r="WXT35" s="6"/>
      <c r="WXU35" s="6"/>
      <c r="WXV35" s="6"/>
      <c r="WXW35" s="6"/>
      <c r="WXX35" s="6"/>
      <c r="WXY35" s="6"/>
      <c r="WXZ35" s="6"/>
      <c r="WYA35" s="6"/>
      <c r="WYB35" s="6"/>
      <c r="WYC35" s="6"/>
      <c r="WYD35" s="6"/>
      <c r="WYE35" s="6"/>
      <c r="WYF35" s="6"/>
      <c r="WYG35" s="6"/>
      <c r="WYH35" s="6"/>
      <c r="WYI35" s="6"/>
      <c r="WYJ35" s="6"/>
      <c r="WYK35" s="6"/>
      <c r="WYL35" s="6"/>
      <c r="WYM35" s="6"/>
      <c r="WYN35" s="6"/>
      <c r="WYO35" s="6"/>
      <c r="WYP35" s="6"/>
      <c r="WYQ35" s="6"/>
      <c r="WYR35" s="6"/>
      <c r="WYS35" s="6"/>
      <c r="WYT35" s="6"/>
      <c r="WYU35" s="6"/>
      <c r="WYV35" s="6"/>
      <c r="WYW35" s="6"/>
      <c r="WYX35" s="6"/>
      <c r="WYY35" s="6"/>
      <c r="WYZ35" s="6"/>
      <c r="WZA35" s="6"/>
      <c r="WZB35" s="6"/>
      <c r="WZC35" s="6"/>
      <c r="WZD35" s="6"/>
      <c r="WZE35" s="6"/>
      <c r="WZF35" s="6"/>
      <c r="WZG35" s="6"/>
      <c r="WZH35" s="6"/>
      <c r="WZI35" s="6"/>
      <c r="WZJ35" s="6"/>
      <c r="WZK35" s="6"/>
      <c r="WZL35" s="6"/>
      <c r="WZM35" s="6"/>
      <c r="WZN35" s="6"/>
      <c r="WZO35" s="6"/>
      <c r="WZP35" s="6"/>
      <c r="WZQ35" s="6"/>
      <c r="WZR35" s="6"/>
      <c r="WZS35" s="6"/>
      <c r="WZT35" s="6"/>
      <c r="WZU35" s="6"/>
      <c r="WZV35" s="6"/>
      <c r="WZW35" s="6"/>
      <c r="WZX35" s="6"/>
      <c r="WZY35" s="6"/>
      <c r="WZZ35" s="6"/>
      <c r="XAA35" s="6"/>
      <c r="XAB35" s="6"/>
      <c r="XAC35" s="6"/>
      <c r="XAD35" s="6"/>
      <c r="XAE35" s="6"/>
      <c r="XAF35" s="6"/>
      <c r="XAG35" s="6"/>
      <c r="XAH35" s="6"/>
      <c r="XAI35" s="6"/>
      <c r="XAJ35" s="6"/>
      <c r="XAK35" s="6"/>
      <c r="XAL35" s="6"/>
      <c r="XAM35" s="6"/>
      <c r="XAN35" s="6"/>
      <c r="XAO35" s="6"/>
      <c r="XAP35" s="6"/>
      <c r="XAQ35" s="6"/>
      <c r="XAR35" s="6"/>
      <c r="XAS35" s="6"/>
      <c r="XAT35" s="6"/>
      <c r="XAU35" s="6"/>
      <c r="XAV35" s="6"/>
      <c r="XAW35" s="6"/>
      <c r="XAX35" s="6"/>
      <c r="XAY35" s="6"/>
      <c r="XAZ35" s="6"/>
      <c r="XBA35" s="6"/>
      <c r="XBB35" s="6"/>
      <c r="XBC35" s="6"/>
      <c r="XBD35" s="6"/>
      <c r="XBE35" s="6"/>
      <c r="XBF35" s="6"/>
      <c r="XBG35" s="6"/>
      <c r="XBH35" s="6"/>
      <c r="XBI35" s="6"/>
      <c r="XBJ35" s="6"/>
      <c r="XBK35" s="6"/>
      <c r="XBL35" s="6"/>
      <c r="XBM35" s="6"/>
      <c r="XBN35" s="6"/>
      <c r="XBO35" s="6"/>
      <c r="XBP35" s="6"/>
      <c r="XBQ35" s="6"/>
      <c r="XBR35" s="6"/>
      <c r="XBS35" s="6"/>
      <c r="XBT35" s="6"/>
      <c r="XBU35" s="6"/>
      <c r="XBV35" s="6"/>
      <c r="XBW35" s="6"/>
      <c r="XBX35" s="6"/>
      <c r="XBY35" s="6"/>
      <c r="XBZ35" s="6"/>
      <c r="XCA35" s="6"/>
      <c r="XCB35" s="6"/>
      <c r="XCC35" s="6"/>
      <c r="XCD35" s="6"/>
      <c r="XCE35" s="6"/>
      <c r="XCF35" s="6"/>
      <c r="XCG35" s="6"/>
      <c r="XCH35" s="6"/>
      <c r="XCI35" s="6"/>
      <c r="XCJ35" s="6"/>
      <c r="XCK35" s="6"/>
      <c r="XCL35" s="6"/>
      <c r="XCM35" s="6"/>
      <c r="XCN35" s="6"/>
      <c r="XCO35" s="6"/>
      <c r="XCP35" s="6"/>
      <c r="XCQ35" s="6"/>
      <c r="XCR35" s="6"/>
      <c r="XCS35" s="6"/>
      <c r="XCT35" s="6"/>
      <c r="XCU35" s="6"/>
      <c r="XCV35" s="6"/>
      <c r="XCW35" s="6"/>
      <c r="XCX35" s="6"/>
      <c r="XCY35" s="6"/>
      <c r="XCZ35" s="6"/>
      <c r="XDA35" s="6"/>
      <c r="XDB35" s="6"/>
      <c r="XDC35" s="6"/>
      <c r="XDD35" s="6"/>
      <c r="XDE35" s="6"/>
      <c r="XDF35" s="6"/>
      <c r="XDG35" s="6"/>
      <c r="XDH35" s="6"/>
      <c r="XDI35" s="6"/>
      <c r="XDJ35" s="6"/>
      <c r="XDK35" s="6"/>
      <c r="XDL35" s="6"/>
      <c r="XDM35" s="6"/>
      <c r="XDN35" s="6"/>
      <c r="XDO35" s="6"/>
      <c r="XDP35" s="6"/>
      <c r="XDQ35" s="6"/>
      <c r="XDR35" s="6"/>
      <c r="XDS35" s="6"/>
      <c r="XDT35" s="6"/>
      <c r="XDU35" s="6"/>
      <c r="XDV35" s="6"/>
      <c r="XDW35" s="6"/>
      <c r="XDX35" s="6"/>
      <c r="XDY35" s="6"/>
      <c r="XDZ35" s="6"/>
      <c r="XEA35" s="6"/>
      <c r="XEB35" s="6"/>
      <c r="XEC35" s="6"/>
      <c r="XED35" s="6"/>
      <c r="XEE35" s="6"/>
      <c r="XEF35" s="6"/>
      <c r="XEG35" s="6"/>
      <c r="XEH35" s="6"/>
      <c r="XEI35" s="6"/>
      <c r="XEJ35" s="6"/>
      <c r="XEK35" s="6"/>
      <c r="XEL35" s="6"/>
      <c r="XEM35" s="6"/>
      <c r="XEN35" s="6"/>
      <c r="XEO35" s="6"/>
      <c r="XEP35" s="6"/>
      <c r="XEQ35" s="6"/>
      <c r="XER35" s="6"/>
      <c r="XES35" s="6"/>
      <c r="XET35" s="6"/>
      <c r="XEU35" s="6"/>
      <c r="XEV35" s="6"/>
      <c r="XEW35" s="6"/>
      <c r="XEX35" s="6"/>
      <c r="XEY35" s="6"/>
    </row>
    <row r="36" spans="1:16379" s="1" customFormat="1" ht="20.100000000000001" customHeight="1">
      <c r="A36" s="1" t="s">
        <v>59</v>
      </c>
      <c r="D36" s="14"/>
      <c r="E36" s="14"/>
    </row>
    <row r="37" spans="1:16379" s="1" customFormat="1" ht="20.100000000000001" customHeight="1">
      <c r="A37" s="1" t="s">
        <v>186</v>
      </c>
      <c r="D37" s="14"/>
      <c r="E37" s="14"/>
    </row>
    <row r="38" spans="1:16379" s="203" customFormat="1" ht="20.100000000000001" customHeight="1">
      <c r="A38" s="203" t="s">
        <v>170</v>
      </c>
      <c r="D38" s="14"/>
      <c r="E38" s="14"/>
      <c r="F38" s="1"/>
      <c r="G38" s="1"/>
      <c r="H38" s="1"/>
      <c r="I38" s="1"/>
      <c r="J38" s="1"/>
    </row>
    <row r="39" spans="1:16379" s="1" customFormat="1" ht="20.100000000000001" customHeight="1">
      <c r="D39" s="14"/>
      <c r="E39" s="14"/>
    </row>
    <row r="40" spans="1:16379" s="203" customFormat="1" ht="20.100000000000001" customHeight="1">
      <c r="D40" s="14"/>
      <c r="E40" s="14"/>
      <c r="F40" s="368" t="s">
        <v>150</v>
      </c>
      <c r="G40" s="368"/>
      <c r="H40" s="368"/>
      <c r="I40" s="368"/>
      <c r="J40" s="368"/>
      <c r="K40" s="368"/>
      <c r="L40" s="368"/>
    </row>
    <row r="41" spans="1:16379" s="1" customFormat="1" ht="20.100000000000001" customHeight="1">
      <c r="D41" s="14"/>
      <c r="E41" s="14"/>
      <c r="F41" s="369" t="s">
        <v>60</v>
      </c>
      <c r="G41" s="369"/>
      <c r="H41" s="369"/>
      <c r="I41" s="5"/>
      <c r="J41" s="370" t="s">
        <v>62</v>
      </c>
      <c r="K41" s="370"/>
      <c r="L41" s="370"/>
    </row>
    <row r="42" spans="1:16379" s="1" customFormat="1" ht="20.100000000000001" customHeight="1">
      <c r="D42" s="14"/>
      <c r="E42" s="14"/>
      <c r="F42" s="371" t="s">
        <v>61</v>
      </c>
      <c r="G42" s="371"/>
      <c r="H42" s="371"/>
      <c r="I42" s="5"/>
      <c r="J42" s="372" t="s">
        <v>63</v>
      </c>
      <c r="K42" s="372"/>
      <c r="L42" s="372"/>
    </row>
    <row r="43" spans="1:16379" ht="20.100000000000001" customHeight="1">
      <c r="A43" s="2"/>
      <c r="D43" s="313" t="s">
        <v>104</v>
      </c>
      <c r="E43" s="4"/>
      <c r="F43" s="314">
        <v>2021</v>
      </c>
      <c r="H43" s="314">
        <v>2020</v>
      </c>
      <c r="J43" s="314">
        <v>2021</v>
      </c>
      <c r="L43" s="314">
        <v>2020</v>
      </c>
    </row>
    <row r="44" spans="1:16379" ht="20.100000000000001" customHeight="1">
      <c r="A44" s="2" t="s">
        <v>58</v>
      </c>
      <c r="D44" s="312"/>
      <c r="E44" s="312"/>
      <c r="F44" s="4"/>
      <c r="G44" s="4"/>
      <c r="H44" s="4"/>
      <c r="I44" s="4"/>
      <c r="J44" s="20"/>
      <c r="K44" s="21"/>
      <c r="L44" s="20"/>
    </row>
    <row r="45" spans="1:16379" ht="20.100000000000001" customHeight="1">
      <c r="A45" s="5" t="s">
        <v>69</v>
      </c>
      <c r="D45" s="312"/>
      <c r="E45" s="312"/>
    </row>
    <row r="46" spans="1:16379" ht="20.100000000000001" customHeight="1">
      <c r="A46" s="5"/>
      <c r="B46" s="185" t="s">
        <v>179</v>
      </c>
      <c r="D46" s="312"/>
      <c r="E46" s="312"/>
      <c r="F46" s="251">
        <v>-37996</v>
      </c>
      <c r="G46" s="319"/>
      <c r="H46" s="251">
        <v>-53699</v>
      </c>
      <c r="I46" s="320"/>
      <c r="J46" s="251">
        <v>-33020</v>
      </c>
      <c r="K46" s="319"/>
      <c r="L46" s="251">
        <v>-44162</v>
      </c>
    </row>
    <row r="47" spans="1:16379" ht="20.100000000000001" customHeight="1">
      <c r="A47" s="5"/>
      <c r="B47" s="185" t="s">
        <v>181</v>
      </c>
      <c r="D47" s="312"/>
      <c r="E47" s="312"/>
      <c r="F47" s="251">
        <v>-676</v>
      </c>
      <c r="G47" s="324"/>
      <c r="H47" s="251">
        <v>-10663</v>
      </c>
      <c r="I47" s="320"/>
      <c r="J47" s="316">
        <v>0</v>
      </c>
      <c r="K47" s="319"/>
      <c r="L47" s="316">
        <v>0</v>
      </c>
    </row>
    <row r="48" spans="1:16379" ht="20.100000000000001" customHeight="1">
      <c r="A48" s="315" t="s">
        <v>182</v>
      </c>
      <c r="D48" s="312"/>
      <c r="E48" s="312"/>
      <c r="F48" s="325">
        <f>SUM(F46:F47)</f>
        <v>-38672</v>
      </c>
      <c r="G48" s="320"/>
      <c r="H48" s="325">
        <f>SUM(H46:H47)</f>
        <v>-64362</v>
      </c>
      <c r="I48" s="320"/>
      <c r="J48" s="325">
        <f>SUM(J46:J47)</f>
        <v>-33020</v>
      </c>
      <c r="K48" s="321"/>
      <c r="L48" s="325">
        <f>SUM(L46:L47)</f>
        <v>-44162</v>
      </c>
    </row>
    <row r="49" spans="1:12" ht="20.100000000000001" customHeight="1">
      <c r="A49" s="5" t="s">
        <v>49</v>
      </c>
      <c r="D49" s="312"/>
      <c r="E49" s="312"/>
      <c r="F49" s="319"/>
      <c r="G49" s="319"/>
      <c r="H49" s="319"/>
      <c r="I49" s="319"/>
      <c r="J49" s="319"/>
      <c r="K49" s="319"/>
      <c r="L49" s="319"/>
    </row>
    <row r="50" spans="1:12" ht="20.100000000000001" customHeight="1">
      <c r="A50" s="5"/>
      <c r="B50" s="185" t="s">
        <v>183</v>
      </c>
      <c r="D50" s="312"/>
      <c r="E50" s="312"/>
      <c r="F50" s="320">
        <v>890</v>
      </c>
      <c r="G50" s="320"/>
      <c r="H50" s="320">
        <v>503</v>
      </c>
      <c r="I50" s="320"/>
      <c r="J50" s="328">
        <v>0</v>
      </c>
      <c r="K50" s="319"/>
      <c r="L50" s="328">
        <v>0</v>
      </c>
    </row>
    <row r="51" spans="1:12" ht="20.100000000000001" customHeight="1">
      <c r="A51" s="5"/>
      <c r="B51" s="185" t="s">
        <v>181</v>
      </c>
      <c r="D51" s="312"/>
      <c r="E51" s="312"/>
      <c r="F51" s="322">
        <v>-650</v>
      </c>
      <c r="G51" s="319"/>
      <c r="H51" s="322">
        <v>-10245</v>
      </c>
      <c r="I51" s="320"/>
      <c r="J51" s="316">
        <v>0</v>
      </c>
      <c r="K51" s="319"/>
      <c r="L51" s="316">
        <v>0</v>
      </c>
    </row>
    <row r="52" spans="1:12" ht="20.100000000000001" customHeight="1">
      <c r="A52" s="185" t="s">
        <v>180</v>
      </c>
      <c r="D52" s="312"/>
      <c r="E52" s="312"/>
      <c r="F52" s="320">
        <f>SUM(F50:F51)</f>
        <v>240</v>
      </c>
      <c r="G52" s="320"/>
      <c r="H52" s="320">
        <f>SUM(H50:H51)</f>
        <v>-9742</v>
      </c>
      <c r="I52" s="320"/>
      <c r="J52" s="316">
        <f>SUM(J50:J51)</f>
        <v>0</v>
      </c>
      <c r="K52" s="319"/>
      <c r="L52" s="316">
        <f>SUM(L50:L51)</f>
        <v>0</v>
      </c>
    </row>
    <row r="53" spans="1:12" ht="20.100000000000001" customHeight="1" thickBot="1">
      <c r="A53" s="188" t="s">
        <v>153</v>
      </c>
      <c r="B53" s="22"/>
      <c r="C53" s="22"/>
      <c r="D53" s="312"/>
      <c r="E53" s="312"/>
      <c r="F53" s="19">
        <f>SUM(F48,F52)</f>
        <v>-38432</v>
      </c>
      <c r="H53" s="19">
        <f>SUM(H48,H52)</f>
        <v>-74104</v>
      </c>
      <c r="J53" s="19">
        <f>SUM(J48,J52)</f>
        <v>-33020</v>
      </c>
      <c r="L53" s="19">
        <f>SUM(L48,L52)</f>
        <v>-44162</v>
      </c>
    </row>
    <row r="54" spans="1:12" ht="20.100000000000001" customHeight="1" thickTop="1">
      <c r="A54" s="23"/>
      <c r="B54" s="22"/>
      <c r="C54" s="22"/>
      <c r="D54" s="312"/>
      <c r="E54" s="312"/>
      <c r="J54" s="9"/>
      <c r="K54" s="16"/>
      <c r="L54" s="9"/>
    </row>
    <row r="55" spans="1:12" ht="20.100000000000001" customHeight="1">
      <c r="A55" s="1" t="s">
        <v>70</v>
      </c>
      <c r="B55" s="24"/>
      <c r="C55" s="22"/>
      <c r="D55" s="312"/>
      <c r="E55" s="312"/>
      <c r="J55" s="9"/>
      <c r="K55" s="16"/>
      <c r="L55" s="9"/>
    </row>
    <row r="56" spans="1:12" ht="20.100000000000001" customHeight="1">
      <c r="A56" s="5" t="s">
        <v>69</v>
      </c>
      <c r="C56" s="22"/>
      <c r="D56" s="312"/>
      <c r="E56" s="312"/>
    </row>
    <row r="57" spans="1:12" ht="20.100000000000001" customHeight="1">
      <c r="A57" s="5"/>
      <c r="B57" s="185" t="s">
        <v>179</v>
      </c>
      <c r="C57" s="22"/>
      <c r="D57" s="312"/>
      <c r="E57" s="312"/>
      <c r="F57" s="251">
        <v>-37996</v>
      </c>
      <c r="G57" s="324"/>
      <c r="H57" s="251">
        <v>-53699</v>
      </c>
      <c r="I57" s="324"/>
      <c r="J57" s="251">
        <f>+J53-J61</f>
        <v>-33020</v>
      </c>
      <c r="K57" s="324"/>
      <c r="L57" s="251">
        <f>+L53-L61</f>
        <v>-44162</v>
      </c>
    </row>
    <row r="58" spans="1:12" ht="20.100000000000001" customHeight="1">
      <c r="A58" s="5"/>
      <c r="B58" s="185" t="s">
        <v>181</v>
      </c>
      <c r="C58" s="22"/>
      <c r="D58" s="312"/>
      <c r="E58" s="312"/>
      <c r="F58" s="251">
        <v>-676</v>
      </c>
      <c r="G58" s="324"/>
      <c r="H58" s="251">
        <v>-10663</v>
      </c>
      <c r="I58" s="324"/>
      <c r="J58" s="251">
        <v>0</v>
      </c>
      <c r="K58" s="324"/>
      <c r="L58" s="251">
        <v>0</v>
      </c>
    </row>
    <row r="59" spans="1:12" ht="20.100000000000001" customHeight="1">
      <c r="A59" s="315" t="s">
        <v>182</v>
      </c>
      <c r="C59" s="22"/>
      <c r="D59" s="312"/>
      <c r="E59" s="312"/>
      <c r="F59" s="325">
        <f>SUM(F57:F58)</f>
        <v>-38672</v>
      </c>
      <c r="G59" s="319"/>
      <c r="H59" s="325">
        <f>SUM(H57:H58)</f>
        <v>-64362</v>
      </c>
      <c r="I59" s="326"/>
      <c r="J59" s="317">
        <f>SUM(J57:J58)</f>
        <v>-33020</v>
      </c>
      <c r="K59" s="319"/>
      <c r="L59" s="317">
        <f>SUM(L57:L58)</f>
        <v>-44162</v>
      </c>
    </row>
    <row r="60" spans="1:12" ht="20.100000000000001" customHeight="1">
      <c r="A60" s="5" t="s">
        <v>49</v>
      </c>
      <c r="D60" s="312"/>
      <c r="E60" s="312"/>
      <c r="F60" s="324"/>
      <c r="G60" s="324"/>
      <c r="H60" s="324"/>
      <c r="I60" s="324"/>
      <c r="J60" s="324"/>
      <c r="K60" s="324"/>
      <c r="L60" s="324"/>
    </row>
    <row r="61" spans="1:12" ht="20.100000000000001" customHeight="1">
      <c r="A61" s="5"/>
      <c r="B61" s="185" t="s">
        <v>183</v>
      </c>
      <c r="D61" s="312"/>
      <c r="E61" s="312"/>
      <c r="F61" s="320">
        <v>890</v>
      </c>
      <c r="G61" s="319"/>
      <c r="H61" s="320">
        <v>503</v>
      </c>
      <c r="I61" s="326"/>
      <c r="J61" s="321">
        <v>0</v>
      </c>
      <c r="K61" s="321"/>
      <c r="L61" s="321">
        <v>0</v>
      </c>
    </row>
    <row r="62" spans="1:12" ht="20.100000000000001" customHeight="1">
      <c r="A62" s="5"/>
      <c r="B62" s="185" t="s">
        <v>181</v>
      </c>
      <c r="D62" s="312"/>
      <c r="E62" s="312"/>
      <c r="F62" s="322">
        <v>-650</v>
      </c>
      <c r="G62" s="319"/>
      <c r="H62" s="322">
        <v>-10245</v>
      </c>
      <c r="I62" s="326"/>
      <c r="J62" s="323">
        <v>0</v>
      </c>
      <c r="K62" s="321"/>
      <c r="L62" s="323">
        <v>0</v>
      </c>
    </row>
    <row r="63" spans="1:12" ht="20.100000000000001" customHeight="1">
      <c r="A63" s="185" t="s">
        <v>180</v>
      </c>
      <c r="D63" s="312"/>
      <c r="E63" s="312"/>
      <c r="F63" s="320">
        <f>SUM(F61:F62)</f>
        <v>240</v>
      </c>
      <c r="G63" s="319"/>
      <c r="H63" s="320">
        <f>SUM(H61:H62)</f>
        <v>-9742</v>
      </c>
      <c r="I63" s="326"/>
      <c r="J63" s="323">
        <f>SUM(J61:J62)</f>
        <v>0</v>
      </c>
      <c r="K63" s="321"/>
      <c r="L63" s="323">
        <f>SUM(L61:L62)</f>
        <v>0</v>
      </c>
    </row>
    <row r="64" spans="1:12" ht="20.100000000000001" customHeight="1" thickBot="1">
      <c r="A64" s="188" t="s">
        <v>152</v>
      </c>
      <c r="B64" s="2"/>
      <c r="C64" s="24"/>
      <c r="D64" s="312"/>
      <c r="E64" s="312"/>
      <c r="F64" s="329">
        <f>SUM(F59,F63)</f>
        <v>-38432</v>
      </c>
      <c r="G64" s="330"/>
      <c r="H64" s="329">
        <f>SUM(H59,H63)</f>
        <v>-74104</v>
      </c>
      <c r="I64" s="330"/>
      <c r="J64" s="329">
        <f>SUM(J59,J63)</f>
        <v>-33020</v>
      </c>
      <c r="K64" s="331"/>
      <c r="L64" s="329">
        <f>SUM(L59,L63)</f>
        <v>-44162</v>
      </c>
    </row>
    <row r="65" spans="1:12" ht="20.100000000000001" customHeight="1" thickTop="1">
      <c r="B65" s="22"/>
      <c r="C65" s="22"/>
      <c r="J65" s="12"/>
      <c r="K65" s="16"/>
      <c r="L65" s="12"/>
    </row>
    <row r="66" spans="1:12" ht="20.100000000000001" customHeight="1">
      <c r="A66" s="25" t="s">
        <v>97</v>
      </c>
      <c r="B66" s="24"/>
    </row>
    <row r="67" spans="1:12" ht="20.100000000000001" customHeight="1">
      <c r="B67" s="3" t="s">
        <v>98</v>
      </c>
      <c r="D67" s="271">
        <v>22</v>
      </c>
      <c r="F67" s="286">
        <f>+F48/F70</f>
        <v>-9.1201309344408052E-2</v>
      </c>
      <c r="G67" s="286"/>
      <c r="H67" s="286">
        <f>+H48/H70</f>
        <v>-0.1517867881677904</v>
      </c>
      <c r="I67" s="286"/>
      <c r="J67" s="286">
        <f>+J48/J70</f>
        <v>-7.7872032337410885E-2</v>
      </c>
      <c r="K67" s="178"/>
      <c r="L67" s="286">
        <f>+L48/L70</f>
        <v>-0.10414853701044033</v>
      </c>
    </row>
    <row r="68" spans="1:12" ht="20.100000000000001" customHeight="1">
      <c r="B68" s="185" t="s">
        <v>184</v>
      </c>
      <c r="C68" s="185"/>
      <c r="D68" s="312"/>
      <c r="E68" s="312"/>
      <c r="F68" s="286"/>
      <c r="G68" s="286"/>
      <c r="H68" s="286"/>
      <c r="I68" s="286"/>
      <c r="J68" s="287"/>
      <c r="K68" s="178"/>
      <c r="L68" s="178"/>
    </row>
    <row r="69" spans="1:12" ht="20.100000000000001" customHeight="1">
      <c r="B69" s="185"/>
      <c r="C69" s="185" t="s">
        <v>185</v>
      </c>
      <c r="D69" s="312">
        <v>22</v>
      </c>
      <c r="E69" s="312"/>
      <c r="F69" s="286">
        <f>+F46/F70</f>
        <v>-8.9607078761122477E-2</v>
      </c>
      <c r="G69" s="286"/>
      <c r="H69" s="286">
        <f>+H46/H70</f>
        <v>-0.12663992321279913</v>
      </c>
      <c r="I69" s="286"/>
      <c r="J69" s="286">
        <f>+J46/J70</f>
        <v>-7.7872032337410885E-2</v>
      </c>
      <c r="K69" s="178"/>
      <c r="L69" s="286">
        <f>+L46/L70</f>
        <v>-0.10414853701044033</v>
      </c>
    </row>
    <row r="70" spans="1:12" ht="20.100000000000001" customHeight="1">
      <c r="B70" s="3" t="s">
        <v>151</v>
      </c>
      <c r="D70" s="271">
        <v>22</v>
      </c>
      <c r="F70" s="288">
        <v>424029</v>
      </c>
      <c r="H70" s="207">
        <v>424029</v>
      </c>
      <c r="J70" s="288">
        <v>424029</v>
      </c>
      <c r="L70" s="207">
        <v>424029</v>
      </c>
    </row>
    <row r="71" spans="1:12" ht="20.100000000000001" customHeight="1">
      <c r="A71" s="25"/>
      <c r="J71" s="16"/>
      <c r="K71" s="16"/>
      <c r="L71" s="16"/>
    </row>
  </sheetData>
  <mergeCells count="10">
    <mergeCell ref="F7:L7"/>
    <mergeCell ref="F8:H8"/>
    <mergeCell ref="J8:L8"/>
    <mergeCell ref="F9:H9"/>
    <mergeCell ref="J9:L9"/>
    <mergeCell ref="F40:L40"/>
    <mergeCell ref="F41:H41"/>
    <mergeCell ref="J41:L41"/>
    <mergeCell ref="F42:H42"/>
    <mergeCell ref="J42:L42"/>
  </mergeCells>
  <phoneticPr fontId="0" type="noConversion"/>
  <pageMargins left="0.78740157480314965" right="0.78740157480314965" top="0.47244094488188981" bottom="0.51181102362204722" header="0.51181102362204722" footer="0.47244094488188981"/>
  <pageSetup paperSize="9" scale="80" firstPageNumber="6" fitToHeight="0" orientation="portrait" useFirstPageNumber="1" r:id="rId1"/>
  <headerFooter alignWithMargins="0">
    <oddFooter>&amp;LThe accompanying notes are an intergral part of the interim financial statements.&amp;R&amp;P</oddFooter>
  </headerFooter>
  <rowBreaks count="1" manualBreakCount="1">
    <brk id="3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16"/>
  <sheetViews>
    <sheetView view="pageBreakPreview" topLeftCell="A10" zoomScale="80" zoomScaleNormal="80" zoomScaleSheetLayoutView="80" zoomScalePageLayoutView="70" workbookViewId="0">
      <selection activeCell="B26" sqref="B26"/>
    </sheetView>
  </sheetViews>
  <sheetFormatPr defaultColWidth="9.140625" defaultRowHeight="21"/>
  <cols>
    <col min="1" max="1" width="3" style="204" customWidth="1"/>
    <col min="2" max="2" width="42.42578125" style="38" customWidth="1"/>
    <col min="3" max="3" width="1.7109375" style="40" customWidth="1"/>
    <col min="4" max="4" width="0.5703125" style="40" customWidth="1"/>
    <col min="5" max="5" width="13.140625" style="29" customWidth="1"/>
    <col min="6" max="6" width="2.140625" style="29" customWidth="1"/>
    <col min="7" max="7" width="12.28515625" style="29" customWidth="1"/>
    <col min="8" max="8" width="2.140625" style="29" customWidth="1"/>
    <col min="9" max="9" width="12" style="29" customWidth="1"/>
    <col min="10" max="10" width="2.140625" style="29" customWidth="1"/>
    <col min="11" max="11" width="14.5703125" style="29" customWidth="1"/>
    <col min="12" max="12" width="2" style="29" customWidth="1"/>
    <col min="13" max="13" width="12.140625" style="29" customWidth="1"/>
    <col min="14" max="14" width="2.140625" style="29" customWidth="1"/>
    <col min="15" max="15" width="19.85546875" style="29" customWidth="1"/>
    <col min="16" max="16" width="2.28515625" style="29" customWidth="1"/>
    <col min="17" max="17" width="17.7109375" style="29" customWidth="1"/>
    <col min="18" max="18" width="2.140625" style="29" customWidth="1"/>
    <col min="19" max="19" width="15.7109375" style="29" customWidth="1"/>
    <col min="20" max="20" width="2.140625" style="29" customWidth="1"/>
    <col min="21" max="21" width="11.5703125" style="39" bestFit="1" customWidth="1"/>
    <col min="22" max="22" width="2.140625" style="39" customWidth="1"/>
    <col min="23" max="23" width="14" style="29" customWidth="1"/>
    <col min="24" max="16384" width="9.140625" style="38"/>
  </cols>
  <sheetData>
    <row r="1" spans="1:23" s="204" customFormat="1">
      <c r="C1" s="206"/>
      <c r="D1" s="206"/>
      <c r="U1" s="205"/>
      <c r="V1" s="205"/>
      <c r="W1" s="186" t="s">
        <v>147</v>
      </c>
    </row>
    <row r="2" spans="1:23" s="204" customFormat="1">
      <c r="C2" s="206"/>
      <c r="D2" s="206"/>
      <c r="U2" s="205"/>
      <c r="V2" s="205"/>
      <c r="W2" s="187" t="s">
        <v>148</v>
      </c>
    </row>
    <row r="3" spans="1:23" s="32" customFormat="1" ht="22.5" customHeight="1">
      <c r="A3" s="28" t="s">
        <v>59</v>
      </c>
      <c r="C3" s="29"/>
      <c r="D3" s="29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1"/>
      <c r="V3" s="31"/>
    </row>
    <row r="4" spans="1:23" s="32" customFormat="1" ht="22.5" customHeight="1">
      <c r="A4" s="1" t="s">
        <v>85</v>
      </c>
      <c r="C4" s="13"/>
      <c r="D4" s="13"/>
      <c r="U4" s="31"/>
      <c r="V4" s="31"/>
      <c r="W4" s="33"/>
    </row>
    <row r="5" spans="1:23" s="32" customFormat="1" ht="22.5" customHeight="1">
      <c r="A5" s="203" t="str">
        <f>'PL 6M'!A5</f>
        <v>For the six-month period ended June 30,2021</v>
      </c>
      <c r="C5" s="13"/>
      <c r="D5" s="13"/>
      <c r="U5" s="31"/>
      <c r="V5" s="31"/>
      <c r="W5" s="33"/>
    </row>
    <row r="6" spans="1:23" ht="12" customHeight="1">
      <c r="B6" s="1"/>
      <c r="C6" s="34"/>
      <c r="D6" s="34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6"/>
      <c r="V6" s="36"/>
      <c r="W6" s="54"/>
    </row>
    <row r="7" spans="1:23" ht="19.899999999999999" customHeight="1">
      <c r="B7" s="1"/>
      <c r="C7" s="34"/>
      <c r="D7" s="34"/>
      <c r="E7" s="375" t="s">
        <v>150</v>
      </c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5"/>
      <c r="T7" s="375"/>
      <c r="U7" s="375"/>
      <c r="V7" s="375"/>
      <c r="W7" s="375"/>
    </row>
    <row r="8" spans="1:23" s="32" customFormat="1" ht="19.899999999999999" customHeight="1">
      <c r="C8" s="13"/>
      <c r="D8" s="13"/>
      <c r="E8" s="373" t="s">
        <v>50</v>
      </c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</row>
    <row r="9" spans="1:23">
      <c r="B9" s="39"/>
      <c r="E9" s="39"/>
      <c r="F9" s="39"/>
      <c r="G9" s="39"/>
      <c r="H9" s="39"/>
      <c r="I9" s="374" t="s">
        <v>78</v>
      </c>
      <c r="J9" s="374"/>
      <c r="K9" s="374"/>
      <c r="L9" s="41"/>
      <c r="M9" s="374" t="s">
        <v>74</v>
      </c>
      <c r="N9" s="374"/>
      <c r="O9" s="374"/>
      <c r="P9" s="374"/>
      <c r="Q9" s="374"/>
      <c r="R9" s="42"/>
      <c r="S9" s="42"/>
      <c r="T9" s="42"/>
      <c r="U9" s="42"/>
      <c r="W9" s="41"/>
    </row>
    <row r="10" spans="1:23">
      <c r="E10" s="43" t="s">
        <v>28</v>
      </c>
      <c r="F10" s="41"/>
      <c r="G10" s="43" t="s">
        <v>141</v>
      </c>
      <c r="H10" s="43"/>
      <c r="I10" s="44" t="s">
        <v>144</v>
      </c>
      <c r="J10" s="44"/>
      <c r="K10" s="143"/>
      <c r="L10" s="143"/>
      <c r="M10" s="36" t="s">
        <v>79</v>
      </c>
      <c r="N10" s="43"/>
      <c r="O10" s="39" t="s">
        <v>54</v>
      </c>
      <c r="P10" s="39"/>
      <c r="Q10" s="39" t="s">
        <v>34</v>
      </c>
      <c r="R10" s="143"/>
      <c r="S10" s="137" t="s">
        <v>56</v>
      </c>
      <c r="T10" s="41"/>
      <c r="U10" s="43" t="s">
        <v>35</v>
      </c>
      <c r="W10" s="41"/>
    </row>
    <row r="11" spans="1:23">
      <c r="E11" s="43" t="s">
        <v>29</v>
      </c>
      <c r="F11" s="41"/>
      <c r="G11" s="43" t="s">
        <v>142</v>
      </c>
      <c r="H11" s="43"/>
      <c r="I11" s="43" t="s">
        <v>31</v>
      </c>
      <c r="J11" s="44"/>
      <c r="K11" s="144"/>
      <c r="L11" s="144"/>
      <c r="M11" s="44" t="s">
        <v>80</v>
      </c>
      <c r="N11" s="43"/>
      <c r="O11" s="39" t="s">
        <v>53</v>
      </c>
      <c r="P11" s="39"/>
      <c r="Q11" s="39" t="s">
        <v>76</v>
      </c>
      <c r="R11" s="144"/>
      <c r="S11" s="137" t="s">
        <v>55</v>
      </c>
      <c r="T11" s="41"/>
      <c r="U11" s="43" t="s">
        <v>36</v>
      </c>
      <c r="W11" s="43" t="s">
        <v>34</v>
      </c>
    </row>
    <row r="12" spans="1:23">
      <c r="C12" s="47"/>
      <c r="D12" s="47"/>
      <c r="E12" s="60" t="s">
        <v>30</v>
      </c>
      <c r="F12" s="41"/>
      <c r="G12" s="60" t="s">
        <v>143</v>
      </c>
      <c r="H12" s="43"/>
      <c r="I12" s="60" t="s">
        <v>32</v>
      </c>
      <c r="J12" s="44"/>
      <c r="K12" s="60" t="s">
        <v>33</v>
      </c>
      <c r="L12" s="43"/>
      <c r="M12" s="60" t="s">
        <v>75</v>
      </c>
      <c r="N12" s="43"/>
      <c r="O12" s="139" t="s">
        <v>52</v>
      </c>
      <c r="P12" s="41"/>
      <c r="Q12" s="139" t="s">
        <v>77</v>
      </c>
      <c r="R12" s="44"/>
      <c r="S12" s="136" t="s">
        <v>71</v>
      </c>
      <c r="T12" s="41"/>
      <c r="U12" s="60" t="s">
        <v>37</v>
      </c>
      <c r="W12" s="60" t="s">
        <v>38</v>
      </c>
    </row>
    <row r="13" spans="1:23" s="204" customFormat="1">
      <c r="A13" s="332" t="s">
        <v>155</v>
      </c>
      <c r="C13" s="34"/>
      <c r="D13" s="34"/>
      <c r="E13" s="161">
        <v>424029</v>
      </c>
      <c r="F13" s="333"/>
      <c r="G13" s="161">
        <v>649894</v>
      </c>
      <c r="H13" s="333"/>
      <c r="I13" s="161">
        <v>20900</v>
      </c>
      <c r="J13" s="333"/>
      <c r="K13" s="334">
        <v>-593614</v>
      </c>
      <c r="L13" s="335"/>
      <c r="M13" s="161">
        <v>155541</v>
      </c>
      <c r="N13" s="335"/>
      <c r="O13" s="161">
        <v>27321</v>
      </c>
      <c r="P13" s="333"/>
      <c r="Q13" s="161">
        <v>182862</v>
      </c>
      <c r="R13" s="333"/>
      <c r="S13" s="334">
        <v>684071</v>
      </c>
      <c r="T13" s="333"/>
      <c r="U13" s="161">
        <v>11380</v>
      </c>
      <c r="V13" s="333"/>
      <c r="W13" s="334">
        <v>695451</v>
      </c>
    </row>
    <row r="14" spans="1:23" s="204" customFormat="1">
      <c r="A14" s="249" t="s">
        <v>187</v>
      </c>
      <c r="C14" s="34"/>
      <c r="D14" s="34"/>
      <c r="E14" s="336">
        <v>0</v>
      </c>
      <c r="F14" s="337"/>
      <c r="G14" s="336">
        <v>0</v>
      </c>
      <c r="H14" s="337"/>
      <c r="I14" s="336">
        <v>0</v>
      </c>
      <c r="J14" s="333"/>
      <c r="K14" s="336">
        <v>0</v>
      </c>
      <c r="L14" s="338"/>
      <c r="M14" s="336">
        <v>0</v>
      </c>
      <c r="N14" s="339"/>
      <c r="O14" s="336">
        <v>0</v>
      </c>
      <c r="P14" s="337"/>
      <c r="Q14" s="336">
        <v>0</v>
      </c>
      <c r="R14" s="337"/>
      <c r="S14" s="336">
        <v>0</v>
      </c>
      <c r="T14" s="337"/>
      <c r="U14" s="340">
        <v>9800</v>
      </c>
      <c r="V14" s="333"/>
      <c r="W14" s="334">
        <v>9800</v>
      </c>
    </row>
    <row r="15" spans="1:23" s="204" customFormat="1">
      <c r="A15" s="332" t="s">
        <v>188</v>
      </c>
      <c r="C15" s="34"/>
      <c r="D15" s="34"/>
      <c r="E15" s="336">
        <v>0</v>
      </c>
      <c r="F15" s="337"/>
      <c r="G15" s="336">
        <v>0</v>
      </c>
      <c r="H15" s="337"/>
      <c r="I15" s="336">
        <v>0</v>
      </c>
      <c r="J15" s="333"/>
      <c r="K15" s="336">
        <v>0</v>
      </c>
      <c r="L15" s="338"/>
      <c r="M15" s="336">
        <v>0</v>
      </c>
      <c r="N15" s="339"/>
      <c r="O15" s="336">
        <v>0</v>
      </c>
      <c r="P15" s="337"/>
      <c r="Q15" s="336">
        <v>0</v>
      </c>
      <c r="R15" s="337"/>
      <c r="S15" s="336">
        <v>0</v>
      </c>
      <c r="T15" s="337"/>
      <c r="U15" s="334">
        <v>-9123</v>
      </c>
      <c r="V15" s="333"/>
      <c r="W15" s="334">
        <v>-9123</v>
      </c>
    </row>
    <row r="16" spans="1:23" s="204" customFormat="1">
      <c r="A16" s="5" t="s">
        <v>156</v>
      </c>
      <c r="C16" s="53"/>
      <c r="D16" s="53"/>
      <c r="E16" s="48"/>
      <c r="F16" s="48"/>
      <c r="G16" s="48"/>
      <c r="H16" s="48"/>
      <c r="I16" s="48"/>
      <c r="J16" s="48"/>
      <c r="K16" s="55"/>
      <c r="L16" s="55"/>
      <c r="M16" s="55"/>
      <c r="N16" s="48"/>
      <c r="O16" s="55"/>
      <c r="P16" s="55"/>
      <c r="Q16" s="55"/>
      <c r="R16" s="55"/>
      <c r="S16" s="55"/>
      <c r="T16" s="6"/>
      <c r="U16" s="36"/>
      <c r="V16" s="36"/>
      <c r="W16" s="49"/>
    </row>
    <row r="17" spans="1:23">
      <c r="B17" s="5" t="s">
        <v>153</v>
      </c>
      <c r="C17" s="53"/>
      <c r="D17" s="53"/>
      <c r="E17" s="289">
        <v>0</v>
      </c>
      <c r="F17" s="290"/>
      <c r="G17" s="289">
        <v>0</v>
      </c>
      <c r="H17" s="290"/>
      <c r="I17" s="289">
        <v>0</v>
      </c>
      <c r="J17" s="163"/>
      <c r="K17" s="162">
        <v>-38672</v>
      </c>
      <c r="L17" s="164"/>
      <c r="M17" s="289">
        <v>0</v>
      </c>
      <c r="N17" s="293"/>
      <c r="O17" s="289">
        <v>0</v>
      </c>
      <c r="P17" s="166"/>
      <c r="Q17" s="161">
        <v>0</v>
      </c>
      <c r="R17" s="165"/>
      <c r="S17" s="162">
        <v>-38672</v>
      </c>
      <c r="T17" s="165"/>
      <c r="U17" s="162">
        <v>240</v>
      </c>
      <c r="V17" s="165"/>
      <c r="W17" s="162">
        <v>-38432</v>
      </c>
    </row>
    <row r="18" spans="1:23" s="204" customFormat="1">
      <c r="A18" s="5" t="s">
        <v>158</v>
      </c>
      <c r="C18" s="53"/>
      <c r="D18" s="53"/>
      <c r="E18" s="354">
        <f>SUM(E17)</f>
        <v>0</v>
      </c>
      <c r="F18" s="355"/>
      <c r="G18" s="354">
        <f>SUM(G17)</f>
        <v>0</v>
      </c>
      <c r="H18" s="355"/>
      <c r="I18" s="354">
        <f>SUM(I17)</f>
        <v>0</v>
      </c>
      <c r="J18" s="355"/>
      <c r="K18" s="356">
        <f>SUM(K17)</f>
        <v>-38672</v>
      </c>
      <c r="L18" s="357"/>
      <c r="M18" s="354">
        <f>SUM(M17)</f>
        <v>0</v>
      </c>
      <c r="N18" s="357"/>
      <c r="O18" s="354">
        <f>SUM(O17)</f>
        <v>0</v>
      </c>
      <c r="P18" s="151"/>
      <c r="Q18" s="354">
        <f>SUM(Q17)</f>
        <v>0</v>
      </c>
      <c r="R18" s="151"/>
      <c r="S18" s="356">
        <f>SUM(S17)</f>
        <v>-38672</v>
      </c>
      <c r="T18" s="151"/>
      <c r="U18" s="356">
        <f>SUM(U17)</f>
        <v>240</v>
      </c>
      <c r="V18" s="151"/>
      <c r="W18" s="356">
        <f>SUM(W17)</f>
        <v>-38432</v>
      </c>
    </row>
    <row r="19" spans="1:23" s="51" customFormat="1" ht="21.75" thickBot="1">
      <c r="A19" s="50" t="s">
        <v>172</v>
      </c>
      <c r="C19" s="56"/>
      <c r="D19" s="56"/>
      <c r="E19" s="343">
        <f>+E13+E14+E15+E18</f>
        <v>424029</v>
      </c>
      <c r="F19" s="57"/>
      <c r="G19" s="343">
        <f>+G13+G14+G15+G18</f>
        <v>649894</v>
      </c>
      <c r="H19" s="57"/>
      <c r="I19" s="343">
        <f>+I13+I14+I15+I18</f>
        <v>20900</v>
      </c>
      <c r="J19" s="54"/>
      <c r="K19" s="225">
        <f>+K13+K14+K15+K18</f>
        <v>-632286</v>
      </c>
      <c r="L19" s="57"/>
      <c r="M19" s="343">
        <f>+M13+M14+M15+M18</f>
        <v>155541</v>
      </c>
      <c r="N19" s="57"/>
      <c r="O19" s="343">
        <f>+O13+O14+O15+O18</f>
        <v>27321</v>
      </c>
      <c r="P19" s="57"/>
      <c r="Q19" s="343">
        <f>+Q13+Q14+Q15+Q18</f>
        <v>182862</v>
      </c>
      <c r="R19" s="54"/>
      <c r="S19" s="343">
        <f>+S13+S14+S15+S18</f>
        <v>645399</v>
      </c>
      <c r="T19" s="35"/>
      <c r="U19" s="343">
        <f>+U13+U14+U15+U18</f>
        <v>12297</v>
      </c>
      <c r="V19" s="151"/>
      <c r="W19" s="343">
        <f>+W13+W14+W15+W18</f>
        <v>657696</v>
      </c>
    </row>
    <row r="20" spans="1:23" s="51" customFormat="1" ht="21.75" thickTop="1">
      <c r="B20" s="1"/>
      <c r="C20" s="56"/>
      <c r="D20" s="56"/>
      <c r="E20" s="150"/>
      <c r="F20" s="146"/>
      <c r="G20" s="150"/>
      <c r="H20" s="146"/>
      <c r="I20" s="150"/>
      <c r="J20" s="146"/>
      <c r="K20" s="148"/>
      <c r="L20" s="150"/>
      <c r="M20" s="148"/>
      <c r="N20" s="150"/>
      <c r="O20" s="150"/>
      <c r="P20" s="151"/>
      <c r="Q20" s="148"/>
      <c r="R20" s="151"/>
      <c r="S20" s="148"/>
      <c r="T20" s="151"/>
      <c r="U20" s="148"/>
      <c r="V20" s="151"/>
      <c r="W20" s="148"/>
    </row>
    <row r="21" spans="1:23" s="204" customFormat="1">
      <c r="A21" s="249" t="s">
        <v>157</v>
      </c>
      <c r="C21" s="59"/>
      <c r="D21" s="59"/>
      <c r="E21" s="161">
        <v>424029</v>
      </c>
      <c r="F21" s="333"/>
      <c r="G21" s="161">
        <v>649894</v>
      </c>
      <c r="H21" s="333"/>
      <c r="I21" s="161">
        <v>20900</v>
      </c>
      <c r="J21" s="333"/>
      <c r="K21" s="334">
        <v>-461538</v>
      </c>
      <c r="L21" s="335"/>
      <c r="M21" s="341">
        <v>155541</v>
      </c>
      <c r="N21" s="335"/>
      <c r="O21" s="161">
        <v>27321</v>
      </c>
      <c r="P21" s="342"/>
      <c r="Q21" s="161">
        <v>182862</v>
      </c>
      <c r="R21" s="342"/>
      <c r="S21" s="334">
        <v>816147</v>
      </c>
      <c r="T21" s="342"/>
      <c r="U21" s="342">
        <v>33138</v>
      </c>
      <c r="V21" s="342"/>
      <c r="W21" s="334">
        <v>849285</v>
      </c>
    </row>
    <row r="22" spans="1:23" s="204" customFormat="1">
      <c r="A22" s="249" t="s">
        <v>187</v>
      </c>
      <c r="C22" s="59"/>
      <c r="D22" s="59"/>
      <c r="E22" s="161">
        <v>0</v>
      </c>
      <c r="F22" s="333"/>
      <c r="G22" s="161">
        <v>0</v>
      </c>
      <c r="H22" s="333"/>
      <c r="I22" s="161">
        <v>0</v>
      </c>
      <c r="J22" s="333"/>
      <c r="K22" s="161">
        <v>0</v>
      </c>
      <c r="L22" s="335"/>
      <c r="M22" s="341">
        <v>0</v>
      </c>
      <c r="N22" s="335"/>
      <c r="O22" s="161">
        <v>0</v>
      </c>
      <c r="P22" s="342"/>
      <c r="Q22" s="161">
        <v>0</v>
      </c>
      <c r="R22" s="342"/>
      <c r="S22" s="161">
        <v>0</v>
      </c>
      <c r="T22" s="342"/>
      <c r="U22" s="342">
        <v>490</v>
      </c>
      <c r="V22" s="342"/>
      <c r="W22" s="334">
        <v>490</v>
      </c>
    </row>
    <row r="23" spans="1:23" s="204" customFormat="1">
      <c r="A23" s="5" t="s">
        <v>156</v>
      </c>
      <c r="C23" s="53"/>
      <c r="D23" s="53"/>
      <c r="E23" s="219"/>
      <c r="F23" s="153"/>
      <c r="G23" s="219"/>
      <c r="H23" s="153"/>
      <c r="I23" s="219"/>
      <c r="J23" s="153"/>
      <c r="K23" s="142"/>
      <c r="L23" s="147"/>
      <c r="M23" s="219"/>
      <c r="N23" s="147"/>
      <c r="O23" s="219"/>
      <c r="P23" s="145"/>
      <c r="Q23" s="177"/>
      <c r="R23" s="145"/>
      <c r="S23" s="52"/>
      <c r="T23" s="52"/>
      <c r="U23" s="52"/>
      <c r="V23" s="52"/>
      <c r="W23" s="52"/>
    </row>
    <row r="24" spans="1:23" s="204" customFormat="1">
      <c r="B24" s="5" t="s">
        <v>153</v>
      </c>
      <c r="C24" s="53"/>
      <c r="D24" s="53"/>
      <c r="E24" s="223">
        <v>0</v>
      </c>
      <c r="F24" s="217"/>
      <c r="G24" s="223">
        <v>0</v>
      </c>
      <c r="H24" s="217"/>
      <c r="I24" s="223">
        <v>0</v>
      </c>
      <c r="J24" s="241"/>
      <c r="K24" s="160">
        <v>-64362</v>
      </c>
      <c r="L24" s="164"/>
      <c r="M24" s="223">
        <v>0</v>
      </c>
      <c r="N24" s="165"/>
      <c r="O24" s="223">
        <v>0</v>
      </c>
      <c r="P24" s="166"/>
      <c r="Q24" s="214">
        <v>0</v>
      </c>
      <c r="R24" s="165"/>
      <c r="S24" s="160">
        <v>-64362</v>
      </c>
      <c r="T24" s="165"/>
      <c r="U24" s="162">
        <v>-9742</v>
      </c>
      <c r="V24" s="165"/>
      <c r="W24" s="160">
        <v>-74104</v>
      </c>
    </row>
    <row r="25" spans="1:23" s="204" customFormat="1">
      <c r="A25" s="5" t="s">
        <v>158</v>
      </c>
      <c r="C25" s="53"/>
      <c r="D25" s="53"/>
      <c r="E25" s="354">
        <v>0</v>
      </c>
      <c r="F25" s="355"/>
      <c r="G25" s="354">
        <v>0</v>
      </c>
      <c r="H25" s="355"/>
      <c r="I25" s="354">
        <v>0</v>
      </c>
      <c r="J25" s="355"/>
      <c r="K25" s="356">
        <f>SUM(K24:K24)</f>
        <v>-64362</v>
      </c>
      <c r="L25" s="357"/>
      <c r="M25" s="354">
        <f>SUM(M24:M24)</f>
        <v>0</v>
      </c>
      <c r="N25" s="357"/>
      <c r="O25" s="354">
        <f>SUM(O24:O24)</f>
        <v>0</v>
      </c>
      <c r="P25" s="151"/>
      <c r="Q25" s="354">
        <f>SUM(Q23:Q24)</f>
        <v>0</v>
      </c>
      <c r="R25" s="151"/>
      <c r="S25" s="356">
        <f>SUM(S24:S24)</f>
        <v>-64362</v>
      </c>
      <c r="T25" s="151"/>
      <c r="U25" s="356">
        <f>SUM(U22:U24)</f>
        <v>-9252</v>
      </c>
      <c r="V25" s="151"/>
      <c r="W25" s="356">
        <f>SUM(W22:W24)</f>
        <v>-73614</v>
      </c>
    </row>
    <row r="26" spans="1:23" s="51" customFormat="1" ht="21.75" thickBot="1">
      <c r="A26" s="50" t="s">
        <v>171</v>
      </c>
      <c r="C26" s="56"/>
      <c r="D26" s="56"/>
      <c r="E26" s="222">
        <f>E21+E25</f>
        <v>424029</v>
      </c>
      <c r="F26" s="159"/>
      <c r="G26" s="222">
        <f>G21+G25</f>
        <v>649894</v>
      </c>
      <c r="H26" s="159"/>
      <c r="I26" s="222">
        <f>I21+I25</f>
        <v>20900</v>
      </c>
      <c r="J26" s="159"/>
      <c r="K26" s="225">
        <f>K21+K25</f>
        <v>-525900</v>
      </c>
      <c r="L26" s="159"/>
      <c r="M26" s="222">
        <f>M21+M25</f>
        <v>155541</v>
      </c>
      <c r="N26" s="159"/>
      <c r="O26" s="222">
        <f>O21+O25</f>
        <v>27321</v>
      </c>
      <c r="P26" s="159"/>
      <c r="Q26" s="222">
        <f>Q21+Q25</f>
        <v>182862</v>
      </c>
      <c r="R26" s="159"/>
      <c r="S26" s="225">
        <f>+S21+S25</f>
        <v>751785</v>
      </c>
      <c r="T26" s="159"/>
      <c r="U26" s="222">
        <f>U21+U25</f>
        <v>23886</v>
      </c>
      <c r="V26" s="159"/>
      <c r="W26" s="225">
        <f>+W21+W25</f>
        <v>775671</v>
      </c>
    </row>
    <row r="27" spans="1:23" ht="21.75" thickTop="1"/>
    <row r="116" spans="13:13">
      <c r="M116" s="29" t="s">
        <v>173</v>
      </c>
    </row>
  </sheetData>
  <mergeCells count="4">
    <mergeCell ref="E8:W8"/>
    <mergeCell ref="I9:K9"/>
    <mergeCell ref="M9:Q9"/>
    <mergeCell ref="E7:W7"/>
  </mergeCells>
  <pageMargins left="0.78740157480314965" right="0.78740157480314965" top="0.47244094488188981" bottom="0.51181102362204722" header="0.51181102362204722" footer="0.51181102362204722"/>
  <pageSetup paperSize="9" scale="70" firstPageNumber="8" fitToWidth="0" fitToHeight="0" orientation="landscape" useFirstPageNumber="1" r:id="rId1"/>
  <headerFooter>
    <oddFooter>&amp;LThe accompanying notes are an intergral part of the interim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4"/>
  <sheetViews>
    <sheetView view="pageBreakPreview" zoomScale="77" zoomScaleNormal="80" zoomScaleSheetLayoutView="77" zoomScalePageLayoutView="70" workbookViewId="0">
      <selection activeCell="R9" sqref="R9"/>
    </sheetView>
  </sheetViews>
  <sheetFormatPr defaultColWidth="9.140625" defaultRowHeight="21"/>
  <cols>
    <col min="1" max="1" width="3.42578125" style="204" customWidth="1"/>
    <col min="2" max="2" width="35" style="38" customWidth="1"/>
    <col min="3" max="3" width="12.42578125" style="40" customWidth="1"/>
    <col min="4" max="4" width="2" style="40" customWidth="1"/>
    <col min="5" max="5" width="18" style="38" customWidth="1"/>
    <col min="6" max="6" width="2.140625" style="38" customWidth="1"/>
    <col min="7" max="7" width="18" style="38" customWidth="1"/>
    <col min="8" max="8" width="2.140625" style="38" customWidth="1"/>
    <col min="9" max="9" width="18" style="38" customWidth="1"/>
    <col min="10" max="10" width="2.140625" style="38" customWidth="1"/>
    <col min="11" max="11" width="18" style="38" customWidth="1"/>
    <col min="12" max="12" width="2" style="38" customWidth="1"/>
    <col min="13" max="13" width="18" style="38" customWidth="1"/>
    <col min="14" max="14" width="2.140625" style="38" customWidth="1"/>
    <col min="15" max="15" width="18" style="38" customWidth="1"/>
    <col min="16" max="16384" width="9.140625" style="38"/>
  </cols>
  <sheetData>
    <row r="1" spans="1:15" s="204" customFormat="1">
      <c r="C1" s="206"/>
      <c r="D1" s="206"/>
      <c r="O1" s="186" t="s">
        <v>147</v>
      </c>
    </row>
    <row r="2" spans="1:15" s="204" customFormat="1">
      <c r="C2" s="206"/>
      <c r="D2" s="206"/>
      <c r="O2" s="187" t="s">
        <v>148</v>
      </c>
    </row>
    <row r="3" spans="1:15" s="32" customFormat="1" ht="22.5" customHeight="1">
      <c r="A3" s="28" t="s">
        <v>59</v>
      </c>
      <c r="C3" s="29"/>
      <c r="D3" s="29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s="32" customFormat="1" ht="22.5" customHeight="1">
      <c r="A4" s="1" t="s">
        <v>86</v>
      </c>
      <c r="C4" s="13"/>
      <c r="D4" s="13"/>
      <c r="O4" s="33"/>
    </row>
    <row r="5" spans="1:15" s="32" customFormat="1" ht="22.5" customHeight="1">
      <c r="A5" s="203" t="str">
        <f>'SH8 Conso'!A5</f>
        <v>For the six-month period ended June 30,2021</v>
      </c>
      <c r="C5" s="13"/>
      <c r="D5" s="13"/>
      <c r="O5" s="33"/>
    </row>
    <row r="6" spans="1:15" ht="12" customHeight="1">
      <c r="A6" s="1"/>
      <c r="C6" s="34"/>
      <c r="D6" s="34"/>
      <c r="E6" s="35"/>
      <c r="F6" s="35"/>
      <c r="G6" s="35"/>
      <c r="H6" s="35"/>
      <c r="I6" s="35"/>
      <c r="J6" s="35"/>
      <c r="K6" s="35"/>
      <c r="L6" s="35"/>
      <c r="M6" s="35"/>
      <c r="N6" s="35"/>
      <c r="O6" s="37"/>
    </row>
    <row r="7" spans="1:15" ht="19.899999999999999" customHeight="1">
      <c r="A7" s="1"/>
      <c r="C7" s="34"/>
      <c r="D7" s="34"/>
      <c r="E7" s="375" t="s">
        <v>150</v>
      </c>
      <c r="F7" s="375"/>
      <c r="G7" s="375"/>
      <c r="H7" s="375"/>
      <c r="I7" s="375"/>
      <c r="J7" s="375"/>
      <c r="K7" s="375"/>
      <c r="L7" s="375"/>
      <c r="M7" s="375"/>
      <c r="N7" s="375"/>
      <c r="O7" s="375"/>
    </row>
    <row r="8" spans="1:15" s="32" customFormat="1" ht="19.899999999999999" customHeight="1">
      <c r="C8" s="13"/>
      <c r="D8" s="13"/>
      <c r="E8" s="373" t="s">
        <v>87</v>
      </c>
      <c r="F8" s="373"/>
      <c r="G8" s="373"/>
      <c r="H8" s="373"/>
      <c r="I8" s="373"/>
      <c r="J8" s="373"/>
      <c r="K8" s="373"/>
      <c r="L8" s="373"/>
      <c r="M8" s="373"/>
      <c r="N8" s="373"/>
      <c r="O8" s="373"/>
    </row>
    <row r="9" spans="1:15" ht="39" customHeight="1">
      <c r="A9" s="39"/>
      <c r="E9" s="39"/>
      <c r="F9" s="39"/>
      <c r="G9" s="39"/>
      <c r="H9" s="39"/>
      <c r="I9" s="374" t="s">
        <v>78</v>
      </c>
      <c r="J9" s="374"/>
      <c r="K9" s="374"/>
      <c r="L9" s="41"/>
      <c r="M9" s="61" t="s">
        <v>74</v>
      </c>
      <c r="N9" s="42"/>
      <c r="O9" s="41"/>
    </row>
    <row r="10" spans="1:15">
      <c r="A10" s="38"/>
      <c r="E10" s="43" t="s">
        <v>28</v>
      </c>
      <c r="F10" s="41"/>
      <c r="G10" s="43" t="s">
        <v>141</v>
      </c>
      <c r="H10" s="43"/>
      <c r="I10" s="44" t="s">
        <v>144</v>
      </c>
      <c r="J10" s="44"/>
      <c r="K10" s="45"/>
      <c r="L10" s="45"/>
      <c r="M10" s="36" t="s">
        <v>79</v>
      </c>
      <c r="N10" s="45"/>
      <c r="O10" s="41"/>
    </row>
    <row r="11" spans="1:15">
      <c r="A11" s="38"/>
      <c r="E11" s="43" t="s">
        <v>29</v>
      </c>
      <c r="F11" s="41"/>
      <c r="G11" s="43" t="s">
        <v>142</v>
      </c>
      <c r="H11" s="43"/>
      <c r="I11" s="43" t="s">
        <v>31</v>
      </c>
      <c r="J11" s="44"/>
      <c r="K11" s="46"/>
      <c r="L11" s="46"/>
      <c r="M11" s="44" t="s">
        <v>80</v>
      </c>
      <c r="N11" s="46"/>
      <c r="O11" s="43" t="s">
        <v>34</v>
      </c>
    </row>
    <row r="12" spans="1:15">
      <c r="A12" s="38"/>
      <c r="C12" s="47"/>
      <c r="D12" s="47"/>
      <c r="E12" s="60" t="s">
        <v>30</v>
      </c>
      <c r="F12" s="41"/>
      <c r="G12" s="60" t="s">
        <v>143</v>
      </c>
      <c r="H12" s="43"/>
      <c r="I12" s="60" t="s">
        <v>32</v>
      </c>
      <c r="J12" s="44"/>
      <c r="K12" s="60" t="s">
        <v>33</v>
      </c>
      <c r="L12" s="43"/>
      <c r="M12" s="60" t="s">
        <v>75</v>
      </c>
      <c r="N12" s="44"/>
      <c r="O12" s="60" t="s">
        <v>38</v>
      </c>
    </row>
    <row r="13" spans="1:15" s="204" customFormat="1">
      <c r="A13" s="332" t="s">
        <v>155</v>
      </c>
      <c r="C13" s="34"/>
      <c r="D13" s="34"/>
      <c r="E13" s="241">
        <v>424029</v>
      </c>
      <c r="F13" s="241"/>
      <c r="G13" s="241">
        <v>649894</v>
      </c>
      <c r="H13" s="241"/>
      <c r="I13" s="241">
        <v>20900</v>
      </c>
      <c r="J13" s="352"/>
      <c r="K13" s="168">
        <v>-570919</v>
      </c>
      <c r="L13" s="352"/>
      <c r="M13" s="241">
        <v>155541</v>
      </c>
      <c r="N13" s="241"/>
      <c r="O13" s="241">
        <v>679445</v>
      </c>
    </row>
    <row r="14" spans="1:15" s="204" customFormat="1">
      <c r="A14" s="5" t="s">
        <v>156</v>
      </c>
      <c r="C14" s="53"/>
      <c r="D14" s="53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</row>
    <row r="15" spans="1:15">
      <c r="A15" s="5"/>
      <c r="B15" s="204" t="s">
        <v>153</v>
      </c>
      <c r="C15" s="53"/>
      <c r="D15" s="53"/>
      <c r="E15" s="291">
        <v>0</v>
      </c>
      <c r="F15" s="292"/>
      <c r="G15" s="291">
        <v>0</v>
      </c>
      <c r="H15" s="292"/>
      <c r="I15" s="291">
        <v>0</v>
      </c>
      <c r="J15" s="167"/>
      <c r="K15" s="168">
        <v>-33020</v>
      </c>
      <c r="L15" s="167"/>
      <c r="M15" s="292">
        <v>0</v>
      </c>
      <c r="N15" s="167"/>
      <c r="O15" s="168">
        <v>-33020</v>
      </c>
    </row>
    <row r="16" spans="1:15" s="204" customFormat="1">
      <c r="A16" s="5" t="s">
        <v>158</v>
      </c>
      <c r="C16" s="53"/>
      <c r="D16" s="53"/>
      <c r="E16" s="358">
        <v>0</v>
      </c>
      <c r="F16" s="48"/>
      <c r="G16" s="358">
        <v>0</v>
      </c>
      <c r="H16" s="359"/>
      <c r="I16" s="358">
        <v>0</v>
      </c>
      <c r="J16" s="48"/>
      <c r="K16" s="360">
        <f>SUM(K15:K15)</f>
        <v>-33020</v>
      </c>
      <c r="L16" s="52"/>
      <c r="M16" s="360">
        <f>SUM(M15:M15)</f>
        <v>0</v>
      </c>
      <c r="N16" s="55"/>
      <c r="O16" s="361">
        <f t="shared" ref="O16" si="0">SUM(E16:M16)</f>
        <v>-33020</v>
      </c>
    </row>
    <row r="17" spans="1:15" s="51" customFormat="1" ht="21.75" thickBot="1">
      <c r="A17" s="58" t="s">
        <v>172</v>
      </c>
      <c r="C17" s="59"/>
      <c r="D17" s="59"/>
      <c r="E17" s="222">
        <f>E13+E16</f>
        <v>424029</v>
      </c>
      <c r="F17" s="218"/>
      <c r="G17" s="222">
        <f>G13+G16</f>
        <v>649894</v>
      </c>
      <c r="H17" s="218"/>
      <c r="I17" s="222">
        <f>I13+I16</f>
        <v>20900</v>
      </c>
      <c r="J17" s="218"/>
      <c r="K17" s="213">
        <f>K13+K16</f>
        <v>-603939</v>
      </c>
      <c r="L17" s="218"/>
      <c r="M17" s="222">
        <f>M13+M16</f>
        <v>155541</v>
      </c>
      <c r="N17" s="218"/>
      <c r="O17" s="222">
        <f>O13+O16</f>
        <v>646425</v>
      </c>
    </row>
    <row r="18" spans="1:15" s="51" customFormat="1" ht="21.75" thickTop="1">
      <c r="A18" s="58"/>
      <c r="C18" s="59"/>
      <c r="D18" s="59"/>
      <c r="E18" s="57"/>
      <c r="F18" s="57"/>
      <c r="G18" s="57"/>
      <c r="H18" s="57"/>
      <c r="I18" s="57"/>
      <c r="J18" s="37"/>
      <c r="K18" s="57"/>
      <c r="L18" s="57"/>
      <c r="M18" s="57"/>
      <c r="N18" s="37"/>
      <c r="O18" s="37"/>
    </row>
    <row r="19" spans="1:15" s="204" customFormat="1">
      <c r="A19" s="332" t="s">
        <v>157</v>
      </c>
      <c r="C19" s="34"/>
      <c r="D19" s="34"/>
      <c r="E19" s="241">
        <v>424029</v>
      </c>
      <c r="F19" s="241"/>
      <c r="G19" s="241">
        <v>649894</v>
      </c>
      <c r="H19" s="241"/>
      <c r="I19" s="241">
        <v>20900</v>
      </c>
      <c r="J19" s="241"/>
      <c r="K19" s="168">
        <v>-452122</v>
      </c>
      <c r="L19" s="241"/>
      <c r="M19" s="167">
        <v>155541</v>
      </c>
      <c r="N19" s="241"/>
      <c r="O19" s="241">
        <v>798242</v>
      </c>
    </row>
    <row r="20" spans="1:15" s="204" customFormat="1">
      <c r="A20" s="5" t="s">
        <v>156</v>
      </c>
      <c r="C20" s="53"/>
      <c r="D20" s="53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</row>
    <row r="21" spans="1:15" s="204" customFormat="1">
      <c r="A21" s="5"/>
      <c r="B21" s="204" t="s">
        <v>153</v>
      </c>
      <c r="C21" s="53"/>
      <c r="D21" s="53"/>
      <c r="E21" s="167">
        <v>0</v>
      </c>
      <c r="F21" s="167"/>
      <c r="G21" s="167">
        <v>0</v>
      </c>
      <c r="H21" s="167"/>
      <c r="I21" s="167">
        <v>0</v>
      </c>
      <c r="J21" s="167"/>
      <c r="K21" s="168">
        <v>-44162</v>
      </c>
      <c r="L21" s="167"/>
      <c r="M21" s="167">
        <v>0</v>
      </c>
      <c r="N21" s="167"/>
      <c r="O21" s="168">
        <v>-44162</v>
      </c>
    </row>
    <row r="22" spans="1:15" s="204" customFormat="1">
      <c r="A22" s="5" t="s">
        <v>158</v>
      </c>
      <c r="C22" s="53"/>
      <c r="D22" s="53"/>
      <c r="E22" s="358">
        <v>0</v>
      </c>
      <c r="F22" s="48"/>
      <c r="G22" s="358">
        <v>0</v>
      </c>
      <c r="H22" s="359"/>
      <c r="I22" s="358">
        <v>0</v>
      </c>
      <c r="J22" s="48"/>
      <c r="K22" s="360">
        <f>SUM(K21:K21)</f>
        <v>-44162</v>
      </c>
      <c r="L22" s="52"/>
      <c r="M22" s="360">
        <f>SUM(M21:M21)</f>
        <v>0</v>
      </c>
      <c r="N22" s="55"/>
      <c r="O22" s="361">
        <f t="shared" ref="O22" si="1">SUM(E22:M22)</f>
        <v>-44162</v>
      </c>
    </row>
    <row r="23" spans="1:15" s="51" customFormat="1" ht="21.75" thickBot="1">
      <c r="A23" s="58" t="s">
        <v>171</v>
      </c>
      <c r="C23" s="59"/>
      <c r="D23" s="59"/>
      <c r="E23" s="222">
        <f>+E19+E22</f>
        <v>424029</v>
      </c>
      <c r="F23" s="218"/>
      <c r="G23" s="222">
        <f>+G19+G22</f>
        <v>649894</v>
      </c>
      <c r="H23" s="218"/>
      <c r="I23" s="222">
        <f>+I19+I22</f>
        <v>20900</v>
      </c>
      <c r="J23" s="218"/>
      <c r="K23" s="221">
        <f>+K19+K22</f>
        <v>-496284</v>
      </c>
      <c r="L23" s="218"/>
      <c r="M23" s="221">
        <f>+M19+M22</f>
        <v>155541</v>
      </c>
      <c r="N23" s="218"/>
      <c r="O23" s="222">
        <f>+O19+O22</f>
        <v>754080</v>
      </c>
    </row>
    <row r="24" spans="1:15" ht="21.75" thickTop="1"/>
  </sheetData>
  <mergeCells count="3">
    <mergeCell ref="I9:K9"/>
    <mergeCell ref="E7:O7"/>
    <mergeCell ref="E8:O8"/>
  </mergeCells>
  <pageMargins left="0.78740157480314965" right="0.78740157480314965" top="0.47244094488188981" bottom="0.51181102362204722" header="0.51181102362204722" footer="0.51181102362204722"/>
  <pageSetup paperSize="9" scale="85" firstPageNumber="9" fitToWidth="0" fitToHeight="0" orientation="landscape" useFirstPageNumber="1" r:id="rId1"/>
  <headerFooter>
    <oddFooter>&amp;LThe accompanying notes are an intergral part of the interim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1"/>
  <sheetViews>
    <sheetView view="pageBreakPreview" topLeftCell="A64" zoomScale="80" zoomScaleNormal="90" zoomScaleSheetLayoutView="80" workbookViewId="0">
      <selection activeCell="B71" sqref="B71:B81"/>
    </sheetView>
  </sheetViews>
  <sheetFormatPr defaultColWidth="54.7109375" defaultRowHeight="21.75" customHeight="1"/>
  <cols>
    <col min="1" max="1" width="2.7109375" style="112" customWidth="1"/>
    <col min="2" max="2" width="60.85546875" style="112" customWidth="1"/>
    <col min="3" max="3" width="10.42578125" style="112" customWidth="1"/>
    <col min="4" max="4" width="1" style="112" customWidth="1"/>
    <col min="5" max="5" width="12.85546875" style="112" customWidth="1"/>
    <col min="6" max="6" width="1" style="112" customWidth="1"/>
    <col min="7" max="7" width="13" style="112" customWidth="1"/>
    <col min="8" max="8" width="1" style="112" customWidth="1"/>
    <col min="9" max="9" width="13.42578125" style="112" customWidth="1"/>
    <col min="10" max="10" width="1" style="112" customWidth="1"/>
    <col min="11" max="11" width="13.5703125" style="112" customWidth="1"/>
    <col min="12" max="16384" width="54.7109375" style="112"/>
  </cols>
  <sheetData>
    <row r="1" spans="1:12" ht="21.75" customHeight="1">
      <c r="K1" s="258" t="s">
        <v>147</v>
      </c>
    </row>
    <row r="2" spans="1:12" ht="21.75" customHeight="1">
      <c r="K2" s="208" t="s">
        <v>148</v>
      </c>
    </row>
    <row r="3" spans="1:12" ht="21.75" customHeight="1">
      <c r="A3" s="76" t="s">
        <v>59</v>
      </c>
      <c r="B3" s="76"/>
      <c r="C3" s="76"/>
    </row>
    <row r="4" spans="1:12" ht="21.75" customHeight="1">
      <c r="A4" s="211" t="s">
        <v>88</v>
      </c>
      <c r="B4" s="211"/>
      <c r="C4" s="211"/>
    </row>
    <row r="5" spans="1:12" ht="21.75" customHeight="1">
      <c r="A5" s="76" t="str">
        <f>'SH9 Sepa'!A5</f>
        <v>For the six-month period ended June 30,2021</v>
      </c>
      <c r="B5" s="76"/>
      <c r="C5" s="76"/>
    </row>
    <row r="6" spans="1:12" ht="21.75" customHeight="1">
      <c r="A6" s="76"/>
      <c r="B6" s="76"/>
      <c r="C6" s="76"/>
    </row>
    <row r="7" spans="1:12" ht="21.75" customHeight="1">
      <c r="A7" s="76"/>
      <c r="B7" s="76"/>
      <c r="C7" s="76"/>
      <c r="E7" s="376" t="s">
        <v>150</v>
      </c>
      <c r="F7" s="376"/>
      <c r="G7" s="376"/>
      <c r="H7" s="376"/>
      <c r="I7" s="376"/>
      <c r="J7" s="376"/>
      <c r="K7" s="376"/>
    </row>
    <row r="8" spans="1:12" ht="21.75" customHeight="1">
      <c r="E8" s="377" t="s">
        <v>64</v>
      </c>
      <c r="F8" s="377"/>
      <c r="G8" s="377"/>
      <c r="H8" s="274"/>
      <c r="I8" s="377" t="s">
        <v>65</v>
      </c>
      <c r="J8" s="377"/>
      <c r="K8" s="377"/>
    </row>
    <row r="9" spans="1:12" ht="21.75" customHeight="1">
      <c r="E9" s="378" t="s">
        <v>63</v>
      </c>
      <c r="F9" s="378"/>
      <c r="G9" s="378"/>
      <c r="H9" s="274"/>
      <c r="I9" s="378" t="s">
        <v>63</v>
      </c>
      <c r="J9" s="378"/>
      <c r="K9" s="378"/>
    </row>
    <row r="10" spans="1:12" ht="21.75" customHeight="1">
      <c r="C10" s="275" t="s">
        <v>104</v>
      </c>
      <c r="E10" s="113">
        <v>2021</v>
      </c>
      <c r="F10" s="85"/>
      <c r="G10" s="113">
        <v>2020</v>
      </c>
      <c r="H10" s="85"/>
      <c r="I10" s="113">
        <v>2021</v>
      </c>
      <c r="J10" s="85"/>
      <c r="K10" s="113">
        <v>2020</v>
      </c>
    </row>
    <row r="11" spans="1:12" s="115" customFormat="1" ht="21.75" customHeight="1">
      <c r="A11" s="154" t="s">
        <v>89</v>
      </c>
      <c r="B11" s="64"/>
      <c r="C11" s="64"/>
      <c r="D11" s="114"/>
      <c r="F11" s="109"/>
      <c r="H11" s="109"/>
      <c r="I11" s="115" t="s">
        <v>154</v>
      </c>
      <c r="J11" s="109"/>
      <c r="L11" s="109"/>
    </row>
    <row r="12" spans="1:12" s="115" customFormat="1" ht="18.75" customHeight="1">
      <c r="A12" s="344" t="s">
        <v>189</v>
      </c>
      <c r="B12" s="345"/>
      <c r="C12" s="65"/>
      <c r="D12" s="270"/>
      <c r="E12" s="263">
        <v>-36999</v>
      </c>
      <c r="F12" s="263"/>
      <c r="G12" s="263">
        <v>-56826</v>
      </c>
      <c r="H12" s="263"/>
      <c r="I12" s="263">
        <v>-33020</v>
      </c>
      <c r="J12" s="263"/>
      <c r="K12" s="263">
        <v>-44267</v>
      </c>
    </row>
    <row r="13" spans="1:12" s="115" customFormat="1" ht="18.75" customHeight="1">
      <c r="A13" s="344" t="s">
        <v>190</v>
      </c>
      <c r="B13" s="345"/>
      <c r="C13" s="114">
        <v>10</v>
      </c>
      <c r="D13" s="311"/>
      <c r="E13" s="285">
        <v>-1326</v>
      </c>
      <c r="F13" s="263"/>
      <c r="G13" s="285">
        <v>-20908</v>
      </c>
      <c r="H13" s="263"/>
      <c r="I13" s="353">
        <v>0</v>
      </c>
      <c r="J13" s="263"/>
      <c r="K13" s="353">
        <v>0</v>
      </c>
    </row>
    <row r="14" spans="1:12" s="115" customFormat="1" ht="18.75" customHeight="1">
      <c r="A14" s="346" t="s">
        <v>99</v>
      </c>
      <c r="B14" s="347"/>
      <c r="C14" s="65"/>
      <c r="D14" s="311"/>
      <c r="E14" s="263">
        <f>SUM(E12:E13)</f>
        <v>-38325</v>
      </c>
      <c r="F14" s="263"/>
      <c r="G14" s="263">
        <f>SUM(G12:G13)</f>
        <v>-77734</v>
      </c>
      <c r="H14" s="263"/>
      <c r="I14" s="263">
        <f>SUM(I12:I13)</f>
        <v>-33020</v>
      </c>
      <c r="J14" s="263"/>
      <c r="K14" s="263">
        <f>SUM(K12:K13)</f>
        <v>-44267</v>
      </c>
    </row>
    <row r="15" spans="1:12" s="115" customFormat="1" ht="18.75" customHeight="1">
      <c r="A15" s="66"/>
      <c r="B15" s="65"/>
      <c r="C15" s="65"/>
      <c r="D15" s="311"/>
      <c r="E15" s="263"/>
      <c r="F15" s="263"/>
      <c r="G15" s="263"/>
      <c r="H15" s="263"/>
      <c r="I15" s="263"/>
      <c r="J15" s="263"/>
      <c r="K15" s="263"/>
    </row>
    <row r="16" spans="1:12" s="115" customFormat="1" ht="21.75" customHeight="1">
      <c r="A16" s="66" t="s">
        <v>90</v>
      </c>
      <c r="B16" s="66"/>
      <c r="C16" s="66"/>
      <c r="D16" s="270"/>
      <c r="E16" s="174"/>
      <c r="F16" s="174"/>
      <c r="G16" s="174"/>
      <c r="H16" s="174"/>
      <c r="I16" s="174"/>
      <c r="J16" s="174"/>
      <c r="K16" s="174"/>
    </row>
    <row r="17" spans="2:11" s="115" customFormat="1" ht="21.75" customHeight="1">
      <c r="B17" s="67" t="s">
        <v>119</v>
      </c>
      <c r="C17" s="67"/>
      <c r="D17" s="270"/>
      <c r="E17" s="174">
        <v>402</v>
      </c>
      <c r="F17" s="174"/>
      <c r="G17" s="174">
        <v>519</v>
      </c>
      <c r="H17" s="174"/>
      <c r="I17" s="259">
        <v>233</v>
      </c>
      <c r="J17" s="174"/>
      <c r="K17" s="174">
        <v>153</v>
      </c>
    </row>
    <row r="18" spans="2:11" s="115" customFormat="1" ht="21.75" customHeight="1">
      <c r="B18" s="68" t="s">
        <v>123</v>
      </c>
      <c r="C18" s="68"/>
      <c r="D18" s="270"/>
      <c r="E18" s="174">
        <v>-38443</v>
      </c>
      <c r="F18" s="174"/>
      <c r="G18" s="174">
        <v>27799</v>
      </c>
      <c r="H18" s="174"/>
      <c r="I18" s="174">
        <v>7291</v>
      </c>
      <c r="J18" s="174"/>
      <c r="K18" s="174">
        <v>42424</v>
      </c>
    </row>
    <row r="19" spans="2:11" s="115" customFormat="1" ht="21.75" customHeight="1">
      <c r="B19" s="68" t="s">
        <v>120</v>
      </c>
      <c r="C19" s="68"/>
      <c r="D19" s="270"/>
      <c r="E19" s="174">
        <v>25644</v>
      </c>
      <c r="F19" s="174"/>
      <c r="G19" s="174">
        <v>-6230</v>
      </c>
      <c r="H19" s="174"/>
      <c r="I19" s="174">
        <v>9749</v>
      </c>
      <c r="J19" s="174"/>
      <c r="K19" s="174">
        <v>1648</v>
      </c>
    </row>
    <row r="20" spans="2:11" s="115" customFormat="1" ht="21.75" customHeight="1">
      <c r="B20" s="68" t="s">
        <v>121</v>
      </c>
      <c r="C20" s="68"/>
      <c r="D20" s="270"/>
      <c r="E20" s="259">
        <v>437</v>
      </c>
      <c r="F20" s="174"/>
      <c r="G20" s="174">
        <v>-15459</v>
      </c>
      <c r="H20" s="174"/>
      <c r="I20" s="174">
        <v>537</v>
      </c>
      <c r="J20" s="174"/>
      <c r="K20" s="174">
        <v>-4238</v>
      </c>
    </row>
    <row r="21" spans="2:11" s="115" customFormat="1" ht="21.75" customHeight="1">
      <c r="B21" s="68" t="s">
        <v>122</v>
      </c>
      <c r="C21" s="68"/>
      <c r="D21" s="270"/>
      <c r="E21" s="176">
        <v>-6521</v>
      </c>
      <c r="F21" s="174"/>
      <c r="G21" s="176">
        <v>-47965</v>
      </c>
      <c r="H21" s="174"/>
      <c r="I21" s="174">
        <v>-893</v>
      </c>
      <c r="J21" s="174"/>
      <c r="K21" s="174">
        <v>-19002</v>
      </c>
    </row>
    <row r="22" spans="2:11" s="115" customFormat="1" ht="21.75" customHeight="1">
      <c r="B22" s="116" t="s">
        <v>124</v>
      </c>
      <c r="C22" s="68"/>
      <c r="D22" s="270"/>
      <c r="E22" s="259">
        <v>9191</v>
      </c>
      <c r="F22" s="174"/>
      <c r="G22" s="174">
        <v>767</v>
      </c>
      <c r="H22" s="174"/>
      <c r="I22" s="174">
        <v>-8</v>
      </c>
      <c r="J22" s="174"/>
      <c r="K22" s="169">
        <v>183</v>
      </c>
    </row>
    <row r="23" spans="2:11" s="115" customFormat="1" ht="21.75" customHeight="1">
      <c r="B23" s="116" t="s">
        <v>125</v>
      </c>
      <c r="C23" s="271" t="s">
        <v>191</v>
      </c>
      <c r="D23" s="270">
        <v>14</v>
      </c>
      <c r="E23" s="259">
        <v>9197</v>
      </c>
      <c r="F23" s="174"/>
      <c r="G23" s="174">
        <v>9981</v>
      </c>
      <c r="H23" s="174"/>
      <c r="I23" s="259">
        <v>2482</v>
      </c>
      <c r="J23" s="174"/>
      <c r="K23" s="174">
        <v>5354</v>
      </c>
    </row>
    <row r="24" spans="2:11" s="115" customFormat="1" ht="21.75" customHeight="1">
      <c r="B24" s="67" t="s">
        <v>126</v>
      </c>
      <c r="C24" s="271" t="s">
        <v>192</v>
      </c>
      <c r="D24" s="270"/>
      <c r="E24" s="259">
        <v>0</v>
      </c>
      <c r="F24" s="174"/>
      <c r="G24" s="170">
        <v>3886</v>
      </c>
      <c r="H24" s="174"/>
      <c r="I24" s="295">
        <v>2867</v>
      </c>
      <c r="J24" s="174"/>
      <c r="K24" s="170">
        <v>3886</v>
      </c>
    </row>
    <row r="25" spans="2:11" s="115" customFormat="1" ht="21.75" customHeight="1">
      <c r="B25" s="70" t="s">
        <v>127</v>
      </c>
      <c r="C25" s="70"/>
      <c r="D25" s="69"/>
      <c r="E25" s="174">
        <v>3631</v>
      </c>
      <c r="F25" s="174"/>
      <c r="G25" s="174">
        <v>17716</v>
      </c>
      <c r="H25" s="174"/>
      <c r="I25" s="259">
        <v>3333</v>
      </c>
      <c r="J25" s="174"/>
      <c r="K25" s="259">
        <v>523</v>
      </c>
    </row>
    <row r="26" spans="2:11" s="115" customFormat="1" ht="21.75" customHeight="1">
      <c r="B26" s="70" t="s">
        <v>163</v>
      </c>
      <c r="C26" s="70"/>
      <c r="D26" s="69"/>
      <c r="E26" s="174">
        <v>-267</v>
      </c>
      <c r="F26" s="174"/>
      <c r="G26" s="259">
        <v>0</v>
      </c>
      <c r="H26" s="174"/>
      <c r="I26" s="259">
        <v>0</v>
      </c>
      <c r="J26" s="174"/>
      <c r="K26" s="259">
        <v>0</v>
      </c>
    </row>
    <row r="27" spans="2:11" s="115" customFormat="1" ht="21.75" customHeight="1">
      <c r="B27" s="67" t="s">
        <v>128</v>
      </c>
      <c r="C27" s="252" t="s">
        <v>192</v>
      </c>
      <c r="D27" s="270"/>
      <c r="E27" s="259">
        <v>3781</v>
      </c>
      <c r="F27" s="174"/>
      <c r="G27" s="174">
        <v>392</v>
      </c>
      <c r="H27" s="174"/>
      <c r="I27" s="259">
        <v>0</v>
      </c>
      <c r="J27" s="174"/>
      <c r="K27" s="169">
        <v>0</v>
      </c>
    </row>
    <row r="28" spans="2:11" s="115" customFormat="1" ht="21.75" customHeight="1">
      <c r="B28" s="68" t="s">
        <v>146</v>
      </c>
      <c r="C28" s="271">
        <v>7</v>
      </c>
      <c r="D28" s="270">
        <v>9</v>
      </c>
      <c r="E28" s="174">
        <v>4816</v>
      </c>
      <c r="F28" s="174"/>
      <c r="G28" s="10">
        <v>9713</v>
      </c>
      <c r="H28" s="174"/>
      <c r="I28" s="296">
        <v>4369</v>
      </c>
      <c r="J28" s="174"/>
      <c r="K28" s="171">
        <v>769</v>
      </c>
    </row>
    <row r="29" spans="2:11" s="115" customFormat="1" ht="21.75" customHeight="1">
      <c r="B29" s="68" t="s">
        <v>129</v>
      </c>
      <c r="C29" s="297">
        <v>8</v>
      </c>
      <c r="D29" s="69">
        <v>10</v>
      </c>
      <c r="E29" s="10">
        <v>-377</v>
      </c>
      <c r="F29" s="174"/>
      <c r="G29" s="174">
        <v>3737</v>
      </c>
      <c r="H29" s="174"/>
      <c r="I29" s="296">
        <v>1092</v>
      </c>
      <c r="J29" s="174"/>
      <c r="K29" s="259">
        <v>-1126</v>
      </c>
    </row>
    <row r="30" spans="2:11" s="115" customFormat="1" ht="21.75" customHeight="1">
      <c r="B30" s="68" t="s">
        <v>130</v>
      </c>
      <c r="C30" s="69"/>
      <c r="D30" s="69"/>
      <c r="E30" s="174">
        <v>-1938</v>
      </c>
      <c r="F30" s="174"/>
      <c r="G30" s="259">
        <v>0</v>
      </c>
      <c r="H30" s="174"/>
      <c r="I30" s="259">
        <v>-1938</v>
      </c>
      <c r="J30" s="174"/>
      <c r="K30" s="259">
        <v>0</v>
      </c>
    </row>
    <row r="31" spans="2:11" s="115" customFormat="1" ht="21.75" customHeight="1">
      <c r="B31" s="68" t="s">
        <v>193</v>
      </c>
      <c r="C31" s="69">
        <v>10</v>
      </c>
      <c r="D31" s="69"/>
      <c r="E31" s="174">
        <v>-680</v>
      </c>
      <c r="F31" s="174"/>
      <c r="G31" s="259">
        <v>0</v>
      </c>
      <c r="H31" s="174"/>
      <c r="I31" s="259">
        <v>-120</v>
      </c>
      <c r="J31" s="174"/>
      <c r="K31" s="259">
        <v>0</v>
      </c>
    </row>
    <row r="32" spans="2:11" s="115" customFormat="1" ht="21.75" customHeight="1">
      <c r="B32" s="68" t="s">
        <v>207</v>
      </c>
      <c r="C32" s="69">
        <v>13</v>
      </c>
      <c r="D32" s="69"/>
      <c r="E32" s="174">
        <v>1429</v>
      </c>
      <c r="F32" s="174"/>
      <c r="G32" s="259">
        <v>0</v>
      </c>
      <c r="H32" s="174"/>
      <c r="I32" s="259">
        <v>1055</v>
      </c>
      <c r="J32" s="174"/>
      <c r="K32" s="259">
        <v>0</v>
      </c>
    </row>
    <row r="33" spans="1:12" s="115" customFormat="1" ht="21.75" customHeight="1">
      <c r="B33" s="115" t="s">
        <v>131</v>
      </c>
      <c r="C33" s="68"/>
      <c r="D33" s="270"/>
      <c r="E33" s="298">
        <v>-281</v>
      </c>
      <c r="F33" s="174"/>
      <c r="G33" s="172">
        <v>-416</v>
      </c>
      <c r="H33" s="174"/>
      <c r="I33" s="298">
        <v>-342</v>
      </c>
      <c r="J33" s="174"/>
      <c r="K33" s="172">
        <v>-377</v>
      </c>
    </row>
    <row r="34" spans="1:12" s="115" customFormat="1" ht="21.75" customHeight="1">
      <c r="A34" s="266" t="s">
        <v>108</v>
      </c>
      <c r="B34" s="71"/>
      <c r="C34" s="71"/>
      <c r="D34" s="270"/>
      <c r="E34" s="174">
        <f>SUM(E14:E33)</f>
        <v>-28304</v>
      </c>
      <c r="F34" s="174"/>
      <c r="G34" s="174">
        <f>SUM(G14:G33)</f>
        <v>-73294</v>
      </c>
      <c r="H34" s="174"/>
      <c r="I34" s="174">
        <f>SUM(I14:I33)</f>
        <v>-3313</v>
      </c>
      <c r="J34" s="174"/>
      <c r="K34" s="174">
        <f>SUM(K14:K33)</f>
        <v>-14070</v>
      </c>
    </row>
    <row r="35" spans="1:12" s="115" customFormat="1" ht="21.75" customHeight="1">
      <c r="B35" s="65" t="s">
        <v>132</v>
      </c>
      <c r="C35" s="65"/>
      <c r="D35" s="270"/>
      <c r="E35" s="174">
        <v>281</v>
      </c>
      <c r="F35" s="174"/>
      <c r="G35" s="171">
        <v>416</v>
      </c>
      <c r="H35" s="174"/>
      <c r="I35" s="299">
        <v>342</v>
      </c>
      <c r="J35" s="174"/>
      <c r="K35" s="171">
        <v>377</v>
      </c>
    </row>
    <row r="36" spans="1:12" s="115" customFormat="1" ht="21.75" customHeight="1">
      <c r="B36" s="65" t="s">
        <v>133</v>
      </c>
      <c r="C36" s="65"/>
      <c r="D36" s="270"/>
      <c r="E36" s="174">
        <v>-577</v>
      </c>
      <c r="F36" s="174"/>
      <c r="G36" s="259">
        <v>0</v>
      </c>
      <c r="H36" s="174"/>
      <c r="I36" s="174">
        <v>-436</v>
      </c>
      <c r="J36" s="174"/>
      <c r="K36" s="259">
        <v>0</v>
      </c>
    </row>
    <row r="37" spans="1:12" s="115" customFormat="1" ht="21.75" customHeight="1">
      <c r="B37" s="68" t="s">
        <v>134</v>
      </c>
      <c r="C37" s="68"/>
      <c r="D37" s="270"/>
      <c r="E37" s="174">
        <v>-1499</v>
      </c>
      <c r="F37" s="174"/>
      <c r="G37" s="174">
        <v>1238</v>
      </c>
      <c r="H37" s="174"/>
      <c r="I37" s="174">
        <v>-351</v>
      </c>
      <c r="J37" s="174"/>
      <c r="K37" s="174">
        <v>-359</v>
      </c>
    </row>
    <row r="38" spans="1:12" s="115" customFormat="1" ht="21.75" customHeight="1">
      <c r="A38" s="154" t="s">
        <v>114</v>
      </c>
      <c r="B38" s="71"/>
      <c r="C38" s="71"/>
      <c r="D38" s="270"/>
      <c r="E38" s="117">
        <f>SUM(E34:E37)</f>
        <v>-30099</v>
      </c>
      <c r="F38" s="118"/>
      <c r="G38" s="117">
        <f>SUM(G34:G37)</f>
        <v>-71640</v>
      </c>
      <c r="H38" s="118"/>
      <c r="I38" s="117">
        <f>SUM(I34:I37)</f>
        <v>-3758</v>
      </c>
      <c r="J38" s="118"/>
      <c r="K38" s="117">
        <f>SUM(K34:K37)</f>
        <v>-14052</v>
      </c>
      <c r="L38" s="119"/>
    </row>
    <row r="39" spans="1:12" s="66" customFormat="1" ht="13.5" customHeight="1">
      <c r="A39" s="72"/>
      <c r="B39" s="72"/>
      <c r="C39" s="72"/>
      <c r="D39" s="120"/>
      <c r="E39" s="72"/>
      <c r="F39" s="72"/>
      <c r="G39" s="72"/>
      <c r="H39" s="72"/>
      <c r="I39" s="72"/>
      <c r="J39" s="72"/>
      <c r="K39" s="72"/>
      <c r="L39" s="72"/>
    </row>
    <row r="40" spans="1:12" ht="21.75" customHeight="1">
      <c r="K40" s="258" t="s">
        <v>147</v>
      </c>
    </row>
    <row r="41" spans="1:12" ht="21.75" customHeight="1">
      <c r="K41" s="208" t="s">
        <v>148</v>
      </c>
    </row>
    <row r="42" spans="1:12" ht="21.75" customHeight="1">
      <c r="A42" s="76" t="s">
        <v>59</v>
      </c>
      <c r="B42" s="76"/>
      <c r="C42" s="76"/>
    </row>
    <row r="43" spans="1:12" ht="21.75" customHeight="1">
      <c r="A43" s="211" t="s">
        <v>165</v>
      </c>
      <c r="B43" s="211"/>
      <c r="C43" s="211"/>
    </row>
    <row r="44" spans="1:12" ht="21.75" customHeight="1">
      <c r="A44" s="76" t="str">
        <f>A5</f>
        <v>For the six-month period ended June 30,2021</v>
      </c>
      <c r="B44" s="76"/>
      <c r="C44" s="76"/>
    </row>
    <row r="45" spans="1:12" ht="21.75" customHeight="1">
      <c r="A45" s="76"/>
      <c r="B45" s="76"/>
      <c r="C45" s="76"/>
      <c r="E45" s="376" t="s">
        <v>150</v>
      </c>
      <c r="F45" s="376"/>
      <c r="G45" s="376"/>
      <c r="H45" s="376"/>
      <c r="I45" s="376"/>
      <c r="J45" s="376"/>
      <c r="K45" s="376"/>
    </row>
    <row r="46" spans="1:12" ht="21.75" customHeight="1">
      <c r="E46" s="377" t="s">
        <v>64</v>
      </c>
      <c r="F46" s="377"/>
      <c r="G46" s="377"/>
      <c r="H46" s="274"/>
      <c r="I46" s="377" t="s">
        <v>65</v>
      </c>
      <c r="J46" s="377"/>
      <c r="K46" s="377"/>
    </row>
    <row r="47" spans="1:12" ht="21.75" customHeight="1">
      <c r="E47" s="378" t="s">
        <v>63</v>
      </c>
      <c r="F47" s="378"/>
      <c r="G47" s="378"/>
      <c r="H47" s="274"/>
      <c r="I47" s="378" t="s">
        <v>63</v>
      </c>
      <c r="J47" s="378"/>
      <c r="K47" s="378"/>
    </row>
    <row r="48" spans="1:12" ht="21.75" customHeight="1">
      <c r="C48" s="275" t="s">
        <v>104</v>
      </c>
      <c r="E48" s="113">
        <v>2021</v>
      </c>
      <c r="F48" s="85"/>
      <c r="G48" s="113">
        <v>2020</v>
      </c>
      <c r="H48" s="85"/>
      <c r="I48" s="113">
        <v>2021</v>
      </c>
      <c r="J48" s="85"/>
      <c r="K48" s="113">
        <v>2020</v>
      </c>
    </row>
    <row r="49" spans="1:12" s="115" customFormat="1" ht="21.75" customHeight="1">
      <c r="A49" s="154" t="s">
        <v>91</v>
      </c>
      <c r="B49" s="71"/>
      <c r="C49" s="71"/>
      <c r="D49" s="270"/>
      <c r="F49" s="121"/>
      <c r="G49" s="122"/>
      <c r="H49" s="121"/>
      <c r="J49" s="121"/>
      <c r="L49" s="121"/>
    </row>
    <row r="50" spans="1:12" s="115" customFormat="1" ht="21.75" customHeight="1">
      <c r="A50" s="154"/>
      <c r="B50" s="73" t="s">
        <v>174</v>
      </c>
      <c r="C50" s="71"/>
      <c r="D50" s="270"/>
      <c r="E50" s="254">
        <v>10175</v>
      </c>
      <c r="F50" s="260"/>
      <c r="G50" s="254">
        <v>0</v>
      </c>
      <c r="H50" s="174"/>
      <c r="I50" s="254">
        <v>10175</v>
      </c>
      <c r="J50" s="174"/>
      <c r="K50" s="254">
        <v>0</v>
      </c>
      <c r="L50" s="294"/>
    </row>
    <row r="51" spans="1:12" s="115" customFormat="1" ht="21.75" customHeight="1">
      <c r="B51" s="73" t="s">
        <v>135</v>
      </c>
      <c r="C51" s="271"/>
      <c r="D51" s="270">
        <v>13</v>
      </c>
      <c r="E51" s="254">
        <v>0</v>
      </c>
      <c r="F51" s="260"/>
      <c r="G51" s="254">
        <v>0</v>
      </c>
      <c r="H51" s="174"/>
      <c r="I51" s="254">
        <v>0</v>
      </c>
      <c r="J51" s="174"/>
      <c r="K51" s="174">
        <v>-10000</v>
      </c>
    </row>
    <row r="52" spans="1:12" s="115" customFormat="1" ht="21.75" customHeight="1">
      <c r="B52" s="73" t="s">
        <v>159</v>
      </c>
      <c r="C52" s="271">
        <v>12</v>
      </c>
      <c r="D52" s="270"/>
      <c r="E52" s="254">
        <v>0</v>
      </c>
      <c r="F52" s="260"/>
      <c r="G52" s="254">
        <v>0</v>
      </c>
      <c r="H52" s="174"/>
      <c r="I52" s="174">
        <v>-10200</v>
      </c>
      <c r="J52" s="174"/>
      <c r="K52" s="254">
        <v>0</v>
      </c>
    </row>
    <row r="53" spans="1:12" s="115" customFormat="1" ht="21.75" customHeight="1">
      <c r="B53" s="73" t="s">
        <v>175</v>
      </c>
      <c r="C53" s="271">
        <v>13</v>
      </c>
      <c r="D53" s="270"/>
      <c r="E53" s="174">
        <v>1261</v>
      </c>
      <c r="F53" s="260"/>
      <c r="G53" s="254">
        <v>0</v>
      </c>
      <c r="H53" s="174"/>
      <c r="I53" s="174">
        <v>826</v>
      </c>
      <c r="J53" s="174"/>
      <c r="K53" s="254">
        <v>0</v>
      </c>
    </row>
    <row r="54" spans="1:12" s="115" customFormat="1" ht="21.75" customHeight="1">
      <c r="B54" s="73" t="s">
        <v>136</v>
      </c>
      <c r="C54" s="271">
        <v>13</v>
      </c>
      <c r="D54" s="270">
        <v>12</v>
      </c>
      <c r="E54" s="176">
        <v>-852</v>
      </c>
      <c r="F54" s="174"/>
      <c r="G54" s="174">
        <v>-1822</v>
      </c>
      <c r="H54" s="173"/>
      <c r="I54" s="176">
        <v>-814</v>
      </c>
      <c r="J54" s="173"/>
      <c r="K54" s="174">
        <v>-1722</v>
      </c>
    </row>
    <row r="55" spans="1:12" s="115" customFormat="1" ht="21.75" customHeight="1">
      <c r="B55" s="73" t="s">
        <v>160</v>
      </c>
      <c r="C55" s="271">
        <v>16</v>
      </c>
      <c r="D55" s="270">
        <v>14</v>
      </c>
      <c r="E55" s="176">
        <v>-337</v>
      </c>
      <c r="F55" s="174"/>
      <c r="G55" s="174">
        <v>-18</v>
      </c>
      <c r="H55" s="174"/>
      <c r="I55" s="174">
        <v>-300</v>
      </c>
      <c r="J55" s="174"/>
      <c r="K55" s="174">
        <v>-18</v>
      </c>
    </row>
    <row r="56" spans="1:12" s="115" customFormat="1" ht="21.75" customHeight="1">
      <c r="B56" s="65" t="s">
        <v>176</v>
      </c>
      <c r="C56" s="271">
        <v>5</v>
      </c>
      <c r="D56" s="270"/>
      <c r="E56" s="254">
        <v>0</v>
      </c>
      <c r="F56" s="174"/>
      <c r="G56" s="254">
        <v>0</v>
      </c>
      <c r="H56" s="174"/>
      <c r="I56" s="174">
        <v>-25</v>
      </c>
      <c r="J56" s="174"/>
      <c r="K56" s="254">
        <v>0</v>
      </c>
    </row>
    <row r="57" spans="1:12" s="115" customFormat="1" ht="21.75" customHeight="1">
      <c r="B57" s="65" t="s">
        <v>208</v>
      </c>
      <c r="C57" s="312"/>
      <c r="D57" s="311"/>
      <c r="E57" s="174">
        <v>-546</v>
      </c>
      <c r="F57" s="174"/>
      <c r="G57" s="254">
        <v>0</v>
      </c>
      <c r="H57" s="174"/>
      <c r="I57" s="254">
        <v>0</v>
      </c>
      <c r="J57" s="174"/>
      <c r="K57" s="254">
        <v>0</v>
      </c>
    </row>
    <row r="58" spans="1:12" s="115" customFormat="1" ht="21.75" customHeight="1">
      <c r="A58" s="154" t="s">
        <v>92</v>
      </c>
      <c r="B58" s="71"/>
      <c r="C58" s="71"/>
      <c r="D58" s="270"/>
      <c r="E58" s="123">
        <f>SUM(E50:E57)</f>
        <v>9701</v>
      </c>
      <c r="F58" s="124"/>
      <c r="G58" s="123">
        <f>SUM(G50:G57)</f>
        <v>-1840</v>
      </c>
      <c r="H58" s="118"/>
      <c r="I58" s="123">
        <f>SUM(I50:I57)</f>
        <v>-338</v>
      </c>
      <c r="J58" s="118"/>
      <c r="K58" s="123">
        <f>SUM(K50:K57)</f>
        <v>-11740</v>
      </c>
    </row>
    <row r="59" spans="1:12" s="115" customFormat="1" ht="21.75" customHeight="1">
      <c r="A59" s="71"/>
      <c r="B59" s="71"/>
      <c r="C59" s="71"/>
      <c r="D59" s="270"/>
      <c r="E59" s="125"/>
      <c r="F59" s="124"/>
      <c r="G59" s="126"/>
      <c r="H59" s="118"/>
      <c r="I59" s="125"/>
      <c r="J59" s="118"/>
      <c r="K59" s="125"/>
    </row>
    <row r="60" spans="1:12" s="115" customFormat="1" ht="21.75" customHeight="1">
      <c r="A60" s="154" t="s">
        <v>40</v>
      </c>
      <c r="B60" s="74"/>
      <c r="C60" s="74"/>
      <c r="D60" s="270"/>
      <c r="E60" s="127"/>
      <c r="F60" s="128"/>
      <c r="G60" s="127"/>
      <c r="H60" s="107"/>
      <c r="I60" s="127"/>
      <c r="J60" s="107"/>
      <c r="K60" s="127"/>
    </row>
    <row r="61" spans="1:12" s="115" customFormat="1" ht="21.75" customHeight="1">
      <c r="A61" s="154"/>
      <c r="B61" s="261" t="s">
        <v>161</v>
      </c>
      <c r="C61" s="74"/>
      <c r="D61" s="270"/>
      <c r="E61" s="262">
        <v>9800</v>
      </c>
      <c r="F61" s="128"/>
      <c r="G61" s="253">
        <v>0</v>
      </c>
      <c r="H61" s="107"/>
      <c r="I61" s="254">
        <v>0</v>
      </c>
      <c r="J61" s="107"/>
      <c r="K61" s="254">
        <v>0</v>
      </c>
    </row>
    <row r="62" spans="1:12" s="115" customFormat="1" ht="21.75" customHeight="1">
      <c r="A62" s="154"/>
      <c r="B62" s="261" t="s">
        <v>162</v>
      </c>
      <c r="C62" s="74"/>
      <c r="D62" s="270"/>
      <c r="E62" s="253">
        <v>0</v>
      </c>
      <c r="F62" s="128"/>
      <c r="G62" s="127">
        <v>-449</v>
      </c>
      <c r="H62" s="107"/>
      <c r="I62" s="254">
        <v>0</v>
      </c>
      <c r="J62" s="107"/>
      <c r="K62" s="262">
        <v>-153</v>
      </c>
    </row>
    <row r="63" spans="1:12" s="115" customFormat="1" ht="21.75" customHeight="1">
      <c r="B63" s="70" t="s">
        <v>209</v>
      </c>
      <c r="C63" s="68"/>
      <c r="D63" s="270"/>
      <c r="E63" s="10">
        <v>-333</v>
      </c>
      <c r="F63" s="107">
        <v>0</v>
      </c>
      <c r="G63" s="10">
        <v>-521</v>
      </c>
      <c r="H63" s="107"/>
      <c r="I63" s="300">
        <v>0</v>
      </c>
      <c r="J63" s="107"/>
      <c r="K63" s="10">
        <v>-244</v>
      </c>
    </row>
    <row r="64" spans="1:12" s="129" customFormat="1" ht="21.75" customHeight="1">
      <c r="A64" s="75" t="s">
        <v>93</v>
      </c>
      <c r="B64" s="75"/>
      <c r="C64" s="75"/>
      <c r="D64" s="77"/>
      <c r="E64" s="117">
        <f>SUM(E61:E63)</f>
        <v>9467</v>
      </c>
      <c r="F64" s="118"/>
      <c r="G64" s="117">
        <f>SUM(G62:G63)</f>
        <v>-970</v>
      </c>
      <c r="H64" s="118"/>
      <c r="I64" s="264">
        <f>SUM(I63:I63)</f>
        <v>0</v>
      </c>
      <c r="J64" s="118"/>
      <c r="K64" s="117">
        <f>SUM(K62:K63)</f>
        <v>-397</v>
      </c>
    </row>
    <row r="65" spans="1:21" s="129" customFormat="1" ht="21.75" customHeight="1">
      <c r="A65" s="75"/>
      <c r="B65" s="75"/>
      <c r="C65" s="75"/>
      <c r="D65" s="77"/>
      <c r="E65" s="118"/>
      <c r="F65" s="118"/>
      <c r="G65" s="118"/>
      <c r="H65" s="118"/>
      <c r="I65" s="118"/>
      <c r="J65" s="118"/>
      <c r="K65" s="118"/>
    </row>
    <row r="66" spans="1:21" s="129" customFormat="1" ht="21.75" customHeight="1">
      <c r="A66" s="76" t="s">
        <v>73</v>
      </c>
      <c r="B66" s="76"/>
      <c r="C66" s="76"/>
      <c r="D66" s="77"/>
      <c r="E66" s="118">
        <f>SUM(E38,E58,E64)</f>
        <v>-10931</v>
      </c>
      <c r="F66" s="118"/>
      <c r="G66" s="118">
        <f>SUM(G38,G58,G64)</f>
        <v>-74450</v>
      </c>
      <c r="H66" s="118"/>
      <c r="I66" s="118">
        <f>I64+I58+I38</f>
        <v>-4096</v>
      </c>
      <c r="J66" s="118"/>
      <c r="K66" s="118">
        <f>K64+K58+K38</f>
        <v>-26189</v>
      </c>
      <c r="M66" s="115"/>
      <c r="N66" s="115"/>
      <c r="O66" s="115"/>
      <c r="P66" s="115"/>
    </row>
    <row r="67" spans="1:21" s="115" customFormat="1" ht="21.75" customHeight="1">
      <c r="A67" s="70" t="s">
        <v>195</v>
      </c>
      <c r="B67" s="70"/>
      <c r="C67" s="70"/>
      <c r="D67" s="270"/>
      <c r="E67" s="107">
        <f>'BS 1-3'!J15</f>
        <v>47497</v>
      </c>
      <c r="F67" s="107"/>
      <c r="G67" s="174">
        <v>151205</v>
      </c>
      <c r="H67" s="107"/>
      <c r="I67" s="107">
        <f>'BS 1-3'!N15</f>
        <v>20811</v>
      </c>
      <c r="J67" s="107"/>
      <c r="K67" s="174">
        <v>57189</v>
      </c>
      <c r="M67" s="129"/>
      <c r="N67" s="129"/>
      <c r="O67" s="129"/>
      <c r="P67" s="129"/>
    </row>
    <row r="68" spans="1:21" s="129" customFormat="1" ht="21.75" customHeight="1" thickBot="1">
      <c r="A68" s="76" t="s">
        <v>194</v>
      </c>
      <c r="B68" s="76"/>
      <c r="C68" s="76"/>
      <c r="D68" s="130"/>
      <c r="E68" s="131">
        <f>SUM(E66:E67)</f>
        <v>36566</v>
      </c>
      <c r="F68" s="118"/>
      <c r="G68" s="131">
        <f>SUM(G66:G67)</f>
        <v>76755</v>
      </c>
      <c r="H68" s="132"/>
      <c r="I68" s="131">
        <f>SUM(I66:I67)</f>
        <v>16715</v>
      </c>
      <c r="J68" s="132"/>
      <c r="K68" s="131">
        <f>SUM(K66:K67)</f>
        <v>31000</v>
      </c>
      <c r="M68" s="133"/>
      <c r="N68" s="115"/>
      <c r="O68" s="115"/>
      <c r="P68" s="115"/>
      <c r="Q68" s="115"/>
      <c r="R68" s="115"/>
      <c r="S68" s="115"/>
      <c r="T68" s="115"/>
    </row>
    <row r="69" spans="1:21" s="129" customFormat="1" ht="13.5" customHeight="1" thickTop="1">
      <c r="A69" s="76"/>
      <c r="B69" s="76"/>
      <c r="C69" s="76"/>
      <c r="D69" s="130"/>
      <c r="E69" s="75"/>
      <c r="F69" s="118"/>
      <c r="G69" s="118"/>
      <c r="H69" s="118"/>
      <c r="I69" s="132"/>
      <c r="J69" s="118"/>
      <c r="K69" s="132"/>
      <c r="L69" s="118"/>
      <c r="N69" s="133"/>
      <c r="O69" s="115"/>
      <c r="P69" s="115"/>
      <c r="Q69" s="115"/>
      <c r="R69" s="115"/>
      <c r="S69" s="115"/>
      <c r="T69" s="115"/>
      <c r="U69" s="115"/>
    </row>
    <row r="70" spans="1:21" s="115" customFormat="1" ht="21">
      <c r="A70" s="75" t="s">
        <v>41</v>
      </c>
      <c r="B70" s="75"/>
      <c r="C70" s="75"/>
      <c r="D70" s="120"/>
      <c r="E70" s="109"/>
      <c r="F70" s="301"/>
      <c r="G70" s="109"/>
      <c r="H70" s="134"/>
      <c r="I70" s="109"/>
      <c r="J70" s="134"/>
      <c r="L70" s="134"/>
      <c r="N70" s="129"/>
      <c r="O70" s="129"/>
      <c r="P70" s="129"/>
      <c r="Q70" s="129"/>
    </row>
    <row r="71" spans="1:21" s="115" customFormat="1" ht="21">
      <c r="A71" s="349" t="s">
        <v>213</v>
      </c>
      <c r="B71" s="302" t="s">
        <v>198</v>
      </c>
      <c r="C71" s="303"/>
      <c r="D71" s="135"/>
      <c r="E71" s="135"/>
      <c r="F71" s="135"/>
      <c r="G71" s="135"/>
      <c r="H71" s="135"/>
      <c r="I71" s="135"/>
      <c r="J71" s="135"/>
      <c r="K71" s="135"/>
      <c r="L71" s="135"/>
    </row>
    <row r="72" spans="1:21" s="115" customFormat="1" ht="21">
      <c r="A72" s="116"/>
      <c r="B72" s="116" t="s">
        <v>199</v>
      </c>
      <c r="C72" s="303"/>
      <c r="D72" s="135"/>
      <c r="E72" s="135"/>
      <c r="F72" s="135"/>
      <c r="G72" s="135"/>
      <c r="H72" s="135"/>
      <c r="I72" s="135"/>
      <c r="J72" s="135"/>
      <c r="K72" s="135"/>
      <c r="L72" s="135"/>
    </row>
    <row r="73" spans="1:21" s="115" customFormat="1" ht="21">
      <c r="A73" s="348" t="s">
        <v>196</v>
      </c>
      <c r="B73" s="116" t="s">
        <v>197</v>
      </c>
      <c r="C73" s="303"/>
      <c r="D73" s="135"/>
      <c r="E73" s="135"/>
      <c r="F73" s="135"/>
      <c r="G73" s="135"/>
      <c r="H73" s="135"/>
      <c r="I73" s="135"/>
      <c r="J73" s="135"/>
      <c r="K73" s="135"/>
      <c r="L73" s="135"/>
    </row>
    <row r="74" spans="1:21" s="115" customFormat="1" ht="21">
      <c r="A74" s="116"/>
      <c r="B74" s="116" t="s">
        <v>217</v>
      </c>
      <c r="C74" s="303"/>
      <c r="D74" s="135"/>
      <c r="E74" s="135"/>
      <c r="F74" s="135"/>
      <c r="G74" s="135"/>
      <c r="H74" s="135"/>
      <c r="I74" s="135"/>
      <c r="J74" s="135"/>
      <c r="K74" s="135"/>
      <c r="L74" s="135"/>
    </row>
    <row r="75" spans="1:21" s="115" customFormat="1" ht="21">
      <c r="A75" s="116"/>
      <c r="B75" s="116" t="s">
        <v>218</v>
      </c>
      <c r="C75" s="303"/>
      <c r="D75" s="135"/>
      <c r="E75" s="135"/>
      <c r="F75" s="135"/>
      <c r="G75" s="135"/>
      <c r="H75" s="135"/>
      <c r="I75" s="135"/>
      <c r="J75" s="135"/>
      <c r="K75" s="135"/>
      <c r="L75" s="135"/>
    </row>
    <row r="76" spans="1:21" s="115" customFormat="1" ht="21">
      <c r="A76" s="350" t="s">
        <v>200</v>
      </c>
      <c r="B76" s="73" t="s">
        <v>210</v>
      </c>
      <c r="C76" s="73"/>
      <c r="D76" s="135"/>
      <c r="E76" s="135"/>
      <c r="F76" s="135"/>
      <c r="G76" s="135"/>
      <c r="H76" s="135"/>
      <c r="I76" s="135"/>
      <c r="J76" s="135"/>
      <c r="K76" s="135"/>
      <c r="L76" s="135"/>
    </row>
    <row r="77" spans="1:21" s="115" customFormat="1" ht="21">
      <c r="B77" s="115" t="s">
        <v>201</v>
      </c>
      <c r="C77" s="304"/>
      <c r="D77" s="68"/>
      <c r="E77" s="68"/>
      <c r="F77" s="68"/>
      <c r="G77" s="68"/>
      <c r="H77" s="68"/>
      <c r="I77" s="68"/>
      <c r="J77" s="68"/>
      <c r="K77" s="68"/>
      <c r="L77" s="68"/>
    </row>
    <row r="78" spans="1:21" s="115" customFormat="1" ht="21">
      <c r="A78" s="350" t="s">
        <v>202</v>
      </c>
      <c r="B78" s="73" t="s">
        <v>211</v>
      </c>
      <c r="C78" s="303"/>
      <c r="D78" s="114"/>
      <c r="E78" s="66"/>
      <c r="F78" s="66"/>
      <c r="G78" s="66"/>
      <c r="H78" s="66"/>
      <c r="I78" s="66"/>
      <c r="J78" s="152"/>
      <c r="K78" s="66"/>
      <c r="L78" s="152"/>
    </row>
    <row r="79" spans="1:21" s="115" customFormat="1" ht="21">
      <c r="A79" s="73"/>
      <c r="B79" s="73" t="s">
        <v>203</v>
      </c>
      <c r="C79" s="303"/>
      <c r="D79" s="114"/>
      <c r="E79" s="66"/>
      <c r="F79" s="66"/>
      <c r="G79" s="66"/>
      <c r="H79" s="66"/>
      <c r="I79" s="66"/>
      <c r="J79" s="152"/>
      <c r="K79" s="66"/>
      <c r="L79" s="152"/>
    </row>
    <row r="80" spans="1:21" s="115" customFormat="1" ht="21">
      <c r="A80" s="351" t="s">
        <v>204</v>
      </c>
      <c r="B80" s="115" t="s">
        <v>212</v>
      </c>
      <c r="C80" s="73"/>
      <c r="D80" s="114"/>
      <c r="E80" s="66"/>
      <c r="F80" s="66"/>
      <c r="G80" s="66"/>
      <c r="H80" s="66"/>
      <c r="I80" s="66"/>
      <c r="J80" s="152"/>
      <c r="K80" s="66"/>
      <c r="L80" s="152"/>
    </row>
    <row r="81" spans="2:12" s="115" customFormat="1" ht="21">
      <c r="B81" s="115" t="s">
        <v>205</v>
      </c>
      <c r="C81" s="303"/>
      <c r="D81" s="114"/>
      <c r="E81" s="66"/>
      <c r="F81" s="66"/>
      <c r="G81" s="66"/>
      <c r="H81" s="66"/>
      <c r="I81" s="66"/>
      <c r="J81" s="152"/>
      <c r="K81" s="66"/>
      <c r="L81" s="152"/>
    </row>
  </sheetData>
  <mergeCells count="10">
    <mergeCell ref="E7:K7"/>
    <mergeCell ref="E45:K45"/>
    <mergeCell ref="E46:G46"/>
    <mergeCell ref="I46:K46"/>
    <mergeCell ref="E47:G47"/>
    <mergeCell ref="I47:K47"/>
    <mergeCell ref="E8:G8"/>
    <mergeCell ref="I8:K8"/>
    <mergeCell ref="E9:G9"/>
    <mergeCell ref="I9:K9"/>
  </mergeCells>
  <pageMargins left="0.78740157480314965" right="0.78740157480314965" top="0.47244094488188981" bottom="0.51181102362204722" header="0.51181102362204722" footer="0.51181102362204722"/>
  <pageSetup paperSize="9" scale="74" firstPageNumber="10" fitToHeight="0" orientation="portrait" useFirstPageNumber="1" r:id="rId1"/>
  <headerFooter>
    <oddFooter>&amp;LThe accompanying notes are an intergral part of the interim financial statements.&amp;R&amp;P</oddFooter>
  </headerFooter>
  <rowBreaks count="1" manualBreakCount="1">
    <brk id="3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1-3</vt:lpstr>
      <vt:lpstr>PL 3M</vt:lpstr>
      <vt:lpstr>PL 6M</vt:lpstr>
      <vt:lpstr>SH8 Conso</vt:lpstr>
      <vt:lpstr>SH9 Sepa</vt:lpstr>
      <vt:lpstr>CF10-11</vt:lpstr>
      <vt:lpstr>'BS 1-3'!Print_Area</vt:lpstr>
      <vt:lpstr>'CF10-11'!Print_Area</vt:lpstr>
      <vt:lpstr>'PL 3M'!Print_Area</vt:lpstr>
      <vt:lpstr>'PL 6M'!Print_Area</vt:lpstr>
      <vt:lpstr>'SH8 Conso'!Print_Area</vt:lpstr>
      <vt:lpstr>'SH9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2021-08-09T07:54:32Z</cp:lastPrinted>
  <dcterms:created xsi:type="dcterms:W3CDTF">2000-10-29T08:16:28Z</dcterms:created>
  <dcterms:modified xsi:type="dcterms:W3CDTF">2021-08-11T13:01:07Z</dcterms:modified>
</cp:coreProperties>
</file>