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rainara\Desktop\Work\TKS\YE2021\Q2-2021\Set\"/>
    </mc:Choice>
  </mc:AlternateContent>
  <xr:revisionPtr revIDLastSave="0" documentId="13_ncr:1_{124F4EDD-07C0-405D-89B6-FAE58AE0E654}" xr6:coauthVersionLast="45" xr6:coauthVersionMax="45" xr10:uidLastSave="{00000000-0000-0000-0000-000000000000}"/>
  <bookViews>
    <workbookView xWindow="-110" yWindow="-110" windowWidth="19420" windowHeight="10420" tabRatio="619" firstSheet="1" activeTab="1" xr2:uid="{00000000-000D-0000-FFFF-FFFF00000000}"/>
  </bookViews>
  <sheets>
    <sheet name="BL (2)" sheetId="16" state="hidden" r:id="rId1"/>
    <sheet name="BL3-5" sheetId="1" r:id="rId2"/>
    <sheet name="PL6-9" sheetId="8" r:id="rId3"/>
    <sheet name="SH10" sheetId="14" r:id="rId4"/>
    <sheet name="SH11" sheetId="10" r:id="rId5"/>
    <sheet name="SH12" sheetId="15" r:id="rId6"/>
    <sheet name="SH13" sheetId="12" r:id="rId7"/>
    <sheet name="BL6-9 (2)" sheetId="17" state="hidden" r:id="rId8"/>
    <sheet name="cf14" sheetId="21" r:id="rId9"/>
    <sheet name="งบกระแสเงินสด " sheetId="18" state="hidden" r:id="rId10"/>
  </sheets>
  <externalReferences>
    <externalReference r:id="rId11"/>
    <externalReference r:id="rId12"/>
  </externalReferences>
  <definedNames>
    <definedName name="_xlnm.Print_Area" localSheetId="0">'BL (2)'!$A$1:$J$84</definedName>
    <definedName name="_xlnm.Print_Area" localSheetId="1">'BL3-5'!$A$1:$J$95</definedName>
    <definedName name="_xlnm.Print_Area" localSheetId="7">'BL6-9 (2)'!$A$1:$J$116</definedName>
    <definedName name="_xlnm.Print_Area" localSheetId="8">'cf14'!$A$1:$P$109</definedName>
    <definedName name="_xlnm.Print_Area" localSheetId="2">'PL6-9'!$A$1:$I$157</definedName>
    <definedName name="_xlnm.Print_Area" localSheetId="3">'SH10'!$A$1:$Z$34</definedName>
    <definedName name="_xlnm.Print_Area" localSheetId="4">'SH11'!$A$1:$Z$36</definedName>
    <definedName name="_xlnm.Print_Area" localSheetId="5">'SH12'!$A$1:$W$37</definedName>
    <definedName name="_xlnm.Print_Area" localSheetId="6">'SH13'!$A$1:$Y$37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2" i="15" l="1"/>
  <c r="Q32" i="15"/>
  <c r="O32" i="15"/>
  <c r="W14" i="15"/>
  <c r="U14" i="15"/>
  <c r="P58" i="15" l="1"/>
  <c r="L37" i="15"/>
  <c r="J37" i="15"/>
  <c r="M33" i="15"/>
  <c r="K33" i="15"/>
  <c r="J33" i="15"/>
  <c r="I33" i="15"/>
  <c r="G33" i="15"/>
  <c r="E33" i="15"/>
  <c r="S33" i="15"/>
  <c r="S37" i="15" s="1"/>
  <c r="Q33" i="15"/>
  <c r="W32" i="15"/>
  <c r="U31" i="15"/>
  <c r="S28" i="15"/>
  <c r="Q28" i="15"/>
  <c r="O28" i="15"/>
  <c r="M28" i="15"/>
  <c r="K28" i="15"/>
  <c r="K37" i="15" s="1"/>
  <c r="I28" i="15"/>
  <c r="G28" i="15"/>
  <c r="E28" i="15"/>
  <c r="E37" i="15" s="1"/>
  <c r="W26" i="15"/>
  <c r="S20" i="15"/>
  <c r="Q20" i="15"/>
  <c r="U20" i="15" s="1"/>
  <c r="O20" i="15"/>
  <c r="M20" i="15"/>
  <c r="I20" i="15"/>
  <c r="G20" i="15"/>
  <c r="E20" i="15"/>
  <c r="U19" i="15"/>
  <c r="W19" i="15" s="1"/>
  <c r="U18" i="15"/>
  <c r="M37" i="15"/>
  <c r="I37" i="15"/>
  <c r="G37" i="15"/>
  <c r="O31" i="15"/>
  <c r="O33" i="15" s="1"/>
  <c r="O37" i="15" s="1"/>
  <c r="U33" i="15" l="1"/>
  <c r="Q37" i="15"/>
  <c r="W20" i="15"/>
  <c r="U32" i="15"/>
  <c r="U28" i="15"/>
  <c r="W31" i="15"/>
  <c r="W33" i="15" s="1"/>
  <c r="W18" i="15"/>
  <c r="W28" i="15" s="1"/>
  <c r="U37" i="15" l="1"/>
  <c r="W37" i="15"/>
  <c r="F91" i="18" l="1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</calcChain>
</file>

<file path=xl/sharedStrings.xml><?xml version="1.0" encoding="utf-8"?>
<sst xmlns="http://schemas.openxmlformats.org/spreadsheetml/2006/main" count="1077" uniqueCount="387">
  <si>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</si>
  <si>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</si>
  <si>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</si>
  <si>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</si>
  <si>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</si>
  <si>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</si>
  <si>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</si>
  <si>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</si>
  <si>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</si>
  <si>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</si>
  <si>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</si>
  <si>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</si>
  <si>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</si>
  <si>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</si>
  <si>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</si>
  <si>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</si>
  <si>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</si>
  <si>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</si>
  <si>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</si>
  <si>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</si>
  <si>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</si>
  <si>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</si>
  <si>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</si>
  <si>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</si>
  <si>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</si>
  <si>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</si>
  <si>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</si>
  <si>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</si>
  <si>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</si>
  <si>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</si>
  <si>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</si>
  <si>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</si>
  <si>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</si>
  <si>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</si>
  <si>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</si>
  <si>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</si>
  <si>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</si>
  <si>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</si>
  <si>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</si>
  <si>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</si>
  <si>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</si>
  <si>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</si>
  <si>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</si>
  <si>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</si>
  <si>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</si>
  <si>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</si>
  <si>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</si>
  <si>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</si>
  <si>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</si>
  <si>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</si>
  <si>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</si>
  <si>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</si>
  <si>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</si>
  <si>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</si>
  <si>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</si>
  <si>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</si>
  <si>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</si>
  <si>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</si>
  <si>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</si>
  <si>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</si>
  <si>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</si>
  <si>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</si>
  <si>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</si>
  <si>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</si>
  <si>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</si>
  <si>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</si>
  <si>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</si>
  <si>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</si>
  <si>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</si>
  <si>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</si>
  <si>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</si>
  <si>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</si>
  <si>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</si>
  <si>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</si>
  <si>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</si>
  <si>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</si>
  <si>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</si>
  <si>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</si>
  <si>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</si>
  <si>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</si>
  <si>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</si>
  <si>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</si>
  <si>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</si>
  <si>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</si>
  <si>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</si>
  <si>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</si>
  <si>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</si>
  <si>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</si>
  <si>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</si>
  <si>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</si>
  <si>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</si>
  <si>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</si>
  <si>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</si>
  <si>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</si>
  <si>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</si>
  <si>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</si>
  <si>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</si>
  <si>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</si>
  <si>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</si>
  <si>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</si>
  <si>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</si>
  <si>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</si>
  <si>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</si>
  <si>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</si>
  <si>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</si>
  <si>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</si>
  <si>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</si>
  <si>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</si>
  <si>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</si>
  <si>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</si>
  <si>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</si>
  <si>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</si>
  <si>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</si>
  <si>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</si>
  <si>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</si>
  <si>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</si>
  <si>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</si>
  <si>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</si>
  <si>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</si>
  <si>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</si>
  <si>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</si>
  <si>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</si>
  <si>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</si>
  <si>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</si>
  <si>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</si>
  <si>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</si>
  <si>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</si>
  <si>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</si>
  <si>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</si>
  <si>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</si>
  <si>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</si>
  <si>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</si>
  <si>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</si>
  <si>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</si>
  <si>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</si>
  <si>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</si>
  <si>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</si>
  <si>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</si>
  <si>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</si>
  <si>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</si>
  <si>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</si>
  <si>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</si>
  <si>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</si>
  <si>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</si>
  <si>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</si>
  <si>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</si>
  <si>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</si>
  <si>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</si>
  <si>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</si>
  <si>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</si>
  <si>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</si>
  <si>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</si>
  <si>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</si>
  <si>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</si>
  <si>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</si>
  <si>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</si>
  <si>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</si>
  <si>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</si>
  <si>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</si>
  <si>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</si>
  <si>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</si>
  <si>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</si>
  <si>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</si>
  <si>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</si>
  <si>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</si>
  <si>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</si>
  <si>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</si>
  <si>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</si>
  <si>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</si>
  <si>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</si>
  <si>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</si>
  <si>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</si>
  <si>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</si>
  <si>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</si>
  <si>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</si>
  <si>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</si>
  <si>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</si>
  <si>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</si>
  <si>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</si>
  <si>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</si>
  <si>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</si>
  <si>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</si>
  <si>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</si>
  <si>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</si>
  <si>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</si>
  <si>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</si>
  <si>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</si>
  <si>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</si>
  <si>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</si>
  <si>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</si>
  <si>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</si>
  <si>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</si>
  <si>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</si>
  <si>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</si>
  <si>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</si>
  <si>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</si>
  <si>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</si>
  <si>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</si>
  <si>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</si>
  <si>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</si>
  <si>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</si>
  <si>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</si>
  <si>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</si>
  <si>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</si>
  <si>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</si>
  <si>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</si>
  <si>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</si>
  <si>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</si>
  <si>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</si>
  <si>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</si>
  <si>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</si>
  <si>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</si>
  <si>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</si>
  <si>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</si>
  <si>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</si>
  <si>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</si>
  <si>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</si>
  <si>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</si>
  <si>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</si>
  <si>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</si>
  <si>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</si>
  <si>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</si>
  <si>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</si>
  <si>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</si>
  <si>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</si>
  <si>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</si>
  <si>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</si>
  <si>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</si>
  <si>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</si>
  <si>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</si>
  <si>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</si>
  <si>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</si>
  <si>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</si>
  <si>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</si>
  <si>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</si>
  <si>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</si>
  <si>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</si>
  <si>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</si>
  <si>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</si>
  <si>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</si>
  <si>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</si>
  <si>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</si>
  <si>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</si>
  <si>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</si>
  <si>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</si>
  <si>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</si>
  <si>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</si>
  <si>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</si>
  <si>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</si>
  <si>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</si>
  <si>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</si>
  <si>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</si>
  <si>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</si>
  <si>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</si>
  <si>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</si>
  <si>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</si>
  <si>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</si>
  <si>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</si>
  <si>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</si>
  <si>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</si>
  <si>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</si>
  <si>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</si>
  <si>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</si>
  <si>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</si>
  <si>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</si>
  <si>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</si>
  <si>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</si>
  <si>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</si>
  <si>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</si>
  <si>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</si>
  <si>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เงินให้กู้ยืมระยะยาวแก่กิจการที่เกี่ยวข้องกัน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</si>
  <si>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</si>
  <si>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</si>
  <si>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</si>
  <si>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</si>
  <si>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</si>
  <si>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</si>
  <si>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</si>
  <si>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</si>
  <si>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</si>
  <si>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</si>
  <si>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</si>
  <si>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</si>
  <si>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</si>
  <si>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</si>
  <si>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</si>
  <si>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</si>
  <si>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</si>
  <si>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 xml:space="preserve">     หุ้นสามัญ 460,206,768 หุ้น มูลค่าหุ้นละ 1 บาท</t>
  </si>
  <si>
    <t>4, 6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</si>
  <si>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</si>
  <si>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</si>
  <si>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</si>
  <si>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</si>
  <si>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</si>
  <si>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</si>
  <si>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</si>
  <si>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</si>
  <si>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</si>
  <si>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</si>
  <si>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</si>
  <si>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</si>
  <si>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ยอดคงเหลือ ณ วันที่ 1 มกราคม 2563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</si>
  <si>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</si>
  <si>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</si>
  <si>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</si>
  <si>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</si>
  <si>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</si>
  <si>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</si>
  <si>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</si>
  <si>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</si>
  <si>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</si>
  <si>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</si>
  <si>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</si>
  <si>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</si>
  <si>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ยอดคงเหลือ ณ วันที่ 30 มิถุนายน 2563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</si>
  <si>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</si>
  <si>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</si>
  <si>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</si>
  <si>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</si>
  <si>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</si>
  <si>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</si>
  <si>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ผลขาดทุนจาก</t>
  </si>
  <si>
    <t>มูลค่าหุ้นจากการ</t>
  </si>
  <si>
    <t>โอนแลกหุ้น</t>
  </si>
  <si>
    <t xml:space="preserve">   การโอนแลกหุ้น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</si>
  <si>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</si>
  <si>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</si>
  <si>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</si>
  <si>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สำหรับงวดหกเดือนสิ้นสุดวันที่ 30 มิถุนายน 2563</t>
  </si>
  <si>
    <t>การร่วมค้าที่ใช้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</si>
  <si>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</si>
  <si>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</si>
  <si>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</si>
  <si>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</si>
  <si>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</si>
  <si>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</si>
  <si>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ผลกำไรจากเงินลงทุนในตราสารทุนที่กำหนดให้</t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</si>
  <si>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</si>
  <si>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</si>
  <si>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</si>
  <si>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</si>
  <si>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</si>
  <si>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</si>
  <si>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ภาษีเงินได้รับคืน (จ่ายออก)</t>
  </si>
  <si>
    <t>เงินฝากสถาบันการเงินที่ใช้เป็นหลักประกันลดลง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</si>
  <si>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</si>
  <si>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</si>
  <si>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</si>
  <si>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ส่วนของเงินให้กู้ยืมระยะยาวแก่กิจการที่</t>
  </si>
  <si>
    <t xml:space="preserve">   เกี่ยวข้องกันที่ถึงกำหนดรับชำระภายในหนึ่งปี</t>
  </si>
  <si>
    <t>สินทรัพย์ภาษีเงินได้ของงวดปัจจุบัน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</si>
  <si>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</si>
  <si>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</si>
  <si>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</si>
  <si>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 xml:space="preserve">   ระยะสั้นจากสถาบันการเงิน </t>
  </si>
  <si>
    <t>ส่วนของหนี้สินตามสัญญาเช่า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</si>
  <si>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</si>
  <si>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</si>
  <si>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</si>
  <si>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ขาดทุนเบ็ดเสร็จอื่น</t>
  </si>
  <si>
    <t>ส่วนแบ่ง (กำไร) ขาดทุนของบริษัทย่อยที่ใช้วิธีส่วนได้เสีย</t>
  </si>
  <si>
    <t>ผลขาดทุนจากการด้อยค่าอาคารและอุปกรณ์</t>
  </si>
  <si>
    <t>เงินให้กู้ยืมแก่พนักงาน</t>
  </si>
  <si>
    <t>เงินปันผลจ่ายให้ผู้ถือหุ้นของบริษัท</t>
  </si>
  <si>
    <t>เงินสดจ่ายเพื่อซื้อตราสารทุนของกิจการอื่น</t>
  </si>
  <si>
    <t>โอนไปกำไรสะสม</t>
  </si>
  <si>
    <t>ของบริษัทย่อย</t>
  </si>
  <si>
    <t>ผลกำไร (ขาดทุน) จากเงินลงทุนในตราสารทุนที่กำหนดให้</t>
  </si>
  <si>
    <t>3, 4</t>
  </si>
  <si>
    <t>3, 5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</si>
  <si>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</si>
  <si>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</si>
  <si>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</si>
  <si>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</si>
  <si>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</si>
  <si>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(กำไร) ขาดทุนจากอัตราแลกเปลี่ยนที่ยังไม่เกิดขึ้น</t>
  </si>
  <si>
    <t>ผลขาดทุนจากการด้อยค่าของอาคารและอุปกรณ์</t>
  </si>
  <si>
    <t xml:space="preserve">(กลับรายการ) ผลขาดทุนจากการปรับมูลค่าสินค้า </t>
  </si>
  <si>
    <t>กระแสเงินสดสุทธิได้มาจากกิจกรรมลงทุน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</si>
  <si>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</si>
  <si>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</si>
  <si>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</si>
  <si>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เจ้าหนี้ค่าซื้ออาคารและอุปกรณ์ (เพิ่มขึ้น) ลดลง</t>
  </si>
  <si>
    <t>สินทรัพย์สิทธิการใช้เพิ่มขึ้น</t>
  </si>
  <si>
    <t>(กลับรายการ) ผลขาดทุนทางด้านเครดิต</t>
  </si>
  <si>
    <t xml:space="preserve">   ที่คาดว่าจะเกิดของสินทรัพย์ทางการเงิน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</si>
</sst>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000_);_(* \(#,##0.0000\);_(* &quot;-&quot;??_);_(@_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0"/>
      <name val="Times New Roman"/>
      <family val="1"/>
      <charset val="222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706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4" fillId="0" borderId="0"/>
  </cellStyleXfs>
  <cellXfs count="468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/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43" fontId="199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0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3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3" fontId="0" fillId="3" borderId="0" xfId="1" applyFont="1" applyFill="1" applyBorder="1" applyAlignment="1"/>
    <xf numFmtId="49" fontId="0" fillId="3" borderId="0" xfId="0" applyNumberFormat="1" applyFill="1"/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242" fontId="24" fillId="0" borderId="0" xfId="1" applyNumberFormat="1" applyFont="1" applyFill="1" applyBorder="1" applyAlignment="1"/>
    <xf numFmtId="166" fontId="197" fillId="0" borderId="0" xfId="1" applyNumberFormat="1" applyFont="1" applyFill="1" applyAlignment="1">
      <alignment horizontal="right"/>
    </xf>
    <xf numFmtId="164" fontId="0" fillId="0" borderId="1" xfId="0" applyNumberFormat="1" applyFont="1" applyFill="1" applyBorder="1" applyAlignment="1"/>
    <xf numFmtId="49" fontId="201" fillId="0" borderId="0" xfId="0" applyNumberFormat="1" applyFont="1" applyFill="1" applyBorder="1" applyAlignment="1"/>
    <xf numFmtId="49" fontId="202" fillId="0" borderId="0" xfId="0" applyNumberFormat="1" applyFont="1" applyFill="1" applyBorder="1" applyAlignment="1">
      <alignment horizontal="center"/>
    </xf>
    <xf numFmtId="0" fontId="203" fillId="0" borderId="0" xfId="0" applyFont="1" applyFill="1" applyBorder="1" applyAlignment="1"/>
    <xf numFmtId="0" fontId="2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37" fontId="0" fillId="0" borderId="0" xfId="0" applyNumberFormat="1"/>
    <xf numFmtId="166" fontId="0" fillId="0" borderId="1" xfId="1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6" fillId="0" borderId="3" xfId="1" quotePrefix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1" xfId="0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center"/>
    </xf>
    <xf numFmtId="166" fontId="6" fillId="0" borderId="3" xfId="1" applyNumberFormat="1" applyFont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43" fontId="6" fillId="0" borderId="1" xfId="1" applyFont="1" applyFill="1" applyBorder="1" applyAlignment="1"/>
    <xf numFmtId="37" fontId="6" fillId="0" borderId="3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37" fontId="0" fillId="3" borderId="0" xfId="0" applyNumberFormat="1" applyFont="1" applyFill="1" applyAlignment="1"/>
    <xf numFmtId="37" fontId="6" fillId="3" borderId="0" xfId="0" applyNumberFormat="1" applyFont="1" applyFill="1" applyAlignment="1"/>
    <xf numFmtId="0" fontId="0" fillId="0" borderId="0" xfId="0" applyFont="1" applyFill="1"/>
    <xf numFmtId="41" fontId="0" fillId="0" borderId="0" xfId="0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/>
    <xf numFmtId="49" fontId="11" fillId="0" borderId="0" xfId="0" applyNumberFormat="1" applyFont="1"/>
    <xf numFmtId="43" fontId="0" fillId="0" borderId="0" xfId="0" applyNumberFormat="1"/>
    <xf numFmtId="37" fontId="6" fillId="0" borderId="36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37" fontId="197" fillId="0" borderId="0" xfId="0" applyNumberFormat="1" applyFont="1" applyAlignment="1">
      <alignment horizontal="right"/>
    </xf>
    <xf numFmtId="0" fontId="0" fillId="0" borderId="0" xfId="2705" applyFont="1"/>
    <xf numFmtId="49" fontId="0" fillId="0" borderId="0" xfId="0" applyNumberFormat="1" applyAlignment="1">
      <alignment horizontal="left"/>
    </xf>
    <xf numFmtId="166" fontId="197" fillId="0" borderId="0" xfId="1" applyNumberFormat="1" applyFont="1" applyFill="1" applyBorder="1" applyAlignment="1">
      <alignment horizontal="right"/>
    </xf>
    <xf numFmtId="37" fontId="6" fillId="0" borderId="37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3" fillId="3" borderId="0" xfId="0" applyFont="1" applyFill="1" applyAlignment="1">
      <alignment horizontal="center"/>
    </xf>
    <xf numFmtId="0" fontId="0" fillId="3" borderId="0" xfId="0" applyFill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0" fillId="3" borderId="0" xfId="0" applyFill="1"/>
    <xf numFmtId="43" fontId="13" fillId="0" borderId="0" xfId="1" applyFont="1" applyFill="1" applyBorder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1" fontId="4" fillId="0" borderId="0" xfId="5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43" fontId="6" fillId="0" borderId="37" xfId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6" fillId="0" borderId="37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0" fillId="0" borderId="0" xfId="1" applyNumberFormat="1" applyFont="1" applyBorder="1" applyAlignment="1"/>
    <xf numFmtId="166" fontId="0" fillId="0" borderId="0" xfId="1" applyNumberFormat="1" applyFont="1" applyFill="1" applyAlignment="1"/>
    <xf numFmtId="37" fontId="24" fillId="0" borderId="0" xfId="0" applyNumberFormat="1" applyFont="1" applyAlignment="1"/>
    <xf numFmtId="166" fontId="24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3" fontId="21" fillId="0" borderId="0" xfId="1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_Sunstar Chem;E;2000" xfId="2705" xr:uid="{8D084F49-3334-46E0-A707-473C62C82DFD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89086B1E-8AB8-4DB9-8523-718307D7DC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51CDFB0B-D7DC-4656-9298-5D3BA34B6B8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65353274-3741-449E-8EF4-9FC4824E75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F7F7BE5E-CF55-4FE1-9832-903D4B421B1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4B029B68-6C47-43C6-8049-8CD5D8E36AD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EB254477-5962-4AC5-85F0-701ADB2703A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65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453" t="s">
        <v>1</v>
      </c>
      <c r="E4" s="453"/>
      <c r="F4" s="453"/>
      <c r="G4" s="25"/>
      <c r="H4" s="453" t="s">
        <v>47</v>
      </c>
      <c r="I4" s="453"/>
      <c r="J4" s="453"/>
      <c r="L4" s="453" t="s">
        <v>47</v>
      </c>
      <c r="M4" s="453"/>
      <c r="N4" s="453"/>
    </row>
    <row r="5" spans="1:14" ht="23.25" customHeight="1">
      <c r="A5" s="19"/>
      <c r="B5" s="23"/>
      <c r="C5" s="26"/>
      <c r="D5" s="79" t="s">
        <v>123</v>
      </c>
      <c r="E5" s="26"/>
      <c r="F5" s="26" t="s">
        <v>40</v>
      </c>
      <c r="G5" s="26"/>
      <c r="H5" s="79" t="s">
        <v>123</v>
      </c>
      <c r="I5" s="26"/>
      <c r="J5" s="26" t="s">
        <v>40</v>
      </c>
      <c r="L5" s="79" t="s">
        <v>123</v>
      </c>
      <c r="M5" s="26"/>
      <c r="N5" s="26" t="s">
        <v>40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5" t="s">
        <v>92</v>
      </c>
      <c r="E7" s="75"/>
      <c r="F7" s="75"/>
      <c r="G7" s="30"/>
      <c r="H7" s="75" t="s">
        <v>92</v>
      </c>
      <c r="I7" s="75"/>
      <c r="J7" s="75"/>
      <c r="L7" s="75" t="s">
        <v>92</v>
      </c>
      <c r="M7" s="75"/>
      <c r="N7" s="75"/>
    </row>
    <row r="8" spans="1:14" ht="23.25" customHeight="1">
      <c r="A8" s="22"/>
      <c r="B8" s="23"/>
      <c r="C8" s="24"/>
      <c r="D8" s="452" t="s">
        <v>41</v>
      </c>
      <c r="E8" s="452"/>
      <c r="F8" s="452"/>
      <c r="G8" s="452"/>
      <c r="H8" s="452"/>
      <c r="I8" s="452"/>
      <c r="J8" s="452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5"/>
      <c r="F10" s="110">
        <v>451595</v>
      </c>
      <c r="G10" s="65"/>
      <c r="H10" s="65">
        <f>ROUND(L10/1000,0)</f>
        <v>37392</v>
      </c>
      <c r="I10" s="65"/>
      <c r="J10" s="110">
        <v>62883</v>
      </c>
      <c r="L10" s="65">
        <v>37391989.109999992</v>
      </c>
      <c r="M10" s="65"/>
      <c r="N10" s="110">
        <v>62883</v>
      </c>
    </row>
    <row r="11" spans="1:14" ht="23.25" customHeight="1">
      <c r="A11" s="62" t="s">
        <v>107</v>
      </c>
      <c r="B11" s="23" t="s">
        <v>105</v>
      </c>
      <c r="C11" s="12"/>
      <c r="E11" s="35"/>
      <c r="F11" s="110">
        <v>109304</v>
      </c>
      <c r="G11" s="65"/>
      <c r="H11" s="65">
        <f t="shared" ref="H11:H17" si="0">ROUND(L11/1000,0)</f>
        <v>35774</v>
      </c>
      <c r="I11" s="65"/>
      <c r="J11" s="110">
        <v>45315</v>
      </c>
      <c r="L11" s="65">
        <v>35774154.589999996</v>
      </c>
      <c r="M11" s="65"/>
      <c r="N11" s="110">
        <v>45315</v>
      </c>
    </row>
    <row r="12" spans="1:14" ht="23.25" customHeight="1">
      <c r="A12" s="32" t="s">
        <v>48</v>
      </c>
      <c r="B12" s="23" t="s">
        <v>116</v>
      </c>
      <c r="C12" s="12"/>
      <c r="E12" s="35"/>
      <c r="F12" s="110">
        <v>260351</v>
      </c>
      <c r="G12" s="65"/>
      <c r="H12" s="65">
        <f t="shared" si="0"/>
        <v>130992</v>
      </c>
      <c r="I12" s="65"/>
      <c r="J12" s="110">
        <v>121585</v>
      </c>
      <c r="K12" s="51"/>
      <c r="L12" s="65">
        <v>130992035.66</v>
      </c>
      <c r="M12" s="65"/>
      <c r="N12" s="110">
        <v>121585</v>
      </c>
    </row>
    <row r="13" spans="1:14" ht="23.25" customHeight="1">
      <c r="A13" s="62" t="s">
        <v>85</v>
      </c>
      <c r="B13" s="23" t="s">
        <v>108</v>
      </c>
      <c r="C13" s="12"/>
      <c r="E13" s="35"/>
      <c r="F13" s="110">
        <v>34668</v>
      </c>
      <c r="G13" s="65"/>
      <c r="H13" s="65">
        <f t="shared" si="0"/>
        <v>22982</v>
      </c>
      <c r="I13" s="65"/>
      <c r="J13" s="110">
        <v>8459</v>
      </c>
      <c r="K13" s="51"/>
      <c r="L13" s="65">
        <f>82266027.16-L16</f>
        <v>22982077.159999996</v>
      </c>
      <c r="M13" s="65"/>
      <c r="N13" s="110">
        <v>8459</v>
      </c>
    </row>
    <row r="14" spans="1:14" ht="23.25" hidden="1" customHeight="1">
      <c r="A14" s="62" t="s">
        <v>122</v>
      </c>
      <c r="B14" s="23"/>
      <c r="C14" s="12"/>
      <c r="E14" s="35"/>
      <c r="F14" s="107"/>
      <c r="G14" s="65"/>
      <c r="H14" s="65">
        <f t="shared" si="0"/>
        <v>0</v>
      </c>
      <c r="I14" s="65"/>
      <c r="J14" s="110"/>
      <c r="K14" s="51"/>
      <c r="L14" s="65"/>
      <c r="M14" s="65"/>
      <c r="N14" s="110"/>
    </row>
    <row r="15" spans="1:14" ht="23.25" hidden="1" customHeight="1">
      <c r="A15" s="70" t="s">
        <v>119</v>
      </c>
      <c r="B15" s="23" t="s">
        <v>108</v>
      </c>
      <c r="C15" s="12"/>
      <c r="E15" s="35"/>
      <c r="F15" s="108" t="s">
        <v>141</v>
      </c>
      <c r="G15" s="65"/>
      <c r="H15" s="65">
        <f t="shared" si="0"/>
        <v>0</v>
      </c>
      <c r="I15" s="61"/>
      <c r="J15" s="108"/>
      <c r="K15" s="51"/>
      <c r="L15" s="65"/>
      <c r="M15" s="61"/>
      <c r="N15" s="108"/>
    </row>
    <row r="16" spans="1:14" ht="23.25" customHeight="1">
      <c r="A16" s="32" t="s">
        <v>142</v>
      </c>
      <c r="B16" s="23" t="s">
        <v>108</v>
      </c>
      <c r="C16" s="12"/>
      <c r="E16" s="35"/>
      <c r="F16" s="111" t="s">
        <v>22</v>
      </c>
      <c r="G16" s="65"/>
      <c r="H16" s="65">
        <f t="shared" si="0"/>
        <v>59284</v>
      </c>
      <c r="I16" s="61"/>
      <c r="J16" s="108">
        <v>18987</v>
      </c>
      <c r="K16" s="51"/>
      <c r="L16" s="65">
        <v>59283950</v>
      </c>
      <c r="M16" s="61"/>
      <c r="N16" s="108">
        <v>18987</v>
      </c>
    </row>
    <row r="17" spans="1:16" ht="23.25" customHeight="1">
      <c r="A17" s="32" t="s">
        <v>25</v>
      </c>
      <c r="B17" s="23"/>
      <c r="C17" s="12"/>
      <c r="D17" s="106"/>
      <c r="E17" s="35"/>
      <c r="F17" s="112">
        <v>511615</v>
      </c>
      <c r="G17" s="65"/>
      <c r="H17" s="112">
        <f t="shared" si="0"/>
        <v>211102</v>
      </c>
      <c r="I17" s="65"/>
      <c r="J17" s="112">
        <v>270498</v>
      </c>
      <c r="L17" s="109">
        <v>211101873.89000005</v>
      </c>
      <c r="M17" s="65"/>
      <c r="N17" s="112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5"/>
      <c r="E19" s="35"/>
      <c r="F19" s="35"/>
      <c r="G19" s="35"/>
      <c r="H19" s="35"/>
      <c r="I19" s="35"/>
      <c r="J19" s="35"/>
      <c r="L19" s="35"/>
      <c r="M19" s="35"/>
      <c r="N19" s="35"/>
    </row>
    <row r="20" spans="1:16" ht="23.25" customHeight="1">
      <c r="A20" s="31" t="s">
        <v>6</v>
      </c>
      <c r="B20" s="23"/>
      <c r="C20" s="12"/>
      <c r="D20" s="35"/>
      <c r="E20" s="35"/>
      <c r="F20" s="35"/>
      <c r="G20" s="35"/>
      <c r="H20" s="35"/>
      <c r="I20" s="35"/>
      <c r="J20" s="35"/>
      <c r="L20" s="35"/>
      <c r="M20" s="35"/>
      <c r="N20" s="35"/>
    </row>
    <row r="21" spans="1:16" ht="23.25" customHeight="1">
      <c r="A21" s="32" t="s">
        <v>55</v>
      </c>
      <c r="B21" s="23" t="s">
        <v>112</v>
      </c>
      <c r="C21" s="14"/>
      <c r="D21" s="35"/>
      <c r="E21" s="35"/>
      <c r="F21" s="110">
        <v>23458</v>
      </c>
      <c r="G21" s="110"/>
      <c r="H21" s="110">
        <f t="shared" ref="H21:H28" si="1">ROUND(L21/1000,0)</f>
        <v>17550</v>
      </c>
      <c r="I21" s="110"/>
      <c r="J21" s="110">
        <v>17550</v>
      </c>
      <c r="L21" s="110">
        <v>17550000</v>
      </c>
      <c r="M21" s="110"/>
      <c r="N21" s="110">
        <v>17550</v>
      </c>
    </row>
    <row r="22" spans="1:16" ht="23.25" customHeight="1">
      <c r="A22" s="32" t="s">
        <v>56</v>
      </c>
      <c r="B22" s="23" t="s">
        <v>67</v>
      </c>
      <c r="C22" s="14"/>
      <c r="D22" s="53"/>
      <c r="E22" s="54"/>
      <c r="F22" s="110" t="s">
        <v>22</v>
      </c>
      <c r="G22" s="110"/>
      <c r="H22" s="110">
        <f t="shared" si="1"/>
        <v>444278</v>
      </c>
      <c r="I22" s="110"/>
      <c r="J22" s="110">
        <v>444278</v>
      </c>
      <c r="L22" s="110">
        <v>444277974</v>
      </c>
      <c r="M22" s="110"/>
      <c r="N22" s="110">
        <v>444278</v>
      </c>
    </row>
    <row r="23" spans="1:16" ht="23.25" hidden="1" customHeight="1">
      <c r="A23" s="32" t="s">
        <v>44</v>
      </c>
      <c r="B23" s="23"/>
      <c r="C23" s="14"/>
      <c r="D23" s="53"/>
      <c r="E23" s="54"/>
      <c r="F23" s="110"/>
      <c r="G23" s="110"/>
      <c r="H23" s="110">
        <f t="shared" si="1"/>
        <v>0</v>
      </c>
      <c r="I23" s="110"/>
      <c r="J23" s="110" t="s">
        <v>22</v>
      </c>
      <c r="L23" s="110"/>
      <c r="M23" s="110"/>
      <c r="N23" s="110" t="s">
        <v>22</v>
      </c>
    </row>
    <row r="24" spans="1:16" ht="23.25" customHeight="1">
      <c r="A24" s="62" t="s">
        <v>77</v>
      </c>
      <c r="B24" s="23"/>
      <c r="C24" s="14"/>
      <c r="D24" s="35"/>
      <c r="E24" s="35"/>
      <c r="F24" s="110">
        <v>94916</v>
      </c>
      <c r="G24" s="110"/>
      <c r="H24" s="110">
        <f t="shared" si="1"/>
        <v>5000</v>
      </c>
      <c r="I24" s="110"/>
      <c r="J24" s="110">
        <v>5000</v>
      </c>
      <c r="L24" s="110">
        <v>5000000</v>
      </c>
      <c r="M24" s="110"/>
      <c r="N24" s="110">
        <v>5000</v>
      </c>
    </row>
    <row r="25" spans="1:16" ht="23.25" customHeight="1">
      <c r="A25" s="34" t="s">
        <v>45</v>
      </c>
      <c r="B25" s="23" t="s">
        <v>106</v>
      </c>
      <c r="C25" s="35"/>
      <c r="D25" s="35"/>
      <c r="E25" s="35"/>
      <c r="F25" s="110">
        <v>1667550</v>
      </c>
      <c r="G25" s="110"/>
      <c r="H25" s="110">
        <f t="shared" si="1"/>
        <v>566138</v>
      </c>
      <c r="I25" s="110"/>
      <c r="J25" s="110">
        <v>540311</v>
      </c>
      <c r="L25" s="110">
        <v>566138401.56999993</v>
      </c>
      <c r="M25" s="110"/>
      <c r="N25" s="110">
        <v>540311</v>
      </c>
      <c r="P25" s="51"/>
    </row>
    <row r="26" spans="1:16" ht="23.25" customHeight="1">
      <c r="A26" s="36" t="s">
        <v>46</v>
      </c>
      <c r="B26" s="23"/>
      <c r="C26" s="35"/>
      <c r="D26" s="35"/>
      <c r="E26" s="35"/>
      <c r="F26" s="110">
        <v>8773</v>
      </c>
      <c r="G26" s="110"/>
      <c r="H26" s="110">
        <f t="shared" si="1"/>
        <v>2936</v>
      </c>
      <c r="I26" s="110"/>
      <c r="J26" s="110">
        <v>4070</v>
      </c>
      <c r="L26" s="110">
        <v>2935635.58</v>
      </c>
      <c r="M26" s="110"/>
      <c r="N26" s="110">
        <v>4070</v>
      </c>
    </row>
    <row r="27" spans="1:16" ht="23.25" customHeight="1">
      <c r="A27" s="62" t="s">
        <v>109</v>
      </c>
      <c r="B27" s="23"/>
      <c r="C27" s="35"/>
      <c r="D27" s="35"/>
      <c r="E27" s="35"/>
      <c r="F27" s="110">
        <v>19745</v>
      </c>
      <c r="G27" s="110"/>
      <c r="H27" s="110">
        <f t="shared" si="1"/>
        <v>0</v>
      </c>
      <c r="I27" s="110"/>
      <c r="J27" s="110" t="s">
        <v>22</v>
      </c>
      <c r="L27" s="110">
        <v>0</v>
      </c>
      <c r="M27" s="110"/>
      <c r="N27" s="110" t="s">
        <v>22</v>
      </c>
    </row>
    <row r="28" spans="1:16" ht="23.25" customHeight="1">
      <c r="A28" s="34" t="s">
        <v>7</v>
      </c>
      <c r="B28" s="23" t="s">
        <v>117</v>
      </c>
      <c r="C28" s="35"/>
      <c r="D28" s="37"/>
      <c r="E28" s="35"/>
      <c r="F28" s="112">
        <v>5759</v>
      </c>
      <c r="G28" s="110"/>
      <c r="H28" s="112">
        <f t="shared" si="1"/>
        <v>3805</v>
      </c>
      <c r="I28" s="110"/>
      <c r="J28" s="112">
        <v>3529</v>
      </c>
      <c r="L28" s="112">
        <v>3805079.8899999997</v>
      </c>
      <c r="M28" s="110"/>
      <c r="N28" s="112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8">
        <f>SUM(D18+D29)</f>
        <v>0</v>
      </c>
      <c r="E31" s="18"/>
      <c r="F31" s="38">
        <f>SUM(F18+F29)</f>
        <v>3187734</v>
      </c>
      <c r="G31" s="18"/>
      <c r="H31" s="38">
        <f>SUM(H18+H29)</f>
        <v>1537233</v>
      </c>
      <c r="I31" s="18"/>
      <c r="J31" s="38">
        <f>SUM(J18+J29)</f>
        <v>1542465</v>
      </c>
      <c r="L31" s="38">
        <f>SUM(L18+L29)</f>
        <v>1537233171.45</v>
      </c>
      <c r="M31" s="18"/>
      <c r="N31" s="38">
        <f>SUM(N18+N29)</f>
        <v>1542465</v>
      </c>
    </row>
    <row r="32" spans="1:16" ht="23.25" customHeight="1" thickTop="1">
      <c r="D32" s="51"/>
      <c r="F32" s="51"/>
      <c r="H32" s="51"/>
      <c r="J32" s="51"/>
      <c r="L32" s="51"/>
      <c r="N32" s="51"/>
    </row>
    <row r="33" spans="1:14" ht="23.25" customHeight="1">
      <c r="A33" s="19" t="s">
        <v>0</v>
      </c>
    </row>
    <row r="34" spans="1:14" ht="23.25" customHeight="1">
      <c r="A34" s="19" t="s">
        <v>65</v>
      </c>
    </row>
    <row r="35" spans="1:14" ht="23.25" customHeight="1">
      <c r="A35" s="19"/>
    </row>
    <row r="36" spans="1:14" ht="23.25" customHeight="1">
      <c r="A36" s="22"/>
      <c r="B36" s="23"/>
      <c r="C36" s="24"/>
      <c r="D36" s="453" t="s">
        <v>1</v>
      </c>
      <c r="E36" s="453"/>
      <c r="F36" s="453"/>
      <c r="G36" s="25"/>
      <c r="H36" s="453" t="s">
        <v>47</v>
      </c>
      <c r="I36" s="453"/>
      <c r="J36" s="453"/>
      <c r="L36" s="453" t="s">
        <v>47</v>
      </c>
      <c r="M36" s="453"/>
      <c r="N36" s="453"/>
    </row>
    <row r="37" spans="1:14" ht="23.25" customHeight="1">
      <c r="A37" s="16"/>
      <c r="B37" s="16"/>
      <c r="D37" s="79" t="s">
        <v>123</v>
      </c>
      <c r="E37" s="26"/>
      <c r="F37" s="26" t="s">
        <v>40</v>
      </c>
      <c r="G37" s="26"/>
      <c r="H37" s="79" t="s">
        <v>123</v>
      </c>
      <c r="I37" s="26"/>
      <c r="J37" s="26" t="s">
        <v>40</v>
      </c>
      <c r="L37" s="79" t="s">
        <v>123</v>
      </c>
      <c r="M37" s="26"/>
      <c r="N37" s="26" t="s">
        <v>40</v>
      </c>
    </row>
    <row r="38" spans="1:14" ht="23.25" customHeight="1">
      <c r="A38" s="19" t="s">
        <v>98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2" t="s">
        <v>92</v>
      </c>
      <c r="E39" s="30"/>
      <c r="F39" s="52"/>
      <c r="G39" s="30"/>
      <c r="H39" s="52" t="s">
        <v>92</v>
      </c>
      <c r="I39" s="30"/>
      <c r="J39" s="52"/>
      <c r="L39" s="52" t="s">
        <v>92</v>
      </c>
      <c r="M39" s="30"/>
      <c r="N39" s="52"/>
    </row>
    <row r="40" spans="1:14" ht="23.25" customHeight="1">
      <c r="A40" s="22"/>
      <c r="B40" s="23"/>
      <c r="C40" s="24"/>
      <c r="D40" s="452" t="s">
        <v>41</v>
      </c>
      <c r="E40" s="452"/>
      <c r="F40" s="452"/>
      <c r="G40" s="452"/>
      <c r="H40" s="452"/>
      <c r="I40" s="452"/>
      <c r="J40" s="452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51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143</v>
      </c>
      <c r="B43" s="23" t="s">
        <v>113</v>
      </c>
      <c r="C43" s="12"/>
      <c r="D43" s="35"/>
      <c r="E43" s="35"/>
      <c r="F43" s="113">
        <v>179000</v>
      </c>
      <c r="G43" s="35"/>
      <c r="H43" s="54">
        <f t="shared" ref="H43:H49" si="2">ROUND(L43/1000,0)</f>
        <v>0</v>
      </c>
      <c r="I43" s="54"/>
      <c r="J43" s="113" t="s">
        <v>22</v>
      </c>
      <c r="L43" s="54"/>
      <c r="M43" s="54"/>
      <c r="N43" s="113" t="s">
        <v>22</v>
      </c>
    </row>
    <row r="44" spans="1:14" ht="23.25" customHeight="1">
      <c r="A44" s="32" t="s">
        <v>49</v>
      </c>
      <c r="B44" s="23" t="s">
        <v>114</v>
      </c>
      <c r="C44" s="12"/>
      <c r="D44" s="35"/>
      <c r="E44" s="35"/>
      <c r="F44" s="10">
        <v>184853</v>
      </c>
      <c r="G44" s="35"/>
      <c r="H44" s="35">
        <f t="shared" si="2"/>
        <v>81156</v>
      </c>
      <c r="I44" s="35"/>
      <c r="J44" s="10">
        <v>61091</v>
      </c>
      <c r="L44" s="35">
        <v>81156478.223560005</v>
      </c>
      <c r="M44" s="35"/>
      <c r="N44" s="10">
        <v>61091</v>
      </c>
    </row>
    <row r="45" spans="1:14" ht="23.25" customHeight="1">
      <c r="A45" s="62" t="s">
        <v>86</v>
      </c>
      <c r="B45" s="23" t="s">
        <v>108</v>
      </c>
      <c r="C45" s="12"/>
      <c r="D45" s="35"/>
      <c r="E45" s="35"/>
      <c r="F45" s="10">
        <v>164554</v>
      </c>
      <c r="G45" s="35"/>
      <c r="H45" s="35">
        <f t="shared" si="2"/>
        <v>75441</v>
      </c>
      <c r="I45" s="35"/>
      <c r="J45" s="10">
        <v>66385</v>
      </c>
      <c r="L45" s="35">
        <v>75440810.246440008</v>
      </c>
      <c r="M45" s="35"/>
      <c r="N45" s="10">
        <v>66385</v>
      </c>
    </row>
    <row r="46" spans="1:14" ht="23.25" customHeight="1">
      <c r="A46" s="32" t="s">
        <v>87</v>
      </c>
      <c r="B46" s="23"/>
      <c r="C46" s="12"/>
      <c r="D46" s="35"/>
      <c r="E46" s="35"/>
      <c r="F46" s="3"/>
      <c r="G46" s="35"/>
      <c r="H46" s="35">
        <f t="shared" si="2"/>
        <v>0</v>
      </c>
      <c r="I46" s="35"/>
      <c r="J46" s="10"/>
      <c r="L46" s="35"/>
      <c r="M46" s="35"/>
      <c r="N46" s="10"/>
    </row>
    <row r="47" spans="1:14" ht="23.25" customHeight="1">
      <c r="A47" s="32" t="s">
        <v>88</v>
      </c>
      <c r="B47" s="23" t="s">
        <v>113</v>
      </c>
      <c r="C47" s="12"/>
      <c r="D47" s="35"/>
      <c r="E47" s="35"/>
      <c r="F47" s="10">
        <v>25707</v>
      </c>
      <c r="G47" s="35"/>
      <c r="H47" s="35">
        <f t="shared" si="2"/>
        <v>0</v>
      </c>
      <c r="I47" s="35"/>
      <c r="J47" s="10">
        <v>3000</v>
      </c>
      <c r="L47" s="35">
        <v>0</v>
      </c>
      <c r="M47" s="35"/>
      <c r="N47" s="10">
        <v>3000</v>
      </c>
    </row>
    <row r="48" spans="1:14" ht="23.25" customHeight="1">
      <c r="A48" s="32" t="s">
        <v>61</v>
      </c>
      <c r="B48" s="23"/>
      <c r="C48" s="12"/>
      <c r="D48" s="35"/>
      <c r="E48" s="35"/>
      <c r="F48" s="36"/>
      <c r="G48" s="35"/>
      <c r="H48" s="35">
        <f t="shared" si="2"/>
        <v>0</v>
      </c>
      <c r="I48" s="35"/>
      <c r="J48" s="36"/>
      <c r="L48" s="35"/>
      <c r="M48" s="35"/>
      <c r="N48" s="36"/>
    </row>
    <row r="49" spans="1:14" ht="23.25" customHeight="1">
      <c r="A49" s="32" t="s">
        <v>62</v>
      </c>
      <c r="B49" s="23"/>
      <c r="C49" s="12"/>
      <c r="D49" s="35"/>
      <c r="E49" s="35"/>
      <c r="F49" s="10">
        <v>31854</v>
      </c>
      <c r="G49" s="35"/>
      <c r="H49" s="35">
        <f t="shared" si="2"/>
        <v>2086</v>
      </c>
      <c r="I49" s="35"/>
      <c r="J49" s="10">
        <v>1419</v>
      </c>
      <c r="L49" s="35">
        <v>2086019.8400000003</v>
      </c>
      <c r="M49" s="35"/>
      <c r="N49" s="10">
        <v>1419</v>
      </c>
    </row>
    <row r="50" spans="1:14" ht="23.25" customHeight="1">
      <c r="A50" s="32" t="s">
        <v>42</v>
      </c>
      <c r="B50" s="23"/>
      <c r="C50" s="12"/>
      <c r="D50" s="37"/>
      <c r="E50" s="35"/>
      <c r="F50" s="116">
        <v>16409</v>
      </c>
      <c r="G50" s="35"/>
      <c r="H50" s="114">
        <v>0</v>
      </c>
      <c r="I50" s="36"/>
      <c r="J50" s="115" t="s">
        <v>22</v>
      </c>
      <c r="L50" s="114" t="s">
        <v>22</v>
      </c>
      <c r="M50" s="36"/>
      <c r="N50" s="115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5"/>
      <c r="E52" s="35"/>
      <c r="F52" s="35"/>
      <c r="G52" s="35"/>
      <c r="H52" s="35"/>
      <c r="I52" s="35"/>
      <c r="J52" s="35"/>
      <c r="L52" s="35"/>
      <c r="M52" s="35"/>
      <c r="N52" s="35"/>
    </row>
    <row r="53" spans="1:14" ht="23.25" customHeight="1">
      <c r="A53" s="31" t="s">
        <v>12</v>
      </c>
      <c r="B53" s="23"/>
      <c r="C53" s="12"/>
      <c r="D53" s="35"/>
      <c r="E53" s="35"/>
      <c r="F53" s="35"/>
      <c r="G53" s="35"/>
    </row>
    <row r="54" spans="1:14" ht="23.25" customHeight="1">
      <c r="A54" s="32" t="s">
        <v>32</v>
      </c>
      <c r="B54" s="23" t="s">
        <v>113</v>
      </c>
      <c r="C54" s="12"/>
      <c r="D54" s="35"/>
      <c r="E54" s="35"/>
      <c r="F54" s="107" t="s">
        <v>22</v>
      </c>
      <c r="G54" s="65"/>
      <c r="H54" s="61">
        <f>0+(ROUND(L54/1000,0))</f>
        <v>0</v>
      </c>
      <c r="I54" s="65"/>
      <c r="J54" s="107" t="s">
        <v>22</v>
      </c>
      <c r="L54" s="61">
        <v>0</v>
      </c>
      <c r="M54" s="65"/>
      <c r="N54" s="107" t="s">
        <v>22</v>
      </c>
    </row>
    <row r="55" spans="1:14" ht="23.25" customHeight="1">
      <c r="A55" s="32" t="s">
        <v>33</v>
      </c>
      <c r="B55" s="23"/>
      <c r="C55" s="12"/>
      <c r="D55" s="35"/>
      <c r="E55" s="35"/>
      <c r="F55" s="110">
        <v>53072</v>
      </c>
      <c r="G55" s="65"/>
      <c r="H55" s="65">
        <f>0+(ROUND(L55/1000,0))</f>
        <v>5594</v>
      </c>
      <c r="I55" s="65"/>
      <c r="J55" s="110">
        <v>3939</v>
      </c>
      <c r="L55" s="65">
        <v>5593901.4199999999</v>
      </c>
      <c r="M55" s="65"/>
      <c r="N55" s="110">
        <v>3939</v>
      </c>
    </row>
    <row r="56" spans="1:14" ht="23.25" customHeight="1">
      <c r="A56" s="62" t="s">
        <v>110</v>
      </c>
      <c r="B56" s="23"/>
      <c r="C56" s="12"/>
      <c r="D56" s="35"/>
      <c r="E56" s="35"/>
      <c r="F56" s="110">
        <v>60386</v>
      </c>
      <c r="G56" s="65"/>
      <c r="H56" s="119">
        <f>0+(ROUND(L56/1000,0))+1</f>
        <v>27600</v>
      </c>
      <c r="I56" s="65"/>
      <c r="J56" s="110">
        <v>27036</v>
      </c>
      <c r="L56" s="65">
        <v>27599318</v>
      </c>
      <c r="M56" s="65"/>
      <c r="N56" s="110">
        <v>27036</v>
      </c>
    </row>
    <row r="57" spans="1:14" ht="23.25" customHeight="1">
      <c r="A57" s="62" t="s">
        <v>93</v>
      </c>
      <c r="B57" s="23"/>
      <c r="C57" s="12"/>
      <c r="D57" s="37"/>
      <c r="E57" s="35"/>
      <c r="F57" s="112">
        <v>109530</v>
      </c>
      <c r="G57" s="65"/>
      <c r="H57" s="109">
        <f>0+(ROUND(L57/1000,0))</f>
        <v>61974</v>
      </c>
      <c r="I57" s="65"/>
      <c r="J57" s="112">
        <v>64381</v>
      </c>
      <c r="L57" s="109">
        <v>61974174</v>
      </c>
      <c r="M57" s="65"/>
      <c r="N57" s="112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65</v>
      </c>
    </row>
    <row r="63" spans="1:14" ht="23.25" customHeight="1">
      <c r="A63" s="19"/>
    </row>
    <row r="64" spans="1:14" ht="23.25" customHeight="1">
      <c r="A64" s="22"/>
      <c r="B64" s="23"/>
      <c r="C64" s="24"/>
      <c r="D64" s="453" t="s">
        <v>1</v>
      </c>
      <c r="E64" s="453"/>
      <c r="F64" s="453"/>
      <c r="G64" s="25"/>
      <c r="H64" s="453" t="s">
        <v>47</v>
      </c>
      <c r="I64" s="453"/>
      <c r="J64" s="453"/>
      <c r="L64" s="453" t="s">
        <v>47</v>
      </c>
      <c r="M64" s="453"/>
      <c r="N64" s="453"/>
    </row>
    <row r="65" spans="1:20" ht="23.25" customHeight="1">
      <c r="A65" s="16"/>
      <c r="B65" s="23"/>
      <c r="C65" s="26"/>
      <c r="D65" s="79" t="s">
        <v>123</v>
      </c>
      <c r="E65" s="26"/>
      <c r="F65" s="26" t="s">
        <v>40</v>
      </c>
      <c r="G65" s="26"/>
      <c r="H65" s="79" t="s">
        <v>123</v>
      </c>
      <c r="I65" s="26"/>
      <c r="J65" s="26" t="s">
        <v>40</v>
      </c>
      <c r="L65" s="79" t="s">
        <v>123</v>
      </c>
      <c r="M65" s="26"/>
      <c r="N65" s="26" t="s">
        <v>40</v>
      </c>
    </row>
    <row r="66" spans="1:20" ht="23.25" customHeight="1">
      <c r="A66" s="19" t="s">
        <v>98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2" t="s">
        <v>92</v>
      </c>
      <c r="E67" s="30"/>
      <c r="F67" s="52"/>
      <c r="G67" s="30"/>
      <c r="H67" s="52" t="s">
        <v>92</v>
      </c>
      <c r="I67" s="30"/>
      <c r="J67" s="52"/>
      <c r="L67" s="52" t="s">
        <v>92</v>
      </c>
      <c r="M67" s="30"/>
      <c r="N67" s="52"/>
    </row>
    <row r="68" spans="1:20" ht="23.25" customHeight="1">
      <c r="A68" s="22"/>
      <c r="B68" s="23"/>
      <c r="C68" s="24"/>
      <c r="D68" s="452" t="s">
        <v>41</v>
      </c>
      <c r="E68" s="452"/>
      <c r="F68" s="452"/>
      <c r="G68" s="452"/>
      <c r="H68" s="452"/>
      <c r="I68" s="452"/>
      <c r="J68" s="452"/>
      <c r="L68" s="17"/>
      <c r="M68" s="17"/>
      <c r="N68" s="17"/>
    </row>
    <row r="69" spans="1:20" ht="23.25" customHeight="1">
      <c r="A69" s="31" t="s">
        <v>99</v>
      </c>
      <c r="B69" s="23"/>
      <c r="C69" s="39"/>
      <c r="D69" s="39"/>
      <c r="E69" s="39"/>
      <c r="F69" s="39"/>
      <c r="G69" s="39"/>
      <c r="H69" s="39"/>
      <c r="I69" s="39"/>
      <c r="J69" s="39"/>
      <c r="L69" s="39"/>
      <c r="M69" s="39"/>
      <c r="N69" s="39"/>
    </row>
    <row r="70" spans="1:20" ht="23.25" customHeight="1">
      <c r="A70" s="34" t="s">
        <v>34</v>
      </c>
      <c r="B70" s="23"/>
    </row>
    <row r="71" spans="1:20" ht="23.25" customHeight="1" thickBot="1">
      <c r="A71" s="32" t="s">
        <v>35</v>
      </c>
      <c r="B71" s="23"/>
      <c r="C71" s="39"/>
      <c r="D71" s="71">
        <v>270000</v>
      </c>
      <c r="E71" s="45"/>
      <c r="F71" s="71">
        <v>270000</v>
      </c>
      <c r="G71" s="45"/>
      <c r="H71" s="71">
        <v>270000</v>
      </c>
      <c r="I71" s="45"/>
      <c r="J71" s="71">
        <v>270000</v>
      </c>
      <c r="L71" s="71">
        <v>270000</v>
      </c>
      <c r="M71" s="45"/>
      <c r="N71" s="71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43</v>
      </c>
      <c r="B72" s="23"/>
      <c r="C72" s="39"/>
      <c r="D72" s="45">
        <v>269999</v>
      </c>
      <c r="E72" s="45"/>
      <c r="F72" s="45">
        <v>269999</v>
      </c>
      <c r="G72" s="45"/>
      <c r="H72" s="45">
        <v>269999</v>
      </c>
      <c r="I72" s="45"/>
      <c r="J72" s="45">
        <v>269999</v>
      </c>
      <c r="L72" s="45">
        <v>269999</v>
      </c>
      <c r="M72" s="45"/>
      <c r="N72" s="45">
        <v>269999</v>
      </c>
      <c r="P72" s="17"/>
      <c r="Q72" s="17"/>
      <c r="R72" s="17"/>
      <c r="S72" s="17"/>
      <c r="T72" s="17"/>
    </row>
    <row r="73" spans="1:20" ht="23.25" customHeight="1">
      <c r="A73" s="62" t="s">
        <v>78</v>
      </c>
      <c r="B73" s="23"/>
      <c r="C73" s="39"/>
      <c r="D73" s="45"/>
      <c r="E73" s="45"/>
      <c r="F73" s="45"/>
      <c r="G73" s="45"/>
      <c r="H73" s="45"/>
      <c r="I73" s="45"/>
      <c r="J73" s="45"/>
      <c r="L73" s="45"/>
      <c r="M73" s="45"/>
      <c r="N73" s="45"/>
      <c r="P73" s="17"/>
      <c r="Q73" s="17"/>
      <c r="R73" s="17"/>
      <c r="S73" s="17"/>
      <c r="T73" s="17"/>
    </row>
    <row r="74" spans="1:20" ht="23.25" customHeight="1">
      <c r="A74" s="62" t="s">
        <v>79</v>
      </c>
      <c r="B74" s="23"/>
      <c r="C74" s="39"/>
      <c r="D74" s="45">
        <v>270000</v>
      </c>
      <c r="E74" s="45"/>
      <c r="F74" s="45">
        <v>270000</v>
      </c>
      <c r="G74" s="45"/>
      <c r="H74" s="45">
        <v>270000</v>
      </c>
      <c r="I74" s="45"/>
      <c r="J74" s="45">
        <v>270000</v>
      </c>
      <c r="L74" s="45">
        <v>270000</v>
      </c>
      <c r="M74" s="45"/>
      <c r="N74" s="45">
        <v>270000</v>
      </c>
      <c r="P74" s="17"/>
      <c r="Q74" s="17"/>
      <c r="R74" s="17"/>
      <c r="S74" s="17"/>
      <c r="T74" s="17"/>
    </row>
    <row r="75" spans="1:20" ht="23.25" customHeight="1">
      <c r="A75" s="34" t="s">
        <v>53</v>
      </c>
      <c r="B75" s="23"/>
      <c r="C75" s="39"/>
      <c r="D75" s="45"/>
      <c r="E75" s="45"/>
      <c r="F75" s="45"/>
      <c r="G75" s="45"/>
      <c r="H75" s="45"/>
      <c r="I75" s="45"/>
      <c r="J75" s="45"/>
      <c r="L75" s="45"/>
      <c r="M75" s="45"/>
      <c r="N75" s="45"/>
      <c r="P75" s="17"/>
      <c r="Q75" s="17"/>
      <c r="R75" s="17"/>
      <c r="S75" s="17"/>
      <c r="T75" s="17"/>
    </row>
    <row r="76" spans="1:20" ht="23.25" customHeight="1">
      <c r="A76" s="34" t="s">
        <v>63</v>
      </c>
      <c r="B76" s="23"/>
      <c r="C76" s="39"/>
      <c r="D76" s="45"/>
      <c r="E76" s="45"/>
      <c r="F76" s="45"/>
      <c r="G76" s="45"/>
      <c r="H76" s="45"/>
      <c r="I76" s="45"/>
      <c r="J76" s="45"/>
      <c r="L76" s="45"/>
      <c r="M76" s="45"/>
      <c r="N76" s="45"/>
      <c r="P76" s="17"/>
      <c r="Q76" s="17"/>
      <c r="R76" s="17"/>
      <c r="S76" s="17"/>
      <c r="T76" s="17"/>
    </row>
    <row r="77" spans="1:20" ht="23.25" customHeight="1">
      <c r="A77" s="34" t="s">
        <v>64</v>
      </c>
      <c r="B77" s="23"/>
      <c r="C77" s="40"/>
      <c r="D77" s="45">
        <v>27000</v>
      </c>
      <c r="E77" s="45"/>
      <c r="F77" s="45">
        <v>27000</v>
      </c>
      <c r="G77" s="45"/>
      <c r="H77" s="45">
        <v>27000</v>
      </c>
      <c r="I77" s="45"/>
      <c r="J77" s="45">
        <v>27000</v>
      </c>
      <c r="L77" s="45">
        <v>27000</v>
      </c>
      <c r="M77" s="45"/>
      <c r="N77" s="45">
        <v>27000</v>
      </c>
      <c r="P77" s="17"/>
      <c r="Q77" s="17"/>
      <c r="R77" s="17"/>
      <c r="S77" s="17"/>
      <c r="T77" s="17"/>
    </row>
    <row r="78" spans="1:20" ht="23.25" customHeight="1">
      <c r="A78" s="34" t="s">
        <v>54</v>
      </c>
      <c r="B78" s="23"/>
      <c r="C78" s="40"/>
      <c r="D78" s="45"/>
      <c r="E78" s="45"/>
      <c r="F78" s="45">
        <v>922027.83299999998</v>
      </c>
      <c r="G78" s="45"/>
      <c r="H78" s="45">
        <f>0+(ROUND(L78/1000,0))</f>
        <v>510574</v>
      </c>
      <c r="I78" s="45"/>
      <c r="J78" s="45">
        <v>542357.03899999999</v>
      </c>
      <c r="L78" s="45">
        <v>510574273.28342468</v>
      </c>
      <c r="M78" s="45"/>
      <c r="N78" s="45">
        <v>542357.03899999999</v>
      </c>
      <c r="P78" s="17"/>
      <c r="Q78" s="17"/>
      <c r="R78" s="17"/>
      <c r="S78" s="17"/>
      <c r="T78" s="17"/>
    </row>
    <row r="79" spans="1:20" ht="23.25" customHeight="1">
      <c r="A79" s="62" t="s">
        <v>80</v>
      </c>
      <c r="B79" s="23"/>
      <c r="C79" s="40"/>
      <c r="D79" s="43"/>
      <c r="E79" s="45"/>
      <c r="F79" s="43">
        <v>304988</v>
      </c>
      <c r="G79" s="45"/>
      <c r="H79" s="43">
        <f>0+(ROUND(L79/1000,0))</f>
        <v>205809</v>
      </c>
      <c r="I79" s="45"/>
      <c r="J79" s="43">
        <v>205858.144</v>
      </c>
      <c r="L79" s="43">
        <v>205809196.6287784</v>
      </c>
      <c r="M79" s="45"/>
      <c r="N79" s="43">
        <v>205858.144</v>
      </c>
      <c r="P79" s="17"/>
      <c r="Q79" s="17"/>
      <c r="R79" s="17"/>
      <c r="S79" s="17"/>
      <c r="T79" s="17"/>
    </row>
    <row r="80" spans="1:20" ht="23.25" customHeight="1">
      <c r="A80" s="78" t="s">
        <v>118</v>
      </c>
      <c r="B80" s="41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66</v>
      </c>
      <c r="B81" s="23"/>
      <c r="C81" s="12"/>
      <c r="D81" s="43"/>
      <c r="E81" s="35"/>
      <c r="F81" s="43">
        <v>568354</v>
      </c>
      <c r="G81" s="45"/>
      <c r="H81" s="77" t="s">
        <v>22</v>
      </c>
      <c r="I81" s="54"/>
      <c r="J81" s="77" t="s">
        <v>22</v>
      </c>
      <c r="L81" s="77"/>
      <c r="M81" s="54"/>
      <c r="N81" s="77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94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5"/>
      <c r="E83" s="35"/>
      <c r="F83" s="35"/>
      <c r="G83" s="35"/>
      <c r="H83" s="35"/>
      <c r="I83" s="35"/>
      <c r="J83" s="35"/>
      <c r="K83" s="18"/>
      <c r="L83" s="35"/>
      <c r="M83" s="35"/>
      <c r="N83" s="35"/>
      <c r="P83" s="17"/>
      <c r="Q83" s="17"/>
      <c r="R83" s="17"/>
      <c r="S83" s="17"/>
      <c r="T83" s="17"/>
    </row>
    <row r="84" spans="1:20" ht="23.25" customHeight="1" thickBot="1">
      <c r="A84" s="22" t="s">
        <v>95</v>
      </c>
      <c r="B84" s="23"/>
      <c r="C84" s="18"/>
      <c r="D84" s="38">
        <f>SUM(D59+D82)</f>
        <v>0</v>
      </c>
      <c r="E84" s="18"/>
      <c r="F84" s="38">
        <f>F59+F82</f>
        <v>3187733.8330000001</v>
      </c>
      <c r="G84" s="18"/>
      <c r="H84" s="38">
        <f>SUM(H59+H82)</f>
        <v>1537233</v>
      </c>
      <c r="I84" s="18"/>
      <c r="J84" s="38">
        <f>J59+J82</f>
        <v>1542465.183</v>
      </c>
      <c r="K84" s="105">
        <f>D31-D84</f>
        <v>0</v>
      </c>
      <c r="L84" s="38">
        <f>SUM(L59+L82)</f>
        <v>253850701.73000002</v>
      </c>
      <c r="M84" s="18"/>
      <c r="N84" s="38">
        <f>N59+N82</f>
        <v>1542465.183</v>
      </c>
      <c r="P84" s="118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M99"/>
  <sheetViews>
    <sheetView showGridLines="0" tabSelected="1" view="pageBreakPreview" zoomScale="70" zoomScaleNormal="100" zoomScaleSheetLayoutView="70" workbookViewId="0">
      <selection activeCell="K9" sqref="K9"/>
    </sheetView>
  </sheetViews>
  <sheetFormatPr defaultColWidth="9.09765625" defaultRowHeight="23.25" customHeight="1"/>
  <cols>
    <col min="1" max="1" width="38.59765625" style="305" customWidth="1"/>
    <col min="2" max="2" width="9.59765625" style="404" customWidth="1"/>
    <col min="3" max="3" width="1.3984375" customWidth="1"/>
    <col min="4" max="4" width="15.59765625" customWidth="1"/>
    <col min="5" max="5" width="1.3984375" customWidth="1"/>
    <col min="6" max="6" width="15.59765625" customWidth="1"/>
    <col min="7" max="7" width="1.3984375" customWidth="1"/>
    <col min="8" max="8" width="15.59765625" customWidth="1"/>
    <col min="9" max="9" width="1.3984375" customWidth="1"/>
    <col min="10" max="10" width="15.59765625" customWidth="1"/>
    <col min="11" max="11" width="27.19921875" style="397" customWidth="1"/>
    <col min="12" max="12" width="13.296875" style="397" customWidth="1"/>
    <col min="13" max="13" width="9.296875" bestFit="1" customWidth="1"/>
  </cols>
  <sheetData>
    <row r="1" spans="1:13" ht="22.5" customHeight="1">
      <c r="A1" s="412" t="s">
        <v>162</v>
      </c>
    </row>
    <row r="2" spans="1:13" ht="22.5" customHeight="1">
      <c r="A2" s="412" t="s">
        <v>65</v>
      </c>
    </row>
    <row r="3" spans="1:13" ht="22.5" customHeight="1">
      <c r="A3" s="412"/>
    </row>
    <row r="4" spans="1:13" ht="22.5" customHeight="1">
      <c r="A4" s="412"/>
      <c r="C4" s="405"/>
      <c r="D4" s="454" t="s">
        <v>1</v>
      </c>
      <c r="E4" s="454"/>
      <c r="F4" s="454"/>
      <c r="G4" s="407"/>
      <c r="H4" s="454" t="s">
        <v>47</v>
      </c>
      <c r="I4" s="454"/>
      <c r="J4" s="454"/>
    </row>
    <row r="5" spans="1:13" ht="22.5" customHeight="1">
      <c r="A5" s="412"/>
      <c r="C5" s="405"/>
      <c r="D5" s="341" t="s">
        <v>123</v>
      </c>
      <c r="E5" s="341"/>
      <c r="F5" s="341" t="s">
        <v>40</v>
      </c>
      <c r="G5" s="407"/>
      <c r="H5" s="341" t="s">
        <v>123</v>
      </c>
      <c r="I5" s="341"/>
      <c r="J5" s="341" t="s">
        <v>40</v>
      </c>
    </row>
    <row r="6" spans="1:13" ht="22.5" customHeight="1">
      <c r="A6" s="412" t="s">
        <v>21</v>
      </c>
      <c r="B6" s="404" t="s">
        <v>2</v>
      </c>
      <c r="C6" s="405"/>
      <c r="D6" s="341">
        <v>2564</v>
      </c>
      <c r="E6" s="341"/>
      <c r="F6" s="341">
        <v>2563</v>
      </c>
      <c r="G6" s="341"/>
      <c r="H6" s="341">
        <v>2564</v>
      </c>
      <c r="I6" s="341"/>
      <c r="J6" s="341">
        <v>2563</v>
      </c>
    </row>
    <row r="7" spans="1:13" ht="22.5" customHeight="1">
      <c r="A7" s="412"/>
      <c r="C7" s="405"/>
      <c r="D7" s="341" t="s">
        <v>92</v>
      </c>
      <c r="E7" s="341"/>
      <c r="F7" s="341"/>
      <c r="G7" s="341"/>
      <c r="H7" s="341" t="s">
        <v>92</v>
      </c>
      <c r="I7" s="341"/>
      <c r="J7" s="341"/>
    </row>
    <row r="8" spans="1:13" ht="22.5" customHeight="1">
      <c r="A8" s="412"/>
      <c r="C8" s="405"/>
      <c r="D8" s="455" t="s">
        <v>41</v>
      </c>
      <c r="E8" s="455"/>
      <c r="F8" s="455"/>
      <c r="G8" s="455"/>
      <c r="H8" s="455"/>
      <c r="I8" s="455"/>
      <c r="J8" s="455"/>
    </row>
    <row r="9" spans="1:13" ht="22.5" customHeight="1">
      <c r="A9" s="413" t="s">
        <v>3</v>
      </c>
      <c r="C9" s="405"/>
      <c r="D9" s="306"/>
      <c r="E9" s="306"/>
      <c r="F9" s="306"/>
      <c r="G9" s="306"/>
      <c r="H9" s="306"/>
      <c r="I9" s="306"/>
      <c r="J9" s="306"/>
    </row>
    <row r="10" spans="1:13" ht="22.5" customHeight="1">
      <c r="A10" s="305" t="s">
        <v>4</v>
      </c>
      <c r="C10" s="405"/>
      <c r="D10" s="306">
        <v>98864</v>
      </c>
      <c r="E10" s="306"/>
      <c r="F10" s="157">
        <v>162712</v>
      </c>
      <c r="G10" s="306"/>
      <c r="H10" s="306">
        <v>11256</v>
      </c>
      <c r="I10" s="306"/>
      <c r="J10" s="306">
        <v>20424</v>
      </c>
    </row>
    <row r="11" spans="1:13" ht="22.5" customHeight="1">
      <c r="A11" s="305" t="s">
        <v>229</v>
      </c>
      <c r="B11" s="404" t="s">
        <v>369</v>
      </c>
      <c r="C11" s="405"/>
      <c r="D11" s="306">
        <v>432500</v>
      </c>
      <c r="E11" s="306"/>
      <c r="F11" s="157">
        <v>320291</v>
      </c>
      <c r="G11" s="306"/>
      <c r="H11" s="306">
        <v>28623</v>
      </c>
      <c r="I11" s="306"/>
      <c r="J11" s="306">
        <v>29781</v>
      </c>
    </row>
    <row r="12" spans="1:13" ht="22.5" customHeight="1">
      <c r="A12" s="305" t="s">
        <v>294</v>
      </c>
      <c r="B12" s="404">
        <v>3</v>
      </c>
      <c r="C12" s="405"/>
      <c r="D12" s="306">
        <v>45392</v>
      </c>
      <c r="E12" s="306"/>
      <c r="F12" s="157">
        <v>27768</v>
      </c>
      <c r="G12" s="306"/>
      <c r="H12" s="306">
        <v>15346</v>
      </c>
      <c r="I12" s="306"/>
      <c r="J12" s="306">
        <v>9939</v>
      </c>
    </row>
    <row r="13" spans="1:13" ht="21.5">
      <c r="A13" s="305" t="s">
        <v>154</v>
      </c>
      <c r="C13" s="405"/>
      <c r="D13" s="306">
        <v>184928</v>
      </c>
      <c r="E13" s="306"/>
      <c r="F13" s="157">
        <v>175423</v>
      </c>
      <c r="G13" s="306"/>
      <c r="H13" s="306">
        <v>19355</v>
      </c>
      <c r="I13" s="306"/>
      <c r="J13" s="306">
        <v>10078</v>
      </c>
    </row>
    <row r="14" spans="1:13" ht="21.5">
      <c r="A14" s="305" t="s">
        <v>349</v>
      </c>
      <c r="C14" s="405"/>
      <c r="D14" s="306"/>
      <c r="E14" s="306"/>
      <c r="F14" s="157"/>
      <c r="G14" s="306"/>
      <c r="H14" s="306"/>
      <c r="I14" s="306"/>
      <c r="J14" s="306"/>
    </row>
    <row r="15" spans="1:13" ht="21.5">
      <c r="A15" s="305" t="s">
        <v>350</v>
      </c>
      <c r="B15" s="404">
        <v>3</v>
      </c>
      <c r="C15" s="405"/>
      <c r="D15" s="212">
        <v>0</v>
      </c>
      <c r="E15" s="212"/>
      <c r="F15" s="212">
        <v>0</v>
      </c>
      <c r="G15" s="212"/>
      <c r="H15" s="212">
        <v>0</v>
      </c>
      <c r="I15" s="212"/>
      <c r="J15" s="212">
        <v>0</v>
      </c>
    </row>
    <row r="16" spans="1:13" ht="21.5">
      <c r="A16" s="305" t="s">
        <v>351</v>
      </c>
      <c r="C16" s="405"/>
      <c r="D16" s="306">
        <v>7650</v>
      </c>
      <c r="E16" s="306"/>
      <c r="F16" s="157">
        <v>14727</v>
      </c>
      <c r="G16" s="306"/>
      <c r="H16" s="212">
        <v>0</v>
      </c>
      <c r="I16" s="212"/>
      <c r="J16" s="212">
        <v>0</v>
      </c>
      <c r="M16" s="414"/>
    </row>
    <row r="17" spans="1:11" ht="22.5" hidden="1" customHeight="1">
      <c r="A17" s="305" t="s">
        <v>240</v>
      </c>
      <c r="C17" s="405"/>
      <c r="D17" s="157"/>
      <c r="E17" s="306"/>
      <c r="F17" s="157"/>
      <c r="G17" s="306"/>
      <c r="H17" s="306"/>
      <c r="I17" s="306"/>
      <c r="J17" s="157"/>
    </row>
    <row r="18" spans="1:11" ht="22.5" customHeight="1">
      <c r="A18" s="412" t="s">
        <v>5</v>
      </c>
      <c r="C18" s="405"/>
      <c r="D18" s="415">
        <v>769334</v>
      </c>
      <c r="E18" s="13"/>
      <c r="F18" s="415">
        <v>700921</v>
      </c>
      <c r="G18" s="13"/>
      <c r="H18" s="415">
        <v>74580</v>
      </c>
      <c r="I18" s="13"/>
      <c r="J18" s="415">
        <v>70222</v>
      </c>
    </row>
    <row r="19" spans="1:11" ht="22.5" customHeight="1">
      <c r="A19" s="412"/>
      <c r="C19" s="405"/>
      <c r="D19" s="306"/>
      <c r="E19" s="306"/>
      <c r="F19" s="306"/>
      <c r="G19" s="306"/>
      <c r="H19" s="306"/>
      <c r="I19" s="306"/>
      <c r="J19" s="306"/>
    </row>
    <row r="20" spans="1:11" ht="22.5" customHeight="1">
      <c r="A20" s="413" t="s">
        <v>6</v>
      </c>
      <c r="C20" s="405"/>
      <c r="D20" s="306"/>
      <c r="E20" s="306"/>
      <c r="F20" s="306"/>
      <c r="G20" s="306"/>
      <c r="H20" s="306"/>
      <c r="I20" s="306"/>
      <c r="J20" s="306"/>
    </row>
    <row r="21" spans="1:11" ht="22.5" customHeight="1">
      <c r="A21" s="305" t="s">
        <v>296</v>
      </c>
      <c r="B21" s="404">
        <v>11</v>
      </c>
      <c r="C21" s="405"/>
      <c r="D21" s="306">
        <v>57736</v>
      </c>
      <c r="E21" s="306"/>
      <c r="F21" s="273">
        <v>13122</v>
      </c>
      <c r="G21" s="306"/>
      <c r="H21" s="306">
        <v>54831</v>
      </c>
      <c r="I21" s="306"/>
      <c r="J21" s="306">
        <v>13122</v>
      </c>
      <c r="K21" s="429"/>
    </row>
    <row r="22" spans="1:11" ht="22.5" customHeight="1">
      <c r="A22" s="305" t="s">
        <v>352</v>
      </c>
      <c r="B22" s="404" t="s">
        <v>370</v>
      </c>
      <c r="C22" s="405"/>
      <c r="D22" s="306">
        <v>1382766</v>
      </c>
      <c r="E22" s="306"/>
      <c r="F22" s="273">
        <v>1336266</v>
      </c>
      <c r="G22" s="306"/>
      <c r="H22" s="306">
        <v>1382766</v>
      </c>
      <c r="I22" s="306"/>
      <c r="J22" s="306">
        <v>1336266</v>
      </c>
    </row>
    <row r="23" spans="1:11" ht="22.5" hidden="1" customHeight="1">
      <c r="A23" s="305" t="s">
        <v>218</v>
      </c>
      <c r="B23" s="404" t="s">
        <v>289</v>
      </c>
      <c r="C23" s="405"/>
      <c r="D23" s="306"/>
      <c r="E23" s="306"/>
      <c r="F23" s="273">
        <v>0</v>
      </c>
      <c r="G23" s="306"/>
      <c r="H23" s="273"/>
      <c r="I23" s="306"/>
      <c r="J23" s="273">
        <v>0</v>
      </c>
    </row>
    <row r="24" spans="1:11" ht="22.5" customHeight="1">
      <c r="A24" s="305" t="s">
        <v>56</v>
      </c>
      <c r="B24" s="404" t="s">
        <v>128</v>
      </c>
      <c r="C24" s="405"/>
      <c r="D24" s="202">
        <v>0</v>
      </c>
      <c r="E24" s="416"/>
      <c r="F24" s="150">
        <v>0</v>
      </c>
      <c r="G24" s="416"/>
      <c r="H24" s="306">
        <v>1747393</v>
      </c>
      <c r="I24" s="343"/>
      <c r="J24" s="306">
        <v>1683845</v>
      </c>
    </row>
    <row r="25" spans="1:11" ht="22.5" customHeight="1">
      <c r="A25" s="305" t="s">
        <v>353</v>
      </c>
      <c r="C25" s="405"/>
      <c r="D25" s="150">
        <v>17730</v>
      </c>
      <c r="E25" s="416"/>
      <c r="F25" s="150">
        <v>0</v>
      </c>
      <c r="G25" s="416"/>
      <c r="H25" s="273">
        <v>4680</v>
      </c>
      <c r="I25" s="343"/>
      <c r="J25" s="272">
        <v>0</v>
      </c>
    </row>
    <row r="26" spans="1:11" ht="22.5" customHeight="1">
      <c r="A26" s="305" t="s">
        <v>270</v>
      </c>
      <c r="B26" s="404">
        <v>3</v>
      </c>
      <c r="C26" s="405"/>
      <c r="D26" s="150">
        <v>0</v>
      </c>
      <c r="E26" s="416"/>
      <c r="F26" s="150">
        <v>0</v>
      </c>
      <c r="G26" s="416"/>
      <c r="H26" s="273">
        <v>0</v>
      </c>
      <c r="I26" s="343"/>
      <c r="J26" s="272">
        <v>0</v>
      </c>
    </row>
    <row r="27" spans="1:11" ht="22.5" customHeight="1">
      <c r="A27" s="305" t="s">
        <v>77</v>
      </c>
      <c r="C27" s="405"/>
      <c r="D27" s="306">
        <v>63709</v>
      </c>
      <c r="E27" s="306"/>
      <c r="F27" s="273">
        <v>63832</v>
      </c>
      <c r="G27" s="306"/>
      <c r="H27" s="306">
        <v>124590</v>
      </c>
      <c r="I27" s="306"/>
      <c r="J27" s="306">
        <v>124713</v>
      </c>
    </row>
    <row r="28" spans="1:11" ht="22.5" customHeight="1">
      <c r="A28" s="305" t="s">
        <v>155</v>
      </c>
      <c r="B28" s="404">
        <v>7</v>
      </c>
      <c r="C28" s="405"/>
      <c r="D28" s="306">
        <v>1232958</v>
      </c>
      <c r="E28" s="306"/>
      <c r="F28" s="273">
        <v>1309604</v>
      </c>
      <c r="G28" s="306"/>
      <c r="H28" s="306">
        <v>32956</v>
      </c>
      <c r="I28" s="306"/>
      <c r="J28" s="306">
        <v>34117</v>
      </c>
    </row>
    <row r="29" spans="1:11" ht="22.5" customHeight="1">
      <c r="A29" s="305" t="s">
        <v>275</v>
      </c>
      <c r="C29" s="405"/>
      <c r="D29" s="306">
        <v>69865</v>
      </c>
      <c r="E29" s="306"/>
      <c r="F29" s="273">
        <v>103801</v>
      </c>
      <c r="G29" s="306"/>
      <c r="H29" s="306">
        <v>13000</v>
      </c>
      <c r="I29" s="306"/>
      <c r="J29" s="273">
        <v>16171</v>
      </c>
    </row>
    <row r="30" spans="1:11" ht="22.5" customHeight="1">
      <c r="A30" s="305" t="s">
        <v>219</v>
      </c>
      <c r="C30" s="405"/>
      <c r="D30" s="306">
        <v>490072</v>
      </c>
      <c r="E30" s="306"/>
      <c r="F30" s="273">
        <v>490072</v>
      </c>
      <c r="G30" s="306"/>
      <c r="H30" s="212">
        <v>0</v>
      </c>
      <c r="I30" s="306"/>
      <c r="J30" s="272">
        <v>0</v>
      </c>
    </row>
    <row r="31" spans="1:11" ht="22.5" customHeight="1">
      <c r="A31" t="s">
        <v>276</v>
      </c>
      <c r="C31" s="405"/>
      <c r="D31" s="306">
        <v>66112</v>
      </c>
      <c r="E31" s="306"/>
      <c r="F31" s="273">
        <v>63609</v>
      </c>
      <c r="G31" s="306"/>
      <c r="H31" s="212">
        <v>0</v>
      </c>
      <c r="I31" s="306"/>
      <c r="J31" s="272">
        <v>0</v>
      </c>
    </row>
    <row r="32" spans="1:11" ht="22.5" customHeight="1">
      <c r="A32" s="305" t="s">
        <v>109</v>
      </c>
      <c r="C32" s="405"/>
      <c r="D32" s="157">
        <v>36005</v>
      </c>
      <c r="E32" s="306"/>
      <c r="F32" s="273">
        <v>31813</v>
      </c>
      <c r="G32" s="306"/>
      <c r="H32" s="306">
        <v>4460</v>
      </c>
      <c r="I32" s="306"/>
      <c r="J32" s="306">
        <v>6381</v>
      </c>
    </row>
    <row r="33" spans="1:10" ht="22.5" customHeight="1">
      <c r="A33" s="305" t="s">
        <v>354</v>
      </c>
      <c r="C33" s="405"/>
      <c r="D33" s="306">
        <v>43480</v>
      </c>
      <c r="E33" s="306"/>
      <c r="F33" s="273">
        <v>42431</v>
      </c>
      <c r="G33" s="306"/>
      <c r="H33" s="157">
        <v>435</v>
      </c>
      <c r="I33" s="306"/>
      <c r="J33" s="306">
        <v>557</v>
      </c>
    </row>
    <row r="34" spans="1:10" ht="22.5" customHeight="1">
      <c r="A34" s="305" t="s">
        <v>7</v>
      </c>
      <c r="C34" s="405"/>
      <c r="D34" s="307">
        <v>4585</v>
      </c>
      <c r="E34" s="306"/>
      <c r="F34" s="164">
        <v>2068</v>
      </c>
      <c r="G34" s="306"/>
      <c r="H34" s="307">
        <v>1211</v>
      </c>
      <c r="J34" s="307">
        <v>1211</v>
      </c>
    </row>
    <row r="35" spans="1:10" ht="22.5" customHeight="1">
      <c r="A35" s="412" t="s">
        <v>8</v>
      </c>
      <c r="C35" s="405"/>
      <c r="D35" s="417">
        <v>3465018</v>
      </c>
      <c r="E35" s="13"/>
      <c r="F35" s="417">
        <v>3456618</v>
      </c>
      <c r="G35" s="13"/>
      <c r="H35" s="33">
        <v>3366322</v>
      </c>
      <c r="I35" s="13"/>
      <c r="J35" s="417">
        <v>3216383</v>
      </c>
    </row>
    <row r="36" spans="1:10" ht="22.5" customHeight="1">
      <c r="A36" s="412"/>
      <c r="C36" s="405"/>
      <c r="D36" s="13"/>
      <c r="E36" s="13"/>
      <c r="F36" s="13"/>
      <c r="G36" s="13"/>
    </row>
    <row r="37" spans="1:10" ht="22.5" customHeight="1" thickBot="1">
      <c r="A37" s="412" t="s">
        <v>9</v>
      </c>
      <c r="C37" s="405"/>
      <c r="D37" s="418">
        <v>4234352</v>
      </c>
      <c r="E37" s="13"/>
      <c r="F37" s="418">
        <v>4157539</v>
      </c>
      <c r="G37" s="13"/>
      <c r="H37" s="418">
        <v>3440902</v>
      </c>
      <c r="I37" s="13"/>
      <c r="J37" s="418">
        <v>3286605</v>
      </c>
    </row>
    <row r="38" spans="1:10" ht="22.5" customHeight="1" thickTop="1">
      <c r="D38" s="397"/>
      <c r="F38" s="397"/>
      <c r="G38" s="397"/>
      <c r="H38" s="414"/>
    </row>
    <row r="39" spans="1:10" ht="22.5" customHeight="1">
      <c r="A39" s="412" t="s">
        <v>162</v>
      </c>
      <c r="H39" s="414"/>
    </row>
    <row r="40" spans="1:10" ht="22.5" customHeight="1">
      <c r="A40" s="412" t="s">
        <v>65</v>
      </c>
    </row>
    <row r="41" spans="1:10" ht="22.5" customHeight="1">
      <c r="A41" s="412"/>
      <c r="H41" s="454"/>
      <c r="I41" s="454"/>
      <c r="J41" s="454"/>
    </row>
    <row r="42" spans="1:10" ht="22.5" customHeight="1">
      <c r="A42" s="412"/>
      <c r="C42" s="405"/>
      <c r="D42" s="454" t="s">
        <v>1</v>
      </c>
      <c r="E42" s="454"/>
      <c r="F42" s="454"/>
      <c r="G42" s="407"/>
      <c r="H42" s="454" t="s">
        <v>47</v>
      </c>
      <c r="I42" s="454"/>
      <c r="J42" s="454"/>
    </row>
    <row r="43" spans="1:10" ht="22.5" customHeight="1">
      <c r="A43" s="412"/>
      <c r="C43" s="405"/>
      <c r="D43" s="341" t="s">
        <v>123</v>
      </c>
      <c r="E43" s="341"/>
      <c r="F43" s="341" t="s">
        <v>40</v>
      </c>
      <c r="G43" s="407"/>
      <c r="H43" s="341" t="s">
        <v>123</v>
      </c>
      <c r="I43" s="341"/>
      <c r="J43" s="341" t="s">
        <v>40</v>
      </c>
    </row>
    <row r="44" spans="1:10" ht="22.5" customHeight="1">
      <c r="A44" s="412" t="s">
        <v>98</v>
      </c>
      <c r="B44" s="404" t="s">
        <v>2</v>
      </c>
      <c r="C44" s="405"/>
      <c r="D44" s="341">
        <v>2564</v>
      </c>
      <c r="E44" s="341"/>
      <c r="F44" s="341">
        <v>2563</v>
      </c>
      <c r="G44" s="341"/>
      <c r="H44" s="341">
        <v>2564</v>
      </c>
      <c r="I44" s="341"/>
      <c r="J44" s="341">
        <v>2563</v>
      </c>
    </row>
    <row r="45" spans="1:10" ht="22.5" customHeight="1">
      <c r="A45" s="412"/>
      <c r="C45" s="405"/>
      <c r="D45" s="341" t="s">
        <v>92</v>
      </c>
      <c r="E45" s="341"/>
      <c r="F45" s="341"/>
      <c r="G45" s="341"/>
      <c r="H45" s="341" t="s">
        <v>92</v>
      </c>
      <c r="I45" s="341"/>
      <c r="J45" s="341"/>
    </row>
    <row r="46" spans="1:10" ht="22.5" customHeight="1">
      <c r="A46" s="412"/>
      <c r="C46" s="405"/>
      <c r="D46" s="455" t="s">
        <v>41</v>
      </c>
      <c r="E46" s="455"/>
      <c r="F46" s="455"/>
      <c r="G46" s="455"/>
      <c r="H46" s="455"/>
      <c r="I46" s="455"/>
      <c r="J46" s="455"/>
    </row>
    <row r="47" spans="1:10" ht="22.5" customHeight="1">
      <c r="A47" s="413" t="s">
        <v>10</v>
      </c>
      <c r="C47" s="405"/>
      <c r="D47" s="419"/>
      <c r="E47" s="306"/>
      <c r="F47" s="306"/>
      <c r="G47" s="306"/>
      <c r="H47" s="306"/>
      <c r="I47" s="306"/>
      <c r="J47" s="306"/>
    </row>
    <row r="48" spans="1:10" ht="22.5" customHeight="1">
      <c r="A48" s="420" t="s">
        <v>51</v>
      </c>
      <c r="C48" s="405"/>
      <c r="D48" s="419"/>
      <c r="E48" s="306"/>
      <c r="F48" s="306"/>
      <c r="G48" s="306"/>
      <c r="H48" s="416"/>
      <c r="I48" s="416"/>
      <c r="J48" s="416"/>
    </row>
    <row r="49" spans="1:10" ht="22.5" customHeight="1">
      <c r="A49" s="421" t="s">
        <v>355</v>
      </c>
      <c r="C49" s="405"/>
      <c r="D49" s="419">
        <v>504025</v>
      </c>
      <c r="E49" s="306"/>
      <c r="F49" s="324">
        <v>474602</v>
      </c>
      <c r="G49" s="306"/>
      <c r="H49" s="273">
        <v>112000</v>
      </c>
      <c r="I49" s="416"/>
      <c r="J49" s="273">
        <v>65602</v>
      </c>
    </row>
    <row r="50" spans="1:10" ht="22.5" customHeight="1">
      <c r="A50" s="305" t="s">
        <v>156</v>
      </c>
      <c r="B50" s="404">
        <v>3</v>
      </c>
      <c r="C50" s="405"/>
      <c r="D50" s="419">
        <v>148126</v>
      </c>
      <c r="E50" s="306"/>
      <c r="F50" s="324">
        <v>148830</v>
      </c>
      <c r="G50" s="306"/>
      <c r="H50" s="306">
        <v>45744</v>
      </c>
      <c r="I50" s="306"/>
      <c r="J50" s="273">
        <v>39244</v>
      </c>
    </row>
    <row r="51" spans="1:10" ht="22.5" customHeight="1">
      <c r="A51" s="305" t="s">
        <v>295</v>
      </c>
      <c r="B51" s="404">
        <v>3</v>
      </c>
      <c r="C51" s="405"/>
      <c r="D51" s="422">
        <v>122364</v>
      </c>
      <c r="E51" s="306"/>
      <c r="F51" s="324">
        <v>117117</v>
      </c>
      <c r="G51" s="306"/>
      <c r="H51" s="273">
        <v>12713</v>
      </c>
      <c r="I51" s="306"/>
      <c r="J51" s="273">
        <v>10155</v>
      </c>
    </row>
    <row r="52" spans="1:10" ht="22.5" customHeight="1">
      <c r="A52" s="305" t="s">
        <v>157</v>
      </c>
      <c r="C52" s="405"/>
      <c r="D52" s="306"/>
      <c r="E52" s="306"/>
      <c r="F52" s="212"/>
      <c r="G52" s="306"/>
      <c r="H52" s="306"/>
      <c r="I52" s="306"/>
      <c r="J52" s="273"/>
    </row>
    <row r="53" spans="1:10" ht="22.5" customHeight="1">
      <c r="A53" s="305" t="s">
        <v>158</v>
      </c>
      <c r="C53" s="405"/>
      <c r="D53" s="306">
        <v>173265</v>
      </c>
      <c r="E53" s="306"/>
      <c r="F53" s="273">
        <v>172266</v>
      </c>
      <c r="G53" s="306"/>
      <c r="H53" s="306">
        <v>119265</v>
      </c>
      <c r="I53" s="306"/>
      <c r="J53" s="273">
        <v>118266</v>
      </c>
    </row>
    <row r="54" spans="1:10" ht="22.5" customHeight="1">
      <c r="A54" s="305" t="s">
        <v>356</v>
      </c>
      <c r="C54" s="405"/>
      <c r="D54" s="306"/>
      <c r="E54" s="306"/>
      <c r="F54" s="273"/>
      <c r="G54" s="306"/>
      <c r="H54" s="306"/>
      <c r="I54" s="306"/>
      <c r="J54" s="273"/>
    </row>
    <row r="55" spans="1:10" ht="22.5" customHeight="1">
      <c r="A55" s="305" t="s">
        <v>158</v>
      </c>
      <c r="B55" s="404">
        <v>3</v>
      </c>
      <c r="C55" s="405"/>
      <c r="D55" s="306">
        <v>28747</v>
      </c>
      <c r="E55" s="306"/>
      <c r="F55" s="273">
        <v>40627</v>
      </c>
      <c r="G55" s="306"/>
      <c r="H55" s="306">
        <v>2267</v>
      </c>
      <c r="I55" s="306"/>
      <c r="J55" s="273">
        <v>2658</v>
      </c>
    </row>
    <row r="56" spans="1:10" ht="22.5" hidden="1" customHeight="1">
      <c r="A56" s="305" t="s">
        <v>42</v>
      </c>
      <c r="C56" s="405"/>
      <c r="D56" s="273"/>
      <c r="E56" s="306"/>
      <c r="F56" s="324"/>
      <c r="G56" s="306"/>
      <c r="H56" s="273"/>
      <c r="I56" s="306"/>
      <c r="J56" s="273"/>
    </row>
    <row r="57" spans="1:10" ht="22.5" customHeight="1">
      <c r="A57" s="412" t="s">
        <v>11</v>
      </c>
      <c r="C57" s="405"/>
      <c r="D57" s="415">
        <v>976527</v>
      </c>
      <c r="E57" s="13"/>
      <c r="F57" s="415">
        <v>953442</v>
      </c>
      <c r="G57" s="13"/>
      <c r="H57" s="415">
        <v>291989</v>
      </c>
      <c r="I57" s="13"/>
      <c r="J57" s="415">
        <v>235925</v>
      </c>
    </row>
    <row r="58" spans="1:10" ht="22.5" customHeight="1">
      <c r="A58" s="412"/>
      <c r="C58" s="405"/>
      <c r="D58" s="306"/>
      <c r="E58" s="306"/>
      <c r="F58" s="306"/>
      <c r="G58" s="306"/>
      <c r="H58" s="306"/>
      <c r="I58" s="306"/>
      <c r="J58" s="306"/>
    </row>
    <row r="59" spans="1:10" ht="22.5" customHeight="1">
      <c r="A59" s="413" t="s">
        <v>12</v>
      </c>
      <c r="C59" s="405"/>
      <c r="D59" s="306"/>
      <c r="E59" s="306"/>
      <c r="F59" s="306"/>
      <c r="G59" s="306"/>
    </row>
    <row r="60" spans="1:10" ht="22.5" customHeight="1">
      <c r="A60" s="305" t="s">
        <v>32</v>
      </c>
      <c r="C60" s="405"/>
      <c r="D60" s="306">
        <v>413100</v>
      </c>
      <c r="E60" s="306"/>
      <c r="F60" s="306">
        <v>499943</v>
      </c>
      <c r="G60" s="306"/>
      <c r="H60" s="306">
        <v>327600</v>
      </c>
      <c r="I60" s="306"/>
      <c r="J60" s="306">
        <v>387443</v>
      </c>
    </row>
    <row r="61" spans="1:10" ht="22.5" customHeight="1">
      <c r="A61" s="305" t="s">
        <v>293</v>
      </c>
      <c r="B61" s="404">
        <v>3</v>
      </c>
      <c r="C61" s="405"/>
      <c r="D61" s="306">
        <v>36174</v>
      </c>
      <c r="E61" s="306"/>
      <c r="F61" s="306">
        <v>57668</v>
      </c>
      <c r="G61" s="306"/>
      <c r="H61" s="157">
        <v>11780</v>
      </c>
      <c r="I61" s="306"/>
      <c r="J61" s="273">
        <v>14016</v>
      </c>
    </row>
    <row r="62" spans="1:10" ht="22.5" customHeight="1">
      <c r="A62" s="305" t="s">
        <v>110</v>
      </c>
      <c r="C62" s="405"/>
      <c r="D62" s="306">
        <v>41098</v>
      </c>
      <c r="E62" s="306"/>
      <c r="F62" s="306">
        <v>43477</v>
      </c>
      <c r="G62" s="306"/>
      <c r="H62" s="212">
        <v>0</v>
      </c>
      <c r="I62" s="306"/>
      <c r="J62" s="272">
        <v>0</v>
      </c>
    </row>
    <row r="63" spans="1:10" ht="22.5" customHeight="1">
      <c r="A63" s="305" t="s">
        <v>250</v>
      </c>
      <c r="C63" s="405"/>
      <c r="D63" s="306"/>
      <c r="E63" s="306"/>
      <c r="F63" s="272"/>
      <c r="G63" s="306"/>
      <c r="H63" s="212"/>
      <c r="I63" s="306"/>
      <c r="J63" s="272"/>
    </row>
    <row r="64" spans="1:10" ht="22.5" customHeight="1">
      <c r="A64" s="305" t="s">
        <v>251</v>
      </c>
      <c r="C64" s="405"/>
      <c r="D64" s="306">
        <v>77534</v>
      </c>
      <c r="E64" s="306"/>
      <c r="F64" s="306">
        <v>78481</v>
      </c>
      <c r="G64" s="306"/>
      <c r="H64" s="306">
        <v>10528</v>
      </c>
      <c r="I64" s="306"/>
      <c r="J64" s="306">
        <v>10239</v>
      </c>
    </row>
    <row r="65" spans="1:10" ht="22.5" customHeight="1">
      <c r="A65" s="305" t="s">
        <v>189</v>
      </c>
      <c r="C65" s="405"/>
      <c r="D65" s="307">
        <v>1150</v>
      </c>
      <c r="E65" s="306"/>
      <c r="F65" s="307">
        <v>150</v>
      </c>
      <c r="G65" s="306"/>
      <c r="H65" s="307">
        <v>650</v>
      </c>
      <c r="I65" s="306"/>
      <c r="J65" s="307">
        <v>650</v>
      </c>
    </row>
    <row r="66" spans="1:10" ht="22.5" customHeight="1">
      <c r="A66" s="412" t="s">
        <v>13</v>
      </c>
      <c r="C66" s="405"/>
      <c r="D66" s="417">
        <v>569056</v>
      </c>
      <c r="E66" s="13"/>
      <c r="F66" s="417">
        <v>679719</v>
      </c>
      <c r="G66" s="13"/>
      <c r="H66" s="417">
        <v>350558</v>
      </c>
      <c r="I66" s="13"/>
      <c r="J66" s="417">
        <v>412348</v>
      </c>
    </row>
    <row r="67" spans="1:10" ht="22.5" customHeight="1">
      <c r="A67" s="412"/>
      <c r="C67" s="405"/>
      <c r="D67" s="423"/>
      <c r="E67" s="13"/>
      <c r="F67" s="423"/>
      <c r="G67" s="13"/>
      <c r="H67" s="423"/>
      <c r="I67" s="13"/>
      <c r="J67" s="423"/>
    </row>
    <row r="68" spans="1:10" ht="22.5" customHeight="1">
      <c r="A68" s="412" t="s">
        <v>14</v>
      </c>
      <c r="C68" s="405"/>
      <c r="D68" s="417">
        <v>1545583</v>
      </c>
      <c r="E68" s="13"/>
      <c r="F68" s="417">
        <v>1633161</v>
      </c>
      <c r="G68" s="13"/>
      <c r="H68" s="417">
        <v>642547</v>
      </c>
      <c r="I68" s="13"/>
      <c r="J68" s="417">
        <v>648273</v>
      </c>
    </row>
    <row r="69" spans="1:10" ht="22.5" customHeight="1"/>
    <row r="70" spans="1:10" ht="22.5" customHeight="1">
      <c r="A70" s="412" t="s">
        <v>162</v>
      </c>
    </row>
    <row r="71" spans="1:10" ht="22.5" customHeight="1">
      <c r="A71" s="412" t="s">
        <v>65</v>
      </c>
    </row>
    <row r="72" spans="1:10" ht="22.5" customHeight="1">
      <c r="A72" s="412"/>
      <c r="H72" s="454"/>
      <c r="I72" s="454"/>
      <c r="J72" s="454"/>
    </row>
    <row r="73" spans="1:10" ht="22.5" customHeight="1">
      <c r="A73" s="412"/>
      <c r="C73" s="405"/>
      <c r="D73" s="454" t="s">
        <v>1</v>
      </c>
      <c r="E73" s="454"/>
      <c r="F73" s="454"/>
      <c r="G73" s="407"/>
      <c r="H73" s="454" t="s">
        <v>47</v>
      </c>
      <c r="I73" s="454"/>
      <c r="J73" s="454"/>
    </row>
    <row r="74" spans="1:10" ht="22.5" customHeight="1">
      <c r="A74" s="412"/>
      <c r="C74" s="405"/>
      <c r="D74" s="341" t="s">
        <v>123</v>
      </c>
      <c r="E74" s="341"/>
      <c r="F74" s="341" t="s">
        <v>40</v>
      </c>
      <c r="G74" s="407"/>
      <c r="H74" s="341" t="s">
        <v>123</v>
      </c>
      <c r="I74" s="341"/>
      <c r="J74" s="341" t="s">
        <v>40</v>
      </c>
    </row>
    <row r="75" spans="1:10" ht="22.5" customHeight="1">
      <c r="A75" s="412" t="s">
        <v>98</v>
      </c>
      <c r="C75" s="405"/>
      <c r="D75" s="341">
        <v>2564</v>
      </c>
      <c r="E75" s="341"/>
      <c r="F75" s="341">
        <v>2563</v>
      </c>
      <c r="G75" s="341"/>
      <c r="H75" s="341">
        <v>2564</v>
      </c>
      <c r="I75" s="341"/>
      <c r="J75" s="341">
        <v>2563</v>
      </c>
    </row>
    <row r="76" spans="1:10" ht="22.5" customHeight="1">
      <c r="A76" s="412"/>
      <c r="C76" s="405"/>
      <c r="D76" s="341" t="s">
        <v>92</v>
      </c>
      <c r="E76" s="341"/>
      <c r="F76" s="341"/>
      <c r="G76" s="341"/>
      <c r="H76" s="341" t="s">
        <v>92</v>
      </c>
      <c r="I76" s="341"/>
      <c r="J76" s="341"/>
    </row>
    <row r="77" spans="1:10" ht="22.5" customHeight="1">
      <c r="A77" s="412"/>
      <c r="C77" s="405"/>
      <c r="D77" s="455" t="s">
        <v>41</v>
      </c>
      <c r="E77" s="455"/>
      <c r="F77" s="455"/>
      <c r="G77" s="455"/>
      <c r="H77" s="455"/>
      <c r="I77" s="455"/>
      <c r="J77" s="455"/>
    </row>
    <row r="78" spans="1:10" ht="22.5" customHeight="1">
      <c r="A78" s="413" t="s">
        <v>99</v>
      </c>
      <c r="C78" s="405"/>
      <c r="D78" s="308"/>
      <c r="E78" s="308"/>
      <c r="F78" s="308"/>
      <c r="G78" s="308"/>
    </row>
    <row r="79" spans="1:10" ht="22.5" customHeight="1">
      <c r="A79" s="305" t="s">
        <v>34</v>
      </c>
      <c r="C79" s="405"/>
    </row>
    <row r="80" spans="1:10" ht="22.5" customHeight="1">
      <c r="A80" s="305" t="s">
        <v>35</v>
      </c>
      <c r="C80" s="405"/>
    </row>
    <row r="81" spans="1:13" ht="22.5" customHeight="1" thickBot="1">
      <c r="A81" s="331" t="s">
        <v>298</v>
      </c>
      <c r="C81" s="405"/>
      <c r="D81" s="318">
        <v>462228</v>
      </c>
      <c r="F81" s="318">
        <v>462228</v>
      </c>
      <c r="H81" s="424">
        <v>462228</v>
      </c>
      <c r="J81" s="318">
        <v>462228</v>
      </c>
    </row>
    <row r="82" spans="1:13" s="428" customFormat="1" ht="22.5" hidden="1" customHeight="1">
      <c r="A82" s="313" t="s">
        <v>288</v>
      </c>
      <c r="B82" s="425"/>
      <c r="C82" s="426"/>
      <c r="D82" s="427"/>
      <c r="E82" s="308"/>
      <c r="F82" s="424">
        <v>462228</v>
      </c>
      <c r="G82" s="308"/>
      <c r="H82" s="427"/>
      <c r="I82" s="308"/>
      <c r="J82" s="424">
        <v>462228</v>
      </c>
      <c r="K82" s="312"/>
      <c r="L82" s="312"/>
    </row>
    <row r="83" spans="1:13" ht="22.5" customHeight="1" thickTop="1">
      <c r="A83" s="305" t="s">
        <v>43</v>
      </c>
      <c r="C83" s="405"/>
      <c r="D83" s="308"/>
      <c r="E83" s="308"/>
      <c r="F83" s="308"/>
      <c r="G83" s="308"/>
      <c r="H83" s="308"/>
      <c r="I83" s="308"/>
      <c r="J83" s="308"/>
    </row>
    <row r="84" spans="1:13" ht="22.5" customHeight="1">
      <c r="A84" s="331" t="s">
        <v>299</v>
      </c>
      <c r="C84" s="405"/>
      <c r="D84" s="308">
        <v>462226</v>
      </c>
      <c r="E84" s="308"/>
      <c r="F84" s="308">
        <v>462226</v>
      </c>
      <c r="G84" s="308"/>
      <c r="H84" s="308">
        <v>462226</v>
      </c>
      <c r="I84" s="308"/>
      <c r="J84" s="273">
        <v>462226</v>
      </c>
    </row>
    <row r="85" spans="1:13" ht="22.5" customHeight="1">
      <c r="A85" s="305" t="s">
        <v>303</v>
      </c>
      <c r="C85" s="405"/>
      <c r="D85" s="308">
        <v>694969</v>
      </c>
      <c r="E85" s="308"/>
      <c r="F85" s="308">
        <v>694969</v>
      </c>
      <c r="G85" s="308"/>
      <c r="H85" s="308">
        <v>694969</v>
      </c>
      <c r="I85" s="308"/>
      <c r="J85" s="308">
        <v>694969</v>
      </c>
    </row>
    <row r="86" spans="1:13" ht="22.5" customHeight="1">
      <c r="A86" s="305" t="s">
        <v>277</v>
      </c>
      <c r="C86" s="405"/>
      <c r="D86" s="308">
        <v>44033</v>
      </c>
      <c r="E86" s="308"/>
      <c r="F86" s="308">
        <v>44033</v>
      </c>
      <c r="G86" s="308"/>
      <c r="H86" s="308">
        <v>44033</v>
      </c>
      <c r="I86" s="308"/>
      <c r="J86" s="308">
        <v>44033</v>
      </c>
    </row>
    <row r="87" spans="1:13" ht="22.5" customHeight="1">
      <c r="A87" s="305" t="s">
        <v>53</v>
      </c>
      <c r="C87" s="405"/>
      <c r="D87" s="272"/>
      <c r="E87" s="308"/>
      <c r="F87" s="272"/>
      <c r="G87" s="308"/>
      <c r="H87" s="308"/>
      <c r="I87" s="308"/>
      <c r="J87" s="272"/>
    </row>
    <row r="88" spans="1:13" ht="22.5" customHeight="1">
      <c r="A88" s="305" t="s">
        <v>161</v>
      </c>
      <c r="C88" s="405"/>
      <c r="D88" s="96">
        <v>46223</v>
      </c>
      <c r="E88" s="308"/>
      <c r="F88" s="308">
        <v>46223</v>
      </c>
      <c r="G88" s="308"/>
      <c r="H88" s="308">
        <v>46223</v>
      </c>
      <c r="I88" s="308"/>
      <c r="J88" s="308">
        <v>46223</v>
      </c>
    </row>
    <row r="89" spans="1:13" ht="22.5" customHeight="1">
      <c r="A89" s="305" t="s">
        <v>159</v>
      </c>
      <c r="C89" s="405"/>
      <c r="D89" s="96">
        <v>1523187</v>
      </c>
      <c r="E89" s="308"/>
      <c r="F89" s="308">
        <v>1394593</v>
      </c>
      <c r="G89" s="308"/>
      <c r="H89" s="308">
        <v>1523018</v>
      </c>
      <c r="I89" s="308"/>
      <c r="J89" s="308">
        <v>1394424</v>
      </c>
      <c r="M89" s="342"/>
    </row>
    <row r="90" spans="1:13" ht="22.5" customHeight="1">
      <c r="A90" s="305" t="s">
        <v>80</v>
      </c>
      <c r="C90" s="405"/>
      <c r="D90" s="448">
        <v>-108135</v>
      </c>
      <c r="E90" s="308"/>
      <c r="F90" s="309">
        <v>-139564</v>
      </c>
      <c r="G90" s="308"/>
      <c r="H90" s="309">
        <v>27886</v>
      </c>
      <c r="I90" s="308"/>
      <c r="J90" s="309">
        <v>-3543</v>
      </c>
    </row>
    <row r="91" spans="1:13" ht="22.5" customHeight="1">
      <c r="A91" s="322" t="s">
        <v>118</v>
      </c>
      <c r="B91" s="340"/>
      <c r="C91" s="406"/>
      <c r="D91" s="449">
        <v>2662503</v>
      </c>
      <c r="E91" s="13"/>
      <c r="F91" s="13">
        <v>2502480</v>
      </c>
      <c r="G91" s="13"/>
      <c r="H91" s="13">
        <v>2798355</v>
      </c>
      <c r="I91" s="13"/>
      <c r="J91" s="13">
        <v>2638332</v>
      </c>
    </row>
    <row r="92" spans="1:13" ht="22.5" customHeight="1">
      <c r="A92" s="305" t="s">
        <v>66</v>
      </c>
      <c r="C92" s="405"/>
      <c r="D92" s="448">
        <v>26266</v>
      </c>
      <c r="E92" s="306"/>
      <c r="F92" s="309">
        <v>21898</v>
      </c>
      <c r="G92" s="308"/>
      <c r="H92" s="254">
        <v>0</v>
      </c>
      <c r="I92" s="416"/>
      <c r="J92" s="254">
        <v>0</v>
      </c>
    </row>
    <row r="93" spans="1:13" ht="22.5" customHeight="1">
      <c r="A93" s="412" t="s">
        <v>94</v>
      </c>
      <c r="C93" s="405"/>
      <c r="D93" s="417">
        <v>2688769</v>
      </c>
      <c r="E93" s="13"/>
      <c r="F93" s="417">
        <v>2524378</v>
      </c>
      <c r="G93" s="13"/>
      <c r="H93" s="417">
        <v>2798355</v>
      </c>
      <c r="I93" s="13"/>
      <c r="J93" s="417">
        <v>2638332</v>
      </c>
    </row>
    <row r="94" spans="1:13" ht="22.5" customHeight="1">
      <c r="A94" s="412"/>
      <c r="C94" s="405"/>
      <c r="D94" s="306"/>
      <c r="E94" s="306"/>
      <c r="F94" s="306"/>
      <c r="G94" s="306"/>
      <c r="H94" s="306"/>
      <c r="I94" s="306"/>
      <c r="J94" s="306"/>
    </row>
    <row r="95" spans="1:13" ht="25" customHeight="1" thickBot="1">
      <c r="A95" s="412" t="s">
        <v>95</v>
      </c>
      <c r="C95" s="405"/>
      <c r="D95" s="418">
        <v>4234352</v>
      </c>
      <c r="E95" s="13"/>
      <c r="F95" s="418">
        <v>4157539</v>
      </c>
      <c r="G95" s="13"/>
      <c r="H95" s="418">
        <v>3440902</v>
      </c>
      <c r="I95" s="13"/>
      <c r="J95" s="418">
        <v>3286605</v>
      </c>
    </row>
    <row r="96" spans="1:13" ht="22.5" customHeight="1" thickTop="1">
      <c r="D96" s="323"/>
      <c r="E96" s="397"/>
      <c r="F96" s="247"/>
      <c r="G96" s="397"/>
      <c r="H96" s="247"/>
      <c r="I96" s="397"/>
      <c r="J96" s="247"/>
    </row>
    <row r="97" ht="22.5" customHeight="1"/>
    <row r="98" ht="22.5" customHeight="1"/>
    <row r="99" ht="22.5" customHeight="1"/>
  </sheetData>
  <mergeCells count="11">
    <mergeCell ref="D4:F4"/>
    <mergeCell ref="H4:J4"/>
    <mergeCell ref="D8:J8"/>
    <mergeCell ref="H41:J41"/>
    <mergeCell ref="D77:J77"/>
    <mergeCell ref="D42:F42"/>
    <mergeCell ref="H42:J42"/>
    <mergeCell ref="D46:J46"/>
    <mergeCell ref="H72:J72"/>
    <mergeCell ref="D73:F73"/>
    <mergeCell ref="H73:J73"/>
  </mergeCells>
  <phoneticPr fontId="5" type="noConversion"/>
  <pageMargins left="0.7" right="0.5" top="0.48" bottom="0.5" header="0.5" footer="0.5"/>
  <pageSetup paperSize="9" scale="87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N158"/>
  <sheetViews>
    <sheetView showGridLines="0" view="pageBreakPreview" topLeftCell="A154" zoomScale="70" zoomScaleNormal="100" zoomScaleSheetLayoutView="70" workbookViewId="0">
      <selection activeCell="C161" sqref="C161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4.09765625" style="16" bestFit="1" customWidth="1"/>
    <col min="6" max="6" width="1.09765625" style="16" customWidth="1"/>
    <col min="7" max="7" width="12.69921875" style="16" customWidth="1"/>
    <col min="8" max="8" width="1.3984375" style="16" customWidth="1"/>
    <col min="9" max="9" width="12.69921875" style="16" customWidth="1"/>
    <col min="10" max="10" width="16.8984375" style="16" bestFit="1" customWidth="1"/>
    <col min="11" max="11" width="14.3984375" style="399" bestFit="1" customWidth="1"/>
    <col min="12" max="12" width="11.5" style="399" bestFit="1" customWidth="1"/>
    <col min="13" max="13" width="16.199218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162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</row>
    <row r="3" spans="1:14" s="328" customFormat="1" ht="16" customHeight="1">
      <c r="A3" s="326"/>
      <c r="B3" s="327"/>
      <c r="K3" s="329"/>
      <c r="L3" s="329"/>
    </row>
    <row r="4" spans="1:14" ht="23.15" customHeight="1">
      <c r="A4" s="22"/>
      <c r="B4" s="23"/>
      <c r="C4" s="453" t="s">
        <v>1</v>
      </c>
      <c r="D4" s="453"/>
      <c r="E4" s="453"/>
      <c r="F4" s="446"/>
      <c r="G4" s="453" t="s">
        <v>47</v>
      </c>
      <c r="H4" s="453"/>
      <c r="I4" s="453"/>
    </row>
    <row r="5" spans="1:14" ht="23.15" customHeight="1">
      <c r="A5" s="72"/>
      <c r="B5" s="23"/>
      <c r="C5" s="456" t="s">
        <v>102</v>
      </c>
      <c r="D5" s="457"/>
      <c r="E5" s="457"/>
      <c r="F5" s="447"/>
      <c r="G5" s="456" t="s">
        <v>102</v>
      </c>
      <c r="H5" s="457"/>
      <c r="I5" s="457"/>
    </row>
    <row r="6" spans="1:14" ht="23.15" customHeight="1">
      <c r="A6" s="72"/>
      <c r="B6" s="23"/>
      <c r="C6" s="456" t="s">
        <v>124</v>
      </c>
      <c r="D6" s="457"/>
      <c r="E6" s="457"/>
      <c r="F6" s="447"/>
      <c r="G6" s="456" t="s">
        <v>124</v>
      </c>
      <c r="H6" s="457"/>
      <c r="I6" s="457"/>
    </row>
    <row r="7" spans="1:14" ht="23.15" customHeight="1">
      <c r="A7" s="22"/>
      <c r="B7" s="23"/>
      <c r="C7" s="447">
        <v>2564</v>
      </c>
      <c r="D7" s="398"/>
      <c r="E7" s="447">
        <v>2563</v>
      </c>
      <c r="F7" s="398"/>
      <c r="G7" s="398">
        <v>2564</v>
      </c>
      <c r="H7" s="398"/>
      <c r="I7" s="398">
        <v>2563</v>
      </c>
    </row>
    <row r="8" spans="1:14" ht="21" customHeight="1">
      <c r="A8" s="22"/>
      <c r="B8" s="23"/>
      <c r="C8" s="452" t="s">
        <v>41</v>
      </c>
      <c r="D8" s="452"/>
      <c r="E8" s="452"/>
      <c r="F8" s="452"/>
      <c r="G8" s="452"/>
      <c r="H8" s="452"/>
      <c r="I8" s="452"/>
    </row>
    <row r="9" spans="1:14" ht="23.15" customHeight="1">
      <c r="A9" s="31" t="s">
        <v>15</v>
      </c>
      <c r="B9" s="23"/>
      <c r="C9" s="392"/>
      <c r="D9" s="35"/>
      <c r="E9" s="392"/>
      <c r="F9" s="35"/>
      <c r="G9" s="35"/>
      <c r="H9" s="35"/>
      <c r="I9" s="35"/>
    </row>
    <row r="10" spans="1:14" ht="23.15" customHeight="1">
      <c r="A10" s="72" t="s">
        <v>220</v>
      </c>
      <c r="B10" s="23"/>
      <c r="C10" s="123">
        <v>489656</v>
      </c>
      <c r="D10" s="35"/>
      <c r="E10" s="123">
        <v>446517</v>
      </c>
      <c r="F10" s="392"/>
      <c r="G10" s="123">
        <v>66743</v>
      </c>
      <c r="H10" s="392"/>
      <c r="I10" s="123">
        <v>66315</v>
      </c>
      <c r="K10" s="397"/>
      <c r="L10" s="266"/>
      <c r="N10" s="397"/>
    </row>
    <row r="11" spans="1:14" ht="23.15" hidden="1" customHeight="1">
      <c r="A11" s="72" t="s">
        <v>241</v>
      </c>
      <c r="B11" s="23"/>
      <c r="C11" s="272">
        <v>0</v>
      </c>
      <c r="D11" s="35"/>
      <c r="E11" s="272">
        <v>0</v>
      </c>
      <c r="F11" s="392"/>
      <c r="G11" s="272">
        <v>0</v>
      </c>
      <c r="H11" s="392"/>
      <c r="I11" s="272">
        <v>0</v>
      </c>
      <c r="K11" s="397"/>
      <c r="L11" s="266"/>
      <c r="N11" s="397"/>
    </row>
    <row r="12" spans="1:14" ht="23.15" customHeight="1">
      <c r="A12" s="34" t="s">
        <v>16</v>
      </c>
      <c r="B12" s="23"/>
      <c r="C12" s="123">
        <v>3110</v>
      </c>
      <c r="D12" s="35"/>
      <c r="E12" s="272">
        <v>0</v>
      </c>
      <c r="F12" s="392"/>
      <c r="G12" s="151">
        <v>14527</v>
      </c>
      <c r="H12" s="392"/>
      <c r="I12" s="151">
        <v>10926</v>
      </c>
    </row>
    <row r="13" spans="1:14" ht="23.15" customHeight="1">
      <c r="A13" s="22" t="s">
        <v>17</v>
      </c>
      <c r="B13" s="23"/>
      <c r="C13" s="378">
        <v>492766</v>
      </c>
      <c r="D13" s="395"/>
      <c r="E13" s="378">
        <v>446517</v>
      </c>
      <c r="F13" s="395"/>
      <c r="G13" s="33">
        <v>81270</v>
      </c>
      <c r="H13" s="395">
        <v>10538</v>
      </c>
      <c r="I13" s="33">
        <v>77241</v>
      </c>
    </row>
    <row r="14" spans="1:14" ht="6" customHeight="1">
      <c r="A14" s="22"/>
      <c r="B14" s="23"/>
      <c r="C14" s="392"/>
      <c r="D14" s="35"/>
      <c r="E14" s="392"/>
      <c r="F14" s="35"/>
      <c r="G14" s="35"/>
      <c r="H14" s="35"/>
      <c r="I14" s="35"/>
    </row>
    <row r="15" spans="1:14" ht="23.15" customHeight="1">
      <c r="A15" s="31" t="s">
        <v>18</v>
      </c>
      <c r="B15" s="23"/>
      <c r="C15" s="392"/>
      <c r="D15" s="35"/>
      <c r="E15" s="392"/>
      <c r="F15" s="35"/>
      <c r="G15" s="35"/>
      <c r="H15" s="35"/>
      <c r="I15" s="35"/>
      <c r="M15" s="275"/>
    </row>
    <row r="16" spans="1:14" ht="23.15" customHeight="1">
      <c r="A16" s="72" t="s">
        <v>221</v>
      </c>
      <c r="B16" s="244"/>
      <c r="C16" s="123">
        <v>346772</v>
      </c>
      <c r="D16" s="35"/>
      <c r="E16" s="123">
        <v>357871</v>
      </c>
      <c r="F16" s="154"/>
      <c r="G16" s="123">
        <v>59392</v>
      </c>
      <c r="H16" s="123"/>
      <c r="I16" s="123">
        <v>60565</v>
      </c>
      <c r="J16" s="275"/>
      <c r="L16" s="267"/>
      <c r="M16" s="399"/>
      <c r="N16" s="267"/>
    </row>
    <row r="17" spans="1:14" ht="23.15" customHeight="1">
      <c r="A17" s="72" t="s">
        <v>152</v>
      </c>
      <c r="B17" s="244"/>
      <c r="C17" s="123">
        <v>22998</v>
      </c>
      <c r="D17" s="35"/>
      <c r="E17" s="123">
        <v>27340</v>
      </c>
      <c r="F17" s="154"/>
      <c r="G17" s="123">
        <v>1472</v>
      </c>
      <c r="H17" s="123"/>
      <c r="I17" s="123">
        <v>1581</v>
      </c>
    </row>
    <row r="18" spans="1:14" ht="23.15" customHeight="1">
      <c r="A18" s="34" t="s">
        <v>57</v>
      </c>
      <c r="B18" s="244"/>
      <c r="C18" s="123">
        <v>80359</v>
      </c>
      <c r="D18" s="35"/>
      <c r="E18" s="123">
        <v>77229</v>
      </c>
      <c r="F18" s="154"/>
      <c r="G18" s="151">
        <v>14156</v>
      </c>
      <c r="H18" s="123"/>
      <c r="I18" s="151">
        <v>12752</v>
      </c>
      <c r="L18" s="252"/>
      <c r="N18" s="252"/>
    </row>
    <row r="19" spans="1:14" ht="23.25" customHeight="1">
      <c r="A19" s="22" t="s">
        <v>20</v>
      </c>
      <c r="B19" s="23"/>
      <c r="C19" s="378">
        <v>450129</v>
      </c>
      <c r="D19" s="395"/>
      <c r="E19" s="378">
        <v>462440</v>
      </c>
      <c r="F19" s="395"/>
      <c r="G19" s="33">
        <v>75020</v>
      </c>
      <c r="H19" s="395">
        <v>1260872</v>
      </c>
      <c r="I19" s="33">
        <v>74898</v>
      </c>
      <c r="J19" s="51"/>
    </row>
    <row r="20" spans="1:14" ht="6" customHeight="1">
      <c r="A20" s="22"/>
      <c r="B20" s="23"/>
      <c r="C20" s="392"/>
      <c r="D20" s="35"/>
      <c r="E20" s="392"/>
      <c r="F20" s="35"/>
      <c r="G20" s="35"/>
      <c r="H20" s="35"/>
      <c r="I20" s="35"/>
    </row>
    <row r="21" spans="1:14" ht="21" customHeight="1">
      <c r="A21" s="22" t="s">
        <v>342</v>
      </c>
      <c r="B21" s="23"/>
      <c r="C21" s="395">
        <v>42637</v>
      </c>
      <c r="D21" s="395"/>
      <c r="E21" s="395">
        <v>-15923</v>
      </c>
      <c r="F21" s="395"/>
      <c r="G21" s="395">
        <v>6250</v>
      </c>
      <c r="H21" s="395"/>
      <c r="I21" s="395">
        <v>2343</v>
      </c>
      <c r="J21" s="51"/>
    </row>
    <row r="22" spans="1:14" ht="21" customHeight="1">
      <c r="A22" s="72" t="s">
        <v>59</v>
      </c>
      <c r="B22" s="23"/>
      <c r="C22" s="260">
        <v>-8793</v>
      </c>
      <c r="D22" s="35"/>
      <c r="E22" s="260">
        <v>-8706</v>
      </c>
      <c r="F22" s="154"/>
      <c r="G22" s="154">
        <v>-5129</v>
      </c>
      <c r="H22" s="154"/>
      <c r="I22" s="154">
        <v>-4235</v>
      </c>
    </row>
    <row r="23" spans="1:14" ht="21" customHeight="1">
      <c r="A23" s="62" t="s">
        <v>307</v>
      </c>
      <c r="B23" s="23"/>
      <c r="C23" s="397">
        <v>0</v>
      </c>
      <c r="D23" s="35"/>
      <c r="E23" s="397">
        <v>0</v>
      </c>
      <c r="F23" s="35"/>
      <c r="G23" s="154">
        <v>31313</v>
      </c>
      <c r="H23" s="35"/>
      <c r="I23" s="154">
        <v>-23519</v>
      </c>
      <c r="J23" s="274"/>
    </row>
    <row r="24" spans="1:14" ht="23.25" customHeight="1">
      <c r="A24" s="62" t="s">
        <v>308</v>
      </c>
      <c r="B24" s="23"/>
      <c r="C24" s="325">
        <v>81310</v>
      </c>
      <c r="D24" s="35"/>
      <c r="E24" s="325">
        <v>63378</v>
      </c>
      <c r="F24" s="35"/>
      <c r="G24" s="151">
        <v>81310</v>
      </c>
      <c r="H24" s="35"/>
      <c r="I24" s="151">
        <v>63978</v>
      </c>
      <c r="K24" s="396"/>
      <c r="M24" s="396"/>
    </row>
    <row r="25" spans="1:14" ht="6" customHeight="1">
      <c r="A25" s="34"/>
      <c r="B25" s="23"/>
      <c r="C25" s="154"/>
      <c r="D25" s="35"/>
      <c r="E25" s="154"/>
      <c r="F25" s="35"/>
      <c r="G25" s="83"/>
      <c r="H25" s="35"/>
      <c r="I25" s="83"/>
    </row>
    <row r="26" spans="1:14" ht="22.5" customHeight="1">
      <c r="A26" s="22" t="s">
        <v>137</v>
      </c>
      <c r="B26" s="23"/>
      <c r="C26" s="237">
        <v>115154</v>
      </c>
      <c r="D26" s="395"/>
      <c r="E26" s="237">
        <v>38749</v>
      </c>
      <c r="F26" s="395"/>
      <c r="G26" s="237">
        <v>113744</v>
      </c>
      <c r="H26" s="395"/>
      <c r="I26" s="237">
        <v>38567</v>
      </c>
      <c r="K26" s="260"/>
    </row>
    <row r="27" spans="1:14" ht="22.5" customHeight="1">
      <c r="A27" s="62" t="s">
        <v>149</v>
      </c>
      <c r="B27" s="244"/>
      <c r="C27" s="325">
        <v>-1625</v>
      </c>
      <c r="D27" s="35"/>
      <c r="E27" s="325">
        <v>-338</v>
      </c>
      <c r="F27" s="154"/>
      <c r="G27" s="151">
        <v>61</v>
      </c>
      <c r="H27" s="123"/>
      <c r="I27" s="151">
        <v>-311</v>
      </c>
    </row>
    <row r="28" spans="1:14" ht="9.75" customHeight="1">
      <c r="A28" s="34"/>
      <c r="B28" s="23"/>
      <c r="C28" s="392"/>
      <c r="D28" s="49"/>
      <c r="E28" s="392"/>
      <c r="F28" s="49"/>
      <c r="G28" s="49"/>
      <c r="H28" s="49">
        <v>7889</v>
      </c>
      <c r="I28" s="49"/>
    </row>
    <row r="29" spans="1:14" ht="22.5" customHeight="1">
      <c r="A29" s="22" t="s">
        <v>120</v>
      </c>
      <c r="B29" s="23"/>
      <c r="C29" s="257">
        <v>116779</v>
      </c>
      <c r="D29" s="395"/>
      <c r="E29" s="257">
        <v>39087</v>
      </c>
      <c r="F29" s="395"/>
      <c r="G29" s="33">
        <v>113683</v>
      </c>
      <c r="H29" s="395">
        <v>633</v>
      </c>
      <c r="I29" s="33">
        <v>38878</v>
      </c>
      <c r="K29" s="265"/>
      <c r="M29" s="51"/>
    </row>
    <row r="30" spans="1:14" ht="6" customHeight="1">
      <c r="A30" s="22"/>
      <c r="B30" s="23"/>
      <c r="C30" s="395"/>
      <c r="D30" s="395"/>
      <c r="E30" s="395"/>
      <c r="F30" s="395"/>
      <c r="G30" s="395"/>
      <c r="H30" s="395"/>
      <c r="I30" s="395"/>
      <c r="K30" s="396"/>
      <c r="L30" s="396"/>
    </row>
    <row r="31" spans="1:14" ht="22.5" customHeight="1">
      <c r="A31" s="22" t="s">
        <v>84</v>
      </c>
      <c r="B31" s="23"/>
      <c r="C31" s="155"/>
      <c r="D31" s="54"/>
      <c r="E31" s="155"/>
      <c r="F31" s="54"/>
      <c r="G31" s="155"/>
      <c r="H31" s="54"/>
      <c r="I31" s="155"/>
    </row>
    <row r="32" spans="1:14" ht="23.25" customHeight="1">
      <c r="A32" s="31" t="s">
        <v>316</v>
      </c>
      <c r="B32" s="23"/>
      <c r="C32" s="155"/>
      <c r="D32" s="54"/>
      <c r="E32" s="155"/>
      <c r="F32" s="54"/>
      <c r="G32" s="155"/>
      <c r="H32" s="54"/>
      <c r="I32" s="155"/>
    </row>
    <row r="33" spans="1:9" ht="23.25" hidden="1" customHeight="1">
      <c r="A33" s="62" t="s">
        <v>332</v>
      </c>
      <c r="B33" s="23"/>
      <c r="C33" s="155">
        <v>0</v>
      </c>
      <c r="D33" s="54"/>
      <c r="E33" s="155">
        <v>0</v>
      </c>
      <c r="F33" s="54"/>
      <c r="G33" s="155">
        <v>0</v>
      </c>
      <c r="H33" s="54"/>
      <c r="I33" s="155">
        <v>0</v>
      </c>
    </row>
    <row r="34" spans="1:9" ht="23.25" customHeight="1">
      <c r="A34" s="62" t="s">
        <v>374</v>
      </c>
      <c r="B34" s="23"/>
      <c r="C34" s="155"/>
      <c r="D34" s="54"/>
      <c r="E34" s="155"/>
      <c r="F34" s="54"/>
      <c r="G34" s="155"/>
      <c r="H34" s="54"/>
      <c r="I34" s="155"/>
    </row>
    <row r="35" spans="1:9" ht="23.25" customHeight="1">
      <c r="A35" s="62" t="s">
        <v>375</v>
      </c>
      <c r="B35" s="23"/>
      <c r="C35" s="338">
        <v>-581</v>
      </c>
      <c r="D35" s="54"/>
      <c r="E35" s="155">
        <v>0</v>
      </c>
      <c r="F35" s="54"/>
      <c r="G35" s="338">
        <v>-581</v>
      </c>
      <c r="H35" s="54"/>
      <c r="I35" s="155">
        <v>0</v>
      </c>
    </row>
    <row r="36" spans="1:9" ht="23.25" customHeight="1">
      <c r="A36" s="62" t="s">
        <v>320</v>
      </c>
      <c r="B36" s="23"/>
      <c r="C36" s="155"/>
      <c r="D36" s="54"/>
      <c r="E36" s="155"/>
      <c r="F36" s="54"/>
      <c r="G36" s="155"/>
      <c r="H36" s="54"/>
      <c r="I36" s="155"/>
    </row>
    <row r="37" spans="1:9" ht="23" customHeight="1">
      <c r="A37" s="62" t="s">
        <v>321</v>
      </c>
      <c r="B37" s="23"/>
      <c r="C37" s="350">
        <v>117</v>
      </c>
      <c r="D37" s="54"/>
      <c r="E37" s="351">
        <v>0</v>
      </c>
      <c r="F37" s="54"/>
      <c r="G37" s="350">
        <v>117</v>
      </c>
      <c r="H37" s="54"/>
      <c r="I37" s="351">
        <v>0</v>
      </c>
    </row>
    <row r="38" spans="1:9" ht="23.25" customHeight="1">
      <c r="A38" s="78" t="s">
        <v>318</v>
      </c>
      <c r="B38" s="23"/>
      <c r="C38" s="155"/>
      <c r="D38" s="54"/>
      <c r="E38" s="155"/>
      <c r="F38" s="54"/>
      <c r="G38" s="155"/>
      <c r="H38" s="54"/>
      <c r="I38" s="155"/>
    </row>
    <row r="39" spans="1:9" ht="23.25" customHeight="1">
      <c r="A39" s="78" t="s">
        <v>319</v>
      </c>
      <c r="B39" s="23"/>
      <c r="C39" s="269">
        <v>-464</v>
      </c>
      <c r="D39" s="395"/>
      <c r="E39" s="377">
        <v>0</v>
      </c>
      <c r="F39" s="270"/>
      <c r="G39" s="269">
        <v>-464</v>
      </c>
      <c r="H39" s="271"/>
      <c r="I39" s="377">
        <v>0</v>
      </c>
    </row>
    <row r="40" spans="1:9" ht="7.5" customHeight="1">
      <c r="A40" s="78"/>
      <c r="B40" s="23"/>
      <c r="C40" s="155"/>
      <c r="D40" s="54"/>
      <c r="E40" s="155"/>
      <c r="F40" s="54"/>
      <c r="G40" s="155"/>
      <c r="H40" s="54"/>
      <c r="I40" s="155"/>
    </row>
    <row r="41" spans="1:9" ht="23.15" customHeight="1">
      <c r="A41" s="19" t="s">
        <v>162</v>
      </c>
      <c r="B41" s="20"/>
      <c r="C41" s="21"/>
      <c r="D41" s="21"/>
      <c r="E41" s="21"/>
      <c r="F41" s="21"/>
      <c r="G41" s="21"/>
      <c r="H41" s="21"/>
      <c r="I41" s="21"/>
    </row>
    <row r="42" spans="1:9" ht="23.15" customHeight="1">
      <c r="A42" s="19" t="s">
        <v>101</v>
      </c>
      <c r="B42" s="20"/>
      <c r="C42" s="21"/>
      <c r="D42" s="21"/>
      <c r="E42" s="21"/>
      <c r="F42" s="21"/>
      <c r="G42" s="21"/>
      <c r="H42" s="21"/>
      <c r="I42" s="21"/>
    </row>
    <row r="43" spans="1:9" ht="23.15" customHeight="1">
      <c r="A43" s="19"/>
      <c r="B43" s="20"/>
      <c r="C43" s="21"/>
      <c r="D43" s="21"/>
      <c r="E43" s="21"/>
      <c r="F43" s="21"/>
      <c r="G43" s="21"/>
      <c r="H43" s="21"/>
      <c r="I43" s="21"/>
    </row>
    <row r="44" spans="1:9" ht="23.15" customHeight="1">
      <c r="A44" s="22"/>
      <c r="B44" s="23"/>
      <c r="C44" s="453" t="s">
        <v>1</v>
      </c>
      <c r="D44" s="453"/>
      <c r="E44" s="453"/>
      <c r="F44" s="446"/>
      <c r="G44" s="453" t="s">
        <v>47</v>
      </c>
      <c r="H44" s="453"/>
      <c r="I44" s="453"/>
    </row>
    <row r="45" spans="1:9" ht="23.15" customHeight="1">
      <c r="A45" s="72"/>
      <c r="B45" s="23"/>
      <c r="C45" s="456" t="s">
        <v>102</v>
      </c>
      <c r="D45" s="457"/>
      <c r="E45" s="457"/>
      <c r="F45" s="447"/>
      <c r="G45" s="456" t="s">
        <v>102</v>
      </c>
      <c r="H45" s="457"/>
      <c r="I45" s="457"/>
    </row>
    <row r="46" spans="1:9" ht="23.15" customHeight="1">
      <c r="A46" s="72"/>
      <c r="B46" s="23"/>
      <c r="C46" s="456" t="s">
        <v>124</v>
      </c>
      <c r="D46" s="457"/>
      <c r="E46" s="457"/>
      <c r="F46" s="447"/>
      <c r="G46" s="456" t="s">
        <v>124</v>
      </c>
      <c r="H46" s="457"/>
      <c r="I46" s="457"/>
    </row>
    <row r="47" spans="1:9" ht="23.15" customHeight="1">
      <c r="A47" s="22"/>
      <c r="B47" s="23"/>
      <c r="C47" s="447">
        <v>2564</v>
      </c>
      <c r="D47" s="398"/>
      <c r="E47" s="447">
        <v>2563</v>
      </c>
      <c r="F47" s="398"/>
      <c r="G47" s="447">
        <v>2564</v>
      </c>
      <c r="H47" s="398"/>
      <c r="I47" s="447">
        <v>2563</v>
      </c>
    </row>
    <row r="48" spans="1:9" ht="23.15" customHeight="1">
      <c r="A48" s="22"/>
      <c r="B48" s="23"/>
      <c r="C48" s="452" t="s">
        <v>41</v>
      </c>
      <c r="D48" s="452"/>
      <c r="E48" s="452"/>
      <c r="F48" s="452"/>
      <c r="G48" s="452"/>
      <c r="H48" s="452"/>
      <c r="I48" s="452"/>
    </row>
    <row r="49" spans="1:13" ht="22.5" customHeight="1">
      <c r="A49" s="31" t="s">
        <v>311</v>
      </c>
      <c r="B49" s="23"/>
      <c r="C49" s="155"/>
      <c r="D49" s="54"/>
      <c r="E49" s="155"/>
      <c r="F49" s="54"/>
      <c r="G49" s="155"/>
      <c r="H49" s="54"/>
      <c r="I49" s="155"/>
    </row>
    <row r="50" spans="1:13" ht="22.5" customHeight="1">
      <c r="A50" s="62" t="s">
        <v>337</v>
      </c>
      <c r="B50" s="23"/>
      <c r="C50" s="155"/>
      <c r="D50" s="54"/>
      <c r="E50" s="155"/>
      <c r="F50" s="54"/>
      <c r="G50" s="155"/>
      <c r="H50" s="54"/>
      <c r="I50" s="155"/>
    </row>
    <row r="51" spans="1:13" ht="21.5">
      <c r="A51" s="62" t="s">
        <v>310</v>
      </c>
      <c r="B51" s="23"/>
      <c r="C51" s="150">
        <v>3341</v>
      </c>
      <c r="D51" s="35"/>
      <c r="E51" s="150">
        <v>3184</v>
      </c>
      <c r="F51" s="154"/>
      <c r="G51" s="150">
        <v>2991</v>
      </c>
      <c r="H51" s="154"/>
      <c r="I51" s="150">
        <v>3184</v>
      </c>
      <c r="L51" s="252"/>
      <c r="M51" s="252"/>
    </row>
    <row r="52" spans="1:13" ht="21.5" hidden="1">
      <c r="A52" s="62" t="s">
        <v>153</v>
      </c>
      <c r="B52" s="23"/>
      <c r="C52" s="150"/>
      <c r="D52" s="35"/>
      <c r="E52" s="150"/>
      <c r="F52" s="154"/>
      <c r="G52" s="150"/>
      <c r="H52" s="154"/>
      <c r="I52" s="150"/>
    </row>
    <row r="53" spans="1:13" ht="21.5" hidden="1">
      <c r="A53" s="62" t="s">
        <v>278</v>
      </c>
      <c r="B53" s="23"/>
      <c r="C53" s="150"/>
      <c r="D53" s="35"/>
      <c r="E53" s="150"/>
      <c r="F53" s="154"/>
      <c r="G53" s="150"/>
      <c r="H53" s="154"/>
      <c r="I53" s="150"/>
    </row>
    <row r="54" spans="1:13" ht="22.5" hidden="1" customHeight="1">
      <c r="A54" s="62" t="s">
        <v>279</v>
      </c>
      <c r="B54" s="23"/>
      <c r="C54" s="150"/>
      <c r="D54" s="35"/>
      <c r="E54" s="150"/>
      <c r="F54" s="154"/>
      <c r="G54" s="150"/>
      <c r="H54" s="154"/>
      <c r="I54" s="150"/>
    </row>
    <row r="55" spans="1:13" ht="22.5" customHeight="1">
      <c r="A55" s="62" t="s">
        <v>374</v>
      </c>
      <c r="B55" s="23"/>
      <c r="C55" s="150"/>
      <c r="D55" s="35"/>
      <c r="E55" s="150"/>
      <c r="F55" s="154"/>
      <c r="G55" s="150"/>
      <c r="H55" s="154"/>
      <c r="I55" s="150"/>
    </row>
    <row r="56" spans="1:13" ht="22.5" customHeight="1">
      <c r="A56" s="62" t="s">
        <v>375</v>
      </c>
      <c r="B56" s="23"/>
      <c r="C56" s="262">
        <v>18804</v>
      </c>
      <c r="D56" s="35"/>
      <c r="E56" s="262">
        <v>4589</v>
      </c>
      <c r="F56" s="154"/>
      <c r="G56" s="262">
        <v>18804</v>
      </c>
      <c r="H56" s="154"/>
      <c r="I56" s="262">
        <v>4589</v>
      </c>
      <c r="L56" s="252"/>
      <c r="M56" s="252"/>
    </row>
    <row r="57" spans="1:13" ht="22.5" customHeight="1">
      <c r="A57" s="62" t="s">
        <v>338</v>
      </c>
      <c r="B57" s="23"/>
      <c r="C57" s="262">
        <v>0</v>
      </c>
      <c r="D57" s="35"/>
      <c r="E57" s="262">
        <v>0</v>
      </c>
      <c r="F57" s="154"/>
      <c r="G57" s="262">
        <v>345</v>
      </c>
      <c r="H57" s="154"/>
      <c r="I57" s="262">
        <v>1330</v>
      </c>
    </row>
    <row r="58" spans="1:13" ht="22.5" hidden="1" customHeight="1">
      <c r="A58" s="62" t="s">
        <v>372</v>
      </c>
      <c r="B58" s="23"/>
      <c r="C58" s="262"/>
      <c r="D58" s="35"/>
      <c r="E58" s="262"/>
      <c r="F58" s="154"/>
      <c r="G58" s="262"/>
      <c r="H58" s="154"/>
      <c r="I58" s="262"/>
    </row>
    <row r="59" spans="1:13" ht="22.5" customHeight="1">
      <c r="A59" s="62" t="s">
        <v>372</v>
      </c>
      <c r="B59" s="23"/>
      <c r="C59" s="262">
        <v>0</v>
      </c>
      <c r="D59" s="35"/>
      <c r="E59" s="262">
        <v>1350</v>
      </c>
      <c r="F59" s="154"/>
      <c r="G59" s="262">
        <v>0</v>
      </c>
      <c r="H59" s="154"/>
      <c r="I59" s="262">
        <v>0</v>
      </c>
    </row>
    <row r="60" spans="1:13" ht="22.5" customHeight="1">
      <c r="A60" s="62" t="s">
        <v>343</v>
      </c>
      <c r="B60" s="23"/>
      <c r="C60" s="262"/>
      <c r="D60" s="35"/>
      <c r="E60" s="262"/>
      <c r="F60" s="154"/>
      <c r="G60" s="262"/>
      <c r="H60" s="154"/>
      <c r="I60" s="262"/>
    </row>
    <row r="61" spans="1:13" ht="22.5" customHeight="1">
      <c r="A61" s="62" t="s">
        <v>321</v>
      </c>
      <c r="B61" s="23"/>
      <c r="C61" s="163">
        <v>-4429</v>
      </c>
      <c r="D61" s="35"/>
      <c r="E61" s="163">
        <v>-1824</v>
      </c>
      <c r="F61" s="154"/>
      <c r="G61" s="163">
        <v>-4428</v>
      </c>
      <c r="H61" s="154"/>
      <c r="I61" s="163">
        <v>-1821</v>
      </c>
    </row>
    <row r="62" spans="1:13" ht="22.5" customHeight="1">
      <c r="A62" s="22" t="s">
        <v>309</v>
      </c>
      <c r="B62" s="23"/>
      <c r="C62" s="262"/>
      <c r="D62" s="35"/>
      <c r="E62" s="262"/>
      <c r="F62" s="154"/>
      <c r="G62" s="262"/>
      <c r="H62" s="154"/>
      <c r="I62" s="262"/>
    </row>
    <row r="63" spans="1:13" ht="22.5" customHeight="1">
      <c r="A63" s="78" t="s">
        <v>304</v>
      </c>
      <c r="B63" s="23"/>
      <c r="C63" s="158">
        <v>17716</v>
      </c>
      <c r="D63" s="395"/>
      <c r="E63" s="158">
        <v>7299</v>
      </c>
      <c r="F63" s="270"/>
      <c r="G63" s="269">
        <v>17712</v>
      </c>
      <c r="H63" s="271"/>
      <c r="I63" s="269">
        <v>7282</v>
      </c>
    </row>
    <row r="64" spans="1:13" ht="6" customHeight="1">
      <c r="A64" s="22"/>
      <c r="B64" s="23"/>
      <c r="C64" s="395"/>
      <c r="D64" s="395"/>
      <c r="E64" s="395"/>
      <c r="F64" s="395"/>
      <c r="G64" s="395"/>
      <c r="H64" s="395"/>
      <c r="I64" s="395"/>
      <c r="K64" s="396"/>
      <c r="L64" s="396"/>
    </row>
    <row r="65" spans="1:12" ht="22.5" customHeight="1">
      <c r="A65" s="78" t="s">
        <v>341</v>
      </c>
      <c r="B65" s="23"/>
      <c r="C65" s="356">
        <v>17252</v>
      </c>
      <c r="D65" s="67"/>
      <c r="E65" s="356">
        <v>7299</v>
      </c>
      <c r="F65" s="67"/>
      <c r="G65" s="356">
        <v>17248</v>
      </c>
      <c r="H65" s="67"/>
      <c r="I65" s="356">
        <v>7282</v>
      </c>
    </row>
    <row r="66" spans="1:12" ht="6" customHeight="1">
      <c r="A66" s="22"/>
      <c r="B66" s="23"/>
      <c r="C66" s="395"/>
      <c r="D66" s="395"/>
      <c r="E66" s="395"/>
      <c r="F66" s="395"/>
      <c r="G66" s="395"/>
      <c r="H66" s="395"/>
      <c r="I66" s="395"/>
      <c r="K66" s="396"/>
      <c r="L66" s="396"/>
    </row>
    <row r="67" spans="1:12" ht="22.5" customHeight="1" thickBot="1">
      <c r="A67" s="78" t="s">
        <v>121</v>
      </c>
      <c r="B67" s="23"/>
      <c r="C67" s="133">
        <v>134031</v>
      </c>
      <c r="D67" s="395"/>
      <c r="E67" s="133">
        <v>46386</v>
      </c>
      <c r="F67" s="395"/>
      <c r="G67" s="133">
        <v>130931</v>
      </c>
      <c r="H67" s="395"/>
      <c r="I67" s="133">
        <v>46160</v>
      </c>
      <c r="K67" s="265"/>
      <c r="L67" s="265"/>
    </row>
    <row r="68" spans="1:12" ht="21.5" hidden="1" customHeight="1" thickTop="1">
      <c r="A68" s="22"/>
      <c r="B68" s="23"/>
      <c r="C68" s="132"/>
      <c r="D68" s="93"/>
      <c r="E68" s="132"/>
      <c r="F68" s="93"/>
      <c r="G68" s="93"/>
      <c r="H68" s="93"/>
      <c r="I68" s="93"/>
    </row>
    <row r="69" spans="1:12" ht="23.15" customHeight="1" thickTop="1">
      <c r="A69" s="19"/>
      <c r="B69" s="20"/>
      <c r="C69" s="21"/>
      <c r="D69" s="21"/>
      <c r="E69" s="21"/>
      <c r="F69" s="21"/>
      <c r="G69" s="21"/>
      <c r="H69" s="21"/>
      <c r="I69" s="21"/>
    </row>
    <row r="70" spans="1:12" ht="24" customHeight="1">
      <c r="A70" s="22" t="s">
        <v>246</v>
      </c>
      <c r="B70" s="23"/>
      <c r="C70" s="395"/>
      <c r="D70" s="395"/>
      <c r="E70" s="395"/>
      <c r="F70" s="395"/>
      <c r="G70" s="395"/>
      <c r="H70" s="395"/>
      <c r="I70" s="395"/>
    </row>
    <row r="71" spans="1:12" ht="24" customHeight="1">
      <c r="A71" s="70" t="s">
        <v>145</v>
      </c>
      <c r="B71" s="23"/>
      <c r="C71" s="392">
        <v>113683</v>
      </c>
      <c r="D71" s="35"/>
      <c r="E71" s="392">
        <v>38878</v>
      </c>
      <c r="F71" s="392"/>
      <c r="G71" s="392">
        <v>113683</v>
      </c>
      <c r="H71" s="272"/>
      <c r="I71" s="392">
        <v>38878</v>
      </c>
      <c r="J71" s="17"/>
    </row>
    <row r="72" spans="1:12" ht="24" customHeight="1">
      <c r="A72" s="70" t="s">
        <v>96</v>
      </c>
      <c r="B72" s="23"/>
      <c r="C72" s="392">
        <v>3096</v>
      </c>
      <c r="D72" s="35"/>
      <c r="E72" s="392">
        <v>209</v>
      </c>
      <c r="F72" s="154"/>
      <c r="G72" s="156">
        <v>0</v>
      </c>
      <c r="H72" s="272"/>
      <c r="I72" s="156">
        <v>0</v>
      </c>
    </row>
    <row r="73" spans="1:12" ht="24" customHeight="1" thickBot="1">
      <c r="A73" s="22" t="s">
        <v>120</v>
      </c>
      <c r="B73" s="23"/>
      <c r="C73" s="95">
        <v>116779</v>
      </c>
      <c r="D73" s="395"/>
      <c r="E73" s="95">
        <v>39087</v>
      </c>
      <c r="F73" s="395"/>
      <c r="G73" s="44">
        <v>113683</v>
      </c>
      <c r="H73" s="395"/>
      <c r="I73" s="44">
        <v>38878</v>
      </c>
    </row>
    <row r="74" spans="1:12" ht="22.5" thickTop="1">
      <c r="A74" s="22"/>
      <c r="B74" s="23"/>
      <c r="C74" s="395"/>
      <c r="D74" s="395"/>
      <c r="E74" s="395"/>
      <c r="F74" s="395"/>
      <c r="G74" s="395"/>
      <c r="H74" s="395"/>
      <c r="I74" s="395"/>
    </row>
    <row r="75" spans="1:12" ht="24" customHeight="1">
      <c r="A75" s="22" t="s">
        <v>97</v>
      </c>
      <c r="B75" s="23"/>
      <c r="C75" s="395"/>
      <c r="D75" s="395"/>
      <c r="E75" s="395"/>
      <c r="F75" s="395"/>
      <c r="G75" s="395"/>
      <c r="H75" s="395"/>
      <c r="I75" s="395"/>
    </row>
    <row r="76" spans="1:12" ht="24" customHeight="1">
      <c r="A76" s="70" t="s">
        <v>145</v>
      </c>
      <c r="B76" s="23"/>
      <c r="C76" s="157">
        <v>130931</v>
      </c>
      <c r="D76" s="35"/>
      <c r="E76" s="157">
        <v>46160</v>
      </c>
      <c r="F76" s="154"/>
      <c r="G76" s="154">
        <v>130931</v>
      </c>
      <c r="H76" s="273"/>
      <c r="I76" s="154">
        <v>46160</v>
      </c>
      <c r="J76" s="17"/>
    </row>
    <row r="77" spans="1:12" ht="24" customHeight="1">
      <c r="A77" s="70" t="s">
        <v>96</v>
      </c>
      <c r="B77" s="23"/>
      <c r="C77" s="157">
        <v>3100</v>
      </c>
      <c r="D77" s="35"/>
      <c r="E77" s="157">
        <v>226</v>
      </c>
      <c r="F77" s="157"/>
      <c r="G77" s="156">
        <v>0</v>
      </c>
      <c r="H77" s="150"/>
      <c r="I77" s="156">
        <v>0</v>
      </c>
    </row>
    <row r="78" spans="1:12" ht="23.15" customHeight="1" thickBot="1">
      <c r="A78" s="22" t="s">
        <v>121</v>
      </c>
      <c r="B78" s="23"/>
      <c r="C78" s="95">
        <v>134031</v>
      </c>
      <c r="D78" s="93"/>
      <c r="E78" s="95">
        <v>46386</v>
      </c>
      <c r="F78" s="93"/>
      <c r="G78" s="95">
        <v>130931</v>
      </c>
      <c r="H78" s="93"/>
      <c r="I78" s="95">
        <v>46160</v>
      </c>
    </row>
    <row r="79" spans="1:12" ht="22.5" thickTop="1">
      <c r="A79" s="22"/>
      <c r="B79" s="23"/>
      <c r="C79" s="395"/>
      <c r="D79" s="395"/>
      <c r="E79" s="395"/>
      <c r="F79" s="395"/>
      <c r="G79" s="395"/>
      <c r="H79" s="395"/>
      <c r="I79" s="395"/>
    </row>
    <row r="80" spans="1:12" ht="27" customHeight="1" thickBot="1">
      <c r="A80" s="22" t="s">
        <v>136</v>
      </c>
      <c r="B80" s="23"/>
      <c r="C80" s="47">
        <v>0.24594572375537613</v>
      </c>
      <c r="D80" s="46"/>
      <c r="E80" s="47">
        <v>8.411000631722873E-2</v>
      </c>
      <c r="F80" s="46"/>
      <c r="G80" s="47">
        <v>0.24594572375537613</v>
      </c>
      <c r="H80" s="46"/>
      <c r="I80" s="47">
        <v>8.411000631722873E-2</v>
      </c>
    </row>
    <row r="81" spans="1:12" ht="27" customHeight="1" thickTop="1">
      <c r="A81" s="22"/>
      <c r="B81" s="23"/>
      <c r="C81" s="336"/>
      <c r="D81" s="46"/>
      <c r="E81" s="336"/>
      <c r="F81" s="46"/>
      <c r="G81" s="336"/>
      <c r="H81" s="46"/>
      <c r="I81" s="336"/>
    </row>
    <row r="82" spans="1:12" ht="23.15" customHeight="1">
      <c r="A82" s="19" t="s">
        <v>162</v>
      </c>
      <c r="B82" s="20"/>
      <c r="C82" s="21"/>
      <c r="D82" s="21"/>
      <c r="E82" s="21"/>
      <c r="F82" s="21"/>
      <c r="G82" s="21"/>
      <c r="H82" s="21"/>
      <c r="I82" s="21"/>
    </row>
    <row r="83" spans="1:12" ht="23.25" customHeight="1">
      <c r="A83" s="19" t="s">
        <v>101</v>
      </c>
      <c r="B83" s="20"/>
      <c r="C83" s="21"/>
      <c r="D83" s="21"/>
      <c r="E83" s="21"/>
      <c r="F83" s="21"/>
      <c r="G83" s="21"/>
      <c r="H83" s="21"/>
      <c r="I83" s="21"/>
    </row>
    <row r="84" spans="1:12" s="328" customFormat="1" ht="16" customHeight="1">
      <c r="A84" s="326"/>
      <c r="B84" s="327"/>
      <c r="K84" s="329"/>
      <c r="L84" s="329"/>
    </row>
    <row r="85" spans="1:12" ht="23.25" customHeight="1">
      <c r="A85" s="22"/>
      <c r="B85" s="23"/>
      <c r="C85" s="453" t="s">
        <v>1</v>
      </c>
      <c r="D85" s="453"/>
      <c r="E85" s="453"/>
      <c r="F85" s="446"/>
      <c r="G85" s="453" t="s">
        <v>47</v>
      </c>
      <c r="H85" s="453"/>
      <c r="I85" s="453"/>
    </row>
    <row r="86" spans="1:12" ht="23.25" customHeight="1">
      <c r="A86" s="72"/>
      <c r="B86" s="23"/>
      <c r="C86" s="456" t="s">
        <v>127</v>
      </c>
      <c r="D86" s="457"/>
      <c r="E86" s="457"/>
      <c r="F86" s="447"/>
      <c r="G86" s="456" t="s">
        <v>127</v>
      </c>
      <c r="H86" s="457"/>
      <c r="I86" s="457"/>
    </row>
    <row r="87" spans="1:12" ht="23.25" customHeight="1">
      <c r="A87" s="72"/>
      <c r="B87" s="23"/>
      <c r="C87" s="456" t="s">
        <v>124</v>
      </c>
      <c r="D87" s="457"/>
      <c r="E87" s="457"/>
      <c r="F87" s="447"/>
      <c r="G87" s="456" t="s">
        <v>124</v>
      </c>
      <c r="H87" s="457"/>
      <c r="I87" s="457"/>
    </row>
    <row r="88" spans="1:12" ht="23.25" customHeight="1">
      <c r="A88" s="22"/>
      <c r="B88" s="23" t="s">
        <v>2</v>
      </c>
      <c r="C88" s="447">
        <v>2564</v>
      </c>
      <c r="D88" s="398"/>
      <c r="E88" s="447">
        <v>2563</v>
      </c>
      <c r="F88" s="398"/>
      <c r="G88" s="398">
        <v>2564</v>
      </c>
      <c r="H88" s="398"/>
      <c r="I88" s="398">
        <v>2563</v>
      </c>
    </row>
    <row r="89" spans="1:12" ht="23.25" customHeight="1">
      <c r="A89" s="22"/>
      <c r="B89" s="23"/>
      <c r="C89" s="452" t="s">
        <v>41</v>
      </c>
      <c r="D89" s="452"/>
      <c r="E89" s="452"/>
      <c r="F89" s="452"/>
      <c r="G89" s="452"/>
      <c r="H89" s="452"/>
      <c r="I89" s="452"/>
    </row>
    <row r="90" spans="1:12" ht="23.25" customHeight="1">
      <c r="A90" s="31" t="s">
        <v>15</v>
      </c>
      <c r="B90" s="23"/>
      <c r="C90" s="392"/>
      <c r="D90" s="35"/>
      <c r="E90" s="392"/>
      <c r="F90" s="35"/>
      <c r="G90" s="35"/>
      <c r="H90" s="35"/>
      <c r="I90" s="35"/>
    </row>
    <row r="91" spans="1:12" ht="21" customHeight="1">
      <c r="A91" s="72" t="s">
        <v>220</v>
      </c>
      <c r="B91" s="23" t="s">
        <v>106</v>
      </c>
      <c r="C91" s="260">
        <v>960087</v>
      </c>
      <c r="D91" s="35"/>
      <c r="E91" s="260">
        <v>937898</v>
      </c>
      <c r="F91" s="154"/>
      <c r="G91" s="154">
        <v>133783</v>
      </c>
      <c r="H91" s="154"/>
      <c r="I91" s="154">
        <v>134028</v>
      </c>
    </row>
    <row r="92" spans="1:12" ht="21" hidden="1" customHeight="1">
      <c r="A92" s="72" t="s">
        <v>241</v>
      </c>
      <c r="B92" s="23"/>
      <c r="C92" s="253">
        <v>0</v>
      </c>
      <c r="D92" s="35"/>
      <c r="E92" s="397">
        <v>0</v>
      </c>
      <c r="F92" s="154"/>
      <c r="G92" s="212">
        <v>0</v>
      </c>
      <c r="H92" s="154"/>
      <c r="I92" s="154"/>
    </row>
    <row r="93" spans="1:12" ht="21" customHeight="1">
      <c r="A93" s="72" t="s">
        <v>16</v>
      </c>
      <c r="B93" s="23"/>
      <c r="C93" s="260">
        <v>7290</v>
      </c>
      <c r="D93" s="35"/>
      <c r="E93" s="260">
        <v>6259</v>
      </c>
      <c r="F93" s="154"/>
      <c r="G93" s="154">
        <v>28591</v>
      </c>
      <c r="H93" s="154"/>
      <c r="I93" s="154">
        <v>23579</v>
      </c>
    </row>
    <row r="94" spans="1:12" ht="23.25" customHeight="1">
      <c r="A94" s="22" t="s">
        <v>17</v>
      </c>
      <c r="B94" s="23"/>
      <c r="C94" s="378">
        <v>967377</v>
      </c>
      <c r="D94" s="395"/>
      <c r="E94" s="378">
        <v>944157</v>
      </c>
      <c r="F94" s="395"/>
      <c r="G94" s="378">
        <v>162374</v>
      </c>
      <c r="H94" s="395">
        <v>10538</v>
      </c>
      <c r="I94" s="378">
        <v>157607</v>
      </c>
    </row>
    <row r="95" spans="1:12" ht="7.5" customHeight="1">
      <c r="A95" s="22"/>
      <c r="B95" s="23"/>
      <c r="C95" s="392"/>
      <c r="D95" s="35"/>
      <c r="E95" s="392"/>
      <c r="F95" s="35"/>
      <c r="G95" s="35"/>
      <c r="H95" s="35"/>
      <c r="I95" s="35"/>
    </row>
    <row r="96" spans="1:12" ht="23.25" customHeight="1">
      <c r="A96" s="31" t="s">
        <v>18</v>
      </c>
      <c r="B96" s="23"/>
      <c r="C96" s="392"/>
      <c r="D96" s="35"/>
      <c r="E96" s="392"/>
      <c r="F96" s="35"/>
      <c r="G96" s="35"/>
      <c r="H96" s="35"/>
      <c r="I96" s="35"/>
    </row>
    <row r="97" spans="1:11" ht="21" customHeight="1">
      <c r="A97" s="72" t="s">
        <v>221</v>
      </c>
      <c r="B97" s="23"/>
      <c r="C97" s="260">
        <v>683392</v>
      </c>
      <c r="D97" s="35"/>
      <c r="E97" s="260">
        <v>742686</v>
      </c>
      <c r="F97" s="154"/>
      <c r="G97" s="154">
        <v>120256</v>
      </c>
      <c r="H97" s="154"/>
      <c r="I97" s="154">
        <v>122494</v>
      </c>
    </row>
    <row r="98" spans="1:11" ht="21" customHeight="1">
      <c r="A98" s="62" t="s">
        <v>152</v>
      </c>
      <c r="B98" s="23"/>
      <c r="C98" s="338">
        <v>40398</v>
      </c>
      <c r="D98" s="379"/>
      <c r="E98" s="338">
        <v>56961</v>
      </c>
      <c r="F98" s="35"/>
      <c r="G98" s="35">
        <v>2757</v>
      </c>
      <c r="H98" s="35"/>
      <c r="I98" s="35">
        <v>2599</v>
      </c>
      <c r="J98" s="274"/>
    </row>
    <row r="99" spans="1:11" ht="21" customHeight="1">
      <c r="A99" s="72" t="s">
        <v>57</v>
      </c>
      <c r="B99" s="23"/>
      <c r="C99" s="260">
        <v>158457</v>
      </c>
      <c r="D99" s="35"/>
      <c r="E99" s="260">
        <v>155995</v>
      </c>
      <c r="F99" s="154"/>
      <c r="G99" s="154">
        <v>25886</v>
      </c>
      <c r="H99" s="154"/>
      <c r="I99" s="154">
        <v>23564</v>
      </c>
      <c r="J99" s="275"/>
    </row>
    <row r="100" spans="1:11" ht="23.25" customHeight="1">
      <c r="A100" s="22" t="s">
        <v>20</v>
      </c>
      <c r="B100" s="23"/>
      <c r="C100" s="378">
        <v>882247</v>
      </c>
      <c r="D100" s="395"/>
      <c r="E100" s="378">
        <v>955642</v>
      </c>
      <c r="F100" s="395"/>
      <c r="G100" s="378">
        <v>148899</v>
      </c>
      <c r="H100" s="395">
        <v>1260872</v>
      </c>
      <c r="I100" s="378">
        <v>148657</v>
      </c>
      <c r="J100" s="51"/>
      <c r="K100" s="396"/>
    </row>
    <row r="101" spans="1:11" ht="7.5" customHeight="1">
      <c r="A101" s="22"/>
      <c r="B101" s="23"/>
      <c r="C101" s="392"/>
      <c r="D101" s="35"/>
      <c r="E101" s="392"/>
      <c r="F101" s="35"/>
      <c r="G101" s="35"/>
      <c r="H101" s="35"/>
      <c r="I101" s="35"/>
    </row>
    <row r="102" spans="1:11" ht="23.25" customHeight="1">
      <c r="A102" s="22" t="s">
        <v>342</v>
      </c>
      <c r="B102" s="23"/>
      <c r="C102" s="395">
        <v>85130</v>
      </c>
      <c r="D102" s="395"/>
      <c r="E102" s="395">
        <v>-11485</v>
      </c>
      <c r="F102" s="395"/>
      <c r="G102" s="395">
        <v>13475</v>
      </c>
      <c r="H102" s="395"/>
      <c r="I102" s="395">
        <v>8950</v>
      </c>
    </row>
    <row r="103" spans="1:11" ht="21" customHeight="1">
      <c r="A103" s="72" t="s">
        <v>59</v>
      </c>
      <c r="B103" s="23"/>
      <c r="C103" s="260">
        <v>-17018</v>
      </c>
      <c r="D103" s="35"/>
      <c r="E103" s="260">
        <v>-17813</v>
      </c>
      <c r="F103" s="154"/>
      <c r="G103" s="154">
        <v>-9436</v>
      </c>
      <c r="H103" s="154"/>
      <c r="I103" s="154">
        <v>-8761</v>
      </c>
    </row>
    <row r="104" spans="1:11" ht="21" customHeight="1">
      <c r="A104" s="62" t="s">
        <v>307</v>
      </c>
      <c r="B104" s="23" t="s">
        <v>128</v>
      </c>
      <c r="C104" s="155">
        <v>0</v>
      </c>
      <c r="D104" s="35"/>
      <c r="E104" s="155">
        <v>0</v>
      </c>
      <c r="F104" s="35"/>
      <c r="G104" s="35">
        <v>63277</v>
      </c>
      <c r="H104" s="35"/>
      <c r="I104" s="35">
        <v>-32820</v>
      </c>
      <c r="J104" s="274"/>
    </row>
    <row r="105" spans="1:11" ht="21" customHeight="1">
      <c r="A105" s="72" t="s">
        <v>308</v>
      </c>
      <c r="B105" s="23" t="s">
        <v>370</v>
      </c>
      <c r="C105" s="325">
        <v>153088</v>
      </c>
      <c r="D105" s="35"/>
      <c r="E105" s="325">
        <v>112804</v>
      </c>
      <c r="F105" s="154"/>
      <c r="G105" s="151">
        <v>153088</v>
      </c>
      <c r="H105" s="154"/>
      <c r="I105" s="151">
        <v>115119</v>
      </c>
    </row>
    <row r="106" spans="1:11" ht="9.5" customHeight="1">
      <c r="A106" s="34"/>
      <c r="B106" s="23"/>
      <c r="C106" s="154"/>
      <c r="D106" s="35"/>
      <c r="E106" s="154"/>
      <c r="F106" s="35"/>
      <c r="G106" s="83"/>
      <c r="H106" s="35"/>
      <c r="I106" s="83"/>
    </row>
    <row r="107" spans="1:11" ht="23.25" customHeight="1">
      <c r="A107" s="22" t="s">
        <v>137</v>
      </c>
      <c r="B107" s="23"/>
      <c r="C107" s="237">
        <v>221200</v>
      </c>
      <c r="D107" s="395"/>
      <c r="E107" s="237">
        <v>83506</v>
      </c>
      <c r="F107" s="395"/>
      <c r="G107" s="237">
        <v>220404</v>
      </c>
      <c r="H107" s="395"/>
      <c r="I107" s="237">
        <v>82488</v>
      </c>
      <c r="J107" s="51"/>
    </row>
    <row r="108" spans="1:11" ht="21" customHeight="1">
      <c r="A108" s="72" t="s">
        <v>149</v>
      </c>
      <c r="B108" s="23" t="s">
        <v>117</v>
      </c>
      <c r="C108" s="325">
        <v>-2738</v>
      </c>
      <c r="D108" s="35"/>
      <c r="E108" s="325">
        <v>960</v>
      </c>
      <c r="F108" s="154"/>
      <c r="G108" s="151">
        <v>830</v>
      </c>
      <c r="H108" s="154"/>
      <c r="I108" s="151">
        <v>236</v>
      </c>
    </row>
    <row r="109" spans="1:11" ht="9.5" customHeight="1">
      <c r="A109" s="34"/>
      <c r="B109" s="23"/>
      <c r="C109" s="392"/>
      <c r="D109" s="49"/>
      <c r="E109" s="392"/>
      <c r="F109" s="49"/>
      <c r="G109" s="49"/>
      <c r="H109" s="49">
        <v>7889</v>
      </c>
      <c r="I109" s="49"/>
    </row>
    <row r="110" spans="1:11" ht="23.25" customHeight="1">
      <c r="A110" s="22" t="s">
        <v>120</v>
      </c>
      <c r="B110" s="23"/>
      <c r="C110" s="257">
        <v>223938</v>
      </c>
      <c r="D110" s="395"/>
      <c r="E110" s="257">
        <v>82546</v>
      </c>
      <c r="F110" s="395"/>
      <c r="G110" s="33">
        <v>219574</v>
      </c>
      <c r="H110" s="395">
        <v>633</v>
      </c>
      <c r="I110" s="33">
        <v>82252</v>
      </c>
      <c r="J110" s="97"/>
    </row>
    <row r="111" spans="1:11" ht="8" customHeight="1">
      <c r="A111" s="22"/>
      <c r="B111" s="23"/>
      <c r="C111" s="395"/>
      <c r="D111" s="395"/>
      <c r="E111" s="395"/>
      <c r="F111" s="395"/>
      <c r="G111" s="395"/>
      <c r="H111" s="395"/>
      <c r="I111" s="395"/>
    </row>
    <row r="112" spans="1:11" ht="23.25" customHeight="1">
      <c r="A112" s="22" t="s">
        <v>84</v>
      </c>
      <c r="B112" s="23"/>
      <c r="C112" s="155"/>
      <c r="D112" s="54"/>
      <c r="E112" s="155"/>
      <c r="F112" s="54"/>
      <c r="G112" s="155"/>
      <c r="H112" s="54"/>
      <c r="I112" s="155"/>
    </row>
    <row r="113" spans="1:13" ht="23.25" customHeight="1">
      <c r="A113" s="31" t="s">
        <v>316</v>
      </c>
      <c r="B113" s="23"/>
      <c r="C113" s="155"/>
      <c r="D113" s="54"/>
      <c r="E113" s="155"/>
      <c r="F113" s="54"/>
      <c r="G113" s="155"/>
      <c r="H113" s="54"/>
      <c r="I113" s="155"/>
    </row>
    <row r="114" spans="1:13" ht="23" hidden="1" customHeight="1">
      <c r="A114" s="62" t="s">
        <v>317</v>
      </c>
      <c r="B114" s="23"/>
      <c r="C114" s="155">
        <v>0</v>
      </c>
      <c r="D114" s="54"/>
      <c r="E114" s="155">
        <v>0</v>
      </c>
      <c r="F114" s="54"/>
      <c r="G114" s="155">
        <v>0</v>
      </c>
      <c r="H114" s="54"/>
      <c r="I114" s="155">
        <v>0</v>
      </c>
      <c r="K114" s="252"/>
    </row>
    <row r="115" spans="1:13" ht="23" customHeight="1">
      <c r="A115" s="62" t="s">
        <v>374</v>
      </c>
      <c r="B115" s="23"/>
      <c r="C115" s="155"/>
      <c r="D115" s="54"/>
      <c r="E115" s="155"/>
      <c r="F115" s="54"/>
      <c r="G115" s="155"/>
      <c r="H115" s="54"/>
      <c r="I115" s="155"/>
      <c r="K115" s="252"/>
    </row>
    <row r="116" spans="1:13" ht="23" customHeight="1">
      <c r="A116" s="62" t="s">
        <v>375</v>
      </c>
      <c r="B116" s="23"/>
      <c r="C116" s="338">
        <v>-1188</v>
      </c>
      <c r="D116" s="339"/>
      <c r="E116" s="338">
        <v>0</v>
      </c>
      <c r="F116" s="339"/>
      <c r="G116" s="338">
        <v>-1188</v>
      </c>
      <c r="H116" s="54"/>
      <c r="I116" s="155">
        <v>0</v>
      </c>
      <c r="K116" s="252"/>
    </row>
    <row r="117" spans="1:13" ht="23" customHeight="1">
      <c r="A117" s="62" t="s">
        <v>320</v>
      </c>
      <c r="B117" s="23"/>
      <c r="C117" s="338"/>
      <c r="D117" s="339"/>
      <c r="E117" s="338"/>
      <c r="F117" s="339"/>
      <c r="G117" s="338"/>
      <c r="H117" s="54"/>
      <c r="I117" s="155"/>
      <c r="K117" s="252"/>
    </row>
    <row r="118" spans="1:13" ht="23" customHeight="1">
      <c r="A118" s="62" t="s">
        <v>321</v>
      </c>
      <c r="B118" s="23"/>
      <c r="C118" s="350">
        <v>238</v>
      </c>
      <c r="D118" s="339"/>
      <c r="E118" s="350">
        <v>0</v>
      </c>
      <c r="F118" s="339"/>
      <c r="G118" s="350">
        <v>238</v>
      </c>
      <c r="H118" s="54"/>
      <c r="I118" s="351">
        <v>0</v>
      </c>
      <c r="K118" s="252"/>
    </row>
    <row r="119" spans="1:13" ht="23.25" customHeight="1">
      <c r="A119" s="78" t="s">
        <v>318</v>
      </c>
      <c r="B119" s="23"/>
      <c r="C119" s="338"/>
      <c r="D119" s="339"/>
      <c r="E119" s="338"/>
      <c r="F119" s="339"/>
      <c r="G119" s="338"/>
      <c r="H119" s="54"/>
      <c r="I119" s="155"/>
      <c r="K119" s="252"/>
    </row>
    <row r="120" spans="1:13" ht="23.25" customHeight="1">
      <c r="A120" s="78" t="s">
        <v>319</v>
      </c>
      <c r="B120" s="23"/>
      <c r="C120" s="269">
        <v>-950</v>
      </c>
      <c r="D120" s="433"/>
      <c r="E120" s="269">
        <v>0</v>
      </c>
      <c r="F120" s="433"/>
      <c r="G120" s="269">
        <v>-950</v>
      </c>
      <c r="H120" s="271"/>
      <c r="I120" s="377">
        <v>0</v>
      </c>
    </row>
    <row r="121" spans="1:13" ht="7.5" customHeight="1">
      <c r="A121" s="78"/>
      <c r="B121" s="23"/>
      <c r="C121" s="155"/>
      <c r="D121" s="54"/>
      <c r="E121" s="155"/>
      <c r="F121" s="54"/>
      <c r="G121" s="155"/>
      <c r="H121" s="54"/>
      <c r="I121" s="155"/>
    </row>
    <row r="122" spans="1:13" ht="23.25" customHeight="1">
      <c r="A122" s="19" t="s">
        <v>162</v>
      </c>
      <c r="B122" s="20"/>
      <c r="C122" s="21"/>
      <c r="D122" s="21"/>
      <c r="E122" s="21"/>
      <c r="F122" s="21"/>
      <c r="G122" s="21"/>
      <c r="H122" s="21"/>
      <c r="I122" s="21"/>
    </row>
    <row r="123" spans="1:13" ht="23.25" customHeight="1">
      <c r="A123" s="19" t="s">
        <v>101</v>
      </c>
      <c r="B123" s="20"/>
      <c r="C123" s="21"/>
      <c r="D123" s="21"/>
      <c r="E123" s="21"/>
      <c r="F123" s="21"/>
      <c r="G123" s="21"/>
      <c r="H123" s="21"/>
      <c r="I123" s="21"/>
    </row>
    <row r="124" spans="1:13" ht="23.25" customHeight="1">
      <c r="A124" s="19"/>
      <c r="B124" s="20"/>
      <c r="C124" s="21"/>
      <c r="D124" s="21"/>
      <c r="E124" s="21"/>
      <c r="F124" s="21"/>
      <c r="G124" s="21"/>
      <c r="H124" s="21"/>
      <c r="I124" s="21"/>
    </row>
    <row r="125" spans="1:13" ht="23.25" customHeight="1">
      <c r="A125" s="22"/>
      <c r="B125" s="23"/>
      <c r="C125" s="453" t="s">
        <v>1</v>
      </c>
      <c r="D125" s="453"/>
      <c r="E125" s="453"/>
      <c r="F125" s="446"/>
      <c r="G125" s="453" t="s">
        <v>47</v>
      </c>
      <c r="H125" s="453"/>
      <c r="I125" s="453"/>
    </row>
    <row r="126" spans="1:13" ht="23.25" customHeight="1">
      <c r="A126" s="72"/>
      <c r="B126" s="23"/>
      <c r="C126" s="456" t="s">
        <v>127</v>
      </c>
      <c r="D126" s="457"/>
      <c r="E126" s="457"/>
      <c r="F126" s="447"/>
      <c r="G126" s="456" t="s">
        <v>127</v>
      </c>
      <c r="H126" s="457"/>
      <c r="I126" s="457"/>
    </row>
    <row r="127" spans="1:13" ht="23.25" customHeight="1">
      <c r="A127" s="72"/>
      <c r="B127" s="23"/>
      <c r="C127" s="456" t="s">
        <v>124</v>
      </c>
      <c r="D127" s="457"/>
      <c r="E127" s="457"/>
      <c r="F127" s="447"/>
      <c r="G127" s="456" t="s">
        <v>124</v>
      </c>
      <c r="H127" s="457"/>
      <c r="I127" s="457"/>
    </row>
    <row r="128" spans="1:13" ht="23.25" customHeight="1">
      <c r="A128" s="22"/>
      <c r="B128" s="23"/>
      <c r="C128" s="447">
        <v>2564</v>
      </c>
      <c r="D128" s="398"/>
      <c r="E128" s="447">
        <v>2563</v>
      </c>
      <c r="F128" s="398"/>
      <c r="G128" s="447">
        <v>2564</v>
      </c>
      <c r="H128" s="398"/>
      <c r="I128" s="447">
        <v>2563</v>
      </c>
      <c r="K128" s="265"/>
      <c r="L128" s="252"/>
      <c r="M128" s="251"/>
    </row>
    <row r="129" spans="1:12" ht="23.25" customHeight="1">
      <c r="A129" s="22"/>
      <c r="B129" s="23"/>
      <c r="C129" s="452" t="s">
        <v>41</v>
      </c>
      <c r="D129" s="452"/>
      <c r="E129" s="452"/>
      <c r="F129" s="452"/>
      <c r="G129" s="452"/>
      <c r="H129" s="452"/>
      <c r="I129" s="452"/>
    </row>
    <row r="130" spans="1:12" ht="23.25" customHeight="1">
      <c r="A130" s="31" t="s">
        <v>311</v>
      </c>
      <c r="B130" s="23"/>
      <c r="C130" s="155"/>
      <c r="D130" s="54"/>
      <c r="E130" s="155"/>
      <c r="F130" s="54"/>
      <c r="G130" s="155"/>
      <c r="H130" s="54"/>
      <c r="I130" s="155"/>
    </row>
    <row r="131" spans="1:12" ht="22.5" customHeight="1">
      <c r="A131" s="62" t="s">
        <v>368</v>
      </c>
      <c r="B131" s="23"/>
      <c r="C131" s="155"/>
      <c r="D131" s="54"/>
      <c r="E131" s="155"/>
      <c r="F131" s="54"/>
      <c r="G131" s="155"/>
      <c r="H131" s="54"/>
      <c r="I131" s="155"/>
    </row>
    <row r="132" spans="1:12" ht="22.5" customHeight="1">
      <c r="A132" s="62" t="s">
        <v>310</v>
      </c>
      <c r="B132" s="23"/>
      <c r="C132" s="338">
        <v>10629</v>
      </c>
      <c r="D132" s="54"/>
      <c r="E132" s="338">
        <v>-189</v>
      </c>
      <c r="F132" s="339"/>
      <c r="G132" s="338">
        <v>10279</v>
      </c>
      <c r="H132" s="339"/>
      <c r="I132" s="338">
        <v>-189</v>
      </c>
      <c r="J132" s="97"/>
    </row>
    <row r="133" spans="1:12" ht="22.5" customHeight="1">
      <c r="A133" s="62" t="s">
        <v>374</v>
      </c>
      <c r="B133" s="23"/>
      <c r="C133" s="155"/>
      <c r="D133" s="54"/>
      <c r="E133" s="155"/>
      <c r="F133" s="339"/>
      <c r="G133" s="338"/>
      <c r="H133" s="339"/>
      <c r="I133" s="338"/>
    </row>
    <row r="134" spans="1:12" ht="22.5" customHeight="1">
      <c r="A134" s="62" t="s">
        <v>375</v>
      </c>
      <c r="B134" s="23"/>
      <c r="C134" s="338">
        <v>31681</v>
      </c>
      <c r="D134" s="54"/>
      <c r="E134" s="338">
        <v>1224</v>
      </c>
      <c r="F134" s="339"/>
      <c r="G134" s="338">
        <v>31681</v>
      </c>
      <c r="H134" s="339"/>
      <c r="I134" s="338">
        <v>1224</v>
      </c>
      <c r="J134" s="251"/>
    </row>
    <row r="135" spans="1:12" ht="22.5" customHeight="1">
      <c r="A135" s="62" t="s">
        <v>338</v>
      </c>
      <c r="B135" s="23"/>
      <c r="C135" s="155">
        <v>0</v>
      </c>
      <c r="D135" s="54"/>
      <c r="E135" s="155">
        <v>0</v>
      </c>
      <c r="F135" s="339"/>
      <c r="G135" s="338">
        <v>345</v>
      </c>
      <c r="H135" s="339"/>
      <c r="I135" s="338">
        <v>1330</v>
      </c>
      <c r="K135" s="265"/>
    </row>
    <row r="136" spans="1:12" ht="22.5" hidden="1" customHeight="1">
      <c r="A136" s="62" t="s">
        <v>371</v>
      </c>
      <c r="B136" s="23"/>
      <c r="C136" s="155"/>
      <c r="D136" s="54"/>
      <c r="E136" s="155"/>
      <c r="F136" s="339"/>
      <c r="G136" s="338"/>
      <c r="H136" s="339"/>
      <c r="I136" s="338"/>
      <c r="K136" s="252"/>
    </row>
    <row r="137" spans="1:12" ht="22.5" customHeight="1">
      <c r="A137" s="62" t="s">
        <v>372</v>
      </c>
      <c r="B137" s="23"/>
      <c r="C137" s="338">
        <v>0</v>
      </c>
      <c r="D137" s="54"/>
      <c r="E137" s="338">
        <v>1350</v>
      </c>
      <c r="F137" s="339"/>
      <c r="G137" s="338">
        <v>0</v>
      </c>
      <c r="H137" s="339"/>
      <c r="I137" s="338">
        <v>0</v>
      </c>
    </row>
    <row r="138" spans="1:12" ht="22.5" customHeight="1">
      <c r="A138" s="62" t="s">
        <v>343</v>
      </c>
      <c r="B138" s="23"/>
      <c r="C138" s="338"/>
      <c r="D138" s="54"/>
      <c r="E138" s="338"/>
      <c r="F138" s="339"/>
      <c r="G138" s="338"/>
      <c r="H138" s="339"/>
      <c r="I138" s="338"/>
    </row>
    <row r="139" spans="1:12" ht="22.5" customHeight="1">
      <c r="A139" s="62" t="s">
        <v>321</v>
      </c>
      <c r="B139" s="23"/>
      <c r="C139" s="350">
        <v>-8462</v>
      </c>
      <c r="D139" s="54"/>
      <c r="E139" s="350">
        <v>-476</v>
      </c>
      <c r="F139" s="339"/>
      <c r="G139" s="350">
        <v>-8461</v>
      </c>
      <c r="H139" s="339"/>
      <c r="I139" s="350">
        <v>-473</v>
      </c>
      <c r="J139" s="97"/>
      <c r="K139" s="265"/>
    </row>
    <row r="140" spans="1:12" ht="23.25" customHeight="1">
      <c r="A140" s="22" t="s">
        <v>309</v>
      </c>
      <c r="B140" s="23"/>
      <c r="C140" s="262"/>
      <c r="D140" s="35"/>
      <c r="E140" s="262"/>
      <c r="F140" s="154"/>
      <c r="G140" s="262"/>
      <c r="H140" s="154"/>
      <c r="I140" s="262"/>
      <c r="K140" s="265"/>
    </row>
    <row r="141" spans="1:12" ht="23.25" customHeight="1">
      <c r="A141" s="78" t="s">
        <v>304</v>
      </c>
      <c r="B141" s="23"/>
      <c r="C141" s="158">
        <v>33848</v>
      </c>
      <c r="D141" s="395"/>
      <c r="E141" s="158">
        <v>1909</v>
      </c>
      <c r="F141" s="270"/>
      <c r="G141" s="158">
        <v>33844</v>
      </c>
      <c r="H141" s="271"/>
      <c r="I141" s="158">
        <v>1892</v>
      </c>
    </row>
    <row r="142" spans="1:12" ht="6" customHeight="1">
      <c r="A142" s="22"/>
      <c r="B142" s="23"/>
      <c r="C142" s="395"/>
      <c r="D142" s="395"/>
      <c r="E142" s="395"/>
      <c r="F142" s="395"/>
      <c r="G142" s="395"/>
      <c r="H142" s="395"/>
      <c r="I142" s="395"/>
      <c r="K142" s="396"/>
      <c r="L142" s="396"/>
    </row>
    <row r="143" spans="1:12" ht="22.5" customHeight="1">
      <c r="A143" s="78" t="s">
        <v>341</v>
      </c>
      <c r="B143" s="23"/>
      <c r="C143" s="356">
        <v>32898</v>
      </c>
      <c r="D143" s="67"/>
      <c r="E143" s="356">
        <v>1909</v>
      </c>
      <c r="F143" s="67"/>
      <c r="G143" s="356">
        <v>32894</v>
      </c>
      <c r="H143" s="67"/>
      <c r="I143" s="356">
        <v>1892</v>
      </c>
      <c r="K143" s="397"/>
      <c r="L143" s="397"/>
    </row>
    <row r="144" spans="1:12" ht="5" customHeight="1">
      <c r="A144" s="78"/>
      <c r="B144" s="23"/>
      <c r="C144" s="337"/>
      <c r="D144" s="395"/>
      <c r="E144" s="337"/>
      <c r="F144" s="270"/>
      <c r="G144" s="337"/>
      <c r="H144" s="271"/>
      <c r="I144" s="337"/>
    </row>
    <row r="145" spans="1:12" ht="23.25" customHeight="1" thickBot="1">
      <c r="A145" s="78" t="s">
        <v>121</v>
      </c>
      <c r="B145" s="23"/>
      <c r="C145" s="133">
        <v>256836</v>
      </c>
      <c r="D145" s="395"/>
      <c r="E145" s="133">
        <v>84455</v>
      </c>
      <c r="F145" s="395"/>
      <c r="G145" s="133">
        <v>252468</v>
      </c>
      <c r="H145" s="395"/>
      <c r="I145" s="133">
        <v>84144</v>
      </c>
      <c r="L145" s="252"/>
    </row>
    <row r="146" spans="1:12" ht="23.5" customHeight="1" thickTop="1">
      <c r="A146" s="78"/>
      <c r="B146" s="23"/>
      <c r="C146" s="132"/>
      <c r="D146" s="395"/>
      <c r="E146" s="132"/>
      <c r="F146" s="395"/>
      <c r="G146" s="132"/>
      <c r="H146" s="395"/>
      <c r="I146" s="132"/>
    </row>
    <row r="147" spans="1:12" ht="23.25" customHeight="1">
      <c r="A147" s="22" t="s">
        <v>246</v>
      </c>
      <c r="B147" s="23"/>
      <c r="C147" s="395"/>
      <c r="D147" s="395"/>
      <c r="E147" s="395"/>
      <c r="F147" s="395"/>
      <c r="G147" s="395"/>
      <c r="H147" s="395"/>
      <c r="I147" s="395"/>
    </row>
    <row r="148" spans="1:12" ht="23.25" customHeight="1">
      <c r="A148" s="70" t="s">
        <v>145</v>
      </c>
      <c r="B148" s="23"/>
      <c r="C148" s="392">
        <v>219574</v>
      </c>
      <c r="D148" s="35"/>
      <c r="E148" s="392">
        <v>82252</v>
      </c>
      <c r="F148" s="392"/>
      <c r="G148" s="392">
        <v>219574</v>
      </c>
      <c r="H148" s="272"/>
      <c r="I148" s="392">
        <v>82252</v>
      </c>
      <c r="J148" s="51"/>
    </row>
    <row r="149" spans="1:12" ht="23.25" customHeight="1">
      <c r="A149" s="70" t="s">
        <v>96</v>
      </c>
      <c r="B149" s="23"/>
      <c r="C149" s="392">
        <v>4364</v>
      </c>
      <c r="D149" s="35"/>
      <c r="E149" s="392">
        <v>294</v>
      </c>
      <c r="F149" s="154"/>
      <c r="G149" s="156">
        <v>0</v>
      </c>
      <c r="H149" s="272"/>
      <c r="I149" s="156">
        <v>0</v>
      </c>
      <c r="J149" s="251"/>
    </row>
    <row r="150" spans="1:12" ht="23.25" customHeight="1" thickBot="1">
      <c r="A150" s="22" t="s">
        <v>120</v>
      </c>
      <c r="B150" s="23"/>
      <c r="C150" s="95">
        <v>223938</v>
      </c>
      <c r="D150" s="395"/>
      <c r="E150" s="95">
        <v>82546</v>
      </c>
      <c r="F150" s="395"/>
      <c r="G150" s="44">
        <v>219574</v>
      </c>
      <c r="H150" s="395"/>
      <c r="I150" s="44">
        <v>82252</v>
      </c>
      <c r="J150" s="97"/>
    </row>
    <row r="151" spans="1:12" ht="23.25" customHeight="1" thickTop="1">
      <c r="A151" s="22"/>
      <c r="B151" s="23"/>
      <c r="C151" s="395"/>
      <c r="D151" s="395"/>
      <c r="E151" s="395"/>
      <c r="F151" s="395"/>
      <c r="G151" s="395"/>
      <c r="H151" s="395"/>
      <c r="I151" s="395"/>
    </row>
    <row r="152" spans="1:12" ht="23.25" customHeight="1">
      <c r="A152" s="22" t="s">
        <v>97</v>
      </c>
      <c r="B152" s="23"/>
      <c r="C152" s="395"/>
      <c r="D152" s="395"/>
      <c r="E152" s="395"/>
      <c r="F152" s="395"/>
      <c r="G152" s="395"/>
      <c r="H152" s="395"/>
      <c r="I152" s="395"/>
    </row>
    <row r="153" spans="1:12" ht="23.25" customHeight="1">
      <c r="A153" s="70" t="s">
        <v>145</v>
      </c>
      <c r="B153" s="23"/>
      <c r="C153" s="157">
        <v>252468</v>
      </c>
      <c r="D153" s="35"/>
      <c r="E153" s="157">
        <v>84144</v>
      </c>
      <c r="F153" s="154"/>
      <c r="G153" s="154">
        <v>252468</v>
      </c>
      <c r="H153" s="273"/>
      <c r="I153" s="154">
        <v>84144</v>
      </c>
    </row>
    <row r="154" spans="1:12" ht="23.25" customHeight="1">
      <c r="A154" s="70" t="s">
        <v>96</v>
      </c>
      <c r="B154" s="23"/>
      <c r="C154" s="159">
        <v>4368</v>
      </c>
      <c r="D154" s="35"/>
      <c r="E154" s="159">
        <v>311</v>
      </c>
      <c r="F154" s="157"/>
      <c r="G154" s="156">
        <v>0</v>
      </c>
      <c r="H154" s="150"/>
      <c r="I154" s="156">
        <v>0</v>
      </c>
      <c r="J154" s="97"/>
    </row>
    <row r="155" spans="1:12" ht="23.25" customHeight="1" thickBot="1">
      <c r="A155" s="22" t="s">
        <v>121</v>
      </c>
      <c r="B155" s="23"/>
      <c r="C155" s="95">
        <v>256836</v>
      </c>
      <c r="D155" s="93"/>
      <c r="E155" s="95">
        <v>84455</v>
      </c>
      <c r="F155" s="93"/>
      <c r="G155" s="95">
        <v>252468</v>
      </c>
      <c r="H155" s="93"/>
      <c r="I155" s="95">
        <v>84144</v>
      </c>
      <c r="J155" s="97"/>
    </row>
    <row r="156" spans="1:12" ht="23.25" customHeight="1" thickTop="1">
      <c r="A156" s="22"/>
      <c r="B156" s="23"/>
      <c r="C156" s="395"/>
      <c r="D156" s="395"/>
      <c r="E156" s="395"/>
      <c r="F156" s="395"/>
      <c r="G156" s="395"/>
      <c r="H156" s="395"/>
      <c r="I156" s="395"/>
    </row>
    <row r="157" spans="1:12" ht="28" customHeight="1" thickBot="1">
      <c r="A157" s="22" t="s">
        <v>136</v>
      </c>
      <c r="B157" s="23"/>
      <c r="C157" s="47">
        <v>0.47503396592157981</v>
      </c>
      <c r="D157" s="46"/>
      <c r="E157" s="47">
        <v>0.17794681412636187</v>
      </c>
      <c r="F157" s="46"/>
      <c r="G157" s="47">
        <v>0.47503396592157981</v>
      </c>
      <c r="H157" s="46"/>
      <c r="I157" s="47">
        <v>0.17794681412636187</v>
      </c>
    </row>
    <row r="158" spans="1:12" ht="23.25" customHeight="1" thickTop="1"/>
  </sheetData>
  <mergeCells count="28">
    <mergeCell ref="C129:I129"/>
    <mergeCell ref="C87:E87"/>
    <mergeCell ref="G87:I87"/>
    <mergeCell ref="C126:E126"/>
    <mergeCell ref="G126:I126"/>
    <mergeCell ref="C127:E127"/>
    <mergeCell ref="G127:I127"/>
    <mergeCell ref="C89:I89"/>
    <mergeCell ref="C125:E125"/>
    <mergeCell ref="G125:I125"/>
    <mergeCell ref="G46:I46"/>
    <mergeCell ref="C85:E85"/>
    <mergeCell ref="G85:I85"/>
    <mergeCell ref="C86:E86"/>
    <mergeCell ref="G86:I86"/>
    <mergeCell ref="C48:I48"/>
    <mergeCell ref="C46:E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5" top="0.48" bottom="0.5" header="0.5" footer="0.2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8" man="1"/>
    <brk id="81" max="16383" man="1"/>
    <brk id="12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IZ117"/>
  <sheetViews>
    <sheetView showGridLines="0" view="pageBreakPreview" zoomScale="70" zoomScaleNormal="100" zoomScaleSheetLayoutView="70" workbookViewId="0">
      <selection activeCell="N8" sqref="N8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hidden="1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296875" style="56" customWidth="1"/>
    <col min="13" max="13" width="0.8984375" style="134" customWidth="1"/>
    <col min="14" max="14" width="20.296875" style="131" customWidth="1"/>
    <col min="15" max="15" width="0.8984375" style="131" customWidth="1"/>
    <col min="16" max="16" width="16.09765625" style="131" customWidth="1"/>
    <col min="17" max="17" width="0.8984375" style="399" customWidth="1"/>
    <col min="18" max="18" width="14.69921875" style="131" customWidth="1"/>
    <col min="19" max="19" width="0.8984375" style="399" customWidth="1"/>
    <col min="20" max="20" width="17.09765625" style="131" customWidth="1"/>
    <col min="21" max="21" width="0.8984375" style="399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27" width="14.09765625" style="56" bestFit="1" customWidth="1"/>
    <col min="28" max="16384" width="9.09765625" style="56"/>
  </cols>
  <sheetData>
    <row r="1" spans="1:260" ht="23.25" customHeight="1">
      <c r="A1" s="19" t="s">
        <v>162</v>
      </c>
      <c r="B1" s="7"/>
      <c r="C1" s="7"/>
      <c r="D1" s="4"/>
      <c r="X1" s="459"/>
      <c r="Y1" s="459"/>
      <c r="Z1" s="459"/>
    </row>
    <row r="2" spans="1:260" ht="23.25" customHeight="1">
      <c r="A2" s="4" t="s">
        <v>103</v>
      </c>
      <c r="B2" s="7"/>
      <c r="C2" s="7"/>
      <c r="D2" s="4"/>
      <c r="E2" s="4"/>
      <c r="F2" s="4"/>
      <c r="G2" s="4"/>
      <c r="X2" s="460"/>
      <c r="Y2" s="460"/>
      <c r="Z2" s="460"/>
    </row>
    <row r="3" spans="1:260" s="2" customFormat="1" ht="23.25" customHeight="1">
      <c r="A3" s="410"/>
      <c r="B3" s="6"/>
      <c r="C3" s="6"/>
      <c r="D3" s="410"/>
      <c r="E3" s="410"/>
      <c r="F3" s="410"/>
      <c r="G3" s="410"/>
      <c r="H3" s="135"/>
      <c r="I3" s="410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410"/>
      <c r="X3" s="410"/>
      <c r="Y3" s="410"/>
      <c r="Z3" s="410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</row>
    <row r="4" spans="1:260" s="2" customFormat="1" ht="23.25" customHeight="1">
      <c r="A4" s="410"/>
      <c r="B4" s="6"/>
      <c r="C4" s="6"/>
      <c r="D4" s="461" t="s">
        <v>29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</row>
    <row r="5" spans="1:260" s="2" customFormat="1" ht="23.25" customHeight="1">
      <c r="A5" s="410"/>
      <c r="B5" s="6"/>
      <c r="C5" s="6"/>
      <c r="D5" s="410"/>
      <c r="E5" s="135"/>
      <c r="F5" s="135"/>
      <c r="G5" s="135"/>
      <c r="H5" s="135"/>
      <c r="I5" s="135"/>
      <c r="J5" s="462" t="s">
        <v>28</v>
      </c>
      <c r="K5" s="462"/>
      <c r="L5" s="462"/>
      <c r="M5" s="134"/>
      <c r="N5" s="463" t="s">
        <v>80</v>
      </c>
      <c r="O5" s="463"/>
      <c r="P5" s="463"/>
      <c r="Q5" s="463"/>
      <c r="R5" s="463"/>
      <c r="S5" s="463"/>
      <c r="T5" s="463"/>
      <c r="U5" s="276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</row>
    <row r="6" spans="1:260" s="2" customFormat="1" ht="23.25" customHeight="1">
      <c r="A6" s="135"/>
      <c r="B6" s="408"/>
      <c r="C6" s="40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322</v>
      </c>
      <c r="O6" s="403"/>
      <c r="P6" s="403" t="s">
        <v>226</v>
      </c>
      <c r="Q6" s="403"/>
      <c r="R6" s="135"/>
      <c r="S6" s="403"/>
      <c r="T6" s="135"/>
      <c r="U6" s="403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</row>
    <row r="7" spans="1:260" s="2" customFormat="1" ht="23.25" customHeight="1">
      <c r="A7" s="135"/>
      <c r="B7" s="408"/>
      <c r="C7" s="408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328</v>
      </c>
      <c r="O7" s="403"/>
      <c r="P7" s="403" t="s">
        <v>360</v>
      </c>
      <c r="Q7" s="403"/>
      <c r="R7" s="135"/>
      <c r="S7" s="403"/>
      <c r="T7" s="135"/>
      <c r="U7" s="403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</row>
    <row r="8" spans="1:260" s="2" customFormat="1" ht="23.25" customHeight="1">
      <c r="A8" s="135"/>
      <c r="B8" s="408"/>
      <c r="C8" s="408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326</v>
      </c>
      <c r="O8" s="403"/>
      <c r="P8" s="403" t="s">
        <v>282</v>
      </c>
      <c r="Q8" s="403"/>
      <c r="R8" s="403" t="s">
        <v>271</v>
      </c>
      <c r="S8" s="403"/>
      <c r="T8" s="403"/>
      <c r="U8" s="403"/>
      <c r="V8" s="403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</row>
    <row r="9" spans="1:260" s="2" customFormat="1" ht="23.25" customHeight="1">
      <c r="A9" s="135"/>
      <c r="B9" s="408"/>
      <c r="C9" s="408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327</v>
      </c>
      <c r="O9" s="403"/>
      <c r="P9" s="403" t="s">
        <v>225</v>
      </c>
      <c r="Q9" s="403"/>
      <c r="R9" s="135" t="s">
        <v>272</v>
      </c>
      <c r="S9" s="403"/>
      <c r="T9" s="403" t="s">
        <v>100</v>
      </c>
      <c r="U9" s="403"/>
      <c r="V9" s="403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</row>
    <row r="10" spans="1:260" s="2" customFormat="1" ht="23.25" customHeight="1">
      <c r="A10" s="135"/>
      <c r="B10" s="408"/>
      <c r="C10" s="408"/>
      <c r="D10" s="135" t="s">
        <v>37</v>
      </c>
      <c r="E10" s="135"/>
      <c r="F10" s="135" t="s">
        <v>280</v>
      </c>
      <c r="G10" s="135"/>
      <c r="H10" s="135" t="s">
        <v>281</v>
      </c>
      <c r="I10" s="135"/>
      <c r="J10" s="135" t="s">
        <v>72</v>
      </c>
      <c r="K10" s="135"/>
      <c r="L10" s="135"/>
      <c r="M10" s="135"/>
      <c r="N10" s="52" t="s">
        <v>285</v>
      </c>
      <c r="O10" s="403"/>
      <c r="P10" s="403" t="s">
        <v>283</v>
      </c>
      <c r="Q10" s="403"/>
      <c r="R10" s="135" t="s">
        <v>273</v>
      </c>
      <c r="S10" s="403"/>
      <c r="T10" s="135" t="s">
        <v>68</v>
      </c>
      <c r="U10" s="403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</row>
    <row r="11" spans="1:260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305</v>
      </c>
      <c r="G11" s="135"/>
      <c r="H11" s="135" t="s">
        <v>222</v>
      </c>
      <c r="I11" s="135"/>
      <c r="J11" s="135" t="s">
        <v>73</v>
      </c>
      <c r="K11" s="135"/>
      <c r="L11" s="135" t="s">
        <v>31</v>
      </c>
      <c r="M11" s="135"/>
      <c r="N11" s="52" t="s">
        <v>312</v>
      </c>
      <c r="O11" s="403"/>
      <c r="P11" s="403" t="s">
        <v>284</v>
      </c>
      <c r="Q11" s="403"/>
      <c r="R11" s="135" t="s">
        <v>274</v>
      </c>
      <c r="S11" s="403"/>
      <c r="T11" s="135" t="s">
        <v>286</v>
      </c>
      <c r="U11" s="403"/>
      <c r="V11" s="135" t="s">
        <v>287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</row>
    <row r="12" spans="1:260" s="2" customFormat="1" ht="23.25" customHeight="1">
      <c r="A12" s="135"/>
      <c r="B12" s="408"/>
      <c r="C12" s="408"/>
      <c r="D12" s="458" t="s">
        <v>41</v>
      </c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</row>
    <row r="13" spans="1:260" s="2" customFormat="1" ht="23.25" customHeight="1">
      <c r="A13" s="78" t="s">
        <v>329</v>
      </c>
      <c r="B13" s="408"/>
      <c r="C13" s="408"/>
      <c r="D13" s="310"/>
      <c r="E13" s="408"/>
      <c r="F13" s="310"/>
      <c r="G13" s="408"/>
      <c r="H13" s="310"/>
      <c r="I13" s="408"/>
      <c r="J13" s="310"/>
      <c r="K13" s="408"/>
      <c r="L13" s="310"/>
      <c r="M13" s="408"/>
      <c r="N13" s="310"/>
      <c r="O13" s="408"/>
      <c r="P13" s="310"/>
      <c r="Q13" s="408"/>
      <c r="R13" s="310"/>
      <c r="S13" s="408"/>
      <c r="T13" s="310"/>
      <c r="U13" s="408"/>
      <c r="V13" s="310"/>
      <c r="W13" s="408"/>
      <c r="X13" s="310"/>
      <c r="Y13" s="408"/>
      <c r="Z13" s="310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</row>
    <row r="14" spans="1:260" s="2" customFormat="1" ht="22">
      <c r="A14" s="322" t="s">
        <v>302</v>
      </c>
      <c r="B14" s="408"/>
      <c r="C14" s="408"/>
      <c r="D14" s="224">
        <v>462226</v>
      </c>
      <c r="E14" s="224"/>
      <c r="F14" s="224">
        <v>694969</v>
      </c>
      <c r="G14" s="224"/>
      <c r="H14" s="224">
        <v>44033</v>
      </c>
      <c r="I14" s="224"/>
      <c r="J14" s="224">
        <v>46223</v>
      </c>
      <c r="K14" s="224"/>
      <c r="L14" s="224">
        <v>1368330</v>
      </c>
      <c r="M14" s="224"/>
      <c r="N14" s="224">
        <v>-17985</v>
      </c>
      <c r="O14" s="142"/>
      <c r="P14" s="224">
        <v>5368</v>
      </c>
      <c r="Q14" s="142"/>
      <c r="R14" s="224">
        <v>-139614</v>
      </c>
      <c r="S14" s="142"/>
      <c r="T14" s="142">
        <v>-152231</v>
      </c>
      <c r="U14" s="142"/>
      <c r="V14" s="142">
        <v>2463550</v>
      </c>
      <c r="W14" s="224"/>
      <c r="X14" s="224">
        <v>24636</v>
      </c>
      <c r="Y14" s="224"/>
      <c r="Z14" s="224">
        <v>2488186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</row>
    <row r="15" spans="1:260" s="2" customFormat="1" ht="20" customHeight="1">
      <c r="A15" s="78"/>
      <c r="B15" s="408"/>
      <c r="C15" s="408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142"/>
      <c r="O15" s="142"/>
      <c r="P15" s="142"/>
      <c r="Q15" s="142"/>
      <c r="R15" s="142"/>
      <c r="S15" s="142"/>
      <c r="T15" s="142"/>
      <c r="U15" s="142"/>
      <c r="V15" s="142"/>
      <c r="W15" s="224"/>
      <c r="X15" s="224"/>
      <c r="Y15" s="224"/>
      <c r="Z15" s="224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</row>
    <row r="16" spans="1:260" s="131" customFormat="1" ht="22">
      <c r="A16" s="138" t="s">
        <v>90</v>
      </c>
      <c r="B16" s="74"/>
      <c r="C16" s="74"/>
      <c r="D16" s="225"/>
      <c r="E16" s="225"/>
      <c r="F16" s="225"/>
      <c r="G16" s="225"/>
      <c r="H16" s="225"/>
      <c r="I16" s="228"/>
      <c r="J16" s="225"/>
      <c r="K16" s="228"/>
      <c r="L16" s="227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8"/>
      <c r="X16" s="228"/>
      <c r="Y16" s="228"/>
      <c r="Z16" s="227"/>
    </row>
    <row r="17" spans="1:260" s="398" customFormat="1" ht="22">
      <c r="A17" s="359" t="s">
        <v>339</v>
      </c>
      <c r="B17" s="402"/>
      <c r="C17" s="402"/>
      <c r="D17" s="142"/>
      <c r="E17" s="236"/>
      <c r="F17" s="236"/>
      <c r="G17" s="236"/>
      <c r="H17" s="142"/>
      <c r="I17" s="236"/>
      <c r="J17" s="142"/>
      <c r="K17" s="142"/>
      <c r="L17" s="142"/>
      <c r="M17" s="142"/>
      <c r="N17" s="142"/>
      <c r="O17" s="142"/>
      <c r="P17" s="225"/>
      <c r="Q17" s="225"/>
      <c r="R17" s="225"/>
      <c r="S17" s="225"/>
      <c r="T17" s="225"/>
      <c r="U17" s="225"/>
      <c r="V17" s="225"/>
      <c r="W17" s="225"/>
      <c r="X17" s="142"/>
      <c r="Y17" s="142"/>
      <c r="Z17" s="142"/>
      <c r="AA17" s="395"/>
      <c r="AB17" s="403"/>
      <c r="AC17" s="403"/>
      <c r="AD17" s="403"/>
      <c r="AE17" s="403"/>
      <c r="AF17" s="403"/>
      <c r="AG17" s="403"/>
      <c r="AH17" s="403"/>
      <c r="AI17" s="403"/>
      <c r="AJ17" s="403"/>
      <c r="AK17" s="403"/>
      <c r="AL17" s="403"/>
      <c r="AM17" s="403"/>
      <c r="AN17" s="403"/>
      <c r="AO17" s="403"/>
      <c r="AP17" s="403"/>
      <c r="AQ17" s="403"/>
      <c r="AR17" s="403"/>
      <c r="AS17" s="403"/>
      <c r="AT17" s="403"/>
      <c r="AU17" s="403"/>
      <c r="AV17" s="403"/>
      <c r="AW17" s="403"/>
      <c r="AX17" s="403"/>
      <c r="AY17" s="403"/>
      <c r="AZ17" s="403"/>
      <c r="BA17" s="403"/>
      <c r="BB17" s="403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  <c r="CR17" s="403"/>
      <c r="CS17" s="403"/>
      <c r="CT17" s="403"/>
      <c r="CU17" s="403"/>
      <c r="CV17" s="403"/>
      <c r="CW17" s="403"/>
      <c r="CX17" s="403"/>
      <c r="CY17" s="403"/>
      <c r="CZ17" s="403"/>
      <c r="DA17" s="403"/>
      <c r="DB17" s="403"/>
      <c r="DC17" s="403"/>
      <c r="DD17" s="403"/>
      <c r="DE17" s="403"/>
      <c r="DF17" s="403"/>
      <c r="DG17" s="403"/>
      <c r="DH17" s="403"/>
      <c r="DI17" s="403"/>
      <c r="DJ17" s="403"/>
      <c r="DK17" s="403"/>
      <c r="DL17" s="403"/>
      <c r="DM17" s="403"/>
      <c r="DN17" s="403"/>
      <c r="DO17" s="403"/>
      <c r="DP17" s="403"/>
      <c r="DQ17" s="403"/>
      <c r="DR17" s="403"/>
      <c r="DS17" s="403"/>
      <c r="DT17" s="403"/>
      <c r="DU17" s="403"/>
      <c r="DV17" s="403"/>
      <c r="DW17" s="403"/>
      <c r="DX17" s="403"/>
      <c r="DY17" s="403"/>
      <c r="DZ17" s="403"/>
      <c r="EA17" s="403"/>
      <c r="EB17" s="403"/>
      <c r="EC17" s="403"/>
      <c r="ED17" s="403"/>
      <c r="EE17" s="403"/>
      <c r="EF17" s="403"/>
      <c r="EG17" s="403"/>
      <c r="EH17" s="403"/>
      <c r="EI17" s="403"/>
      <c r="EJ17" s="403"/>
      <c r="EK17" s="403"/>
      <c r="EL17" s="403"/>
      <c r="EM17" s="403"/>
      <c r="EN17" s="403"/>
      <c r="EO17" s="403"/>
      <c r="EP17" s="403"/>
      <c r="EQ17" s="403"/>
      <c r="ER17" s="403"/>
      <c r="ES17" s="403"/>
      <c r="ET17" s="403"/>
      <c r="EU17" s="403"/>
      <c r="EV17" s="403"/>
      <c r="EW17" s="403"/>
      <c r="EX17" s="403"/>
      <c r="EY17" s="403"/>
      <c r="EZ17" s="403"/>
      <c r="FA17" s="403"/>
      <c r="FB17" s="403"/>
      <c r="FC17" s="403"/>
      <c r="FD17" s="403"/>
      <c r="FE17" s="403"/>
      <c r="FF17" s="403"/>
      <c r="FG17" s="403"/>
      <c r="FH17" s="403"/>
      <c r="FI17" s="403"/>
      <c r="FJ17" s="403"/>
      <c r="FK17" s="403"/>
      <c r="FL17" s="403"/>
      <c r="FM17" s="403"/>
      <c r="FN17" s="403"/>
      <c r="FO17" s="403"/>
      <c r="FP17" s="403"/>
      <c r="FQ17" s="403"/>
      <c r="FR17" s="403"/>
      <c r="FS17" s="403"/>
      <c r="FT17" s="403"/>
      <c r="FU17" s="403"/>
      <c r="FV17" s="403"/>
      <c r="FW17" s="403"/>
      <c r="FX17" s="403"/>
      <c r="FY17" s="403"/>
      <c r="FZ17" s="403"/>
      <c r="GA17" s="403"/>
      <c r="GB17" s="403"/>
      <c r="GC17" s="403"/>
      <c r="GD17" s="403"/>
      <c r="GE17" s="403"/>
      <c r="GF17" s="403"/>
      <c r="GG17" s="403"/>
      <c r="GH17" s="403"/>
      <c r="GI17" s="403"/>
      <c r="GJ17" s="403"/>
      <c r="GK17" s="403"/>
      <c r="GL17" s="403"/>
      <c r="GM17" s="403"/>
      <c r="GN17" s="403"/>
      <c r="GO17" s="403"/>
      <c r="GP17" s="403"/>
      <c r="GQ17" s="403"/>
      <c r="GR17" s="403"/>
      <c r="GS17" s="403"/>
      <c r="GT17" s="403"/>
      <c r="GU17" s="403"/>
      <c r="GV17" s="403"/>
      <c r="GW17" s="403"/>
      <c r="GX17" s="403"/>
      <c r="GY17" s="403"/>
      <c r="GZ17" s="403"/>
      <c r="HA17" s="403"/>
      <c r="HB17" s="403"/>
      <c r="HC17" s="403"/>
      <c r="HD17" s="403"/>
      <c r="HE17" s="403"/>
      <c r="HF17" s="403"/>
      <c r="HG17" s="403"/>
      <c r="HH17" s="403"/>
      <c r="HI17" s="403"/>
      <c r="HJ17" s="403"/>
      <c r="HK17" s="403"/>
      <c r="HL17" s="403"/>
      <c r="HM17" s="403"/>
      <c r="HN17" s="403"/>
      <c r="HO17" s="403"/>
      <c r="HP17" s="403"/>
      <c r="HQ17" s="403"/>
      <c r="HR17" s="403"/>
      <c r="HS17" s="403"/>
      <c r="HT17" s="403"/>
      <c r="HU17" s="403"/>
      <c r="HV17" s="403"/>
      <c r="HW17" s="403"/>
      <c r="HX17" s="403"/>
      <c r="HY17" s="403"/>
      <c r="HZ17" s="403"/>
      <c r="IA17" s="403"/>
      <c r="IB17" s="403"/>
      <c r="IC17" s="403"/>
      <c r="ID17" s="403"/>
      <c r="IE17" s="403"/>
      <c r="IF17" s="403"/>
      <c r="IG17" s="403"/>
      <c r="IH17" s="403"/>
      <c r="II17" s="403"/>
      <c r="IJ17" s="403"/>
      <c r="IK17" s="403"/>
      <c r="IL17" s="403"/>
      <c r="IM17" s="403"/>
      <c r="IN17" s="403"/>
      <c r="IO17" s="403"/>
      <c r="IP17" s="403"/>
      <c r="IQ17" s="403"/>
      <c r="IR17" s="403"/>
      <c r="IS17" s="403"/>
      <c r="IT17" s="403"/>
      <c r="IU17" s="403"/>
      <c r="IV17" s="403"/>
      <c r="IW17" s="403"/>
      <c r="IX17" s="403"/>
      <c r="IY17" s="403"/>
      <c r="IZ17" s="403"/>
    </row>
    <row r="18" spans="1:260" s="398" customFormat="1" ht="22">
      <c r="A18" s="360" t="s">
        <v>313</v>
      </c>
      <c r="B18" s="402"/>
      <c r="C18" s="402"/>
      <c r="D18" s="202">
        <v>0</v>
      </c>
      <c r="E18" s="202"/>
      <c r="F18" s="202">
        <v>0</v>
      </c>
      <c r="G18" s="202"/>
      <c r="H18" s="202">
        <v>0</v>
      </c>
      <c r="I18" s="202"/>
      <c r="J18" s="202">
        <v>0</v>
      </c>
      <c r="K18" s="397"/>
      <c r="L18" s="227">
        <v>-184890</v>
      </c>
      <c r="M18" s="225"/>
      <c r="N18" s="202">
        <v>0</v>
      </c>
      <c r="O18" s="225"/>
      <c r="P18" s="202">
        <v>0</v>
      </c>
      <c r="Q18" s="202"/>
      <c r="R18" s="202">
        <v>0</v>
      </c>
      <c r="S18" s="202"/>
      <c r="T18" s="202">
        <v>0</v>
      </c>
      <c r="U18" s="225"/>
      <c r="V18" s="240">
        <v>-184890</v>
      </c>
      <c r="W18" s="228"/>
      <c r="X18" s="262">
        <v>-1401</v>
      </c>
      <c r="Y18" s="231"/>
      <c r="Z18" s="226">
        <v>-186291</v>
      </c>
      <c r="AA18" s="395"/>
      <c r="AB18" s="403"/>
      <c r="AC18" s="403"/>
      <c r="AD18" s="403"/>
      <c r="AE18" s="403"/>
      <c r="AF18" s="403"/>
      <c r="AG18" s="403"/>
      <c r="AH18" s="403"/>
      <c r="AI18" s="403"/>
      <c r="AJ18" s="403"/>
      <c r="AK18" s="403"/>
      <c r="AL18" s="403"/>
      <c r="AM18" s="403"/>
      <c r="AN18" s="403"/>
      <c r="AO18" s="403"/>
      <c r="AP18" s="403"/>
      <c r="AQ18" s="403"/>
      <c r="AR18" s="403"/>
      <c r="AS18" s="403"/>
      <c r="AT18" s="403"/>
      <c r="AU18" s="403"/>
      <c r="AV18" s="403"/>
      <c r="AW18" s="403"/>
      <c r="AX18" s="403"/>
      <c r="AY18" s="403"/>
      <c r="AZ18" s="403"/>
      <c r="BA18" s="403"/>
      <c r="BB18" s="403"/>
      <c r="BC18" s="403"/>
      <c r="BD18" s="403"/>
      <c r="BE18" s="403"/>
      <c r="BF18" s="403"/>
      <c r="BG18" s="403"/>
      <c r="BH18" s="403"/>
      <c r="BI18" s="403"/>
      <c r="BJ18" s="403"/>
      <c r="BK18" s="403"/>
      <c r="BL18" s="403"/>
      <c r="BM18" s="403"/>
      <c r="BN18" s="403"/>
      <c r="BO18" s="403"/>
      <c r="BP18" s="403"/>
      <c r="BQ18" s="403"/>
      <c r="BR18" s="403"/>
      <c r="BS18" s="403"/>
      <c r="BT18" s="403"/>
      <c r="BU18" s="403"/>
      <c r="BV18" s="403"/>
      <c r="BW18" s="403"/>
      <c r="BX18" s="403"/>
      <c r="BY18" s="403"/>
      <c r="BZ18" s="403"/>
      <c r="CA18" s="403"/>
      <c r="CB18" s="403"/>
      <c r="CC18" s="403"/>
      <c r="CD18" s="403"/>
      <c r="CE18" s="403"/>
      <c r="CF18" s="403"/>
      <c r="CG18" s="403"/>
      <c r="CH18" s="403"/>
      <c r="CI18" s="403"/>
      <c r="CJ18" s="403"/>
      <c r="CK18" s="403"/>
      <c r="CL18" s="403"/>
      <c r="CM18" s="403"/>
      <c r="CN18" s="403"/>
      <c r="CO18" s="403"/>
      <c r="CP18" s="403"/>
      <c r="CQ18" s="403"/>
      <c r="CR18" s="403"/>
      <c r="CS18" s="403"/>
      <c r="CT18" s="403"/>
      <c r="CU18" s="403"/>
      <c r="CV18" s="403"/>
      <c r="CW18" s="403"/>
      <c r="CX18" s="403"/>
      <c r="CY18" s="403"/>
      <c r="CZ18" s="403"/>
      <c r="DA18" s="403"/>
      <c r="DB18" s="403"/>
      <c r="DC18" s="403"/>
      <c r="DD18" s="403"/>
      <c r="DE18" s="403"/>
      <c r="DF18" s="403"/>
      <c r="DG18" s="403"/>
      <c r="DH18" s="403"/>
      <c r="DI18" s="403"/>
      <c r="DJ18" s="403"/>
      <c r="DK18" s="403"/>
      <c r="DL18" s="403"/>
      <c r="DM18" s="403"/>
      <c r="DN18" s="403"/>
      <c r="DO18" s="403"/>
      <c r="DP18" s="403"/>
      <c r="DQ18" s="403"/>
      <c r="DR18" s="403"/>
      <c r="DS18" s="403"/>
      <c r="DT18" s="403"/>
      <c r="DU18" s="403"/>
      <c r="DV18" s="403"/>
      <c r="DW18" s="403"/>
      <c r="DX18" s="403"/>
      <c r="DY18" s="403"/>
      <c r="DZ18" s="403"/>
      <c r="EA18" s="403"/>
      <c r="EB18" s="403"/>
      <c r="EC18" s="403"/>
      <c r="ED18" s="403"/>
      <c r="EE18" s="403"/>
      <c r="EF18" s="403"/>
      <c r="EG18" s="403"/>
      <c r="EH18" s="403"/>
      <c r="EI18" s="403"/>
      <c r="EJ18" s="403"/>
      <c r="EK18" s="403"/>
      <c r="EL18" s="403"/>
      <c r="EM18" s="403"/>
      <c r="EN18" s="403"/>
      <c r="EO18" s="403"/>
      <c r="EP18" s="403"/>
      <c r="EQ18" s="403"/>
      <c r="ER18" s="403"/>
      <c r="ES18" s="403"/>
      <c r="ET18" s="403"/>
      <c r="EU18" s="403"/>
      <c r="EV18" s="403"/>
      <c r="EW18" s="403"/>
      <c r="EX18" s="403"/>
      <c r="EY18" s="403"/>
      <c r="EZ18" s="403"/>
      <c r="FA18" s="403"/>
      <c r="FB18" s="403"/>
      <c r="FC18" s="403"/>
      <c r="FD18" s="403"/>
      <c r="FE18" s="403"/>
      <c r="FF18" s="403"/>
      <c r="FG18" s="403"/>
      <c r="FH18" s="403"/>
      <c r="FI18" s="403"/>
      <c r="FJ18" s="403"/>
      <c r="FK18" s="403"/>
      <c r="FL18" s="403"/>
      <c r="FM18" s="403"/>
      <c r="FN18" s="403"/>
      <c r="FO18" s="403"/>
      <c r="FP18" s="403"/>
      <c r="FQ18" s="403"/>
      <c r="FR18" s="403"/>
      <c r="FS18" s="403"/>
      <c r="FT18" s="403"/>
      <c r="FU18" s="403"/>
      <c r="FV18" s="403"/>
      <c r="FW18" s="403"/>
      <c r="FX18" s="403"/>
      <c r="FY18" s="403"/>
      <c r="FZ18" s="403"/>
      <c r="GA18" s="403"/>
      <c r="GB18" s="403"/>
      <c r="GC18" s="403"/>
      <c r="GD18" s="403"/>
      <c r="GE18" s="403"/>
      <c r="GF18" s="403"/>
      <c r="GG18" s="403"/>
      <c r="GH18" s="403"/>
      <c r="GI18" s="403"/>
      <c r="GJ18" s="403"/>
      <c r="GK18" s="403"/>
      <c r="GL18" s="403"/>
      <c r="GM18" s="403"/>
      <c r="GN18" s="403"/>
      <c r="GO18" s="403"/>
      <c r="GP18" s="403"/>
      <c r="GQ18" s="403"/>
      <c r="GR18" s="403"/>
      <c r="GS18" s="403"/>
      <c r="GT18" s="403"/>
      <c r="GU18" s="403"/>
      <c r="GV18" s="403"/>
      <c r="GW18" s="403"/>
      <c r="GX18" s="403"/>
      <c r="GY18" s="403"/>
      <c r="GZ18" s="403"/>
      <c r="HA18" s="403"/>
      <c r="HB18" s="403"/>
      <c r="HC18" s="403"/>
      <c r="HD18" s="403"/>
      <c r="HE18" s="403"/>
      <c r="HF18" s="403"/>
      <c r="HG18" s="403"/>
      <c r="HH18" s="403"/>
      <c r="HI18" s="403"/>
      <c r="HJ18" s="403"/>
      <c r="HK18" s="403"/>
      <c r="HL18" s="403"/>
      <c r="HM18" s="403"/>
      <c r="HN18" s="403"/>
      <c r="HO18" s="403"/>
      <c r="HP18" s="403"/>
      <c r="HQ18" s="403"/>
      <c r="HR18" s="403"/>
      <c r="HS18" s="403"/>
      <c r="HT18" s="403"/>
      <c r="HU18" s="403"/>
      <c r="HV18" s="403"/>
      <c r="HW18" s="403"/>
      <c r="HX18" s="403"/>
      <c r="HY18" s="403"/>
      <c r="HZ18" s="403"/>
      <c r="IA18" s="403"/>
      <c r="IB18" s="403"/>
      <c r="IC18" s="403"/>
      <c r="ID18" s="403"/>
      <c r="IE18" s="403"/>
      <c r="IF18" s="403"/>
      <c r="IG18" s="403"/>
      <c r="IH18" s="403"/>
      <c r="II18" s="403"/>
      <c r="IJ18" s="403"/>
      <c r="IK18" s="403"/>
      <c r="IL18" s="403"/>
      <c r="IM18" s="403"/>
      <c r="IN18" s="403"/>
      <c r="IO18" s="403"/>
      <c r="IP18" s="403"/>
      <c r="IQ18" s="403"/>
      <c r="IR18" s="403"/>
      <c r="IS18" s="403"/>
      <c r="IT18" s="403"/>
      <c r="IU18" s="403"/>
      <c r="IV18" s="403"/>
      <c r="IW18" s="403"/>
      <c r="IX18" s="403"/>
      <c r="IY18" s="403"/>
      <c r="IZ18" s="403"/>
    </row>
    <row r="19" spans="1:260" s="398" customFormat="1" ht="22" hidden="1">
      <c r="A19" s="359" t="s">
        <v>248</v>
      </c>
      <c r="B19" s="402"/>
      <c r="C19" s="402"/>
      <c r="D19" s="390"/>
      <c r="E19" s="141"/>
      <c r="F19" s="390"/>
      <c r="G19" s="141"/>
      <c r="H19" s="390"/>
      <c r="I19" s="141"/>
      <c r="J19" s="390"/>
      <c r="K19" s="142"/>
      <c r="L19" s="390"/>
      <c r="M19" s="142"/>
      <c r="N19" s="371"/>
      <c r="O19" s="363"/>
      <c r="P19" s="371"/>
      <c r="Q19" s="225"/>
      <c r="R19" s="389"/>
      <c r="S19" s="225"/>
      <c r="T19" s="389"/>
      <c r="U19" s="225"/>
      <c r="V19" s="372"/>
      <c r="W19" s="225"/>
      <c r="X19" s="153"/>
      <c r="Y19" s="142"/>
      <c r="Z19" s="142"/>
      <c r="AA19" s="395"/>
      <c r="AB19" s="403"/>
      <c r="AC19" s="403"/>
      <c r="AD19" s="403"/>
      <c r="AE19" s="403"/>
      <c r="AF19" s="403"/>
      <c r="AG19" s="403"/>
      <c r="AH19" s="403"/>
      <c r="AI19" s="403"/>
      <c r="AJ19" s="403"/>
      <c r="AK19" s="403"/>
      <c r="AL19" s="403"/>
      <c r="AM19" s="403"/>
      <c r="AN19" s="403"/>
      <c r="AO19" s="403"/>
      <c r="AP19" s="403"/>
      <c r="AQ19" s="403"/>
      <c r="AR19" s="403"/>
      <c r="AS19" s="403"/>
      <c r="AT19" s="403"/>
      <c r="AU19" s="403"/>
      <c r="AV19" s="403"/>
      <c r="AW19" s="403"/>
      <c r="AX19" s="403"/>
      <c r="AY19" s="403"/>
      <c r="AZ19" s="403"/>
      <c r="BA19" s="403"/>
      <c r="BB19" s="403"/>
      <c r="BC19" s="403"/>
      <c r="BD19" s="403"/>
      <c r="BE19" s="403"/>
      <c r="BF19" s="403"/>
      <c r="BG19" s="403"/>
      <c r="BH19" s="403"/>
      <c r="BI19" s="403"/>
      <c r="BJ19" s="403"/>
      <c r="BK19" s="403"/>
      <c r="BL19" s="403"/>
      <c r="BM19" s="403"/>
      <c r="BN19" s="403"/>
      <c r="BO19" s="403"/>
      <c r="BP19" s="403"/>
      <c r="BQ19" s="403"/>
      <c r="BR19" s="403"/>
      <c r="BS19" s="403"/>
      <c r="BT19" s="403"/>
      <c r="BU19" s="403"/>
      <c r="BV19" s="403"/>
      <c r="BW19" s="403"/>
      <c r="BX19" s="403"/>
      <c r="BY19" s="403"/>
      <c r="BZ19" s="403"/>
      <c r="CA19" s="403"/>
      <c r="CB19" s="403"/>
      <c r="CC19" s="403"/>
      <c r="CD19" s="403"/>
      <c r="CE19" s="403"/>
      <c r="CF19" s="403"/>
      <c r="CG19" s="403"/>
      <c r="CH19" s="403"/>
      <c r="CI19" s="403"/>
      <c r="CJ19" s="403"/>
      <c r="CK19" s="403"/>
      <c r="CL19" s="403"/>
      <c r="CM19" s="403"/>
      <c r="CN19" s="403"/>
      <c r="CO19" s="403"/>
      <c r="CP19" s="403"/>
      <c r="CQ19" s="403"/>
      <c r="CR19" s="403"/>
      <c r="CS19" s="403"/>
      <c r="CT19" s="403"/>
      <c r="CU19" s="403"/>
      <c r="CV19" s="403"/>
      <c r="CW19" s="403"/>
      <c r="CX19" s="403"/>
      <c r="CY19" s="403"/>
      <c r="CZ19" s="403"/>
      <c r="DA19" s="403"/>
      <c r="DB19" s="403"/>
      <c r="DC19" s="403"/>
      <c r="DD19" s="403"/>
      <c r="DE19" s="403"/>
      <c r="DF19" s="403"/>
      <c r="DG19" s="403"/>
      <c r="DH19" s="403"/>
      <c r="DI19" s="403"/>
      <c r="DJ19" s="403"/>
      <c r="DK19" s="403"/>
      <c r="DL19" s="403"/>
      <c r="DM19" s="403"/>
      <c r="DN19" s="403"/>
      <c r="DO19" s="403"/>
      <c r="DP19" s="403"/>
      <c r="DQ19" s="403"/>
      <c r="DR19" s="403"/>
      <c r="DS19" s="403"/>
      <c r="DT19" s="403"/>
      <c r="DU19" s="403"/>
      <c r="DV19" s="403"/>
      <c r="DW19" s="403"/>
      <c r="DX19" s="403"/>
      <c r="DY19" s="403"/>
      <c r="DZ19" s="403"/>
      <c r="EA19" s="403"/>
      <c r="EB19" s="403"/>
      <c r="EC19" s="403"/>
      <c r="ED19" s="403"/>
      <c r="EE19" s="403"/>
      <c r="EF19" s="403"/>
      <c r="EG19" s="403"/>
      <c r="EH19" s="403"/>
      <c r="EI19" s="403"/>
      <c r="EJ19" s="403"/>
      <c r="EK19" s="403"/>
      <c r="EL19" s="403"/>
      <c r="EM19" s="403"/>
      <c r="EN19" s="403"/>
      <c r="EO19" s="403"/>
      <c r="EP19" s="403"/>
      <c r="EQ19" s="403"/>
      <c r="ER19" s="403"/>
      <c r="ES19" s="403"/>
      <c r="ET19" s="403"/>
      <c r="EU19" s="403"/>
      <c r="EV19" s="403"/>
      <c r="EW19" s="403"/>
      <c r="EX19" s="403"/>
      <c r="EY19" s="403"/>
      <c r="EZ19" s="403"/>
      <c r="FA19" s="403"/>
      <c r="FB19" s="403"/>
      <c r="FC19" s="403"/>
      <c r="FD19" s="403"/>
      <c r="FE19" s="403"/>
      <c r="FF19" s="403"/>
      <c r="FG19" s="403"/>
      <c r="FH19" s="403"/>
      <c r="FI19" s="403"/>
      <c r="FJ19" s="403"/>
      <c r="FK19" s="403"/>
      <c r="FL19" s="403"/>
      <c r="FM19" s="403"/>
      <c r="FN19" s="403"/>
      <c r="FO19" s="403"/>
      <c r="FP19" s="403"/>
      <c r="FQ19" s="403"/>
      <c r="FR19" s="403"/>
      <c r="FS19" s="403"/>
      <c r="FT19" s="403"/>
      <c r="FU19" s="403"/>
      <c r="FV19" s="403"/>
      <c r="FW19" s="403"/>
      <c r="FX19" s="403"/>
      <c r="FY19" s="403"/>
      <c r="FZ19" s="403"/>
      <c r="GA19" s="403"/>
      <c r="GB19" s="403"/>
      <c r="GC19" s="403"/>
      <c r="GD19" s="403"/>
      <c r="GE19" s="403"/>
      <c r="GF19" s="403"/>
      <c r="GG19" s="403"/>
      <c r="GH19" s="403"/>
      <c r="GI19" s="403"/>
      <c r="GJ19" s="403"/>
      <c r="GK19" s="403"/>
      <c r="GL19" s="403"/>
      <c r="GM19" s="403"/>
      <c r="GN19" s="403"/>
      <c r="GO19" s="403"/>
      <c r="GP19" s="403"/>
      <c r="GQ19" s="403"/>
      <c r="GR19" s="403"/>
      <c r="GS19" s="403"/>
      <c r="GT19" s="403"/>
      <c r="GU19" s="403"/>
      <c r="GV19" s="403"/>
      <c r="GW19" s="403"/>
      <c r="GX19" s="403"/>
      <c r="GY19" s="403"/>
      <c r="GZ19" s="403"/>
      <c r="HA19" s="403"/>
      <c r="HB19" s="403"/>
      <c r="HC19" s="403"/>
      <c r="HD19" s="403"/>
      <c r="HE19" s="403"/>
      <c r="HF19" s="403"/>
      <c r="HG19" s="403"/>
      <c r="HH19" s="403"/>
      <c r="HI19" s="403"/>
      <c r="HJ19" s="403"/>
      <c r="HK19" s="403"/>
      <c r="HL19" s="403"/>
      <c r="HM19" s="403"/>
      <c r="HN19" s="403"/>
      <c r="HO19" s="403"/>
      <c r="HP19" s="403"/>
      <c r="HQ19" s="403"/>
      <c r="HR19" s="403"/>
      <c r="HS19" s="403"/>
      <c r="HT19" s="403"/>
      <c r="HU19" s="403"/>
      <c r="HV19" s="403"/>
      <c r="HW19" s="403"/>
      <c r="HX19" s="403"/>
      <c r="HY19" s="403"/>
      <c r="HZ19" s="403"/>
      <c r="IA19" s="403"/>
      <c r="IB19" s="403"/>
      <c r="IC19" s="403"/>
      <c r="ID19" s="403"/>
      <c r="IE19" s="403"/>
      <c r="IF19" s="403"/>
      <c r="IG19" s="403"/>
      <c r="IH19" s="403"/>
      <c r="II19" s="403"/>
      <c r="IJ19" s="403"/>
      <c r="IK19" s="403"/>
      <c r="IL19" s="403"/>
      <c r="IM19" s="403"/>
      <c r="IN19" s="403"/>
      <c r="IO19" s="403"/>
      <c r="IP19" s="403"/>
      <c r="IQ19" s="403"/>
      <c r="IR19" s="403"/>
      <c r="IS19" s="403"/>
      <c r="IT19" s="403"/>
      <c r="IU19" s="403"/>
      <c r="IV19" s="403"/>
      <c r="IW19" s="403"/>
      <c r="IX19" s="403"/>
      <c r="IY19" s="403"/>
      <c r="IZ19" s="403"/>
    </row>
    <row r="20" spans="1:260" s="131" customFormat="1" ht="22">
      <c r="A20" s="359" t="s">
        <v>81</v>
      </c>
      <c r="B20" s="74"/>
      <c r="C20" s="74"/>
      <c r="D20" s="225"/>
      <c r="E20" s="225"/>
      <c r="F20" s="225"/>
      <c r="G20" s="225"/>
      <c r="H20" s="226"/>
      <c r="I20" s="228"/>
      <c r="J20" s="226"/>
      <c r="K20" s="228"/>
      <c r="L20" s="226"/>
      <c r="M20" s="225"/>
      <c r="N20" s="361"/>
      <c r="O20" s="361"/>
      <c r="P20" s="361"/>
      <c r="Q20" s="225"/>
      <c r="R20" s="225"/>
      <c r="S20" s="225"/>
      <c r="T20" s="225"/>
      <c r="U20" s="225"/>
      <c r="V20" s="225"/>
      <c r="W20" s="228"/>
      <c r="X20" s="265"/>
      <c r="Y20" s="228"/>
      <c r="Z20" s="227"/>
    </row>
    <row r="21" spans="1:260" s="131" customFormat="1" ht="21.5" hidden="1">
      <c r="A21" s="75" t="s">
        <v>140</v>
      </c>
      <c r="B21" s="74">
        <v>7</v>
      </c>
      <c r="C21" s="74"/>
      <c r="D21" s="225" t="s">
        <v>22</v>
      </c>
      <c r="E21" s="225"/>
      <c r="F21" s="225"/>
      <c r="G21" s="225"/>
      <c r="H21" s="361" t="s">
        <v>22</v>
      </c>
      <c r="I21" s="225"/>
      <c r="J21" s="361" t="s">
        <v>22</v>
      </c>
      <c r="K21" s="225"/>
      <c r="L21" s="361" t="s">
        <v>22</v>
      </c>
      <c r="M21" s="228"/>
      <c r="N21" s="365" t="s">
        <v>22</v>
      </c>
      <c r="O21" s="365"/>
      <c r="P21" s="365" t="s">
        <v>22</v>
      </c>
      <c r="Q21" s="366"/>
      <c r="R21" s="366"/>
      <c r="S21" s="366"/>
      <c r="T21" s="366"/>
      <c r="U21" s="366"/>
      <c r="V21" s="366" t="s">
        <v>22</v>
      </c>
      <c r="W21" s="228"/>
      <c r="X21" s="376"/>
      <c r="Y21" s="228"/>
      <c r="Z21" s="227">
        <v>0</v>
      </c>
    </row>
    <row r="22" spans="1:260" s="131" customFormat="1" ht="21.75" customHeight="1">
      <c r="A22" s="388" t="s">
        <v>249</v>
      </c>
      <c r="B22" s="74"/>
      <c r="C22" s="74"/>
      <c r="D22" s="225"/>
      <c r="E22" s="225"/>
      <c r="F22" s="225"/>
      <c r="G22" s="225"/>
      <c r="H22" s="361"/>
      <c r="I22" s="225"/>
      <c r="J22" s="361"/>
      <c r="K22" s="225"/>
      <c r="L22" s="361"/>
      <c r="M22" s="228"/>
      <c r="N22" s="365"/>
      <c r="O22" s="365"/>
      <c r="P22" s="365"/>
      <c r="Q22" s="366"/>
      <c r="R22" s="366"/>
      <c r="S22" s="366"/>
      <c r="T22" s="366"/>
      <c r="U22" s="366"/>
      <c r="V22" s="366"/>
      <c r="W22" s="228"/>
      <c r="X22" s="376"/>
      <c r="Y22" s="228"/>
      <c r="Z22" s="227"/>
    </row>
    <row r="23" spans="1:260" s="131" customFormat="1" ht="21.5">
      <c r="A23" s="393" t="s">
        <v>333</v>
      </c>
      <c r="B23" s="74">
        <v>7</v>
      </c>
      <c r="C23" s="74"/>
      <c r="D23" s="202">
        <v>0</v>
      </c>
      <c r="E23" s="202"/>
      <c r="F23" s="202">
        <v>0</v>
      </c>
      <c r="G23" s="202">
        <v>0</v>
      </c>
      <c r="H23" s="202">
        <v>0</v>
      </c>
      <c r="I23" s="202"/>
      <c r="J23" s="202">
        <v>0</v>
      </c>
      <c r="K23" s="397"/>
      <c r="L23" s="227">
        <v>0</v>
      </c>
      <c r="M23" s="225"/>
      <c r="N23" s="202">
        <v>0</v>
      </c>
      <c r="O23" s="225"/>
      <c r="P23" s="202">
        <v>0</v>
      </c>
      <c r="Q23" s="202"/>
      <c r="R23" s="262">
        <v>3652</v>
      </c>
      <c r="S23" s="202"/>
      <c r="T23" s="262">
        <v>3652</v>
      </c>
      <c r="U23" s="225"/>
      <c r="V23" s="240">
        <v>3652</v>
      </c>
      <c r="W23" s="228"/>
      <c r="X23" s="262">
        <v>-3652</v>
      </c>
      <c r="Y23" s="231"/>
      <c r="Z23" s="202">
        <v>0</v>
      </c>
    </row>
    <row r="24" spans="1:260" s="131" customFormat="1" ht="23.25" hidden="1" customHeight="1">
      <c r="A24" s="75" t="s">
        <v>82</v>
      </c>
      <c r="B24" s="74">
        <v>3</v>
      </c>
      <c r="C24" s="74"/>
      <c r="D24" s="367" t="s">
        <v>22</v>
      </c>
      <c r="E24" s="368"/>
      <c r="F24" s="368"/>
      <c r="G24" s="368"/>
      <c r="H24" s="369" t="s">
        <v>22</v>
      </c>
      <c r="I24" s="368"/>
      <c r="J24" s="369" t="s">
        <v>22</v>
      </c>
      <c r="K24" s="225"/>
      <c r="L24" s="369" t="s">
        <v>22</v>
      </c>
      <c r="M24" s="225"/>
      <c r="N24" s="369" t="s">
        <v>22</v>
      </c>
      <c r="O24" s="361"/>
      <c r="P24" s="369" t="s">
        <v>22</v>
      </c>
      <c r="Q24" s="225"/>
      <c r="R24" s="367"/>
      <c r="S24" s="225"/>
      <c r="T24" s="367"/>
      <c r="U24" s="225"/>
      <c r="V24" s="367" t="s">
        <v>22</v>
      </c>
      <c r="W24" s="225"/>
      <c r="X24" s="164"/>
      <c r="Y24" s="228"/>
      <c r="Z24" s="370">
        <v>0</v>
      </c>
    </row>
    <row r="25" spans="1:260" s="131" customFormat="1" ht="23.25" hidden="1" customHeight="1">
      <c r="A25" s="359" t="s">
        <v>83</v>
      </c>
      <c r="B25" s="74"/>
      <c r="C25" s="74"/>
      <c r="D25" s="364" t="s">
        <v>22</v>
      </c>
      <c r="E25" s="140"/>
      <c r="F25" s="140"/>
      <c r="G25" s="140"/>
      <c r="H25" s="362" t="s">
        <v>22</v>
      </c>
      <c r="I25" s="140"/>
      <c r="J25" s="362" t="s">
        <v>22</v>
      </c>
      <c r="K25" s="141"/>
      <c r="L25" s="362" t="s">
        <v>22</v>
      </c>
      <c r="M25" s="141"/>
      <c r="N25" s="362" t="s">
        <v>22</v>
      </c>
      <c r="O25" s="371"/>
      <c r="P25" s="362" t="s">
        <v>22</v>
      </c>
      <c r="Q25" s="372"/>
      <c r="R25" s="364"/>
      <c r="S25" s="372"/>
      <c r="T25" s="364"/>
      <c r="U25" s="372"/>
      <c r="V25" s="364" t="s">
        <v>22</v>
      </c>
      <c r="W25" s="141"/>
      <c r="X25" s="257">
        <v>0</v>
      </c>
      <c r="Y25" s="229"/>
      <c r="Z25" s="373">
        <v>0</v>
      </c>
    </row>
    <row r="26" spans="1:260" s="131" customFormat="1" ht="18" hidden="1" customHeight="1">
      <c r="A26" s="359"/>
      <c r="B26" s="74"/>
      <c r="C26" s="74"/>
      <c r="D26" s="372"/>
      <c r="E26" s="140"/>
      <c r="F26" s="141"/>
      <c r="G26" s="140"/>
      <c r="H26" s="371"/>
      <c r="I26" s="140"/>
      <c r="J26" s="371"/>
      <c r="K26" s="141"/>
      <c r="L26" s="371"/>
      <c r="M26" s="141"/>
      <c r="N26" s="371"/>
      <c r="O26" s="371"/>
      <c r="P26" s="371"/>
      <c r="Q26" s="372"/>
      <c r="R26" s="372"/>
      <c r="S26" s="372"/>
      <c r="T26" s="372"/>
      <c r="U26" s="372"/>
      <c r="V26" s="372"/>
      <c r="W26" s="141"/>
      <c r="X26" s="132"/>
      <c r="Y26" s="229"/>
      <c r="Z26" s="142"/>
    </row>
    <row r="27" spans="1:260" s="131" customFormat="1" ht="23.25" customHeight="1">
      <c r="A27" s="138" t="s">
        <v>91</v>
      </c>
      <c r="B27" s="74"/>
      <c r="C27" s="74"/>
      <c r="D27" s="352">
        <v>0</v>
      </c>
      <c r="E27" s="141"/>
      <c r="F27" s="375">
        <v>0</v>
      </c>
      <c r="G27" s="141"/>
      <c r="H27" s="375">
        <v>0</v>
      </c>
      <c r="I27" s="141"/>
      <c r="J27" s="375">
        <v>0</v>
      </c>
      <c r="K27" s="141"/>
      <c r="L27" s="375">
        <v>-184890</v>
      </c>
      <c r="M27" s="141"/>
      <c r="N27" s="375">
        <v>0</v>
      </c>
      <c r="O27" s="374"/>
      <c r="P27" s="375">
        <v>0</v>
      </c>
      <c r="Q27" s="141"/>
      <c r="R27" s="375">
        <v>3652</v>
      </c>
      <c r="S27" s="141"/>
      <c r="T27" s="375">
        <v>3652</v>
      </c>
      <c r="U27" s="141"/>
      <c r="V27" s="375">
        <v>-181238</v>
      </c>
      <c r="W27" s="141"/>
      <c r="X27" s="375">
        <v>-5053</v>
      </c>
      <c r="Y27" s="142"/>
      <c r="Z27" s="375">
        <v>-186291</v>
      </c>
    </row>
    <row r="28" spans="1:260" s="4" customFormat="1" ht="20" customHeight="1">
      <c r="A28" s="138"/>
      <c r="B28" s="74"/>
      <c r="C28" s="74"/>
      <c r="D28" s="139"/>
      <c r="E28" s="140"/>
      <c r="F28" s="140"/>
      <c r="G28" s="140"/>
      <c r="H28" s="139"/>
      <c r="I28" s="140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</row>
    <row r="29" spans="1:260" ht="23.25" customHeight="1">
      <c r="A29" s="138" t="s">
        <v>76</v>
      </c>
      <c r="B29" s="144"/>
      <c r="C29" s="144"/>
      <c r="D29" s="141"/>
      <c r="E29" s="141"/>
      <c r="F29" s="141"/>
      <c r="G29" s="141"/>
      <c r="H29" s="141"/>
      <c r="I29" s="229"/>
      <c r="J29" s="141"/>
      <c r="K29" s="229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9"/>
      <c r="X29" s="229"/>
      <c r="Y29" s="229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</row>
    <row r="30" spans="1:260" ht="23.25" customHeight="1">
      <c r="A30" s="131" t="s">
        <v>74</v>
      </c>
      <c r="B30" s="74"/>
      <c r="C30" s="74"/>
      <c r="D30" s="397">
        <v>0</v>
      </c>
      <c r="E30" s="202"/>
      <c r="F30" s="397">
        <v>0</v>
      </c>
      <c r="G30" s="202"/>
      <c r="H30" s="397">
        <v>0</v>
      </c>
      <c r="I30" s="202"/>
      <c r="J30" s="397">
        <v>0</v>
      </c>
      <c r="K30" s="397"/>
      <c r="L30" s="227">
        <v>82252</v>
      </c>
      <c r="M30" s="225"/>
      <c r="N30" s="202">
        <v>0</v>
      </c>
      <c r="O30" s="225"/>
      <c r="P30" s="239">
        <v>0</v>
      </c>
      <c r="Q30" s="249"/>
      <c r="R30" s="202">
        <v>0</v>
      </c>
      <c r="S30" s="249"/>
      <c r="T30" s="202">
        <v>0</v>
      </c>
      <c r="U30" s="230"/>
      <c r="V30" s="240">
        <v>82252</v>
      </c>
      <c r="W30" s="228"/>
      <c r="X30" s="231">
        <v>294</v>
      </c>
      <c r="Y30" s="231"/>
      <c r="Z30" s="226">
        <v>82546</v>
      </c>
      <c r="AA30" s="386"/>
      <c r="AB30" s="248"/>
    </row>
    <row r="31" spans="1:260" s="4" customFormat="1" ht="23.25" customHeight="1">
      <c r="A31" s="131" t="s">
        <v>75</v>
      </c>
      <c r="B31" s="74"/>
      <c r="C31" s="74"/>
      <c r="D31" s="202">
        <v>0</v>
      </c>
      <c r="E31" s="202"/>
      <c r="F31" s="202">
        <v>0</v>
      </c>
      <c r="G31" s="202"/>
      <c r="H31" s="202">
        <v>0</v>
      </c>
      <c r="I31" s="202"/>
      <c r="J31" s="202">
        <v>0</v>
      </c>
      <c r="K31" s="397"/>
      <c r="L31" s="227">
        <v>1064</v>
      </c>
      <c r="M31" s="225"/>
      <c r="N31" s="225">
        <v>-151.20000000000002</v>
      </c>
      <c r="O31" s="225"/>
      <c r="P31" s="232">
        <v>979.2</v>
      </c>
      <c r="Q31" s="225"/>
      <c r="R31" s="156">
        <v>0</v>
      </c>
      <c r="S31" s="225"/>
      <c r="T31" s="232">
        <v>828</v>
      </c>
      <c r="U31" s="225"/>
      <c r="V31" s="232">
        <v>1892</v>
      </c>
      <c r="W31" s="228"/>
      <c r="X31" s="262">
        <v>17</v>
      </c>
      <c r="Y31" s="231"/>
      <c r="Z31" s="226">
        <v>1909</v>
      </c>
      <c r="AA31" s="147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</row>
    <row r="32" spans="1:260" ht="24" customHeight="1">
      <c r="A32" s="138" t="s">
        <v>121</v>
      </c>
      <c r="B32" s="144"/>
      <c r="C32" s="144"/>
      <c r="D32" s="334">
        <v>0</v>
      </c>
      <c r="E32" s="214"/>
      <c r="F32" s="334">
        <v>0</v>
      </c>
      <c r="G32" s="214"/>
      <c r="H32" s="334">
        <v>0</v>
      </c>
      <c r="I32" s="214"/>
      <c r="J32" s="334">
        <v>0</v>
      </c>
      <c r="K32" s="261"/>
      <c r="L32" s="233">
        <v>83316</v>
      </c>
      <c r="M32" s="141"/>
      <c r="N32" s="233">
        <v>-151.20000000000002</v>
      </c>
      <c r="O32" s="139"/>
      <c r="P32" s="233">
        <v>979.2</v>
      </c>
      <c r="Q32" s="139"/>
      <c r="R32" s="334">
        <v>0</v>
      </c>
      <c r="S32" s="139"/>
      <c r="T32" s="233">
        <v>828</v>
      </c>
      <c r="U32" s="139"/>
      <c r="V32" s="233">
        <v>84144</v>
      </c>
      <c r="W32" s="229"/>
      <c r="X32" s="233">
        <v>311</v>
      </c>
      <c r="Y32" s="234"/>
      <c r="Z32" s="233">
        <v>84455</v>
      </c>
      <c r="AA32" s="387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60" s="10" customFormat="1" ht="20" customHeight="1">
      <c r="A33" s="131"/>
      <c r="B33" s="74"/>
      <c r="C33" s="74"/>
      <c r="D33" s="225"/>
      <c r="E33" s="225"/>
      <c r="F33" s="225"/>
      <c r="G33" s="225"/>
      <c r="H33" s="225"/>
      <c r="I33" s="228"/>
      <c r="J33" s="225"/>
      <c r="K33" s="228"/>
      <c r="L33" s="227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8"/>
      <c r="X33" s="228"/>
      <c r="Y33" s="228"/>
      <c r="Z33" s="227"/>
      <c r="AA33" s="248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  <c r="IW33" s="56"/>
      <c r="IX33" s="56"/>
      <c r="IY33" s="56"/>
      <c r="IZ33" s="56"/>
    </row>
    <row r="34" spans="1:260" ht="23.25" customHeight="1" thickBot="1">
      <c r="A34" s="148" t="s">
        <v>315</v>
      </c>
      <c r="B34" s="149"/>
      <c r="C34" s="149"/>
      <c r="D34" s="235">
        <v>462226</v>
      </c>
      <c r="E34" s="236"/>
      <c r="F34" s="235">
        <v>694969</v>
      </c>
      <c r="G34" s="236"/>
      <c r="H34" s="235">
        <v>44033</v>
      </c>
      <c r="I34" s="236"/>
      <c r="J34" s="235">
        <v>46223</v>
      </c>
      <c r="K34" s="142"/>
      <c r="L34" s="235">
        <v>1266756</v>
      </c>
      <c r="M34" s="142"/>
      <c r="N34" s="235">
        <v>-18136.2</v>
      </c>
      <c r="O34" s="142"/>
      <c r="P34" s="235">
        <v>6347.2</v>
      </c>
      <c r="Q34" s="142"/>
      <c r="R34" s="235">
        <v>-135962</v>
      </c>
      <c r="S34" s="142"/>
      <c r="T34" s="235">
        <v>-147751</v>
      </c>
      <c r="U34" s="142"/>
      <c r="V34" s="235">
        <v>2366456</v>
      </c>
      <c r="W34" s="142"/>
      <c r="X34" s="235">
        <v>19894</v>
      </c>
      <c r="Y34" s="142"/>
      <c r="Z34" s="235">
        <v>2386350</v>
      </c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0"/>
      <c r="GT34" s="110"/>
      <c r="GU34" s="110"/>
      <c r="GV34" s="110"/>
      <c r="GW34" s="110"/>
      <c r="GX34" s="110"/>
      <c r="GY34" s="110"/>
      <c r="GZ34" s="110"/>
      <c r="HA34" s="110"/>
      <c r="HB34" s="110"/>
      <c r="HC34" s="110"/>
      <c r="HD34" s="110"/>
      <c r="HE34" s="110"/>
      <c r="HF34" s="110"/>
      <c r="HG34" s="110"/>
      <c r="HH34" s="110"/>
      <c r="HI34" s="110"/>
      <c r="HJ34" s="110"/>
      <c r="HK34" s="110"/>
      <c r="HL34" s="110"/>
      <c r="HM34" s="110"/>
      <c r="HN34" s="110"/>
      <c r="HO34" s="110"/>
      <c r="HP34" s="110"/>
      <c r="HQ34" s="110"/>
      <c r="HR34" s="110"/>
      <c r="HS34" s="110"/>
      <c r="HT34" s="110"/>
      <c r="HU34" s="110"/>
      <c r="HV34" s="110"/>
      <c r="HW34" s="110"/>
      <c r="HX34" s="110"/>
      <c r="HY34" s="110"/>
      <c r="HZ34" s="110"/>
      <c r="IA34" s="110"/>
      <c r="IB34" s="110"/>
      <c r="IC34" s="110"/>
      <c r="ID34" s="110"/>
      <c r="IE34" s="110"/>
      <c r="IF34" s="110"/>
      <c r="IG34" s="110"/>
      <c r="IH34" s="110"/>
      <c r="II34" s="110"/>
      <c r="IJ34" s="110"/>
      <c r="IK34" s="110"/>
      <c r="IL34" s="110"/>
      <c r="IM34" s="110"/>
      <c r="IN34" s="110"/>
      <c r="IO34" s="110"/>
      <c r="IP34" s="110"/>
      <c r="IQ34" s="110"/>
      <c r="IR34" s="110"/>
      <c r="IS34" s="110"/>
      <c r="IT34" s="110"/>
      <c r="IU34" s="110"/>
      <c r="IV34" s="110"/>
      <c r="IW34" s="110"/>
      <c r="IX34" s="110"/>
      <c r="IY34" s="110"/>
      <c r="IZ34" s="110"/>
    </row>
    <row r="35" spans="1:260" ht="23.25" customHeight="1" thickTop="1">
      <c r="L35" s="147"/>
      <c r="R35" s="146"/>
      <c r="T35" s="146"/>
      <c r="V35" s="146"/>
      <c r="X35" s="147"/>
      <c r="Z35" s="147"/>
    </row>
    <row r="36" spans="1:260" ht="23.25" customHeight="1">
      <c r="D36" s="248"/>
      <c r="F36" s="248"/>
      <c r="H36" s="248"/>
      <c r="J36" s="248"/>
      <c r="L36" s="147"/>
      <c r="N36" s="230"/>
      <c r="R36" s="146"/>
      <c r="T36" s="146"/>
      <c r="V36" s="146"/>
      <c r="X36" s="147"/>
      <c r="Z36" s="147"/>
    </row>
    <row r="54" spans="1:260" s="48" customFormat="1" ht="23.25" customHeight="1">
      <c r="A54" s="56"/>
      <c r="B54" s="8"/>
      <c r="C54" s="8"/>
      <c r="D54" s="56"/>
      <c r="E54" s="56"/>
      <c r="F54" s="56"/>
      <c r="G54" s="56"/>
      <c r="H54" s="56"/>
      <c r="I54" s="56"/>
      <c r="J54" s="56"/>
      <c r="K54" s="134"/>
      <c r="L54" s="56"/>
      <c r="M54" s="134"/>
      <c r="N54" s="131"/>
      <c r="O54" s="131"/>
      <c r="P54" s="131"/>
      <c r="Q54" s="399"/>
      <c r="R54" s="131"/>
      <c r="S54" s="399"/>
      <c r="T54" s="131"/>
      <c r="U54" s="399"/>
      <c r="V54" s="131"/>
      <c r="W54" s="134"/>
      <c r="X54" s="56"/>
      <c r="Y54" s="134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  <c r="IW54" s="56"/>
      <c r="IX54" s="56"/>
      <c r="IY54" s="56"/>
      <c r="IZ54" s="56"/>
    </row>
    <row r="55" spans="1:260" ht="23.25" customHeight="1">
      <c r="M55" s="134">
        <v>0</v>
      </c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31"/>
      <c r="CO55" s="131"/>
      <c r="CP55" s="131"/>
      <c r="CQ55" s="131"/>
      <c r="CR55" s="131"/>
      <c r="CS55" s="131"/>
      <c r="CT55" s="131"/>
      <c r="CU55" s="131"/>
      <c r="CV55" s="131"/>
      <c r="CW55" s="131"/>
      <c r="CX55" s="131"/>
      <c r="CY55" s="131"/>
      <c r="CZ55" s="131"/>
      <c r="DA55" s="131"/>
      <c r="DB55" s="131"/>
      <c r="DC55" s="131"/>
      <c r="DD55" s="131"/>
      <c r="DE55" s="131"/>
      <c r="DF55" s="131"/>
      <c r="DG55" s="131"/>
      <c r="DH55" s="131"/>
      <c r="DI55" s="131"/>
      <c r="DJ55" s="131"/>
      <c r="DK55" s="131"/>
      <c r="DL55" s="131"/>
      <c r="DM55" s="131"/>
      <c r="DN55" s="131"/>
      <c r="DO55" s="131"/>
      <c r="DP55" s="131"/>
      <c r="DQ55" s="131"/>
      <c r="DR55" s="131"/>
      <c r="DS55" s="131"/>
      <c r="DT55" s="131"/>
      <c r="DU55" s="131"/>
      <c r="DV55" s="131"/>
      <c r="DW55" s="131"/>
      <c r="DX55" s="131"/>
      <c r="DY55" s="131"/>
      <c r="DZ55" s="131"/>
      <c r="EA55" s="131"/>
      <c r="EB55" s="131"/>
      <c r="EC55" s="131"/>
      <c r="ED55" s="131"/>
      <c r="EE55" s="131"/>
      <c r="EF55" s="131"/>
      <c r="EG55" s="131"/>
      <c r="EH55" s="131"/>
      <c r="EI55" s="131"/>
      <c r="EJ55" s="131"/>
      <c r="EK55" s="131"/>
      <c r="EL55" s="131"/>
      <c r="EM55" s="131"/>
      <c r="EN55" s="131"/>
      <c r="EO55" s="131"/>
      <c r="EP55" s="131"/>
      <c r="EQ55" s="131"/>
      <c r="ER55" s="131"/>
      <c r="ES55" s="131"/>
      <c r="ET55" s="131"/>
      <c r="EU55" s="131"/>
      <c r="EV55" s="131"/>
      <c r="EW55" s="131"/>
      <c r="EX55" s="131"/>
      <c r="EY55" s="131"/>
      <c r="EZ55" s="131"/>
      <c r="FA55" s="131"/>
      <c r="FB55" s="131"/>
      <c r="FC55" s="131"/>
      <c r="FD55" s="131"/>
      <c r="FE55" s="131"/>
      <c r="FF55" s="131"/>
      <c r="FG55" s="131"/>
      <c r="FH55" s="131"/>
      <c r="FI55" s="131"/>
      <c r="FJ55" s="131"/>
      <c r="FK55" s="131"/>
      <c r="FL55" s="131"/>
      <c r="FM55" s="131"/>
      <c r="FN55" s="131"/>
      <c r="FO55" s="131"/>
      <c r="FP55" s="131"/>
      <c r="FQ55" s="131"/>
      <c r="FR55" s="131"/>
      <c r="FS55" s="131"/>
      <c r="FT55" s="131"/>
      <c r="FU55" s="131"/>
      <c r="FV55" s="131"/>
      <c r="FW55" s="131"/>
      <c r="FX55" s="131"/>
      <c r="FY55" s="131"/>
      <c r="FZ55" s="131"/>
      <c r="GA55" s="131"/>
      <c r="GB55" s="131"/>
      <c r="GC55" s="131"/>
      <c r="GD55" s="131"/>
      <c r="GE55" s="131"/>
      <c r="GF55" s="131"/>
      <c r="GG55" s="131"/>
      <c r="GH55" s="131"/>
      <c r="GI55" s="131"/>
      <c r="GJ55" s="131"/>
      <c r="GK55" s="131"/>
      <c r="GL55" s="131"/>
      <c r="GM55" s="131"/>
      <c r="GN55" s="131"/>
      <c r="GO55" s="131"/>
      <c r="GP55" s="131"/>
      <c r="GQ55" s="131"/>
      <c r="GR55" s="131"/>
      <c r="GS55" s="131"/>
      <c r="GT55" s="131"/>
      <c r="GU55" s="131"/>
      <c r="GV55" s="131"/>
      <c r="GW55" s="131"/>
      <c r="GX55" s="131"/>
      <c r="GY55" s="131"/>
      <c r="GZ55" s="131"/>
      <c r="HA55" s="131"/>
      <c r="HB55" s="131"/>
      <c r="HC55" s="131"/>
      <c r="HD55" s="131"/>
      <c r="HE55" s="131"/>
      <c r="HF55" s="131"/>
      <c r="HG55" s="131"/>
      <c r="HH55" s="131"/>
      <c r="HI55" s="131"/>
      <c r="HJ55" s="131"/>
      <c r="HK55" s="131"/>
      <c r="HL55" s="131"/>
      <c r="HM55" s="131"/>
      <c r="HN55" s="131"/>
      <c r="HO55" s="131"/>
      <c r="HP55" s="131"/>
      <c r="HQ55" s="131"/>
      <c r="HR55" s="131"/>
      <c r="HS55" s="131"/>
      <c r="HT55" s="131"/>
      <c r="HU55" s="131"/>
      <c r="HV55" s="131"/>
      <c r="HW55" s="131"/>
      <c r="HX55" s="131"/>
      <c r="HY55" s="131"/>
      <c r="HZ55" s="131"/>
      <c r="IA55" s="131"/>
      <c r="IB55" s="131"/>
      <c r="IC55" s="131"/>
      <c r="ID55" s="131"/>
      <c r="IE55" s="131"/>
      <c r="IF55" s="131"/>
      <c r="IG55" s="131"/>
      <c r="IH55" s="131"/>
      <c r="II55" s="131"/>
      <c r="IJ55" s="131"/>
      <c r="IK55" s="131"/>
      <c r="IL55" s="131"/>
      <c r="IM55" s="131"/>
      <c r="IN55" s="131"/>
      <c r="IO55" s="131"/>
      <c r="IP55" s="131"/>
      <c r="IQ55" s="131"/>
      <c r="IR55" s="131"/>
      <c r="IS55" s="131"/>
      <c r="IT55" s="131"/>
      <c r="IU55" s="131"/>
      <c r="IV55" s="131"/>
      <c r="IW55" s="131"/>
      <c r="IX55" s="131"/>
      <c r="IY55" s="131"/>
      <c r="IZ55" s="131"/>
    </row>
    <row r="97" ht="17.25" customHeight="1"/>
    <row r="104" ht="16.5" customHeight="1"/>
    <row r="110" ht="17.25" customHeight="1"/>
    <row r="112" ht="17.25" customHeight="1"/>
    <row r="117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4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19"/>
  <sheetViews>
    <sheetView showGridLines="0" view="pageBreakPreview" topLeftCell="A16" zoomScale="70" zoomScaleNormal="100" zoomScaleSheetLayoutView="70" workbookViewId="0">
      <selection activeCell="R9" sqref="R9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296875" style="56" customWidth="1"/>
    <col min="13" max="13" width="0.8984375" style="134" customWidth="1"/>
    <col min="14" max="14" width="20.296875" style="131" customWidth="1"/>
    <col min="15" max="15" width="0.8984375" style="131" customWidth="1"/>
    <col min="16" max="16" width="16.09765625" style="131" customWidth="1"/>
    <col min="17" max="17" width="0.8984375" style="66" customWidth="1"/>
    <col min="18" max="18" width="14.69921875" style="131" customWidth="1"/>
    <col min="19" max="19" width="0.8984375" style="66" customWidth="1"/>
    <col min="20" max="20" width="17.09765625" style="131" customWidth="1"/>
    <col min="21" max="21" width="0.8984375" style="66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27" width="14.09765625" style="56" bestFit="1" customWidth="1"/>
    <col min="28" max="16384" width="9.09765625" style="56"/>
  </cols>
  <sheetData>
    <row r="1" spans="1:260" ht="23.25" customHeight="1">
      <c r="A1" s="19" t="s">
        <v>162</v>
      </c>
      <c r="B1" s="7"/>
      <c r="C1" s="7"/>
      <c r="D1" s="4"/>
      <c r="X1" s="459"/>
      <c r="Y1" s="459"/>
      <c r="Z1" s="459"/>
    </row>
    <row r="2" spans="1:260" ht="23.25" customHeight="1">
      <c r="A2" s="4" t="s">
        <v>103</v>
      </c>
      <c r="B2" s="7"/>
      <c r="C2" s="7"/>
      <c r="D2" s="4"/>
      <c r="E2" s="4"/>
      <c r="F2" s="4"/>
      <c r="G2" s="4"/>
      <c r="X2" s="460"/>
      <c r="Y2" s="460"/>
      <c r="Z2" s="460"/>
    </row>
    <row r="3" spans="1:260" s="2" customFormat="1" ht="23.25" customHeight="1">
      <c r="A3" s="162"/>
      <c r="B3" s="6"/>
      <c r="C3" s="6"/>
      <c r="D3" s="162"/>
      <c r="E3" s="162"/>
      <c r="F3" s="169"/>
      <c r="G3" s="169"/>
      <c r="H3" s="135"/>
      <c r="I3" s="162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162"/>
      <c r="X3" s="162"/>
      <c r="Y3" s="162"/>
      <c r="Z3" s="162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</row>
    <row r="4" spans="1:260" s="2" customFormat="1" ht="23.25" customHeight="1">
      <c r="A4" s="162"/>
      <c r="B4" s="6"/>
      <c r="C4" s="6"/>
      <c r="D4" s="461" t="s">
        <v>29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</row>
    <row r="5" spans="1:260" s="2" customFormat="1" ht="23.25" customHeight="1">
      <c r="A5" s="162"/>
      <c r="B5" s="6"/>
      <c r="C5" s="6"/>
      <c r="D5" s="162"/>
      <c r="E5" s="135"/>
      <c r="F5" s="135"/>
      <c r="G5" s="135"/>
      <c r="H5" s="135"/>
      <c r="I5" s="135"/>
      <c r="J5" s="462" t="s">
        <v>28</v>
      </c>
      <c r="K5" s="462"/>
      <c r="L5" s="462"/>
      <c r="M5" s="134"/>
      <c r="N5" s="463" t="s">
        <v>80</v>
      </c>
      <c r="O5" s="463"/>
      <c r="P5" s="463"/>
      <c r="Q5" s="463"/>
      <c r="R5" s="463"/>
      <c r="S5" s="463"/>
      <c r="T5" s="463"/>
      <c r="U5" s="276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</row>
    <row r="6" spans="1:260" s="2" customFormat="1" ht="23.25" customHeight="1">
      <c r="A6" s="135"/>
      <c r="B6" s="161"/>
      <c r="C6" s="333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322</v>
      </c>
      <c r="O6" s="320"/>
      <c r="P6" s="320" t="s">
        <v>226</v>
      </c>
      <c r="Q6" s="300"/>
      <c r="R6" s="135"/>
      <c r="S6" s="160"/>
      <c r="T6" s="135"/>
      <c r="U6" s="258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</row>
    <row r="7" spans="1:260" s="2" customFormat="1" ht="23.25" customHeight="1">
      <c r="A7" s="135"/>
      <c r="B7" s="303"/>
      <c r="C7" s="333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328</v>
      </c>
      <c r="O7" s="320"/>
      <c r="P7" s="320" t="s">
        <v>360</v>
      </c>
      <c r="Q7" s="302"/>
      <c r="R7" s="135"/>
      <c r="S7" s="302"/>
      <c r="T7" s="135"/>
      <c r="U7" s="302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</row>
    <row r="8" spans="1:260" s="2" customFormat="1" ht="23.25" customHeight="1">
      <c r="A8" s="135"/>
      <c r="B8" s="303"/>
      <c r="C8" s="333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326</v>
      </c>
      <c r="O8" s="320"/>
      <c r="P8" s="320" t="s">
        <v>282</v>
      </c>
      <c r="Q8" s="302"/>
      <c r="R8" s="302" t="s">
        <v>271</v>
      </c>
      <c r="S8" s="302"/>
      <c r="T8" s="302"/>
      <c r="U8" s="302"/>
      <c r="V8" s="302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</row>
    <row r="9" spans="1:260" s="2" customFormat="1" ht="23.25" customHeight="1">
      <c r="A9" s="135"/>
      <c r="B9" s="303"/>
      <c r="C9" s="333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327</v>
      </c>
      <c r="O9" s="320"/>
      <c r="P9" s="320" t="s">
        <v>225</v>
      </c>
      <c r="Q9" s="302"/>
      <c r="R9" s="135" t="s">
        <v>272</v>
      </c>
      <c r="S9" s="302"/>
      <c r="T9" s="302" t="s">
        <v>100</v>
      </c>
      <c r="U9" s="302"/>
      <c r="V9" s="302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</row>
    <row r="10" spans="1:260" s="2" customFormat="1" ht="23.25" customHeight="1">
      <c r="A10" s="135"/>
      <c r="B10" s="303"/>
      <c r="C10" s="333"/>
      <c r="D10" s="135" t="s">
        <v>37</v>
      </c>
      <c r="E10" s="135"/>
      <c r="F10" s="135" t="s">
        <v>280</v>
      </c>
      <c r="G10" s="135"/>
      <c r="H10" s="135" t="s">
        <v>281</v>
      </c>
      <c r="I10" s="135"/>
      <c r="J10" s="135" t="s">
        <v>72</v>
      </c>
      <c r="K10" s="135"/>
      <c r="L10" s="135"/>
      <c r="M10" s="135"/>
      <c r="N10" s="52" t="s">
        <v>285</v>
      </c>
      <c r="O10" s="320"/>
      <c r="P10" s="320" t="s">
        <v>283</v>
      </c>
      <c r="Q10" s="302"/>
      <c r="R10" s="135" t="s">
        <v>273</v>
      </c>
      <c r="S10" s="302"/>
      <c r="T10" s="135" t="s">
        <v>68</v>
      </c>
      <c r="U10" s="302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</row>
    <row r="11" spans="1:260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305</v>
      </c>
      <c r="G11" s="135"/>
      <c r="H11" s="135" t="s">
        <v>222</v>
      </c>
      <c r="I11" s="135"/>
      <c r="J11" s="135" t="s">
        <v>73</v>
      </c>
      <c r="K11" s="135"/>
      <c r="L11" s="135" t="s">
        <v>31</v>
      </c>
      <c r="M11" s="135"/>
      <c r="N11" s="52" t="s">
        <v>312</v>
      </c>
      <c r="O11" s="320"/>
      <c r="P11" s="320" t="s">
        <v>284</v>
      </c>
      <c r="Q11" s="300"/>
      <c r="R11" s="135" t="s">
        <v>274</v>
      </c>
      <c r="S11" s="160"/>
      <c r="T11" s="135" t="s">
        <v>286</v>
      </c>
      <c r="U11" s="258"/>
      <c r="V11" s="135" t="s">
        <v>287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</row>
    <row r="12" spans="1:260" s="2" customFormat="1" ht="23.25" customHeight="1">
      <c r="A12" s="135"/>
      <c r="B12" s="161"/>
      <c r="C12" s="333"/>
      <c r="D12" s="458" t="s">
        <v>41</v>
      </c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</row>
    <row r="13" spans="1:260" s="2" customFormat="1" ht="23.25" customHeight="1">
      <c r="A13" s="78" t="s">
        <v>357</v>
      </c>
      <c r="B13" s="161"/>
      <c r="C13" s="333"/>
      <c r="D13" s="310"/>
      <c r="E13" s="161"/>
      <c r="F13" s="310"/>
      <c r="G13" s="166"/>
      <c r="H13" s="310"/>
      <c r="I13" s="161"/>
      <c r="J13" s="310"/>
      <c r="K13" s="161"/>
      <c r="L13" s="310"/>
      <c r="M13" s="161"/>
      <c r="N13" s="310"/>
      <c r="O13" s="161"/>
      <c r="P13" s="310"/>
      <c r="Q13" s="301"/>
      <c r="R13" s="310"/>
      <c r="S13" s="161"/>
      <c r="T13" s="310"/>
      <c r="U13" s="259"/>
      <c r="V13" s="310"/>
      <c r="W13" s="161"/>
      <c r="X13" s="310"/>
      <c r="Y13" s="161"/>
      <c r="Z13" s="310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</row>
    <row r="14" spans="1:260" s="2" customFormat="1" ht="22">
      <c r="A14" s="322" t="s">
        <v>358</v>
      </c>
      <c r="B14" s="330"/>
      <c r="C14" s="333"/>
      <c r="D14" s="224">
        <v>462226</v>
      </c>
      <c r="E14" s="224"/>
      <c r="F14" s="224">
        <v>694969</v>
      </c>
      <c r="G14" s="224"/>
      <c r="H14" s="224">
        <v>44033</v>
      </c>
      <c r="I14" s="224"/>
      <c r="J14" s="224">
        <v>46223</v>
      </c>
      <c r="K14" s="224"/>
      <c r="L14" s="224">
        <v>1394593</v>
      </c>
      <c r="M14" s="224"/>
      <c r="N14" s="224">
        <v>-16128</v>
      </c>
      <c r="O14" s="142"/>
      <c r="P14" s="224">
        <v>12526</v>
      </c>
      <c r="Q14" s="142"/>
      <c r="R14" s="224">
        <v>-135962</v>
      </c>
      <c r="S14" s="142"/>
      <c r="T14" s="224">
        <v>-139564</v>
      </c>
      <c r="U14" s="142"/>
      <c r="V14" s="224">
        <v>2502480</v>
      </c>
      <c r="W14" s="224"/>
      <c r="X14" s="224">
        <v>21898</v>
      </c>
      <c r="Y14" s="224"/>
      <c r="Z14" s="224">
        <v>2524378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</row>
    <row r="15" spans="1:260" s="2" customFormat="1" ht="20" customHeight="1">
      <c r="A15" s="78"/>
      <c r="B15" s="161"/>
      <c r="C15" s="333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142"/>
      <c r="O15" s="142"/>
      <c r="P15" s="142"/>
      <c r="Q15" s="142"/>
      <c r="R15" s="142"/>
      <c r="S15" s="142"/>
      <c r="T15" s="142"/>
      <c r="U15" s="142"/>
      <c r="V15" s="142"/>
      <c r="W15" s="224"/>
      <c r="X15" s="224"/>
      <c r="Y15" s="224"/>
      <c r="Z15" s="224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</row>
    <row r="16" spans="1:260" s="131" customFormat="1" ht="22">
      <c r="A16" s="138" t="s">
        <v>90</v>
      </c>
      <c r="B16" s="74"/>
      <c r="C16" s="74"/>
      <c r="D16" s="225"/>
      <c r="E16" s="225"/>
      <c r="F16" s="225"/>
      <c r="G16" s="225"/>
      <c r="H16" s="225"/>
      <c r="I16" s="228"/>
      <c r="J16" s="225"/>
      <c r="K16" s="228"/>
      <c r="L16" s="227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8"/>
      <c r="X16" s="228"/>
      <c r="Y16" s="228"/>
      <c r="Z16" s="227"/>
    </row>
    <row r="17" spans="1:260" s="26" customFormat="1" ht="22">
      <c r="A17" s="359" t="s">
        <v>339</v>
      </c>
      <c r="B17" s="345"/>
      <c r="C17" s="345"/>
      <c r="D17" s="142"/>
      <c r="E17" s="236"/>
      <c r="F17" s="236"/>
      <c r="G17" s="236"/>
      <c r="H17" s="142"/>
      <c r="I17" s="236"/>
      <c r="J17" s="142"/>
      <c r="K17" s="142"/>
      <c r="L17" s="142"/>
      <c r="M17" s="142"/>
      <c r="N17" s="142"/>
      <c r="O17" s="142"/>
      <c r="P17" s="225"/>
      <c r="Q17" s="225"/>
      <c r="R17" s="225"/>
      <c r="S17" s="225"/>
      <c r="T17" s="225"/>
      <c r="U17" s="225"/>
      <c r="V17" s="225"/>
      <c r="W17" s="225"/>
      <c r="X17" s="142"/>
      <c r="Y17" s="142"/>
      <c r="Z17" s="142"/>
      <c r="AA17" s="18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6"/>
      <c r="DT17" s="346"/>
      <c r="DU17" s="346"/>
      <c r="DV17" s="346"/>
      <c r="DW17" s="346"/>
      <c r="DX17" s="346"/>
      <c r="DY17" s="346"/>
      <c r="DZ17" s="346"/>
      <c r="EA17" s="346"/>
      <c r="EB17" s="346"/>
      <c r="EC17" s="346"/>
      <c r="ED17" s="346"/>
      <c r="EE17" s="346"/>
      <c r="EF17" s="346"/>
      <c r="EG17" s="346"/>
      <c r="EH17" s="346"/>
      <c r="EI17" s="346"/>
      <c r="EJ17" s="346"/>
      <c r="EK17" s="346"/>
      <c r="EL17" s="346"/>
      <c r="EM17" s="346"/>
      <c r="EN17" s="346"/>
      <c r="EO17" s="346"/>
      <c r="EP17" s="346"/>
      <c r="EQ17" s="346"/>
      <c r="ER17" s="346"/>
      <c r="ES17" s="346"/>
      <c r="ET17" s="346"/>
      <c r="EU17" s="346"/>
      <c r="EV17" s="346"/>
      <c r="EW17" s="346"/>
      <c r="EX17" s="346"/>
      <c r="EY17" s="346"/>
      <c r="EZ17" s="346"/>
      <c r="FA17" s="346"/>
      <c r="FB17" s="346"/>
      <c r="FC17" s="346"/>
      <c r="FD17" s="346"/>
      <c r="FE17" s="346"/>
      <c r="FF17" s="346"/>
      <c r="FG17" s="346"/>
      <c r="FH17" s="346"/>
      <c r="FI17" s="346"/>
      <c r="FJ17" s="346"/>
      <c r="FK17" s="346"/>
      <c r="FL17" s="346"/>
      <c r="FM17" s="346"/>
      <c r="FN17" s="346"/>
      <c r="FO17" s="346"/>
      <c r="FP17" s="346"/>
      <c r="FQ17" s="346"/>
      <c r="FR17" s="346"/>
      <c r="FS17" s="346"/>
      <c r="FT17" s="346"/>
      <c r="FU17" s="346"/>
      <c r="FV17" s="346"/>
      <c r="FW17" s="346"/>
      <c r="FX17" s="346"/>
      <c r="FY17" s="346"/>
      <c r="FZ17" s="346"/>
      <c r="GA17" s="346"/>
      <c r="GB17" s="346"/>
      <c r="GC17" s="346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6"/>
      <c r="GP17" s="346"/>
      <c r="GQ17" s="346"/>
      <c r="GR17" s="346"/>
      <c r="GS17" s="346"/>
      <c r="GT17" s="346"/>
      <c r="GU17" s="346"/>
      <c r="GV17" s="346"/>
      <c r="GW17" s="346"/>
      <c r="GX17" s="346"/>
      <c r="GY17" s="346"/>
      <c r="GZ17" s="346"/>
      <c r="HA17" s="346"/>
      <c r="HB17" s="346"/>
      <c r="HC17" s="346"/>
      <c r="HD17" s="346"/>
      <c r="HE17" s="346"/>
      <c r="HF17" s="346"/>
      <c r="HG17" s="346"/>
      <c r="HH17" s="346"/>
      <c r="HI17" s="346"/>
      <c r="HJ17" s="346"/>
      <c r="HK17" s="346"/>
      <c r="HL17" s="346"/>
      <c r="HM17" s="346"/>
      <c r="HN17" s="346"/>
      <c r="HO17" s="346"/>
      <c r="HP17" s="346"/>
      <c r="HQ17" s="346"/>
      <c r="HR17" s="346"/>
      <c r="HS17" s="346"/>
      <c r="HT17" s="346"/>
      <c r="HU17" s="346"/>
      <c r="HV17" s="346"/>
      <c r="HW17" s="346"/>
      <c r="HX17" s="346"/>
      <c r="HY17" s="346"/>
      <c r="HZ17" s="346"/>
      <c r="IA17" s="346"/>
      <c r="IB17" s="346"/>
      <c r="IC17" s="346"/>
      <c r="ID17" s="346"/>
      <c r="IE17" s="346"/>
      <c r="IF17" s="346"/>
      <c r="IG17" s="346"/>
      <c r="IH17" s="346"/>
      <c r="II17" s="346"/>
      <c r="IJ17" s="346"/>
      <c r="IK17" s="346"/>
      <c r="IL17" s="346"/>
      <c r="IM17" s="346"/>
      <c r="IN17" s="346"/>
      <c r="IO17" s="346"/>
      <c r="IP17" s="346"/>
      <c r="IQ17" s="346"/>
      <c r="IR17" s="346"/>
      <c r="IS17" s="346"/>
      <c r="IT17" s="346"/>
      <c r="IU17" s="346"/>
      <c r="IV17" s="346"/>
      <c r="IW17" s="346"/>
      <c r="IX17" s="346"/>
      <c r="IY17" s="346"/>
      <c r="IZ17" s="346"/>
    </row>
    <row r="18" spans="1:260" s="26" customFormat="1" ht="22">
      <c r="A18" s="360" t="s">
        <v>313</v>
      </c>
      <c r="B18" s="345"/>
      <c r="C18" s="345">
        <v>10</v>
      </c>
      <c r="D18" s="202">
        <v>0</v>
      </c>
      <c r="E18" s="202"/>
      <c r="F18" s="202">
        <v>0</v>
      </c>
      <c r="G18" s="202"/>
      <c r="H18" s="202">
        <v>0</v>
      </c>
      <c r="I18" s="202"/>
      <c r="J18" s="202">
        <v>0</v>
      </c>
      <c r="K18" s="397"/>
      <c r="L18" s="227">
        <v>-92445</v>
      </c>
      <c r="M18" s="225"/>
      <c r="N18" s="202">
        <v>0</v>
      </c>
      <c r="O18" s="225"/>
      <c r="P18" s="202">
        <v>0</v>
      </c>
      <c r="Q18" s="202"/>
      <c r="R18" s="202">
        <v>0</v>
      </c>
      <c r="S18" s="202"/>
      <c r="T18" s="202">
        <v>0</v>
      </c>
      <c r="U18" s="225"/>
      <c r="V18" s="240">
        <v>-92445</v>
      </c>
      <c r="W18" s="228"/>
      <c r="X18" s="262">
        <v>0</v>
      </c>
      <c r="Y18" s="231"/>
      <c r="Z18" s="226">
        <v>-92445</v>
      </c>
      <c r="AA18" s="18"/>
      <c r="AB18" s="346"/>
      <c r="AC18" s="346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6"/>
      <c r="FL18" s="346"/>
      <c r="FM18" s="346"/>
      <c r="FN18" s="346"/>
      <c r="FO18" s="346"/>
      <c r="FP18" s="346"/>
      <c r="FQ18" s="346"/>
      <c r="FR18" s="346"/>
      <c r="FS18" s="346"/>
      <c r="FT18" s="346"/>
      <c r="FU18" s="346"/>
      <c r="FV18" s="346"/>
      <c r="FW18" s="346"/>
      <c r="FX18" s="346"/>
      <c r="FY18" s="346"/>
      <c r="FZ18" s="346"/>
      <c r="GA18" s="346"/>
      <c r="GB18" s="346"/>
      <c r="GC18" s="346"/>
      <c r="GD18" s="346"/>
      <c r="GE18" s="346"/>
      <c r="GF18" s="346"/>
      <c r="GG18" s="346"/>
      <c r="GH18" s="346"/>
      <c r="GI18" s="346"/>
      <c r="GJ18" s="346"/>
      <c r="GK18" s="346"/>
      <c r="GL18" s="346"/>
      <c r="GM18" s="346"/>
      <c r="GN18" s="346"/>
      <c r="GO18" s="346"/>
      <c r="GP18" s="346"/>
      <c r="GQ18" s="346"/>
      <c r="GR18" s="346"/>
      <c r="GS18" s="346"/>
      <c r="GT18" s="346"/>
      <c r="GU18" s="346"/>
      <c r="GV18" s="346"/>
      <c r="GW18" s="346"/>
      <c r="GX18" s="346"/>
      <c r="GY18" s="346"/>
      <c r="GZ18" s="346"/>
      <c r="HA18" s="346"/>
      <c r="HB18" s="346"/>
      <c r="HC18" s="346"/>
      <c r="HD18" s="346"/>
      <c r="HE18" s="346"/>
      <c r="HF18" s="346"/>
      <c r="HG18" s="346"/>
      <c r="HH18" s="346"/>
      <c r="HI18" s="346"/>
      <c r="HJ18" s="346"/>
      <c r="HK18" s="346"/>
      <c r="HL18" s="346"/>
      <c r="HM18" s="346"/>
      <c r="HN18" s="346"/>
      <c r="HO18" s="346"/>
      <c r="HP18" s="346"/>
      <c r="HQ18" s="346"/>
      <c r="HR18" s="346"/>
      <c r="HS18" s="346"/>
      <c r="HT18" s="346"/>
      <c r="HU18" s="346"/>
      <c r="HV18" s="346"/>
      <c r="HW18" s="346"/>
      <c r="HX18" s="346"/>
      <c r="HY18" s="346"/>
      <c r="HZ18" s="346"/>
      <c r="IA18" s="346"/>
      <c r="IB18" s="346"/>
      <c r="IC18" s="346"/>
      <c r="ID18" s="346"/>
      <c r="IE18" s="346"/>
      <c r="IF18" s="346"/>
      <c r="IG18" s="346"/>
      <c r="IH18" s="346"/>
      <c r="II18" s="346"/>
      <c r="IJ18" s="346"/>
      <c r="IK18" s="346"/>
      <c r="IL18" s="346"/>
      <c r="IM18" s="346"/>
      <c r="IN18" s="346"/>
      <c r="IO18" s="346"/>
      <c r="IP18" s="346"/>
      <c r="IQ18" s="346"/>
      <c r="IR18" s="346"/>
      <c r="IS18" s="346"/>
      <c r="IT18" s="346"/>
      <c r="IU18" s="346"/>
      <c r="IV18" s="346"/>
      <c r="IW18" s="346"/>
      <c r="IX18" s="346"/>
      <c r="IY18" s="346"/>
      <c r="IZ18" s="346"/>
    </row>
    <row r="19" spans="1:260" s="26" customFormat="1" ht="22" hidden="1">
      <c r="A19" s="359" t="s">
        <v>248</v>
      </c>
      <c r="B19" s="345"/>
      <c r="C19" s="345"/>
      <c r="D19" s="390"/>
      <c r="E19" s="141"/>
      <c r="F19" s="390"/>
      <c r="G19" s="141"/>
      <c r="H19" s="390"/>
      <c r="I19" s="141"/>
      <c r="J19" s="390"/>
      <c r="K19" s="142"/>
      <c r="L19" s="390"/>
      <c r="M19" s="142"/>
      <c r="N19" s="371"/>
      <c r="O19" s="363"/>
      <c r="P19" s="371"/>
      <c r="Q19" s="225"/>
      <c r="R19" s="389"/>
      <c r="S19" s="225"/>
      <c r="T19" s="389"/>
      <c r="U19" s="225"/>
      <c r="V19" s="372"/>
      <c r="W19" s="225"/>
      <c r="X19" s="153"/>
      <c r="Y19" s="142"/>
      <c r="Z19" s="142"/>
      <c r="AA19" s="18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346"/>
      <c r="FG19" s="346"/>
      <c r="FH19" s="346"/>
      <c r="FI19" s="346"/>
      <c r="FJ19" s="346"/>
      <c r="FK19" s="346"/>
      <c r="FL19" s="346"/>
      <c r="FM19" s="346"/>
      <c r="FN19" s="346"/>
      <c r="FO19" s="346"/>
      <c r="FP19" s="346"/>
      <c r="FQ19" s="346"/>
      <c r="FR19" s="346"/>
      <c r="FS19" s="346"/>
      <c r="FT19" s="346"/>
      <c r="FU19" s="346"/>
      <c r="FV19" s="346"/>
      <c r="FW19" s="346"/>
      <c r="FX19" s="346"/>
      <c r="FY19" s="346"/>
      <c r="FZ19" s="346"/>
      <c r="GA19" s="346"/>
      <c r="GB19" s="346"/>
      <c r="GC19" s="346"/>
      <c r="GD19" s="346"/>
      <c r="GE19" s="346"/>
      <c r="GF19" s="346"/>
      <c r="GG19" s="346"/>
      <c r="GH19" s="346"/>
      <c r="GI19" s="346"/>
      <c r="GJ19" s="346"/>
      <c r="GK19" s="346"/>
      <c r="GL19" s="346"/>
      <c r="GM19" s="346"/>
      <c r="GN19" s="346"/>
      <c r="GO19" s="346"/>
      <c r="GP19" s="346"/>
      <c r="GQ19" s="346"/>
      <c r="GR19" s="346"/>
      <c r="GS19" s="346"/>
      <c r="GT19" s="346"/>
      <c r="GU19" s="346"/>
      <c r="GV19" s="346"/>
      <c r="GW19" s="346"/>
      <c r="GX19" s="346"/>
      <c r="GY19" s="346"/>
      <c r="GZ19" s="346"/>
      <c r="HA19" s="346"/>
      <c r="HB19" s="346"/>
      <c r="HC19" s="346"/>
      <c r="HD19" s="346"/>
      <c r="HE19" s="346"/>
      <c r="HF19" s="346"/>
      <c r="HG19" s="346"/>
      <c r="HH19" s="346"/>
      <c r="HI19" s="346"/>
      <c r="HJ19" s="346"/>
      <c r="HK19" s="346"/>
      <c r="HL19" s="346"/>
      <c r="HM19" s="346"/>
      <c r="HN19" s="346"/>
      <c r="HO19" s="346"/>
      <c r="HP19" s="346"/>
      <c r="HQ19" s="346"/>
      <c r="HR19" s="346"/>
      <c r="HS19" s="346"/>
      <c r="HT19" s="346"/>
      <c r="HU19" s="346"/>
      <c r="HV19" s="346"/>
      <c r="HW19" s="346"/>
      <c r="HX19" s="346"/>
      <c r="HY19" s="346"/>
      <c r="HZ19" s="346"/>
      <c r="IA19" s="346"/>
      <c r="IB19" s="346"/>
      <c r="IC19" s="346"/>
      <c r="ID19" s="346"/>
      <c r="IE19" s="346"/>
      <c r="IF19" s="346"/>
      <c r="IG19" s="346"/>
      <c r="IH19" s="346"/>
      <c r="II19" s="346"/>
      <c r="IJ19" s="346"/>
      <c r="IK19" s="346"/>
      <c r="IL19" s="346"/>
      <c r="IM19" s="346"/>
      <c r="IN19" s="346"/>
      <c r="IO19" s="346"/>
      <c r="IP19" s="346"/>
      <c r="IQ19" s="346"/>
      <c r="IR19" s="346"/>
      <c r="IS19" s="346"/>
      <c r="IT19" s="346"/>
      <c r="IU19" s="346"/>
      <c r="IV19" s="346"/>
      <c r="IW19" s="346"/>
      <c r="IX19" s="346"/>
      <c r="IY19" s="346"/>
      <c r="IZ19" s="346"/>
    </row>
    <row r="20" spans="1:260" s="131" customFormat="1" ht="22" hidden="1">
      <c r="A20" s="359" t="s">
        <v>81</v>
      </c>
      <c r="B20" s="74"/>
      <c r="C20" s="74"/>
      <c r="D20" s="225"/>
      <c r="E20" s="225"/>
      <c r="F20" s="225"/>
      <c r="G20" s="225"/>
      <c r="H20" s="226"/>
      <c r="I20" s="228"/>
      <c r="J20" s="226"/>
      <c r="K20" s="228"/>
      <c r="L20" s="226"/>
      <c r="M20" s="225"/>
      <c r="N20" s="361"/>
      <c r="O20" s="361"/>
      <c r="P20" s="361"/>
      <c r="Q20" s="225"/>
      <c r="R20" s="225"/>
      <c r="S20" s="225"/>
      <c r="T20" s="225"/>
      <c r="U20" s="225"/>
      <c r="V20" s="225"/>
      <c r="W20" s="228"/>
      <c r="X20" s="265"/>
      <c r="Y20" s="228"/>
      <c r="Z20" s="227"/>
    </row>
    <row r="21" spans="1:260" s="131" customFormat="1" ht="21.5" hidden="1">
      <c r="A21" s="75" t="s">
        <v>140</v>
      </c>
      <c r="B21" s="74">
        <v>7</v>
      </c>
      <c r="C21" s="74"/>
      <c r="D21" s="225"/>
      <c r="E21" s="225"/>
      <c r="F21" s="225"/>
      <c r="G21" s="225"/>
      <c r="H21" s="361"/>
      <c r="I21" s="225"/>
      <c r="J21" s="361"/>
      <c r="K21" s="225"/>
      <c r="L21" s="361"/>
      <c r="M21" s="228"/>
      <c r="N21" s="365"/>
      <c r="O21" s="365"/>
      <c r="P21" s="365"/>
      <c r="Q21" s="366"/>
      <c r="R21" s="366"/>
      <c r="S21" s="366"/>
      <c r="T21" s="366"/>
      <c r="U21" s="366"/>
      <c r="V21" s="366"/>
      <c r="W21" s="228"/>
      <c r="X21" s="376"/>
      <c r="Y21" s="228"/>
      <c r="Z21" s="227"/>
    </row>
    <row r="22" spans="1:260" s="131" customFormat="1" ht="21.75" hidden="1" customHeight="1">
      <c r="A22" s="388" t="s">
        <v>249</v>
      </c>
      <c r="B22" s="74"/>
      <c r="C22" s="74"/>
      <c r="D22" s="225"/>
      <c r="E22" s="225"/>
      <c r="F22" s="225"/>
      <c r="G22" s="225"/>
      <c r="H22" s="361"/>
      <c r="I22" s="225"/>
      <c r="J22" s="361"/>
      <c r="K22" s="225"/>
      <c r="L22" s="361"/>
      <c r="M22" s="228"/>
      <c r="N22" s="365"/>
      <c r="O22" s="365"/>
      <c r="P22" s="365"/>
      <c r="Q22" s="366"/>
      <c r="R22" s="366"/>
      <c r="S22" s="366"/>
      <c r="T22" s="366"/>
      <c r="U22" s="366"/>
      <c r="V22" s="366"/>
      <c r="W22" s="228"/>
      <c r="X22" s="376"/>
      <c r="Y22" s="228"/>
      <c r="Z22" s="227"/>
    </row>
    <row r="23" spans="1:260" s="131" customFormat="1" ht="21.5" hidden="1">
      <c r="A23" s="393" t="s">
        <v>333</v>
      </c>
      <c r="B23" s="74">
        <v>7</v>
      </c>
      <c r="C23" s="74"/>
      <c r="D23" s="202"/>
      <c r="E23" s="202"/>
      <c r="F23" s="202"/>
      <c r="G23" s="202"/>
      <c r="H23" s="202"/>
      <c r="I23" s="202"/>
      <c r="J23" s="202"/>
      <c r="K23" s="391"/>
      <c r="L23" s="227"/>
      <c r="M23" s="225"/>
      <c r="N23" s="202"/>
      <c r="O23" s="225"/>
      <c r="P23" s="202"/>
      <c r="Q23" s="202"/>
      <c r="R23" s="262"/>
      <c r="S23" s="202"/>
      <c r="T23" s="262"/>
      <c r="U23" s="225"/>
      <c r="V23" s="240"/>
      <c r="W23" s="228"/>
      <c r="X23" s="262"/>
      <c r="Y23" s="231"/>
      <c r="Z23" s="202"/>
    </row>
    <row r="24" spans="1:260" s="131" customFormat="1" ht="23.25" hidden="1" customHeight="1">
      <c r="A24" s="75" t="s">
        <v>82</v>
      </c>
      <c r="B24" s="74">
        <v>3</v>
      </c>
      <c r="C24" s="74"/>
      <c r="D24" s="367" t="s">
        <v>22</v>
      </c>
      <c r="E24" s="368"/>
      <c r="F24" s="368"/>
      <c r="G24" s="368"/>
      <c r="H24" s="369" t="s">
        <v>22</v>
      </c>
      <c r="I24" s="368"/>
      <c r="J24" s="369" t="s">
        <v>22</v>
      </c>
      <c r="K24" s="225"/>
      <c r="L24" s="369" t="s">
        <v>22</v>
      </c>
      <c r="M24" s="225"/>
      <c r="N24" s="369" t="s">
        <v>22</v>
      </c>
      <c r="O24" s="361"/>
      <c r="P24" s="369" t="s">
        <v>22</v>
      </c>
      <c r="Q24" s="225"/>
      <c r="R24" s="367"/>
      <c r="S24" s="225"/>
      <c r="T24" s="367"/>
      <c r="U24" s="225"/>
      <c r="V24" s="367" t="s">
        <v>22</v>
      </c>
      <c r="W24" s="225"/>
      <c r="X24" s="164"/>
      <c r="Y24" s="228"/>
      <c r="Z24" s="370">
        <v>0</v>
      </c>
    </row>
    <row r="25" spans="1:260" s="131" customFormat="1" ht="23.25" hidden="1" customHeight="1">
      <c r="A25" s="359" t="s">
        <v>83</v>
      </c>
      <c r="B25" s="74"/>
      <c r="C25" s="74"/>
      <c r="D25" s="364" t="s">
        <v>22</v>
      </c>
      <c r="E25" s="140"/>
      <c r="F25" s="140"/>
      <c r="G25" s="140"/>
      <c r="H25" s="362" t="s">
        <v>22</v>
      </c>
      <c r="I25" s="140"/>
      <c r="J25" s="362" t="s">
        <v>22</v>
      </c>
      <c r="K25" s="141"/>
      <c r="L25" s="362" t="s">
        <v>22</v>
      </c>
      <c r="M25" s="141"/>
      <c r="N25" s="362" t="s">
        <v>22</v>
      </c>
      <c r="O25" s="371"/>
      <c r="P25" s="362" t="s">
        <v>22</v>
      </c>
      <c r="Q25" s="372"/>
      <c r="R25" s="364"/>
      <c r="S25" s="372"/>
      <c r="T25" s="364"/>
      <c r="U25" s="372"/>
      <c r="V25" s="364" t="s">
        <v>22</v>
      </c>
      <c r="W25" s="141"/>
      <c r="X25" s="257">
        <v>0</v>
      </c>
      <c r="Y25" s="229"/>
      <c r="Z25" s="373">
        <v>0</v>
      </c>
    </row>
    <row r="26" spans="1:260" s="131" customFormat="1" ht="18" hidden="1" customHeight="1">
      <c r="A26" s="359"/>
      <c r="B26" s="74"/>
      <c r="C26" s="74"/>
      <c r="D26" s="372"/>
      <c r="E26" s="140"/>
      <c r="F26" s="141"/>
      <c r="G26" s="140"/>
      <c r="H26" s="371"/>
      <c r="I26" s="140"/>
      <c r="J26" s="371"/>
      <c r="K26" s="141"/>
      <c r="L26" s="371"/>
      <c r="M26" s="141"/>
      <c r="N26" s="371"/>
      <c r="O26" s="371"/>
      <c r="P26" s="371"/>
      <c r="Q26" s="372"/>
      <c r="R26" s="372"/>
      <c r="S26" s="372"/>
      <c r="T26" s="372"/>
      <c r="U26" s="372"/>
      <c r="V26" s="372"/>
      <c r="W26" s="141"/>
      <c r="X26" s="132"/>
      <c r="Y26" s="229"/>
      <c r="Z26" s="142"/>
    </row>
    <row r="27" spans="1:260" s="131" customFormat="1" ht="23.25" customHeight="1">
      <c r="A27" s="138" t="s">
        <v>91</v>
      </c>
      <c r="B27" s="74"/>
      <c r="C27" s="74"/>
      <c r="D27" s="352">
        <v>0</v>
      </c>
      <c r="E27" s="141"/>
      <c r="F27" s="375">
        <v>0</v>
      </c>
      <c r="G27" s="141"/>
      <c r="H27" s="375">
        <v>0</v>
      </c>
      <c r="I27" s="141"/>
      <c r="J27" s="375">
        <v>0</v>
      </c>
      <c r="K27" s="141"/>
      <c r="L27" s="375">
        <v>-92445</v>
      </c>
      <c r="M27" s="141"/>
      <c r="N27" s="375">
        <v>0</v>
      </c>
      <c r="O27" s="374"/>
      <c r="P27" s="375">
        <v>0</v>
      </c>
      <c r="Q27" s="141"/>
      <c r="R27" s="375">
        <v>0</v>
      </c>
      <c r="S27" s="141"/>
      <c r="T27" s="375">
        <v>0</v>
      </c>
      <c r="U27" s="141"/>
      <c r="V27" s="375">
        <v>-92445</v>
      </c>
      <c r="W27" s="141"/>
      <c r="X27" s="375">
        <v>0</v>
      </c>
      <c r="Y27" s="142"/>
      <c r="Z27" s="375">
        <v>-92445</v>
      </c>
    </row>
    <row r="28" spans="1:260" s="4" customFormat="1" ht="20" customHeight="1">
      <c r="A28" s="138"/>
      <c r="B28" s="74"/>
      <c r="C28" s="74"/>
      <c r="D28" s="139"/>
      <c r="E28" s="140"/>
      <c r="F28" s="140"/>
      <c r="G28" s="140"/>
      <c r="H28" s="139"/>
      <c r="I28" s="140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</row>
    <row r="29" spans="1:260" ht="23.25" customHeight="1">
      <c r="A29" s="138" t="s">
        <v>76</v>
      </c>
      <c r="B29" s="144"/>
      <c r="C29" s="144"/>
      <c r="D29" s="141"/>
      <c r="E29" s="141"/>
      <c r="F29" s="141"/>
      <c r="G29" s="141"/>
      <c r="H29" s="141"/>
      <c r="I29" s="229"/>
      <c r="J29" s="141"/>
      <c r="K29" s="229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9"/>
      <c r="X29" s="229"/>
      <c r="Y29" s="229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</row>
    <row r="30" spans="1:260" ht="23.25" customHeight="1">
      <c r="A30" s="131" t="s">
        <v>74</v>
      </c>
      <c r="B30" s="74"/>
      <c r="C30" s="74"/>
      <c r="D30" s="397">
        <v>0</v>
      </c>
      <c r="E30" s="202"/>
      <c r="F30" s="397">
        <v>0</v>
      </c>
      <c r="G30" s="202"/>
      <c r="H30" s="397">
        <v>0</v>
      </c>
      <c r="I30" s="202"/>
      <c r="J30" s="397">
        <v>0</v>
      </c>
      <c r="K30" s="204"/>
      <c r="L30" s="253">
        <v>219574</v>
      </c>
      <c r="M30" s="225"/>
      <c r="N30" s="397">
        <v>0</v>
      </c>
      <c r="O30" s="225"/>
      <c r="P30" s="397">
        <v>0</v>
      </c>
      <c r="Q30" s="249"/>
      <c r="R30" s="397">
        <v>0</v>
      </c>
      <c r="S30" s="249"/>
      <c r="T30" s="202">
        <v>0</v>
      </c>
      <c r="U30" s="230"/>
      <c r="V30" s="240">
        <v>219574</v>
      </c>
      <c r="W30" s="228"/>
      <c r="X30" s="231">
        <v>4364</v>
      </c>
      <c r="Y30" s="231"/>
      <c r="Z30" s="226">
        <v>223938</v>
      </c>
      <c r="AA30" s="386"/>
      <c r="AB30" s="248">
        <v>0</v>
      </c>
    </row>
    <row r="31" spans="1:260" s="4" customFormat="1" ht="23.25" customHeight="1">
      <c r="A31" s="131" t="s">
        <v>75</v>
      </c>
      <c r="B31" s="74"/>
      <c r="C31" s="74"/>
      <c r="D31" s="202">
        <v>0</v>
      </c>
      <c r="E31" s="202"/>
      <c r="F31" s="202">
        <v>0</v>
      </c>
      <c r="G31" s="202"/>
      <c r="H31" s="202">
        <v>0</v>
      </c>
      <c r="I31" s="202"/>
      <c r="J31" s="202">
        <v>0</v>
      </c>
      <c r="K31" s="204"/>
      <c r="L31" s="262">
        <v>70</v>
      </c>
      <c r="M31" s="225"/>
      <c r="N31" s="225">
        <v>8499</v>
      </c>
      <c r="O31" s="225"/>
      <c r="P31" s="232">
        <v>24325</v>
      </c>
      <c r="Q31" s="225"/>
      <c r="R31" s="156">
        <v>0</v>
      </c>
      <c r="S31" s="225"/>
      <c r="T31" s="232">
        <v>32824</v>
      </c>
      <c r="U31" s="225"/>
      <c r="V31" s="232">
        <v>32894</v>
      </c>
      <c r="W31" s="228"/>
      <c r="X31" s="262">
        <v>4</v>
      </c>
      <c r="Y31" s="231"/>
      <c r="Z31" s="226">
        <v>32898</v>
      </c>
      <c r="AA31" s="147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</row>
    <row r="32" spans="1:260" ht="24" customHeight="1">
      <c r="A32" s="138" t="s">
        <v>121</v>
      </c>
      <c r="B32" s="144"/>
      <c r="C32" s="144"/>
      <c r="D32" s="334">
        <v>0</v>
      </c>
      <c r="E32" s="214"/>
      <c r="F32" s="334">
        <v>0</v>
      </c>
      <c r="G32" s="214"/>
      <c r="H32" s="334">
        <v>0</v>
      </c>
      <c r="I32" s="214"/>
      <c r="J32" s="334">
        <v>0</v>
      </c>
      <c r="K32" s="261"/>
      <c r="L32" s="233">
        <v>219644</v>
      </c>
      <c r="M32" s="141"/>
      <c r="N32" s="233">
        <v>8499</v>
      </c>
      <c r="O32" s="139"/>
      <c r="P32" s="233">
        <v>24325</v>
      </c>
      <c r="Q32" s="139"/>
      <c r="R32" s="334">
        <v>0</v>
      </c>
      <c r="S32" s="139"/>
      <c r="T32" s="233">
        <v>32824</v>
      </c>
      <c r="U32" s="139"/>
      <c r="V32" s="233">
        <v>252468</v>
      </c>
      <c r="W32" s="229"/>
      <c r="X32" s="233">
        <v>4368</v>
      </c>
      <c r="Y32" s="234"/>
      <c r="Z32" s="233">
        <v>256836</v>
      </c>
      <c r="AA32" s="387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60" ht="10.5" customHeight="1">
      <c r="A33" s="138"/>
      <c r="B33" s="144"/>
      <c r="C33" s="144"/>
      <c r="D33" s="438"/>
      <c r="E33" s="214"/>
      <c r="F33" s="438"/>
      <c r="G33" s="214"/>
      <c r="H33" s="105"/>
      <c r="I33" s="214"/>
      <c r="J33" s="105"/>
      <c r="K33" s="261"/>
      <c r="L33" s="363"/>
      <c r="M33" s="141"/>
      <c r="N33" s="363"/>
      <c r="O33" s="139"/>
      <c r="P33" s="440"/>
      <c r="Q33" s="139"/>
      <c r="R33" s="438"/>
      <c r="S33" s="139"/>
      <c r="T33" s="363"/>
      <c r="U33" s="139"/>
      <c r="V33" s="363"/>
      <c r="W33" s="229"/>
      <c r="X33" s="440"/>
      <c r="Y33" s="234"/>
      <c r="Z33" s="363"/>
      <c r="AA33" s="387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24" customHeight="1">
      <c r="A34" s="138" t="s">
        <v>366</v>
      </c>
      <c r="B34" s="144"/>
      <c r="C34" s="144"/>
      <c r="D34" s="437">
        <v>0</v>
      </c>
      <c r="E34" s="434"/>
      <c r="F34" s="437">
        <v>0</v>
      </c>
      <c r="G34" s="434"/>
      <c r="H34" s="437">
        <v>0</v>
      </c>
      <c r="I34" s="434"/>
      <c r="J34" s="437">
        <v>0</v>
      </c>
      <c r="K34" s="117"/>
      <c r="L34" s="439">
        <v>1395</v>
      </c>
      <c r="M34" s="225"/>
      <c r="N34" s="439">
        <v>0</v>
      </c>
      <c r="O34" s="435"/>
      <c r="P34" s="439">
        <v>-1395</v>
      </c>
      <c r="Q34" s="435"/>
      <c r="R34" s="437">
        <v>0</v>
      </c>
      <c r="S34" s="435"/>
      <c r="T34" s="232">
        <v>-1395</v>
      </c>
      <c r="U34" s="435"/>
      <c r="V34" s="232">
        <v>0</v>
      </c>
      <c r="W34" s="228"/>
      <c r="X34" s="439">
        <v>0</v>
      </c>
      <c r="Y34" s="436"/>
      <c r="Z34" s="439">
        <v>0</v>
      </c>
      <c r="AA34" s="387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s="10" customFormat="1" ht="20" customHeight="1">
      <c r="A35" s="131"/>
      <c r="B35" s="74"/>
      <c r="C35" s="74"/>
      <c r="D35" s="225"/>
      <c r="E35" s="225"/>
      <c r="F35" s="225"/>
      <c r="G35" s="225"/>
      <c r="H35" s="225"/>
      <c r="I35" s="228"/>
      <c r="J35" s="225"/>
      <c r="K35" s="228"/>
      <c r="L35" s="227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8"/>
      <c r="X35" s="228"/>
      <c r="Y35" s="228"/>
      <c r="Z35" s="227"/>
      <c r="AA35" s="248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  <c r="IZ35" s="56"/>
    </row>
    <row r="36" spans="1:260" ht="23.25" customHeight="1" thickBot="1">
      <c r="A36" s="148" t="s">
        <v>359</v>
      </c>
      <c r="B36" s="149"/>
      <c r="C36" s="149"/>
      <c r="D36" s="235">
        <v>462226</v>
      </c>
      <c r="E36" s="236"/>
      <c r="F36" s="235">
        <v>694969</v>
      </c>
      <c r="G36" s="236"/>
      <c r="H36" s="235">
        <v>44033</v>
      </c>
      <c r="I36" s="236"/>
      <c r="J36" s="235">
        <v>46223</v>
      </c>
      <c r="K36" s="142"/>
      <c r="L36" s="235">
        <v>1523187</v>
      </c>
      <c r="M36" s="142"/>
      <c r="N36" s="235">
        <v>-7629</v>
      </c>
      <c r="O36" s="142"/>
      <c r="P36" s="235">
        <v>35456</v>
      </c>
      <c r="Q36" s="142"/>
      <c r="R36" s="235">
        <v>-135962</v>
      </c>
      <c r="S36" s="142"/>
      <c r="T36" s="235">
        <v>-108135</v>
      </c>
      <c r="U36" s="142"/>
      <c r="V36" s="235">
        <v>2662503</v>
      </c>
      <c r="W36" s="142"/>
      <c r="X36" s="235">
        <v>26266</v>
      </c>
      <c r="Y36" s="142"/>
      <c r="Z36" s="235">
        <v>2688769</v>
      </c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  <c r="IJ36" s="110"/>
      <c r="IK36" s="110"/>
      <c r="IL36" s="110"/>
      <c r="IM36" s="110"/>
      <c r="IN36" s="110"/>
      <c r="IO36" s="110"/>
      <c r="IP36" s="110"/>
      <c r="IQ36" s="110"/>
      <c r="IR36" s="110"/>
      <c r="IS36" s="110"/>
      <c r="IT36" s="110"/>
      <c r="IU36" s="110"/>
      <c r="IV36" s="110"/>
      <c r="IW36" s="110"/>
      <c r="IX36" s="110"/>
      <c r="IY36" s="110"/>
      <c r="IZ36" s="110"/>
    </row>
    <row r="37" spans="1:260" ht="23.25" customHeight="1" thickTop="1">
      <c r="L37" s="147"/>
      <c r="R37" s="146"/>
      <c r="T37" s="146"/>
      <c r="V37" s="146"/>
      <c r="X37" s="147"/>
      <c r="Z37" s="147"/>
    </row>
    <row r="38" spans="1:260" ht="23.25" customHeight="1">
      <c r="D38" s="248"/>
      <c r="F38" s="248"/>
      <c r="H38" s="248"/>
      <c r="J38" s="248"/>
      <c r="L38" s="147"/>
      <c r="N38" s="230"/>
      <c r="R38" s="146"/>
      <c r="T38" s="146"/>
      <c r="V38" s="146"/>
      <c r="X38" s="147"/>
      <c r="Z38" s="147"/>
    </row>
    <row r="39" spans="1:260" ht="23.25" customHeight="1"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</row>
    <row r="56" spans="1:260" s="48" customFormat="1" ht="23.25" customHeight="1">
      <c r="A56" s="56"/>
      <c r="B56" s="8"/>
      <c r="C56" s="8"/>
      <c r="D56" s="56"/>
      <c r="E56" s="56"/>
      <c r="F56" s="56"/>
      <c r="G56" s="56"/>
      <c r="H56" s="56"/>
      <c r="I56" s="56"/>
      <c r="J56" s="56"/>
      <c r="K56" s="134"/>
      <c r="L56" s="56"/>
      <c r="M56" s="134"/>
      <c r="N56" s="131"/>
      <c r="O56" s="131"/>
      <c r="P56" s="131"/>
      <c r="Q56" s="66"/>
      <c r="R56" s="131"/>
      <c r="S56" s="66"/>
      <c r="T56" s="131"/>
      <c r="U56" s="66"/>
      <c r="V56" s="131"/>
      <c r="W56" s="134"/>
      <c r="X56" s="56"/>
      <c r="Y56" s="134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  <c r="IW56" s="56"/>
      <c r="IX56" s="56"/>
      <c r="IY56" s="56"/>
      <c r="IZ56" s="56"/>
    </row>
    <row r="57" spans="1:260" ht="23.25" customHeight="1">
      <c r="M57" s="134">
        <v>0</v>
      </c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1"/>
      <c r="BY57" s="131"/>
      <c r="BZ57" s="131"/>
      <c r="CA57" s="131"/>
      <c r="CB57" s="131"/>
      <c r="CC57" s="131"/>
      <c r="CD57" s="131"/>
      <c r="CE57" s="131"/>
      <c r="CF57" s="131"/>
      <c r="CG57" s="131"/>
      <c r="CH57" s="131"/>
      <c r="CI57" s="131"/>
      <c r="CJ57" s="131"/>
      <c r="CK57" s="131"/>
      <c r="CL57" s="131"/>
      <c r="CM57" s="131"/>
      <c r="CN57" s="131"/>
      <c r="CO57" s="131"/>
      <c r="CP57" s="131"/>
      <c r="CQ57" s="131"/>
      <c r="CR57" s="131"/>
      <c r="CS57" s="131"/>
      <c r="CT57" s="131"/>
      <c r="CU57" s="131"/>
      <c r="CV57" s="131"/>
      <c r="CW57" s="131"/>
      <c r="CX57" s="131"/>
      <c r="CY57" s="131"/>
      <c r="CZ57" s="131"/>
      <c r="DA57" s="131"/>
      <c r="DB57" s="131"/>
      <c r="DC57" s="131"/>
      <c r="DD57" s="131"/>
      <c r="DE57" s="131"/>
      <c r="DF57" s="131"/>
      <c r="DG57" s="131"/>
      <c r="DH57" s="131"/>
      <c r="DI57" s="131"/>
      <c r="DJ57" s="131"/>
      <c r="DK57" s="131"/>
      <c r="DL57" s="131"/>
      <c r="DM57" s="131"/>
      <c r="DN57" s="131"/>
      <c r="DO57" s="131"/>
      <c r="DP57" s="131"/>
      <c r="DQ57" s="131"/>
      <c r="DR57" s="131"/>
      <c r="DS57" s="131"/>
      <c r="DT57" s="131"/>
      <c r="DU57" s="131"/>
      <c r="DV57" s="131"/>
      <c r="DW57" s="131"/>
      <c r="DX57" s="131"/>
      <c r="DY57" s="131"/>
      <c r="DZ57" s="131"/>
      <c r="EA57" s="131"/>
      <c r="EB57" s="131"/>
      <c r="EC57" s="131"/>
      <c r="ED57" s="131"/>
      <c r="EE57" s="131"/>
      <c r="EF57" s="131"/>
      <c r="EG57" s="131"/>
      <c r="EH57" s="131"/>
      <c r="EI57" s="131"/>
      <c r="EJ57" s="131"/>
      <c r="EK57" s="131"/>
      <c r="EL57" s="131"/>
      <c r="EM57" s="131"/>
      <c r="EN57" s="131"/>
      <c r="EO57" s="131"/>
      <c r="EP57" s="131"/>
      <c r="EQ57" s="131"/>
      <c r="ER57" s="131"/>
      <c r="ES57" s="131"/>
      <c r="ET57" s="131"/>
      <c r="EU57" s="131"/>
      <c r="EV57" s="131"/>
      <c r="EW57" s="131"/>
      <c r="EX57" s="131"/>
      <c r="EY57" s="131"/>
      <c r="EZ57" s="131"/>
      <c r="FA57" s="131"/>
      <c r="FB57" s="131"/>
      <c r="FC57" s="131"/>
      <c r="FD57" s="131"/>
      <c r="FE57" s="131"/>
      <c r="FF57" s="131"/>
      <c r="FG57" s="131"/>
      <c r="FH57" s="131"/>
      <c r="FI57" s="131"/>
      <c r="FJ57" s="131"/>
      <c r="FK57" s="131"/>
      <c r="FL57" s="131"/>
      <c r="FM57" s="131"/>
      <c r="FN57" s="131"/>
      <c r="FO57" s="131"/>
      <c r="FP57" s="131"/>
      <c r="FQ57" s="131"/>
      <c r="FR57" s="131"/>
      <c r="FS57" s="131"/>
      <c r="FT57" s="131"/>
      <c r="FU57" s="131"/>
      <c r="FV57" s="131"/>
      <c r="FW57" s="131"/>
      <c r="FX57" s="131"/>
      <c r="FY57" s="131"/>
      <c r="FZ57" s="131"/>
      <c r="GA57" s="131"/>
      <c r="GB57" s="131"/>
      <c r="GC57" s="131"/>
      <c r="GD57" s="131"/>
      <c r="GE57" s="131"/>
      <c r="GF57" s="131"/>
      <c r="GG57" s="131"/>
      <c r="GH57" s="131"/>
      <c r="GI57" s="131"/>
      <c r="GJ57" s="131"/>
      <c r="GK57" s="131"/>
      <c r="GL57" s="131"/>
      <c r="GM57" s="131"/>
      <c r="GN57" s="131"/>
      <c r="GO57" s="131"/>
      <c r="GP57" s="131"/>
      <c r="GQ57" s="131"/>
      <c r="GR57" s="131"/>
      <c r="GS57" s="131"/>
      <c r="GT57" s="131"/>
      <c r="GU57" s="131"/>
      <c r="GV57" s="131"/>
      <c r="GW57" s="131"/>
      <c r="GX57" s="131"/>
      <c r="GY57" s="131"/>
      <c r="GZ57" s="131"/>
      <c r="HA57" s="131"/>
      <c r="HB57" s="131"/>
      <c r="HC57" s="131"/>
      <c r="HD57" s="131"/>
      <c r="HE57" s="131"/>
      <c r="HF57" s="131"/>
      <c r="HG57" s="131"/>
      <c r="HH57" s="131"/>
      <c r="HI57" s="131"/>
      <c r="HJ57" s="131"/>
      <c r="HK57" s="131"/>
      <c r="HL57" s="131"/>
      <c r="HM57" s="131"/>
      <c r="HN57" s="131"/>
      <c r="HO57" s="131"/>
      <c r="HP57" s="131"/>
      <c r="HQ57" s="131"/>
      <c r="HR57" s="131"/>
      <c r="HS57" s="131"/>
      <c r="HT57" s="131"/>
      <c r="HU57" s="131"/>
      <c r="HV57" s="131"/>
      <c r="HW57" s="131"/>
      <c r="HX57" s="131"/>
      <c r="HY57" s="131"/>
      <c r="HZ57" s="131"/>
      <c r="IA57" s="131"/>
      <c r="IB57" s="131"/>
      <c r="IC57" s="131"/>
      <c r="ID57" s="131"/>
      <c r="IE57" s="131"/>
      <c r="IF57" s="131"/>
      <c r="IG57" s="131"/>
      <c r="IH57" s="131"/>
      <c r="II57" s="131"/>
      <c r="IJ57" s="131"/>
      <c r="IK57" s="131"/>
      <c r="IL57" s="131"/>
      <c r="IM57" s="131"/>
      <c r="IN57" s="131"/>
      <c r="IO57" s="131"/>
      <c r="IP57" s="131"/>
      <c r="IQ57" s="131"/>
      <c r="IR57" s="131"/>
      <c r="IS57" s="131"/>
      <c r="IT57" s="131"/>
      <c r="IU57" s="131"/>
      <c r="IV57" s="131"/>
      <c r="IW57" s="131"/>
      <c r="IX57" s="131"/>
      <c r="IY57" s="131"/>
      <c r="IZ57" s="131"/>
    </row>
    <row r="99" ht="17.25" customHeight="1"/>
    <row r="106" ht="16.5" customHeight="1"/>
    <row r="112" ht="17.25" customHeight="1"/>
    <row r="114" ht="17.25" customHeight="1"/>
    <row r="119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0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IW120"/>
  <sheetViews>
    <sheetView showGridLines="0" view="pageBreakPreview" topLeftCell="A28" zoomScale="70" zoomScaleNormal="100" zoomScaleSheetLayoutView="70" zoomScalePageLayoutView="78" workbookViewId="0">
      <selection activeCell="AA30" sqref="AA30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796875" style="56" hidden="1" customWidth="1"/>
    <col min="5" max="5" width="12.8984375" style="56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796875" style="56" customWidth="1"/>
    <col min="14" max="14" width="1.19921875" style="134" customWidth="1"/>
    <col min="15" max="15" width="15.796875" style="56" customWidth="1"/>
    <col min="16" max="16" width="1.09765625" style="134" customWidth="1"/>
    <col min="17" max="17" width="19.296875" style="131" customWidth="1"/>
    <col min="18" max="18" width="1.3984375" style="131" customWidth="1"/>
    <col min="19" max="19" width="16.69921875" style="131" customWidth="1"/>
    <col min="20" max="20" width="1.19921875" style="399" customWidth="1"/>
    <col min="21" max="21" width="16" style="131" customWidth="1"/>
    <col min="22" max="22" width="1.19921875" style="134" customWidth="1"/>
    <col min="23" max="23" width="14.09765625" style="56" customWidth="1"/>
    <col min="24" max="24" width="14.09765625" style="56" bestFit="1" customWidth="1"/>
    <col min="25" max="16384" width="9.09765625" style="56"/>
  </cols>
  <sheetData>
    <row r="1" spans="1:257" ht="23.25" customHeight="1">
      <c r="A1" s="19" t="s">
        <v>162</v>
      </c>
      <c r="B1" s="7"/>
      <c r="E1" s="4"/>
      <c r="W1" s="409"/>
    </row>
    <row r="2" spans="1:257" ht="23.25" customHeight="1">
      <c r="A2" s="4" t="s">
        <v>103</v>
      </c>
      <c r="B2" s="7"/>
      <c r="C2" s="4"/>
      <c r="D2" s="4"/>
      <c r="E2" s="4"/>
      <c r="F2" s="4"/>
      <c r="G2" s="4"/>
      <c r="H2" s="4"/>
      <c r="W2" s="406"/>
    </row>
    <row r="3" spans="1:257" s="2" customFormat="1" ht="23.25" customHeight="1">
      <c r="A3" s="410"/>
      <c r="B3" s="6"/>
      <c r="C3" s="135"/>
      <c r="D3" s="135"/>
      <c r="E3" s="410"/>
      <c r="F3" s="410"/>
      <c r="G3" s="410"/>
      <c r="H3" s="410"/>
      <c r="I3" s="135"/>
      <c r="J3" s="135"/>
      <c r="K3" s="135"/>
      <c r="L3" s="410"/>
      <c r="M3" s="1"/>
      <c r="N3" s="1"/>
      <c r="O3" s="1"/>
      <c r="P3" s="1"/>
      <c r="Q3" s="136"/>
      <c r="R3" s="136"/>
      <c r="S3" s="136"/>
      <c r="T3" s="136"/>
      <c r="U3" s="136"/>
      <c r="V3" s="410"/>
      <c r="W3" s="410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</row>
    <row r="4" spans="1:257" s="2" customFormat="1" ht="23.25" customHeight="1">
      <c r="A4" s="410"/>
      <c r="B4" s="6"/>
      <c r="C4" s="135"/>
      <c r="D4" s="135"/>
      <c r="E4" s="461" t="s">
        <v>47</v>
      </c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</row>
    <row r="5" spans="1:257" s="2" customFormat="1" ht="23.25" customHeight="1">
      <c r="A5" s="410"/>
      <c r="B5" s="6"/>
      <c r="C5" s="135"/>
      <c r="D5" s="135"/>
      <c r="E5" s="410"/>
      <c r="F5" s="135"/>
      <c r="G5" s="135"/>
      <c r="H5" s="135"/>
      <c r="I5" s="135"/>
      <c r="J5" s="135"/>
      <c r="K5" s="135"/>
      <c r="L5" s="135"/>
      <c r="M5" s="462" t="s">
        <v>28</v>
      </c>
      <c r="N5" s="462"/>
      <c r="O5" s="462"/>
      <c r="P5" s="134"/>
      <c r="Q5" s="463" t="s">
        <v>80</v>
      </c>
      <c r="R5" s="463"/>
      <c r="S5" s="463"/>
      <c r="T5" s="463"/>
      <c r="U5" s="463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</row>
    <row r="6" spans="1:257" s="2" customFormat="1" ht="23.25" customHeight="1">
      <c r="A6" s="135"/>
      <c r="B6" s="408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322</v>
      </c>
      <c r="R6" s="403"/>
      <c r="S6" s="403"/>
      <c r="T6" s="403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</row>
    <row r="7" spans="1:257" s="2" customFormat="1" ht="23.25" customHeight="1">
      <c r="A7" s="135"/>
      <c r="B7" s="408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328</v>
      </c>
      <c r="R7" s="403"/>
      <c r="S7" s="403" t="s">
        <v>226</v>
      </c>
      <c r="T7" s="403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</row>
    <row r="8" spans="1:257" s="2" customFormat="1" ht="23.25" customHeight="1">
      <c r="A8" s="135"/>
      <c r="B8" s="408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326</v>
      </c>
      <c r="R8" s="403"/>
      <c r="S8" s="403" t="s">
        <v>360</v>
      </c>
      <c r="T8" s="403"/>
      <c r="U8" s="403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</row>
    <row r="9" spans="1:257" s="2" customFormat="1" ht="23.25" customHeight="1">
      <c r="A9" s="135"/>
      <c r="B9" s="408"/>
      <c r="C9" s="135"/>
      <c r="D9" s="135"/>
      <c r="E9" s="403" t="s">
        <v>34</v>
      </c>
      <c r="F9" s="135"/>
      <c r="G9" s="135"/>
      <c r="H9" s="135"/>
      <c r="K9" s="135" t="s">
        <v>280</v>
      </c>
      <c r="L9" s="135"/>
      <c r="M9" s="135"/>
      <c r="N9" s="135"/>
      <c r="O9" s="135"/>
      <c r="P9" s="135"/>
      <c r="Q9" s="52" t="s">
        <v>327</v>
      </c>
      <c r="R9" s="403"/>
      <c r="S9" s="403" t="s">
        <v>340</v>
      </c>
      <c r="T9" s="403"/>
      <c r="U9" s="403" t="s">
        <v>100</v>
      </c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</row>
    <row r="10" spans="1:257" s="2" customFormat="1" ht="23.25" customHeight="1">
      <c r="A10" s="135"/>
      <c r="B10" s="408"/>
      <c r="C10" s="135"/>
      <c r="D10" s="135"/>
      <c r="E10" s="135" t="s">
        <v>37</v>
      </c>
      <c r="F10" s="135"/>
      <c r="G10" s="135" t="s">
        <v>223</v>
      </c>
      <c r="H10" s="135"/>
      <c r="I10" s="135" t="s">
        <v>281</v>
      </c>
      <c r="J10" s="135"/>
      <c r="K10" s="135" t="s">
        <v>323</v>
      </c>
      <c r="L10" s="135"/>
      <c r="M10" s="135" t="s">
        <v>72</v>
      </c>
      <c r="N10" s="135"/>
      <c r="O10" s="135"/>
      <c r="P10" s="135"/>
      <c r="Q10" s="52" t="s">
        <v>285</v>
      </c>
      <c r="R10" s="403"/>
      <c r="S10" s="403" t="s">
        <v>330</v>
      </c>
      <c r="T10" s="403"/>
      <c r="U10" s="135" t="s">
        <v>68</v>
      </c>
      <c r="V10" s="135"/>
      <c r="W10" s="135" t="s">
        <v>39</v>
      </c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</row>
    <row r="11" spans="1:257" s="2" customFormat="1" ht="23.25" customHeight="1">
      <c r="A11" s="135"/>
      <c r="B11" s="74" t="s">
        <v>2</v>
      </c>
      <c r="C11" s="135"/>
      <c r="D11" s="408" t="s">
        <v>2</v>
      </c>
      <c r="E11" s="135" t="s">
        <v>38</v>
      </c>
      <c r="F11" s="135"/>
      <c r="G11" s="135" t="s">
        <v>224</v>
      </c>
      <c r="H11" s="135"/>
      <c r="I11" s="135" t="s">
        <v>222</v>
      </c>
      <c r="J11" s="135"/>
      <c r="K11" s="135" t="s">
        <v>324</v>
      </c>
      <c r="L11" s="135"/>
      <c r="M11" s="135" t="s">
        <v>73</v>
      </c>
      <c r="N11" s="135"/>
      <c r="O11" s="135" t="s">
        <v>31</v>
      </c>
      <c r="P11" s="135"/>
      <c r="Q11" s="52" t="s">
        <v>312</v>
      </c>
      <c r="R11" s="403"/>
      <c r="S11" s="403" t="s">
        <v>331</v>
      </c>
      <c r="T11" s="403"/>
      <c r="U11" s="135" t="s">
        <v>286</v>
      </c>
      <c r="V11" s="135"/>
      <c r="W11" s="135" t="s">
        <v>30</v>
      </c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</row>
    <row r="12" spans="1:257" s="2" customFormat="1" ht="23.25" customHeight="1">
      <c r="A12" s="135"/>
      <c r="B12" s="408"/>
      <c r="C12" s="135"/>
      <c r="D12" s="135"/>
      <c r="E12" s="452" t="s">
        <v>41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</row>
    <row r="13" spans="1:257" s="2" customFormat="1" ht="23.25" customHeight="1">
      <c r="A13" s="78" t="s">
        <v>329</v>
      </c>
      <c r="B13" s="408"/>
      <c r="C13" s="135"/>
      <c r="D13" s="135"/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</row>
    <row r="14" spans="1:257" s="2" customFormat="1" ht="22">
      <c r="A14" s="322" t="s">
        <v>302</v>
      </c>
      <c r="B14" s="408"/>
      <c r="C14" s="135"/>
      <c r="D14" s="135"/>
      <c r="E14" s="5">
        <v>462226</v>
      </c>
      <c r="F14" s="5"/>
      <c r="G14" s="5">
        <v>694969</v>
      </c>
      <c r="H14" s="5"/>
      <c r="I14" s="5">
        <v>44033</v>
      </c>
      <c r="J14" s="5"/>
      <c r="K14" s="206">
        <v>0</v>
      </c>
      <c r="L14" s="5"/>
      <c r="M14" s="5">
        <v>46223</v>
      </c>
      <c r="N14" s="5"/>
      <c r="O14" s="5">
        <v>1368160</v>
      </c>
      <c r="P14" s="5"/>
      <c r="Q14" s="5">
        <v>-17985</v>
      </c>
      <c r="R14" s="395"/>
      <c r="S14" s="5">
        <v>5427</v>
      </c>
      <c r="T14" s="395"/>
      <c r="U14" s="263">
        <f>SUM(Q14:T14)</f>
        <v>-12558</v>
      </c>
      <c r="V14" s="245"/>
      <c r="W14" s="245">
        <f>O14+M14+I14+G14+E14+Q14+S14</f>
        <v>2603053</v>
      </c>
      <c r="X14" s="321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</row>
    <row r="15" spans="1:257" s="2" customFormat="1" ht="22">
      <c r="A15" s="78"/>
      <c r="B15" s="408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95"/>
      <c r="R15" s="395"/>
      <c r="S15" s="395"/>
      <c r="T15" s="395"/>
      <c r="U15" s="395"/>
      <c r="V15" s="5"/>
      <c r="W15" s="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</row>
    <row r="16" spans="1:257" ht="22">
      <c r="A16" s="4" t="s">
        <v>90</v>
      </c>
      <c r="B16" s="404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59"/>
      <c r="W16" s="205"/>
    </row>
    <row r="17" spans="1:257" s="2" customFormat="1" ht="22">
      <c r="A17" s="7" t="s">
        <v>339</v>
      </c>
      <c r="B17" s="408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395"/>
      <c r="R17" s="395"/>
      <c r="S17" s="135"/>
      <c r="T17" s="135"/>
      <c r="U17" s="135"/>
      <c r="V17" s="135"/>
      <c r="W17" s="206"/>
      <c r="X17" s="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</row>
    <row r="18" spans="1:257" s="2" customFormat="1" ht="22" hidden="1">
      <c r="A18" s="131" t="s">
        <v>325</v>
      </c>
      <c r="B18" s="408"/>
      <c r="C18" s="135"/>
      <c r="D18" s="408">
        <v>6</v>
      </c>
      <c r="E18" s="338">
        <v>0</v>
      </c>
      <c r="F18" s="262"/>
      <c r="G18" s="338">
        <v>0</v>
      </c>
      <c r="H18" s="61"/>
      <c r="I18" s="155">
        <v>0</v>
      </c>
      <c r="J18" s="155"/>
      <c r="K18" s="338">
        <v>0</v>
      </c>
      <c r="L18" s="202"/>
      <c r="M18" s="155">
        <v>0</v>
      </c>
      <c r="N18" s="392"/>
      <c r="O18" s="338">
        <v>0</v>
      </c>
      <c r="P18" s="392"/>
      <c r="Q18" s="155">
        <v>0</v>
      </c>
      <c r="R18" s="212"/>
      <c r="S18" s="155">
        <v>0</v>
      </c>
      <c r="T18" s="403"/>
      <c r="U18" s="155">
        <f>SUM(Q18:S18)</f>
        <v>0</v>
      </c>
      <c r="V18" s="403"/>
      <c r="W18" s="157">
        <f>SUM(E18:O18)+U18</f>
        <v>0</v>
      </c>
      <c r="X18" s="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</row>
    <row r="19" spans="1:257" s="315" customFormat="1" ht="22">
      <c r="A19" s="131" t="s">
        <v>313</v>
      </c>
      <c r="B19" s="402"/>
      <c r="C19" s="403"/>
      <c r="D19" s="402"/>
      <c r="E19" s="350">
        <v>0</v>
      </c>
      <c r="F19" s="262"/>
      <c r="G19" s="350">
        <v>0</v>
      </c>
      <c r="H19" s="61"/>
      <c r="I19" s="351">
        <v>0</v>
      </c>
      <c r="J19" s="155"/>
      <c r="K19" s="351">
        <v>0</v>
      </c>
      <c r="L19" s="202"/>
      <c r="M19" s="351">
        <v>0</v>
      </c>
      <c r="N19" s="392"/>
      <c r="O19" s="350">
        <v>-184890</v>
      </c>
      <c r="P19" s="392"/>
      <c r="Q19" s="351">
        <v>0</v>
      </c>
      <c r="R19" s="212"/>
      <c r="S19" s="351">
        <v>0</v>
      </c>
      <c r="T19" s="403"/>
      <c r="U19" s="351">
        <f>SUM(Q19:S19)</f>
        <v>0</v>
      </c>
      <c r="V19" s="403"/>
      <c r="W19" s="164">
        <f>SUM(E19:O19)+U19</f>
        <v>-184890</v>
      </c>
      <c r="X19" s="314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311"/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311"/>
      <c r="CN19" s="311"/>
      <c r="CO19" s="311"/>
      <c r="CP19" s="311"/>
      <c r="CQ19" s="311"/>
      <c r="CR19" s="311"/>
      <c r="CS19" s="311"/>
      <c r="CT19" s="311"/>
      <c r="CU19" s="311"/>
      <c r="CV19" s="311"/>
      <c r="CW19" s="311"/>
      <c r="CX19" s="311"/>
      <c r="CY19" s="311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1"/>
      <c r="DO19" s="311"/>
      <c r="DP19" s="311"/>
      <c r="DQ19" s="311"/>
      <c r="DR19" s="311"/>
      <c r="DS19" s="311"/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1"/>
      <c r="EF19" s="311"/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311"/>
      <c r="ES19" s="311"/>
      <c r="ET19" s="311"/>
      <c r="EU19" s="311"/>
      <c r="EV19" s="311"/>
      <c r="EW19" s="311"/>
      <c r="EX19" s="311"/>
      <c r="EY19" s="311"/>
      <c r="EZ19" s="311"/>
      <c r="FA19" s="311"/>
      <c r="FB19" s="311"/>
      <c r="FC19" s="311"/>
      <c r="FD19" s="311"/>
      <c r="FE19" s="311"/>
      <c r="FF19" s="311"/>
      <c r="FG19" s="311"/>
      <c r="FH19" s="311"/>
      <c r="FI19" s="311"/>
      <c r="FJ19" s="311"/>
      <c r="FK19" s="311"/>
      <c r="FL19" s="311"/>
      <c r="FM19" s="311"/>
      <c r="FN19" s="311"/>
      <c r="FO19" s="311"/>
      <c r="FP19" s="311"/>
      <c r="FQ19" s="311"/>
      <c r="FR19" s="311"/>
      <c r="FS19" s="311"/>
      <c r="FT19" s="311"/>
      <c r="FU19" s="311"/>
      <c r="FV19" s="311"/>
      <c r="FW19" s="311"/>
      <c r="FX19" s="311"/>
      <c r="FY19" s="311"/>
      <c r="FZ19" s="311"/>
      <c r="GA19" s="311"/>
      <c r="GB19" s="311"/>
      <c r="GC19" s="311"/>
      <c r="GD19" s="311"/>
      <c r="GE19" s="311"/>
      <c r="GF19" s="311"/>
      <c r="GG19" s="311"/>
      <c r="GH19" s="311"/>
      <c r="GI19" s="311"/>
      <c r="GJ19" s="311"/>
      <c r="GK19" s="311"/>
      <c r="GL19" s="311"/>
      <c r="GM19" s="311"/>
      <c r="GN19" s="311"/>
      <c r="GO19" s="311"/>
      <c r="GP19" s="311"/>
      <c r="GQ19" s="311"/>
      <c r="GR19" s="311"/>
      <c r="GS19" s="311"/>
      <c r="GT19" s="311"/>
      <c r="GU19" s="311"/>
      <c r="GV19" s="311"/>
      <c r="GW19" s="311"/>
      <c r="GX19" s="311"/>
      <c r="GY19" s="311"/>
      <c r="GZ19" s="311"/>
      <c r="HA19" s="311"/>
      <c r="HB19" s="311"/>
      <c r="HC19" s="311"/>
      <c r="HD19" s="311"/>
      <c r="HE19" s="311"/>
      <c r="HF19" s="311"/>
      <c r="HG19" s="311"/>
      <c r="HH19" s="311"/>
      <c r="HI19" s="311"/>
      <c r="HJ19" s="311"/>
      <c r="HK19" s="311"/>
      <c r="HL19" s="311"/>
      <c r="HM19" s="311"/>
      <c r="HN19" s="311"/>
      <c r="HO19" s="311"/>
      <c r="HP19" s="311"/>
      <c r="HQ19" s="311"/>
      <c r="HR19" s="311"/>
      <c r="HS19" s="311"/>
      <c r="HT19" s="311"/>
      <c r="HU19" s="311"/>
      <c r="HV19" s="311"/>
      <c r="HW19" s="311"/>
      <c r="HX19" s="311"/>
      <c r="HY19" s="311"/>
      <c r="HZ19" s="311"/>
      <c r="IA19" s="311"/>
      <c r="IB19" s="311"/>
      <c r="IC19" s="311"/>
      <c r="ID19" s="311"/>
      <c r="IE19" s="311"/>
      <c r="IF19" s="311"/>
      <c r="IG19" s="311"/>
      <c r="IH19" s="311"/>
      <c r="II19" s="311"/>
      <c r="IJ19" s="311"/>
      <c r="IK19" s="311"/>
      <c r="IL19" s="311"/>
      <c r="IM19" s="311"/>
      <c r="IN19" s="311"/>
      <c r="IO19" s="311"/>
      <c r="IP19" s="311"/>
      <c r="IQ19" s="311"/>
      <c r="IR19" s="311"/>
      <c r="IS19" s="311"/>
      <c r="IT19" s="311"/>
      <c r="IU19" s="311"/>
      <c r="IV19" s="311"/>
      <c r="IW19" s="311"/>
    </row>
    <row r="20" spans="1:257" s="2" customFormat="1" ht="22" hidden="1">
      <c r="A20" s="7" t="s">
        <v>248</v>
      </c>
      <c r="B20" s="408"/>
      <c r="C20" s="135"/>
      <c r="D20" s="408"/>
      <c r="E20" s="241">
        <f>E19</f>
        <v>0</v>
      </c>
      <c r="F20" s="222"/>
      <c r="G20" s="241">
        <f>G19</f>
        <v>0</v>
      </c>
      <c r="H20" s="222"/>
      <c r="I20" s="209">
        <f>I19</f>
        <v>0</v>
      </c>
      <c r="J20" s="211"/>
      <c r="K20" s="209"/>
      <c r="L20" s="222"/>
      <c r="M20" s="209">
        <f>M19</f>
        <v>0</v>
      </c>
      <c r="N20" s="206"/>
      <c r="O20" s="353">
        <f>O19</f>
        <v>-184890</v>
      </c>
      <c r="P20" s="206"/>
      <c r="Q20" s="209">
        <f>Q19</f>
        <v>0</v>
      </c>
      <c r="R20" s="105"/>
      <c r="S20" s="209">
        <f>S19</f>
        <v>0</v>
      </c>
      <c r="T20" s="135"/>
      <c r="U20" s="209">
        <f>SUM(Q20:S20)</f>
        <v>0</v>
      </c>
      <c r="V20" s="135"/>
      <c r="W20" s="264">
        <f>SUM(E20:O20)+U20</f>
        <v>-184890</v>
      </c>
      <c r="X20" s="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</row>
    <row r="21" spans="1:257" ht="22" hidden="1">
      <c r="A21" s="7" t="s">
        <v>81</v>
      </c>
      <c r="B21" s="404"/>
      <c r="C21" s="110"/>
      <c r="D21" s="384"/>
      <c r="E21" s="210"/>
      <c r="F21" s="210"/>
      <c r="G21" s="210"/>
      <c r="H21" s="210"/>
      <c r="I21" s="210"/>
      <c r="J21" s="210"/>
      <c r="K21" s="210"/>
      <c r="L21" s="238"/>
      <c r="M21" s="210"/>
      <c r="N21" s="238"/>
      <c r="O21" s="354"/>
      <c r="P21" s="210"/>
      <c r="Q21" s="202"/>
      <c r="R21" s="202"/>
      <c r="S21" s="202"/>
      <c r="T21" s="61"/>
      <c r="U21" s="202"/>
      <c r="V21" s="59"/>
      <c r="W21" s="354"/>
    </row>
    <row r="22" spans="1:257" ht="21.5" hidden="1">
      <c r="A22" s="55" t="s">
        <v>140</v>
      </c>
      <c r="B22" s="404">
        <v>7</v>
      </c>
      <c r="C22" s="110"/>
      <c r="D22" s="384"/>
      <c r="E22" s="210" t="s">
        <v>22</v>
      </c>
      <c r="F22" s="210"/>
      <c r="G22" s="210"/>
      <c r="H22" s="210"/>
      <c r="I22" s="202"/>
      <c r="J22" s="202"/>
      <c r="K22" s="202"/>
      <c r="L22" s="210"/>
      <c r="M22" s="210" t="s">
        <v>22</v>
      </c>
      <c r="N22" s="210"/>
      <c r="O22" s="355" t="s">
        <v>22</v>
      </c>
      <c r="P22" s="238"/>
      <c r="Q22" s="213" t="s">
        <v>22</v>
      </c>
      <c r="R22" s="213"/>
      <c r="S22" s="213" t="s">
        <v>22</v>
      </c>
      <c r="T22" s="137"/>
      <c r="U22" s="213" t="s">
        <v>22</v>
      </c>
      <c r="V22" s="59"/>
      <c r="W22" s="354"/>
    </row>
    <row r="23" spans="1:257" ht="21.5" hidden="1">
      <c r="A23" s="55" t="s">
        <v>146</v>
      </c>
      <c r="B23" s="404"/>
      <c r="C23" s="110"/>
      <c r="D23" s="384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355"/>
      <c r="P23" s="238"/>
      <c r="Q23" s="213"/>
      <c r="R23" s="213"/>
      <c r="S23" s="213"/>
      <c r="T23" s="137"/>
      <c r="U23" s="213"/>
      <c r="V23" s="59"/>
      <c r="W23" s="354"/>
    </row>
    <row r="24" spans="1:257" ht="21.5" hidden="1">
      <c r="A24" s="55" t="s">
        <v>147</v>
      </c>
      <c r="B24" s="404">
        <v>7</v>
      </c>
      <c r="C24" s="110"/>
      <c r="D24" s="384"/>
      <c r="E24" s="202" t="s">
        <v>22</v>
      </c>
      <c r="F24" s="202"/>
      <c r="G24" s="202"/>
      <c r="H24" s="202"/>
      <c r="I24" s="202" t="s">
        <v>22</v>
      </c>
      <c r="J24" s="202"/>
      <c r="K24" s="202"/>
      <c r="L24" s="202"/>
      <c r="M24" s="202" t="s">
        <v>22</v>
      </c>
      <c r="N24" s="202"/>
      <c r="O24" s="262" t="s">
        <v>22</v>
      </c>
      <c r="P24" s="202"/>
      <c r="Q24" s="202" t="s">
        <v>22</v>
      </c>
      <c r="R24" s="202"/>
      <c r="S24" s="202" t="s">
        <v>22</v>
      </c>
      <c r="T24" s="61"/>
      <c r="U24" s="202" t="s">
        <v>22</v>
      </c>
      <c r="V24" s="61"/>
      <c r="W24" s="354"/>
    </row>
    <row r="25" spans="1:257" ht="21.5" hidden="1">
      <c r="A25" s="55" t="s">
        <v>82</v>
      </c>
      <c r="B25" s="404">
        <v>3</v>
      </c>
      <c r="C25" s="110"/>
      <c r="D25" s="384"/>
      <c r="E25" s="156" t="s">
        <v>22</v>
      </c>
      <c r="F25" s="239"/>
      <c r="G25" s="239"/>
      <c r="H25" s="239"/>
      <c r="I25" s="156" t="s">
        <v>22</v>
      </c>
      <c r="J25" s="202"/>
      <c r="K25" s="156"/>
      <c r="L25" s="239"/>
      <c r="M25" s="156" t="s">
        <v>22</v>
      </c>
      <c r="N25" s="202"/>
      <c r="O25" s="163" t="s">
        <v>22</v>
      </c>
      <c r="P25" s="202"/>
      <c r="Q25" s="156" t="s">
        <v>22</v>
      </c>
      <c r="R25" s="202"/>
      <c r="S25" s="156" t="s">
        <v>22</v>
      </c>
      <c r="T25" s="61"/>
      <c r="U25" s="156" t="s">
        <v>22</v>
      </c>
      <c r="V25" s="61"/>
      <c r="W25" s="344"/>
    </row>
    <row r="26" spans="1:257" ht="22" hidden="1">
      <c r="A26" s="7" t="s">
        <v>83</v>
      </c>
      <c r="B26" s="404"/>
      <c r="C26" s="110"/>
      <c r="D26" s="384"/>
      <c r="E26" s="209" t="s">
        <v>22</v>
      </c>
      <c r="F26" s="222"/>
      <c r="G26" s="222"/>
      <c r="H26" s="222"/>
      <c r="I26" s="209" t="s">
        <v>22</v>
      </c>
      <c r="J26" s="211"/>
      <c r="K26" s="209"/>
      <c r="L26" s="222"/>
      <c r="M26" s="209" t="s">
        <v>22</v>
      </c>
      <c r="N26" s="214"/>
      <c r="O26" s="356" t="s">
        <v>22</v>
      </c>
      <c r="P26" s="214"/>
      <c r="Q26" s="209" t="s">
        <v>22</v>
      </c>
      <c r="R26" s="211"/>
      <c r="S26" s="209" t="s">
        <v>22</v>
      </c>
      <c r="T26" s="64"/>
      <c r="U26" s="209" t="s">
        <v>22</v>
      </c>
      <c r="V26" s="57"/>
      <c r="W26" s="257">
        <f>SUM(W22:W25)</f>
        <v>0</v>
      </c>
    </row>
    <row r="27" spans="1:257" ht="22" hidden="1">
      <c r="A27" s="7"/>
      <c r="B27" s="404"/>
      <c r="C27" s="110"/>
      <c r="D27" s="384"/>
      <c r="E27" s="211"/>
      <c r="F27" s="222"/>
      <c r="G27" s="214"/>
      <c r="H27" s="222"/>
      <c r="I27" s="211"/>
      <c r="J27" s="211"/>
      <c r="K27" s="211"/>
      <c r="L27" s="222"/>
      <c r="M27" s="211"/>
      <c r="N27" s="214"/>
      <c r="O27" s="153"/>
      <c r="P27" s="214"/>
      <c r="Q27" s="211"/>
      <c r="R27" s="211"/>
      <c r="S27" s="211"/>
      <c r="T27" s="64"/>
      <c r="U27" s="211"/>
      <c r="V27" s="57"/>
      <c r="W27" s="132"/>
    </row>
    <row r="28" spans="1:257" ht="22">
      <c r="A28" s="4" t="s">
        <v>91</v>
      </c>
      <c r="B28" s="404"/>
      <c r="C28" s="110"/>
      <c r="D28" s="384"/>
      <c r="E28" s="241">
        <f>SUM(E18:E19)</f>
        <v>0</v>
      </c>
      <c r="F28" s="223"/>
      <c r="G28" s="353">
        <f>SUM(G18:G19)</f>
        <v>0</v>
      </c>
      <c r="H28" s="223"/>
      <c r="I28" s="353">
        <f>SUM(I18:I19)</f>
        <v>0</v>
      </c>
      <c r="J28" s="211"/>
      <c r="K28" s="353">
        <f>SUM(K18:K19)</f>
        <v>0</v>
      </c>
      <c r="L28" s="223"/>
      <c r="M28" s="353">
        <f>SUM(M18:M19)</f>
        <v>0</v>
      </c>
      <c r="N28" s="223"/>
      <c r="O28" s="353">
        <f>SUM(O18:O19)</f>
        <v>-184890</v>
      </c>
      <c r="P28" s="223"/>
      <c r="Q28" s="353">
        <f>SUM(Q18:Q19)</f>
        <v>0</v>
      </c>
      <c r="R28" s="214"/>
      <c r="S28" s="353">
        <f>SUM(S18:S19)</f>
        <v>0</v>
      </c>
      <c r="T28" s="57"/>
      <c r="U28" s="353">
        <f>SUM(U18:U19)</f>
        <v>0</v>
      </c>
      <c r="V28" s="63"/>
      <c r="W28" s="353">
        <f>SUM(W18:W19)</f>
        <v>-184890</v>
      </c>
    </row>
    <row r="29" spans="1:257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141"/>
      <c r="W29" s="105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</row>
    <row r="30" spans="1:257" ht="22">
      <c r="A30" s="138" t="s">
        <v>76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395"/>
      <c r="P30" s="57"/>
      <c r="Q30" s="57"/>
      <c r="R30" s="57"/>
      <c r="S30" s="57"/>
      <c r="T30" s="57"/>
      <c r="U30" s="57"/>
      <c r="V30" s="15"/>
      <c r="W30" s="105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</row>
    <row r="31" spans="1:257" ht="23.25" customHeight="1">
      <c r="A31" s="131" t="s">
        <v>74</v>
      </c>
      <c r="B31" s="74"/>
      <c r="C31" s="99"/>
      <c r="D31" s="99"/>
      <c r="E31" s="202">
        <v>0</v>
      </c>
      <c r="F31" s="61"/>
      <c r="G31" s="202">
        <v>0</v>
      </c>
      <c r="H31" s="61"/>
      <c r="I31" s="202">
        <v>0</v>
      </c>
      <c r="J31" s="202"/>
      <c r="K31" s="262">
        <v>0</v>
      </c>
      <c r="L31" s="61"/>
      <c r="M31" s="202">
        <v>0</v>
      </c>
      <c r="N31" s="396"/>
      <c r="O31" s="392">
        <f>'PL6-9'!I110</f>
        <v>82252</v>
      </c>
      <c r="P31" s="61"/>
      <c r="Q31" s="202">
        <v>0</v>
      </c>
      <c r="R31" s="61"/>
      <c r="S31" s="202">
        <v>0</v>
      </c>
      <c r="T31" s="146"/>
      <c r="U31" s="202">
        <f>SUM(Q31:S31)</f>
        <v>0</v>
      </c>
      <c r="V31" s="396"/>
      <c r="W31" s="157">
        <f>SUM(E31:O31)+U31</f>
        <v>82252</v>
      </c>
      <c r="X31" s="147"/>
    </row>
    <row r="32" spans="1:257" s="4" customFormat="1" ht="23.25" customHeight="1">
      <c r="A32" s="131" t="s">
        <v>75</v>
      </c>
      <c r="B32" s="74"/>
      <c r="C32" s="99"/>
      <c r="D32" s="99"/>
      <c r="E32" s="207">
        <v>0</v>
      </c>
      <c r="F32" s="61"/>
      <c r="G32" s="207">
        <v>0</v>
      </c>
      <c r="H32" s="61"/>
      <c r="I32" s="207">
        <v>0</v>
      </c>
      <c r="J32" s="357"/>
      <c r="K32" s="207">
        <v>0</v>
      </c>
      <c r="L32" s="61"/>
      <c r="M32" s="207">
        <v>0</v>
      </c>
      <c r="N32" s="396"/>
      <c r="O32" s="208">
        <f>ROUND('PL6-9'!I135*0.8,0)</f>
        <v>1064</v>
      </c>
      <c r="P32" s="61"/>
      <c r="Q32" s="392">
        <f>'PL6-9'!I132*0.8</f>
        <v>-151.20000000000002</v>
      </c>
      <c r="R32" s="61"/>
      <c r="S32" s="98">
        <f>ROUND(('PL6-9'!I134)*0.8,0)</f>
        <v>979</v>
      </c>
      <c r="T32" s="61"/>
      <c r="U32" s="98">
        <f>SUM(Q32:S32)</f>
        <v>827.8</v>
      </c>
      <c r="V32" s="396"/>
      <c r="W32" s="157">
        <f>SUM(E32:T32)</f>
        <v>1891.8</v>
      </c>
      <c r="X32" s="147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</row>
    <row r="33" spans="1:257" ht="23.5" customHeight="1">
      <c r="A33" s="138" t="s">
        <v>121</v>
      </c>
      <c r="B33" s="144"/>
      <c r="C33" s="145"/>
      <c r="D33" s="145"/>
      <c r="E33" s="242">
        <f>SUM(E31:E32)</f>
        <v>0</v>
      </c>
      <c r="F33" s="214"/>
      <c r="G33" s="242">
        <f>SUM(G31:G32)</f>
        <v>0</v>
      </c>
      <c r="H33" s="214"/>
      <c r="I33" s="242">
        <f>SUM(I31:I32)</f>
        <v>0</v>
      </c>
      <c r="J33" s="211">
        <f t="shared" ref="J33:K33" si="0">SUM(J31:J32)</f>
        <v>0</v>
      </c>
      <c r="K33" s="358">
        <f t="shared" si="0"/>
        <v>0</v>
      </c>
      <c r="L33" s="214"/>
      <c r="M33" s="242">
        <f>SUM(M31:M32)</f>
        <v>0</v>
      </c>
      <c r="N33" s="261"/>
      <c r="O33" s="316">
        <f>SUM(O31:O32)</f>
        <v>83316</v>
      </c>
      <c r="P33" s="214"/>
      <c r="Q33" s="317">
        <f>SUM(Q31:Q32)</f>
        <v>-151.20000000000002</v>
      </c>
      <c r="R33" s="214"/>
      <c r="S33" s="316">
        <f>SUM(S31:S32)</f>
        <v>979</v>
      </c>
      <c r="T33" s="214"/>
      <c r="U33" s="316">
        <f>SUM(Q33:S33)</f>
        <v>827.8</v>
      </c>
      <c r="V33" s="261"/>
      <c r="W33" s="316">
        <f>W31+W32</f>
        <v>84143.8</v>
      </c>
      <c r="X33" s="152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s="2" customFormat="1" ht="22">
      <c r="A34" s="78"/>
      <c r="B34" s="408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395"/>
      <c r="R34" s="395"/>
      <c r="S34" s="395"/>
      <c r="T34" s="395"/>
      <c r="U34" s="395"/>
      <c r="V34" s="5"/>
      <c r="W34" s="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</row>
    <row r="35" spans="1:257" s="10" customFormat="1" ht="23.25" hidden="1" customHeight="1">
      <c r="A35" s="131" t="s">
        <v>239</v>
      </c>
      <c r="B35" s="74"/>
      <c r="C35" s="99"/>
      <c r="D35" s="99"/>
      <c r="E35" s="156"/>
      <c r="F35" s="202"/>
      <c r="G35" s="156"/>
      <c r="H35" s="202"/>
      <c r="I35" s="156"/>
      <c r="J35" s="202"/>
      <c r="K35" s="156"/>
      <c r="L35" s="202"/>
      <c r="M35" s="156"/>
      <c r="N35" s="397"/>
      <c r="O35" s="254"/>
      <c r="P35" s="202"/>
      <c r="Q35" s="254"/>
      <c r="R35" s="202"/>
      <c r="S35" s="156"/>
      <c r="T35" s="202"/>
      <c r="U35" s="156"/>
      <c r="V35" s="397"/>
      <c r="W35" s="254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</row>
    <row r="36" spans="1:257" s="10" customFormat="1" ht="7.5" hidden="1" customHeight="1">
      <c r="A36" s="131"/>
      <c r="B36" s="74"/>
      <c r="C36" s="99"/>
      <c r="D36" s="99"/>
      <c r="E36" s="202"/>
      <c r="F36" s="202"/>
      <c r="G36" s="202"/>
      <c r="H36" s="202"/>
      <c r="I36" s="202"/>
      <c r="J36" s="202"/>
      <c r="K36" s="202"/>
      <c r="L36" s="397"/>
      <c r="M36" s="202"/>
      <c r="N36" s="397"/>
      <c r="O36" s="212"/>
      <c r="P36" s="202"/>
      <c r="Q36" s="212"/>
      <c r="R36" s="202"/>
      <c r="S36" s="202"/>
      <c r="T36" s="202"/>
      <c r="U36" s="202"/>
      <c r="V36" s="397"/>
      <c r="W36" s="212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</row>
    <row r="37" spans="1:257" ht="23.25" customHeight="1" thickBot="1">
      <c r="A37" s="148" t="s">
        <v>315</v>
      </c>
      <c r="B37" s="149"/>
      <c r="C37" s="99"/>
      <c r="D37" s="99"/>
      <c r="E37" s="133">
        <f>SUM(E14,E28,E33)</f>
        <v>462226</v>
      </c>
      <c r="F37" s="304"/>
      <c r="G37" s="133">
        <f>SUM(G14,G28,G33)</f>
        <v>694969</v>
      </c>
      <c r="H37" s="304"/>
      <c r="I37" s="133">
        <f>SUM(I14,I28,I33)</f>
        <v>44033</v>
      </c>
      <c r="J37" s="132">
        <f t="shared" ref="J37:L37" si="1">SUM(J14,J28,J33)</f>
        <v>0</v>
      </c>
      <c r="K37" s="133">
        <f t="shared" si="1"/>
        <v>0</v>
      </c>
      <c r="L37" s="132">
        <f t="shared" si="1"/>
        <v>0</v>
      </c>
      <c r="M37" s="133">
        <f>SUM(M14,M28,M33)</f>
        <v>46223</v>
      </c>
      <c r="N37" s="105"/>
      <c r="O37" s="133">
        <f>SUM(O14,O28,O33)</f>
        <v>1266586</v>
      </c>
      <c r="P37" s="105"/>
      <c r="Q37" s="133">
        <f>SUM(Q14,Q28,Q33)</f>
        <v>-18136.2</v>
      </c>
      <c r="R37" s="105"/>
      <c r="S37" s="133">
        <f>SUM(S14,S28,S33)</f>
        <v>6406</v>
      </c>
      <c r="T37" s="105"/>
      <c r="U37" s="133">
        <f>SUM(U14,U28,U33)</f>
        <v>-11730.2</v>
      </c>
      <c r="V37" s="105"/>
      <c r="W37" s="133">
        <f>SUM(W14,W28,W33)</f>
        <v>2502306.7999999998</v>
      </c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</row>
    <row r="38" spans="1:257" ht="23.25" customHeight="1" thickTop="1">
      <c r="E38" s="268"/>
      <c r="G38" s="268"/>
      <c r="I38" s="268"/>
      <c r="J38" s="380"/>
      <c r="K38" s="268"/>
      <c r="M38" s="268"/>
      <c r="O38" s="250"/>
      <c r="U38" s="146"/>
      <c r="W38" s="147"/>
    </row>
    <row r="39" spans="1:257" ht="23.25" customHeight="1">
      <c r="O39" s="147"/>
      <c r="Q39" s="146"/>
      <c r="S39" s="255"/>
      <c r="U39" s="146"/>
      <c r="W39" s="147"/>
    </row>
    <row r="40" spans="1:257" ht="23.25" customHeight="1">
      <c r="S40" s="255"/>
    </row>
    <row r="57" spans="1:257" s="48" customFormat="1" ht="23.25" customHeight="1">
      <c r="A57" s="56"/>
      <c r="B57" s="8"/>
      <c r="C57" s="56"/>
      <c r="D57" s="56"/>
      <c r="E57" s="56"/>
      <c r="F57" s="56"/>
      <c r="G57" s="56"/>
      <c r="H57" s="56"/>
      <c r="I57" s="56"/>
      <c r="J57" s="134"/>
      <c r="K57" s="56"/>
      <c r="L57" s="56"/>
      <c r="M57" s="56"/>
      <c r="N57" s="134"/>
      <c r="O57" s="56"/>
      <c r="P57" s="134"/>
      <c r="Q57" s="131"/>
      <c r="R57" s="131"/>
      <c r="S57" s="131"/>
      <c r="T57" s="399"/>
      <c r="U57" s="131"/>
      <c r="V57" s="134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</row>
    <row r="58" spans="1:257" ht="23.25" customHeight="1">
      <c r="P58" s="134">
        <f>E58-I58</f>
        <v>0</v>
      </c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4">
    <mergeCell ref="E4:W4"/>
    <mergeCell ref="M5:O5"/>
    <mergeCell ref="Q5:U5"/>
    <mergeCell ref="E12:W12"/>
  </mergeCells>
  <pageMargins left="0.7" right="0.5" top="0.48" bottom="0.5" header="0.5" footer="0.5"/>
  <pageSetup paperSize="9" scale="76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Y120"/>
  <sheetViews>
    <sheetView showGridLines="0" view="pageBreakPreview" topLeftCell="A28" zoomScale="70" zoomScaleNormal="100" zoomScaleSheetLayoutView="70" workbookViewId="0">
      <selection activeCell="E43" sqref="E43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796875" style="56" customWidth="1"/>
    <col min="5" max="5" width="12.8984375" style="56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796875" style="56" customWidth="1"/>
    <col min="14" max="14" width="1.19921875" style="134" customWidth="1"/>
    <col min="15" max="15" width="15.796875" style="56" customWidth="1"/>
    <col min="16" max="16" width="1.09765625" style="134" customWidth="1"/>
    <col min="17" max="17" width="19.296875" style="131" customWidth="1"/>
    <col min="18" max="18" width="1.3984375" style="131" customWidth="1"/>
    <col min="19" max="19" width="16.69921875" style="131" customWidth="1"/>
    <col min="20" max="20" width="1.3984375" style="131" customWidth="1"/>
    <col min="21" max="21" width="16.69921875" style="131" customWidth="1"/>
    <col min="22" max="22" width="1.19921875" style="66" customWidth="1"/>
    <col min="23" max="23" width="16" style="131" customWidth="1"/>
    <col min="24" max="24" width="1.19921875" style="134" customWidth="1"/>
    <col min="25" max="25" width="14.09765625" style="56" customWidth="1"/>
    <col min="26" max="26" width="14.09765625" style="56" bestFit="1" customWidth="1"/>
    <col min="27" max="16384" width="9.09765625" style="56"/>
  </cols>
  <sheetData>
    <row r="1" spans="1:259" ht="23.25" customHeight="1">
      <c r="A1" s="19" t="s">
        <v>162</v>
      </c>
      <c r="B1" s="7"/>
      <c r="E1" s="4"/>
      <c r="Y1" s="167"/>
    </row>
    <row r="2" spans="1:259" ht="23.25" customHeight="1">
      <c r="A2" s="4" t="s">
        <v>103</v>
      </c>
      <c r="B2" s="7"/>
      <c r="C2" s="4"/>
      <c r="D2" s="4"/>
      <c r="E2" s="4"/>
      <c r="F2" s="4"/>
      <c r="G2" s="4"/>
      <c r="H2" s="4"/>
      <c r="Y2" s="168"/>
    </row>
    <row r="3" spans="1:259" s="2" customFormat="1" ht="23.25" customHeight="1">
      <c r="A3" s="169"/>
      <c r="B3" s="6"/>
      <c r="C3" s="135"/>
      <c r="D3" s="135"/>
      <c r="E3" s="169"/>
      <c r="F3" s="169"/>
      <c r="G3" s="169"/>
      <c r="H3" s="169"/>
      <c r="I3" s="135"/>
      <c r="J3" s="135"/>
      <c r="K3" s="135"/>
      <c r="L3" s="169"/>
      <c r="M3" s="1"/>
      <c r="N3" s="1"/>
      <c r="O3" s="1"/>
      <c r="P3" s="1"/>
      <c r="Q3" s="136"/>
      <c r="R3" s="136"/>
      <c r="S3" s="136"/>
      <c r="T3" s="136"/>
      <c r="U3" s="136"/>
      <c r="V3" s="136"/>
      <c r="W3" s="136"/>
      <c r="X3" s="169"/>
      <c r="Y3" s="169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</row>
    <row r="4" spans="1:259" s="2" customFormat="1" ht="23.25" customHeight="1">
      <c r="A4" s="169"/>
      <c r="B4" s="6"/>
      <c r="C4" s="135"/>
      <c r="D4" s="135"/>
      <c r="E4" s="461" t="s">
        <v>47</v>
      </c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</row>
    <row r="5" spans="1:259" s="2" customFormat="1" ht="23.25" customHeight="1">
      <c r="A5" s="169"/>
      <c r="B5" s="6"/>
      <c r="C5" s="135"/>
      <c r="D5" s="135"/>
      <c r="E5" s="169"/>
      <c r="F5" s="135"/>
      <c r="G5" s="135"/>
      <c r="H5" s="135"/>
      <c r="I5" s="135"/>
      <c r="J5" s="135"/>
      <c r="K5" s="135"/>
      <c r="L5" s="135"/>
      <c r="M5" s="462" t="s">
        <v>28</v>
      </c>
      <c r="N5" s="462"/>
      <c r="O5" s="462"/>
      <c r="P5" s="134"/>
      <c r="Q5" s="463" t="s">
        <v>80</v>
      </c>
      <c r="R5" s="463"/>
      <c r="S5" s="463"/>
      <c r="T5" s="463"/>
      <c r="U5" s="463"/>
      <c r="V5" s="463"/>
      <c r="W5" s="46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</row>
    <row r="6" spans="1:259" s="2" customFormat="1" ht="23.25" customHeight="1">
      <c r="A6" s="135"/>
      <c r="B6" s="166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322</v>
      </c>
      <c r="R6" s="431"/>
      <c r="S6" s="431"/>
      <c r="T6" s="319"/>
      <c r="U6" s="319"/>
      <c r="V6" s="16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</row>
    <row r="7" spans="1:259" s="2" customFormat="1" ht="23.25" customHeight="1">
      <c r="A7" s="135"/>
      <c r="B7" s="303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328</v>
      </c>
      <c r="R7" s="431"/>
      <c r="S7" s="431"/>
      <c r="T7" s="319"/>
      <c r="U7" s="381" t="s">
        <v>226</v>
      </c>
      <c r="V7" s="302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</row>
    <row r="8" spans="1:259" s="2" customFormat="1" ht="23.25" customHeight="1">
      <c r="A8" s="135"/>
      <c r="B8" s="303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326</v>
      </c>
      <c r="R8" s="431"/>
      <c r="S8" s="431"/>
      <c r="T8" s="319"/>
      <c r="U8" s="381" t="s">
        <v>360</v>
      </c>
      <c r="V8" s="302"/>
      <c r="W8" s="302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</row>
    <row r="9" spans="1:259" s="2" customFormat="1" ht="23.25" customHeight="1">
      <c r="A9" s="135"/>
      <c r="B9" s="303"/>
      <c r="C9" s="135"/>
      <c r="D9" s="135"/>
      <c r="E9" s="302" t="s">
        <v>34</v>
      </c>
      <c r="F9" s="135"/>
      <c r="G9" s="135"/>
      <c r="H9" s="135"/>
      <c r="K9" s="135" t="s">
        <v>280</v>
      </c>
      <c r="L9" s="135"/>
      <c r="M9" s="135"/>
      <c r="N9" s="135"/>
      <c r="O9" s="135"/>
      <c r="P9" s="135"/>
      <c r="Q9" s="52" t="s">
        <v>327</v>
      </c>
      <c r="R9" s="431"/>
      <c r="S9" s="431" t="s">
        <v>226</v>
      </c>
      <c r="T9" s="319"/>
      <c r="U9" s="319" t="s">
        <v>340</v>
      </c>
      <c r="V9" s="302"/>
      <c r="W9" s="302" t="s">
        <v>100</v>
      </c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</row>
    <row r="10" spans="1:259" s="2" customFormat="1" ht="23.25" customHeight="1">
      <c r="A10" s="135"/>
      <c r="B10" s="303"/>
      <c r="C10" s="135"/>
      <c r="D10" s="135"/>
      <c r="E10" s="135" t="s">
        <v>37</v>
      </c>
      <c r="F10" s="135"/>
      <c r="G10" s="135" t="s">
        <v>223</v>
      </c>
      <c r="H10" s="135"/>
      <c r="I10" s="135" t="s">
        <v>281</v>
      </c>
      <c r="J10" s="135"/>
      <c r="K10" s="135" t="s">
        <v>323</v>
      </c>
      <c r="L10" s="135"/>
      <c r="M10" s="135" t="s">
        <v>72</v>
      </c>
      <c r="N10" s="135"/>
      <c r="O10" s="135"/>
      <c r="P10" s="135"/>
      <c r="Q10" s="52" t="s">
        <v>285</v>
      </c>
      <c r="R10" s="431"/>
      <c r="S10" s="431" t="s">
        <v>360</v>
      </c>
      <c r="T10" s="319"/>
      <c r="U10" s="319" t="s">
        <v>330</v>
      </c>
      <c r="V10" s="302"/>
      <c r="W10" s="135" t="s">
        <v>68</v>
      </c>
      <c r="X10" s="135"/>
      <c r="Y10" s="135" t="s">
        <v>39</v>
      </c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</row>
    <row r="11" spans="1:259" s="2" customFormat="1" ht="23.25" customHeight="1">
      <c r="A11" s="135"/>
      <c r="B11" s="74" t="s">
        <v>2</v>
      </c>
      <c r="C11" s="135"/>
      <c r="D11" s="333" t="s">
        <v>2</v>
      </c>
      <c r="E11" s="135" t="s">
        <v>38</v>
      </c>
      <c r="F11" s="135"/>
      <c r="G11" s="135" t="s">
        <v>224</v>
      </c>
      <c r="H11" s="135"/>
      <c r="I11" s="135" t="s">
        <v>222</v>
      </c>
      <c r="J11" s="135"/>
      <c r="K11" s="135" t="s">
        <v>324</v>
      </c>
      <c r="L11" s="135"/>
      <c r="M11" s="135" t="s">
        <v>73</v>
      </c>
      <c r="N11" s="135"/>
      <c r="O11" s="135" t="s">
        <v>31</v>
      </c>
      <c r="P11" s="135"/>
      <c r="Q11" s="52" t="s">
        <v>312</v>
      </c>
      <c r="R11" s="431"/>
      <c r="S11" s="431" t="s">
        <v>367</v>
      </c>
      <c r="T11" s="319"/>
      <c r="U11" s="319" t="s">
        <v>331</v>
      </c>
      <c r="V11" s="165"/>
      <c r="W11" s="135" t="s">
        <v>286</v>
      </c>
      <c r="X11" s="135"/>
      <c r="Y11" s="135" t="s">
        <v>30</v>
      </c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</row>
    <row r="12" spans="1:259" s="2" customFormat="1" ht="23.25" customHeight="1">
      <c r="A12" s="135"/>
      <c r="B12" s="166"/>
      <c r="C12" s="135"/>
      <c r="D12" s="135"/>
      <c r="E12" s="452" t="s">
        <v>41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</row>
    <row r="13" spans="1:259" s="2" customFormat="1" ht="23.25" customHeight="1">
      <c r="A13" s="78" t="s">
        <v>357</v>
      </c>
      <c r="B13" s="166"/>
      <c r="C13" s="135"/>
      <c r="D13" s="135"/>
      <c r="E13" s="166"/>
      <c r="F13" s="166"/>
      <c r="G13" s="166"/>
      <c r="H13" s="166"/>
      <c r="I13" s="166"/>
      <c r="J13" s="349"/>
      <c r="K13" s="347"/>
      <c r="L13" s="166"/>
      <c r="M13" s="166"/>
      <c r="N13" s="166"/>
      <c r="O13" s="166"/>
      <c r="P13" s="166"/>
      <c r="Q13" s="166"/>
      <c r="R13" s="432"/>
      <c r="S13" s="432"/>
      <c r="T13" s="166"/>
      <c r="U13" s="166"/>
      <c r="V13" s="166"/>
      <c r="W13" s="166"/>
      <c r="X13" s="166"/>
      <c r="Y13" s="166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</row>
    <row r="14" spans="1:259" s="2" customFormat="1" ht="22">
      <c r="A14" s="322" t="s">
        <v>358</v>
      </c>
      <c r="B14" s="330"/>
      <c r="C14" s="135"/>
      <c r="D14" s="135"/>
      <c r="E14" s="5">
        <v>462226</v>
      </c>
      <c r="F14" s="5"/>
      <c r="G14" s="5">
        <v>694969</v>
      </c>
      <c r="H14" s="5"/>
      <c r="I14" s="5">
        <v>44033</v>
      </c>
      <c r="J14" s="5"/>
      <c r="K14" s="206">
        <v>0</v>
      </c>
      <c r="L14" s="5"/>
      <c r="M14" s="5">
        <v>46223</v>
      </c>
      <c r="N14" s="5"/>
      <c r="O14" s="5">
        <v>1394424</v>
      </c>
      <c r="P14" s="5"/>
      <c r="Q14" s="5">
        <v>-16128</v>
      </c>
      <c r="R14" s="395"/>
      <c r="S14" s="206">
        <v>0</v>
      </c>
      <c r="T14" s="395"/>
      <c r="U14" s="5">
        <v>12585</v>
      </c>
      <c r="V14" s="395"/>
      <c r="W14" s="263">
        <v>-3543</v>
      </c>
      <c r="X14" s="245"/>
      <c r="Y14" s="245">
        <v>2638332</v>
      </c>
      <c r="Z14" s="321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</row>
    <row r="15" spans="1:259" s="2" customFormat="1" ht="22">
      <c r="A15" s="78"/>
      <c r="B15" s="166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395"/>
      <c r="S15" s="395"/>
      <c r="T15" s="18"/>
      <c r="U15" s="18"/>
      <c r="V15" s="18"/>
      <c r="W15" s="18"/>
      <c r="X15" s="5"/>
      <c r="Y15" s="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</row>
    <row r="16" spans="1:259" ht="22">
      <c r="A16" s="4" t="s">
        <v>90</v>
      </c>
      <c r="B16" s="9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61"/>
      <c r="W16" s="61"/>
      <c r="X16" s="59"/>
      <c r="Y16" s="205"/>
    </row>
    <row r="17" spans="1:259" s="2" customFormat="1" ht="22">
      <c r="A17" s="7" t="s">
        <v>339</v>
      </c>
      <c r="B17" s="166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18"/>
      <c r="R17" s="395"/>
      <c r="S17" s="135"/>
      <c r="T17" s="18"/>
      <c r="U17" s="135"/>
      <c r="V17" s="135"/>
      <c r="W17" s="135"/>
      <c r="X17" s="135"/>
      <c r="Y17" s="206"/>
      <c r="Z17" s="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</row>
    <row r="18" spans="1:259" s="2" customFormat="1" ht="22" hidden="1">
      <c r="A18" s="131" t="s">
        <v>325</v>
      </c>
      <c r="B18" s="349"/>
      <c r="C18" s="135"/>
      <c r="D18" s="383">
        <v>6</v>
      </c>
      <c r="E18" s="338"/>
      <c r="F18" s="262"/>
      <c r="G18" s="338"/>
      <c r="H18" s="61"/>
      <c r="I18" s="155"/>
      <c r="J18" s="155"/>
      <c r="K18" s="338"/>
      <c r="L18" s="202"/>
      <c r="M18" s="155"/>
      <c r="N18" s="65"/>
      <c r="O18" s="338"/>
      <c r="P18" s="65"/>
      <c r="Q18" s="155"/>
      <c r="R18" s="212"/>
      <c r="S18" s="155"/>
      <c r="T18" s="212"/>
      <c r="U18" s="155"/>
      <c r="V18" s="348"/>
      <c r="W18" s="155"/>
      <c r="X18" s="348"/>
      <c r="Y18" s="157"/>
      <c r="Z18" s="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</row>
    <row r="19" spans="1:259" s="315" customFormat="1" ht="22">
      <c r="A19" s="131" t="s">
        <v>313</v>
      </c>
      <c r="B19" s="345"/>
      <c r="C19" s="346"/>
      <c r="D19" s="382">
        <v>10</v>
      </c>
      <c r="E19" s="350">
        <v>0</v>
      </c>
      <c r="F19" s="262"/>
      <c r="G19" s="350">
        <v>0</v>
      </c>
      <c r="H19" s="61"/>
      <c r="I19" s="351">
        <v>0</v>
      </c>
      <c r="J19" s="155"/>
      <c r="K19" s="351">
        <v>0</v>
      </c>
      <c r="L19" s="202"/>
      <c r="M19" s="351">
        <v>0</v>
      </c>
      <c r="N19" s="65"/>
      <c r="O19" s="350">
        <v>-92445</v>
      </c>
      <c r="P19" s="65"/>
      <c r="Q19" s="351">
        <v>0</v>
      </c>
      <c r="R19" s="212"/>
      <c r="S19" s="351">
        <v>0</v>
      </c>
      <c r="T19" s="212"/>
      <c r="U19" s="351">
        <v>0</v>
      </c>
      <c r="V19" s="411"/>
      <c r="W19" s="351">
        <v>0</v>
      </c>
      <c r="X19" s="346"/>
      <c r="Y19" s="164">
        <v>-92445</v>
      </c>
      <c r="Z19" s="314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311"/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311"/>
      <c r="CN19" s="311"/>
      <c r="CO19" s="311"/>
      <c r="CP19" s="311"/>
      <c r="CQ19" s="311"/>
      <c r="CR19" s="311"/>
      <c r="CS19" s="311"/>
      <c r="CT19" s="311"/>
      <c r="CU19" s="311"/>
      <c r="CV19" s="311"/>
      <c r="CW19" s="311"/>
      <c r="CX19" s="311"/>
      <c r="CY19" s="311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1"/>
      <c r="DO19" s="311"/>
      <c r="DP19" s="311"/>
      <c r="DQ19" s="311"/>
      <c r="DR19" s="311"/>
      <c r="DS19" s="311"/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1"/>
      <c r="EF19" s="311"/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311"/>
      <c r="ES19" s="311"/>
      <c r="ET19" s="311"/>
      <c r="EU19" s="311"/>
      <c r="EV19" s="311"/>
      <c r="EW19" s="311"/>
      <c r="EX19" s="311"/>
      <c r="EY19" s="311"/>
      <c r="EZ19" s="311"/>
      <c r="FA19" s="311"/>
      <c r="FB19" s="311"/>
      <c r="FC19" s="311"/>
      <c r="FD19" s="311"/>
      <c r="FE19" s="311"/>
      <c r="FF19" s="311"/>
      <c r="FG19" s="311"/>
      <c r="FH19" s="311"/>
      <c r="FI19" s="311"/>
      <c r="FJ19" s="311"/>
      <c r="FK19" s="311"/>
      <c r="FL19" s="311"/>
      <c r="FM19" s="311"/>
      <c r="FN19" s="311"/>
      <c r="FO19" s="311"/>
      <c r="FP19" s="311"/>
      <c r="FQ19" s="311"/>
      <c r="FR19" s="311"/>
      <c r="FS19" s="311"/>
      <c r="FT19" s="311"/>
      <c r="FU19" s="311"/>
      <c r="FV19" s="311"/>
      <c r="FW19" s="311"/>
      <c r="FX19" s="311"/>
      <c r="FY19" s="311"/>
      <c r="FZ19" s="311"/>
      <c r="GA19" s="311"/>
      <c r="GB19" s="311"/>
      <c r="GC19" s="311"/>
      <c r="GD19" s="311"/>
      <c r="GE19" s="311"/>
      <c r="GF19" s="311"/>
      <c r="GG19" s="311"/>
      <c r="GH19" s="311"/>
      <c r="GI19" s="311"/>
      <c r="GJ19" s="311"/>
      <c r="GK19" s="311"/>
      <c r="GL19" s="311"/>
      <c r="GM19" s="311"/>
      <c r="GN19" s="311"/>
      <c r="GO19" s="311"/>
      <c r="GP19" s="311"/>
      <c r="GQ19" s="311"/>
      <c r="GR19" s="311"/>
      <c r="GS19" s="311"/>
      <c r="GT19" s="311"/>
      <c r="GU19" s="311"/>
      <c r="GV19" s="311"/>
      <c r="GW19" s="311"/>
      <c r="GX19" s="311"/>
      <c r="GY19" s="311"/>
      <c r="GZ19" s="311"/>
      <c r="HA19" s="311"/>
      <c r="HB19" s="311"/>
      <c r="HC19" s="311"/>
      <c r="HD19" s="311"/>
      <c r="HE19" s="311"/>
      <c r="HF19" s="311"/>
      <c r="HG19" s="311"/>
      <c r="HH19" s="311"/>
      <c r="HI19" s="311"/>
      <c r="HJ19" s="311"/>
      <c r="HK19" s="311"/>
      <c r="HL19" s="311"/>
      <c r="HM19" s="311"/>
      <c r="HN19" s="311"/>
      <c r="HO19" s="311"/>
      <c r="HP19" s="311"/>
      <c r="HQ19" s="311"/>
      <c r="HR19" s="311"/>
      <c r="HS19" s="311"/>
      <c r="HT19" s="311"/>
      <c r="HU19" s="311"/>
      <c r="HV19" s="311"/>
      <c r="HW19" s="311"/>
      <c r="HX19" s="311"/>
      <c r="HY19" s="311"/>
      <c r="HZ19" s="311"/>
      <c r="IA19" s="311"/>
      <c r="IB19" s="311"/>
      <c r="IC19" s="311"/>
      <c r="ID19" s="311"/>
      <c r="IE19" s="311"/>
      <c r="IF19" s="311"/>
      <c r="IG19" s="311"/>
      <c r="IH19" s="311"/>
      <c r="II19" s="311"/>
      <c r="IJ19" s="311"/>
      <c r="IK19" s="311"/>
      <c r="IL19" s="311"/>
      <c r="IM19" s="311"/>
      <c r="IN19" s="311"/>
      <c r="IO19" s="311"/>
      <c r="IP19" s="311"/>
      <c r="IQ19" s="311"/>
      <c r="IR19" s="311"/>
      <c r="IS19" s="311"/>
      <c r="IT19" s="311"/>
      <c r="IU19" s="311"/>
      <c r="IV19" s="311"/>
      <c r="IW19" s="311"/>
      <c r="IX19" s="311"/>
      <c r="IY19" s="311"/>
    </row>
    <row r="20" spans="1:259" s="2" customFormat="1" ht="22" hidden="1">
      <c r="A20" s="7" t="s">
        <v>248</v>
      </c>
      <c r="B20" s="166"/>
      <c r="C20" s="135"/>
      <c r="D20" s="383"/>
      <c r="E20" s="241">
        <v>0</v>
      </c>
      <c r="F20" s="222"/>
      <c r="G20" s="241">
        <v>0</v>
      </c>
      <c r="H20" s="222"/>
      <c r="I20" s="209">
        <v>0</v>
      </c>
      <c r="J20" s="211"/>
      <c r="K20" s="209"/>
      <c r="L20" s="222"/>
      <c r="M20" s="209">
        <v>0</v>
      </c>
      <c r="N20" s="206"/>
      <c r="O20" s="353">
        <v>-92445</v>
      </c>
      <c r="P20" s="206"/>
      <c r="Q20" s="209">
        <v>0</v>
      </c>
      <c r="R20" s="105"/>
      <c r="S20" s="209">
        <v>0</v>
      </c>
      <c r="T20" s="105"/>
      <c r="U20" s="209">
        <v>0</v>
      </c>
      <c r="V20" s="135"/>
      <c r="W20" s="209">
        <v>0</v>
      </c>
      <c r="X20" s="135"/>
      <c r="Y20" s="264">
        <v>-92445</v>
      </c>
      <c r="Z20" s="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</row>
    <row r="21" spans="1:259" ht="22" hidden="1">
      <c r="A21" s="7" t="s">
        <v>81</v>
      </c>
      <c r="B21" s="9"/>
      <c r="C21" s="110"/>
      <c r="D21" s="384"/>
      <c r="E21" s="210"/>
      <c r="F21" s="210"/>
      <c r="G21" s="210"/>
      <c r="H21" s="210"/>
      <c r="I21" s="210"/>
      <c r="J21" s="210"/>
      <c r="K21" s="210"/>
      <c r="L21" s="238"/>
      <c r="M21" s="210"/>
      <c r="N21" s="238"/>
      <c r="O21" s="354"/>
      <c r="P21" s="210"/>
      <c r="Q21" s="202"/>
      <c r="R21" s="202"/>
      <c r="S21" s="202"/>
      <c r="T21" s="202"/>
      <c r="U21" s="202"/>
      <c r="V21" s="61"/>
      <c r="W21" s="202"/>
      <c r="X21" s="59"/>
      <c r="Y21" s="354"/>
    </row>
    <row r="22" spans="1:259" ht="21.5" hidden="1">
      <c r="A22" s="55" t="s">
        <v>140</v>
      </c>
      <c r="B22" s="9">
        <v>7</v>
      </c>
      <c r="C22" s="110"/>
      <c r="D22" s="384"/>
      <c r="E22" s="210" t="s">
        <v>22</v>
      </c>
      <c r="F22" s="210"/>
      <c r="G22" s="210"/>
      <c r="H22" s="210"/>
      <c r="I22" s="202"/>
      <c r="J22" s="202"/>
      <c r="K22" s="202"/>
      <c r="L22" s="210"/>
      <c r="M22" s="210" t="s">
        <v>22</v>
      </c>
      <c r="N22" s="210"/>
      <c r="O22" s="355" t="s">
        <v>22</v>
      </c>
      <c r="P22" s="238"/>
      <c r="Q22" s="213" t="s">
        <v>22</v>
      </c>
      <c r="R22" s="213"/>
      <c r="S22" s="213" t="s">
        <v>22</v>
      </c>
      <c r="T22" s="213"/>
      <c r="U22" s="213" t="s">
        <v>22</v>
      </c>
      <c r="V22" s="137"/>
      <c r="W22" s="213" t="s">
        <v>22</v>
      </c>
      <c r="X22" s="59"/>
      <c r="Y22" s="354"/>
    </row>
    <row r="23" spans="1:259" ht="21.5" hidden="1">
      <c r="A23" s="55" t="s">
        <v>146</v>
      </c>
      <c r="B23" s="9"/>
      <c r="C23" s="110"/>
      <c r="D23" s="384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355"/>
      <c r="P23" s="238"/>
      <c r="Q23" s="213"/>
      <c r="R23" s="213"/>
      <c r="S23" s="213"/>
      <c r="T23" s="213"/>
      <c r="U23" s="213"/>
      <c r="V23" s="137"/>
      <c r="W23" s="213"/>
      <c r="X23" s="59"/>
      <c r="Y23" s="354"/>
    </row>
    <row r="24" spans="1:259" ht="21.5" hidden="1">
      <c r="A24" s="55" t="s">
        <v>147</v>
      </c>
      <c r="B24" s="9">
        <v>7</v>
      </c>
      <c r="C24" s="110"/>
      <c r="D24" s="384"/>
      <c r="E24" s="202" t="s">
        <v>22</v>
      </c>
      <c r="F24" s="202"/>
      <c r="G24" s="202"/>
      <c r="H24" s="202"/>
      <c r="I24" s="202" t="s">
        <v>22</v>
      </c>
      <c r="J24" s="202"/>
      <c r="K24" s="202"/>
      <c r="L24" s="202"/>
      <c r="M24" s="202" t="s">
        <v>22</v>
      </c>
      <c r="N24" s="202"/>
      <c r="O24" s="262" t="s">
        <v>22</v>
      </c>
      <c r="P24" s="202"/>
      <c r="Q24" s="202" t="s">
        <v>22</v>
      </c>
      <c r="R24" s="202"/>
      <c r="S24" s="202" t="s">
        <v>22</v>
      </c>
      <c r="T24" s="202"/>
      <c r="U24" s="202" t="s">
        <v>22</v>
      </c>
      <c r="V24" s="61"/>
      <c r="W24" s="202" t="s">
        <v>22</v>
      </c>
      <c r="X24" s="61"/>
      <c r="Y24" s="354"/>
    </row>
    <row r="25" spans="1:259" ht="21.5" hidden="1">
      <c r="A25" s="55" t="s">
        <v>82</v>
      </c>
      <c r="B25" s="9">
        <v>3</v>
      </c>
      <c r="C25" s="110"/>
      <c r="D25" s="384"/>
      <c r="E25" s="156" t="s">
        <v>22</v>
      </c>
      <c r="F25" s="239"/>
      <c r="G25" s="239"/>
      <c r="H25" s="239"/>
      <c r="I25" s="156" t="s">
        <v>22</v>
      </c>
      <c r="J25" s="202"/>
      <c r="K25" s="156"/>
      <c r="L25" s="239"/>
      <c r="M25" s="156" t="s">
        <v>22</v>
      </c>
      <c r="N25" s="202"/>
      <c r="O25" s="163" t="s">
        <v>22</v>
      </c>
      <c r="P25" s="202"/>
      <c r="Q25" s="156" t="s">
        <v>22</v>
      </c>
      <c r="R25" s="202"/>
      <c r="S25" s="156" t="s">
        <v>22</v>
      </c>
      <c r="T25" s="202"/>
      <c r="U25" s="156" t="s">
        <v>22</v>
      </c>
      <c r="V25" s="61"/>
      <c r="W25" s="156" t="s">
        <v>22</v>
      </c>
      <c r="X25" s="61"/>
      <c r="Y25" s="344"/>
    </row>
    <row r="26" spans="1:259" ht="22" hidden="1">
      <c r="A26" s="7" t="s">
        <v>83</v>
      </c>
      <c r="B26" s="9"/>
      <c r="C26" s="110"/>
      <c r="D26" s="384"/>
      <c r="E26" s="209" t="s">
        <v>22</v>
      </c>
      <c r="F26" s="222"/>
      <c r="G26" s="222"/>
      <c r="H26" s="222"/>
      <c r="I26" s="209" t="s">
        <v>22</v>
      </c>
      <c r="J26" s="211"/>
      <c r="K26" s="209"/>
      <c r="L26" s="222"/>
      <c r="M26" s="209" t="s">
        <v>22</v>
      </c>
      <c r="N26" s="214"/>
      <c r="O26" s="356" t="s">
        <v>22</v>
      </c>
      <c r="P26" s="214"/>
      <c r="Q26" s="209" t="s">
        <v>22</v>
      </c>
      <c r="R26" s="211"/>
      <c r="S26" s="209" t="s">
        <v>22</v>
      </c>
      <c r="T26" s="211"/>
      <c r="U26" s="209" t="s">
        <v>22</v>
      </c>
      <c r="V26" s="64"/>
      <c r="W26" s="209" t="s">
        <v>22</v>
      </c>
      <c r="X26" s="57"/>
      <c r="Y26" s="257">
        <v>0</v>
      </c>
    </row>
    <row r="27" spans="1:259" ht="22" hidden="1">
      <c r="A27" s="7"/>
      <c r="B27" s="9"/>
      <c r="C27" s="110"/>
      <c r="D27" s="384"/>
      <c r="E27" s="211"/>
      <c r="F27" s="222"/>
      <c r="G27" s="214"/>
      <c r="H27" s="222"/>
      <c r="I27" s="211"/>
      <c r="J27" s="211"/>
      <c r="K27" s="211"/>
      <c r="L27" s="222"/>
      <c r="M27" s="211"/>
      <c r="N27" s="214"/>
      <c r="O27" s="153"/>
      <c r="P27" s="214"/>
      <c r="Q27" s="211"/>
      <c r="R27" s="211"/>
      <c r="S27" s="211"/>
      <c r="T27" s="211"/>
      <c r="U27" s="211"/>
      <c r="V27" s="64"/>
      <c r="W27" s="211"/>
      <c r="X27" s="57"/>
      <c r="Y27" s="132"/>
    </row>
    <row r="28" spans="1:259" ht="22">
      <c r="A28" s="4" t="s">
        <v>91</v>
      </c>
      <c r="B28" s="9"/>
      <c r="C28" s="110"/>
      <c r="D28" s="384"/>
      <c r="E28" s="241">
        <v>0</v>
      </c>
      <c r="F28" s="223"/>
      <c r="G28" s="353">
        <v>0</v>
      </c>
      <c r="H28" s="223"/>
      <c r="I28" s="353">
        <v>0</v>
      </c>
      <c r="J28" s="211"/>
      <c r="K28" s="353">
        <v>0</v>
      </c>
      <c r="L28" s="223"/>
      <c r="M28" s="353">
        <v>0</v>
      </c>
      <c r="N28" s="223"/>
      <c r="O28" s="353">
        <v>-92445</v>
      </c>
      <c r="P28" s="223"/>
      <c r="Q28" s="353">
        <v>0</v>
      </c>
      <c r="R28" s="214"/>
      <c r="S28" s="353">
        <v>0</v>
      </c>
      <c r="T28" s="214"/>
      <c r="U28" s="353">
        <v>0</v>
      </c>
      <c r="V28" s="57"/>
      <c r="W28" s="353">
        <v>0</v>
      </c>
      <c r="X28" s="63"/>
      <c r="Y28" s="353">
        <v>-92445</v>
      </c>
    </row>
    <row r="29" spans="1:259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57"/>
      <c r="W29" s="57"/>
      <c r="X29" s="141"/>
      <c r="Y29" s="105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</row>
    <row r="30" spans="1:259" ht="22">
      <c r="A30" s="138" t="s">
        <v>76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18"/>
      <c r="P30" s="57"/>
      <c r="Q30" s="57"/>
      <c r="R30" s="57"/>
      <c r="S30" s="57"/>
      <c r="T30" s="57"/>
      <c r="U30" s="57"/>
      <c r="V30" s="57"/>
      <c r="W30" s="57"/>
      <c r="X30" s="15"/>
      <c r="Y30" s="10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31" t="s">
        <v>74</v>
      </c>
      <c r="B31" s="74"/>
      <c r="C31" s="99"/>
      <c r="D31" s="99"/>
      <c r="E31" s="202">
        <v>0</v>
      </c>
      <c r="F31" s="61"/>
      <c r="G31" s="202">
        <v>0</v>
      </c>
      <c r="H31" s="61"/>
      <c r="I31" s="202">
        <v>0</v>
      </c>
      <c r="J31" s="202"/>
      <c r="K31" s="262">
        <v>0</v>
      </c>
      <c r="L31" s="61"/>
      <c r="M31" s="202">
        <v>0</v>
      </c>
      <c r="N31" s="396"/>
      <c r="O31" s="392">
        <v>219574</v>
      </c>
      <c r="P31" s="61"/>
      <c r="Q31" s="202">
        <v>0</v>
      </c>
      <c r="R31" s="61"/>
      <c r="S31" s="202">
        <v>0</v>
      </c>
      <c r="T31" s="61"/>
      <c r="U31" s="202">
        <v>0</v>
      </c>
      <c r="V31" s="146"/>
      <c r="W31" s="202">
        <v>0</v>
      </c>
      <c r="X31" s="396"/>
      <c r="Y31" s="157">
        <v>219574</v>
      </c>
      <c r="Z31" s="147"/>
    </row>
    <row r="32" spans="1:259" s="4" customFormat="1" ht="23.25" customHeight="1">
      <c r="A32" s="131" t="s">
        <v>75</v>
      </c>
      <c r="B32" s="74"/>
      <c r="C32" s="99"/>
      <c r="D32" s="99"/>
      <c r="E32" s="207">
        <v>0</v>
      </c>
      <c r="F32" s="61"/>
      <c r="G32" s="207">
        <v>0</v>
      </c>
      <c r="H32" s="61"/>
      <c r="I32" s="207">
        <v>0</v>
      </c>
      <c r="J32" s="357"/>
      <c r="K32" s="207">
        <v>0</v>
      </c>
      <c r="L32" s="61"/>
      <c r="M32" s="207">
        <v>0</v>
      </c>
      <c r="N32" s="396"/>
      <c r="O32" s="208">
        <v>70</v>
      </c>
      <c r="P32" s="61"/>
      <c r="Q32" s="392">
        <v>8224</v>
      </c>
      <c r="R32" s="61"/>
      <c r="S32" s="98">
        <v>276</v>
      </c>
      <c r="T32" s="61"/>
      <c r="U32" s="98">
        <v>24324</v>
      </c>
      <c r="V32" s="61"/>
      <c r="W32" s="98">
        <v>32824</v>
      </c>
      <c r="X32" s="396"/>
      <c r="Y32" s="157">
        <v>32894</v>
      </c>
      <c r="Z32" s="444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</row>
    <row r="33" spans="1:259" ht="23.5" customHeight="1">
      <c r="A33" s="138" t="s">
        <v>121</v>
      </c>
      <c r="B33" s="144"/>
      <c r="C33" s="145"/>
      <c r="D33" s="145"/>
      <c r="E33" s="242">
        <v>0</v>
      </c>
      <c r="F33" s="214"/>
      <c r="G33" s="242">
        <v>0</v>
      </c>
      <c r="H33" s="214"/>
      <c r="I33" s="242">
        <v>0</v>
      </c>
      <c r="J33" s="211">
        <v>0</v>
      </c>
      <c r="K33" s="358">
        <v>0</v>
      </c>
      <c r="L33" s="214"/>
      <c r="M33" s="242">
        <v>0</v>
      </c>
      <c r="N33" s="261"/>
      <c r="O33" s="316">
        <v>219644</v>
      </c>
      <c r="P33" s="214"/>
      <c r="Q33" s="317">
        <v>8224</v>
      </c>
      <c r="R33" s="214"/>
      <c r="S33" s="316">
        <v>276</v>
      </c>
      <c r="T33" s="214"/>
      <c r="U33" s="316">
        <v>24324</v>
      </c>
      <c r="V33" s="214"/>
      <c r="W33" s="316">
        <v>32824</v>
      </c>
      <c r="X33" s="261"/>
      <c r="Y33" s="316">
        <v>252468</v>
      </c>
      <c r="Z33" s="152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14.5" customHeight="1">
      <c r="A34" s="78"/>
      <c r="B34" s="335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8"/>
      <c r="R34" s="395"/>
      <c r="S34" s="395"/>
      <c r="T34" s="18"/>
      <c r="U34" s="18"/>
      <c r="V34" s="18"/>
      <c r="W34" s="18"/>
      <c r="X34" s="5"/>
      <c r="Y34" s="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  <c r="IX34" s="135"/>
      <c r="IY34" s="135"/>
    </row>
    <row r="35" spans="1:259" s="10" customFormat="1" ht="23.25" customHeight="1">
      <c r="A35" s="131" t="s">
        <v>366</v>
      </c>
      <c r="B35" s="74"/>
      <c r="C35" s="99"/>
      <c r="D35" s="99"/>
      <c r="E35" s="156">
        <v>0</v>
      </c>
      <c r="F35" s="202"/>
      <c r="G35" s="156">
        <v>0</v>
      </c>
      <c r="H35" s="202"/>
      <c r="I35" s="156">
        <v>0</v>
      </c>
      <c r="J35" s="202"/>
      <c r="K35" s="156"/>
      <c r="L35" s="202"/>
      <c r="M35" s="156">
        <v>0</v>
      </c>
      <c r="N35" s="204"/>
      <c r="O35" s="164">
        <v>1395</v>
      </c>
      <c r="P35" s="202"/>
      <c r="Q35" s="254">
        <v>0</v>
      </c>
      <c r="R35" s="202"/>
      <c r="S35" s="163">
        <v>0</v>
      </c>
      <c r="T35" s="202"/>
      <c r="U35" s="163">
        <v>-1395</v>
      </c>
      <c r="V35" s="202"/>
      <c r="W35" s="98">
        <v>-1395</v>
      </c>
      <c r="X35" s="204"/>
      <c r="Y35" s="164">
        <v>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</row>
    <row r="36" spans="1:259" s="10" customFormat="1" ht="7.5" customHeight="1">
      <c r="A36" s="131"/>
      <c r="B36" s="74"/>
      <c r="C36" s="99"/>
      <c r="D36" s="99"/>
      <c r="E36" s="202"/>
      <c r="F36" s="202"/>
      <c r="G36" s="202"/>
      <c r="H36" s="202"/>
      <c r="I36" s="202"/>
      <c r="J36" s="202"/>
      <c r="K36" s="202"/>
      <c r="L36" s="204"/>
      <c r="M36" s="202"/>
      <c r="N36" s="204"/>
      <c r="O36" s="212"/>
      <c r="P36" s="202"/>
      <c r="Q36" s="212"/>
      <c r="R36" s="202"/>
      <c r="S36" s="202"/>
      <c r="T36" s="202"/>
      <c r="U36" s="202"/>
      <c r="V36" s="202"/>
      <c r="W36" s="202"/>
      <c r="X36" s="204"/>
      <c r="Y36" s="212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</row>
    <row r="37" spans="1:259" ht="23.25" customHeight="1" thickBot="1">
      <c r="A37" s="148" t="s">
        <v>359</v>
      </c>
      <c r="B37" s="149"/>
      <c r="C37" s="99"/>
      <c r="D37" s="99"/>
      <c r="E37" s="133">
        <v>462226</v>
      </c>
      <c r="F37" s="304"/>
      <c r="G37" s="133">
        <v>694969</v>
      </c>
      <c r="H37" s="304"/>
      <c r="I37" s="133">
        <v>44033</v>
      </c>
      <c r="J37" s="132">
        <v>0</v>
      </c>
      <c r="K37" s="133">
        <v>0</v>
      </c>
      <c r="L37" s="132">
        <v>0</v>
      </c>
      <c r="M37" s="133">
        <v>46223</v>
      </c>
      <c r="N37" s="105"/>
      <c r="O37" s="133">
        <v>1523018</v>
      </c>
      <c r="P37" s="105"/>
      <c r="Q37" s="133">
        <v>-7904</v>
      </c>
      <c r="R37" s="105"/>
      <c r="S37" s="133">
        <v>276</v>
      </c>
      <c r="T37" s="105"/>
      <c r="U37" s="133">
        <v>35514</v>
      </c>
      <c r="V37" s="105"/>
      <c r="W37" s="133">
        <v>27886</v>
      </c>
      <c r="X37" s="105"/>
      <c r="Y37" s="133">
        <v>2798355</v>
      </c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  <c r="IX37" s="110"/>
      <c r="IY37" s="110"/>
    </row>
    <row r="38" spans="1:259" ht="23.25" customHeight="1" thickTop="1">
      <c r="E38" s="268"/>
      <c r="G38" s="268"/>
      <c r="I38" s="268"/>
      <c r="J38" s="380"/>
      <c r="K38" s="268"/>
      <c r="M38" s="268"/>
      <c r="O38" s="250"/>
      <c r="W38" s="146"/>
      <c r="Y38" s="147"/>
    </row>
    <row r="39" spans="1:259" ht="23.25" customHeight="1">
      <c r="E39" s="441"/>
      <c r="F39" s="441"/>
      <c r="G39" s="441"/>
      <c r="H39" s="441"/>
      <c r="I39" s="441"/>
      <c r="J39" s="442"/>
      <c r="K39" s="441"/>
      <c r="L39" s="441"/>
      <c r="M39" s="441"/>
      <c r="N39" s="442"/>
      <c r="O39" s="441"/>
      <c r="P39" s="442"/>
      <c r="Q39" s="443"/>
      <c r="R39" s="443"/>
      <c r="S39" s="443"/>
      <c r="T39" s="443"/>
      <c r="U39" s="443"/>
      <c r="V39" s="253"/>
      <c r="W39" s="443"/>
      <c r="X39" s="442"/>
      <c r="Y39" s="441"/>
    </row>
    <row r="40" spans="1:259" ht="23.25" customHeight="1"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445"/>
      <c r="X40" s="268"/>
      <c r="Y40" s="268"/>
    </row>
    <row r="57" spans="1:259" s="48" customFormat="1" ht="23.25" customHeight="1">
      <c r="A57" s="56"/>
      <c r="B57" s="8"/>
      <c r="C57" s="56"/>
      <c r="D57" s="56"/>
      <c r="E57" s="56"/>
      <c r="F57" s="56"/>
      <c r="G57" s="56"/>
      <c r="H57" s="56"/>
      <c r="I57" s="56"/>
      <c r="J57" s="134"/>
      <c r="K57" s="56"/>
      <c r="L57" s="56"/>
      <c r="M57" s="56"/>
      <c r="N57" s="134"/>
      <c r="O57" s="56"/>
      <c r="P57" s="134"/>
      <c r="Q57" s="131"/>
      <c r="R57" s="131"/>
      <c r="S57" s="131"/>
      <c r="T57" s="131"/>
      <c r="U57" s="131"/>
      <c r="V57" s="66"/>
      <c r="W57" s="131"/>
      <c r="X57" s="134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</row>
    <row r="58" spans="1:259" ht="23.25" customHeight="1">
      <c r="P58" s="134">
        <v>0</v>
      </c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  <c r="IX58" s="131"/>
      <c r="IY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4">
    <mergeCell ref="M5:O5"/>
    <mergeCell ref="E12:Y12"/>
    <mergeCell ref="E4:Y4"/>
    <mergeCell ref="Q5:W5"/>
  </mergeCells>
  <pageMargins left="0.7" right="0.5" top="0.48" bottom="0.5" header="0.5" footer="0.5"/>
  <pageSetup paperSize="9" scale="66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0"/>
      <c r="D4" s="453" t="s">
        <v>1</v>
      </c>
      <c r="E4" s="453"/>
      <c r="F4" s="453"/>
      <c r="G4" s="25"/>
      <c r="H4" s="453" t="s">
        <v>47</v>
      </c>
      <c r="I4" s="453"/>
      <c r="J4" s="453"/>
      <c r="L4" s="453" t="s">
        <v>47</v>
      </c>
      <c r="M4" s="453"/>
      <c r="N4" s="453"/>
    </row>
    <row r="5" spans="1:14" ht="23.15" customHeight="1">
      <c r="A5" s="72"/>
      <c r="B5" s="23"/>
      <c r="C5" s="73"/>
      <c r="D5" s="456" t="s">
        <v>102</v>
      </c>
      <c r="E5" s="457"/>
      <c r="F5" s="457"/>
      <c r="G5" s="79"/>
      <c r="H5" s="456" t="s">
        <v>102</v>
      </c>
      <c r="I5" s="457"/>
      <c r="J5" s="457"/>
      <c r="L5" s="456" t="s">
        <v>102</v>
      </c>
      <c r="M5" s="457"/>
      <c r="N5" s="457"/>
    </row>
    <row r="6" spans="1:14" ht="23.15" customHeight="1">
      <c r="A6" s="72"/>
      <c r="B6" s="23"/>
      <c r="C6" s="73"/>
      <c r="D6" s="456" t="s">
        <v>124</v>
      </c>
      <c r="E6" s="457"/>
      <c r="F6" s="457"/>
      <c r="G6" s="79"/>
      <c r="H6" s="456" t="s">
        <v>124</v>
      </c>
      <c r="I6" s="457"/>
      <c r="J6" s="457"/>
      <c r="L6" s="456" t="s">
        <v>124</v>
      </c>
      <c r="M6" s="457"/>
      <c r="N6" s="457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0"/>
      <c r="D8" s="452" t="s">
        <v>41</v>
      </c>
      <c r="E8" s="452"/>
      <c r="F8" s="452"/>
      <c r="G8" s="452"/>
      <c r="H8" s="452"/>
      <c r="I8" s="452"/>
      <c r="J8" s="452"/>
    </row>
    <row r="9" spans="1:14" ht="23.15" customHeight="1">
      <c r="A9" s="31" t="s">
        <v>15</v>
      </c>
      <c r="B9" s="23"/>
      <c r="C9" s="35"/>
      <c r="D9" s="35"/>
      <c r="E9" s="35"/>
      <c r="F9" s="35"/>
      <c r="G9" s="35"/>
      <c r="H9" s="35"/>
      <c r="I9" s="35"/>
      <c r="J9" s="35"/>
      <c r="L9" s="35"/>
      <c r="M9" s="35"/>
      <c r="N9" s="35"/>
    </row>
    <row r="10" spans="1:14" ht="23.15" customHeight="1">
      <c r="A10" s="34" t="s">
        <v>36</v>
      </c>
      <c r="B10" s="23" t="s">
        <v>108</v>
      </c>
      <c r="C10" s="35"/>
      <c r="E10" s="35"/>
      <c r="F10" s="42">
        <v>1261102</v>
      </c>
      <c r="G10" s="35"/>
      <c r="H10" s="42">
        <f>ROUND((L10/1000),0)</f>
        <v>408924</v>
      </c>
      <c r="I10" s="35"/>
      <c r="J10" s="42">
        <v>398959</v>
      </c>
      <c r="K10" s="36"/>
      <c r="L10" s="42">
        <v>408924204.73000002</v>
      </c>
      <c r="M10" s="35"/>
      <c r="N10" s="42">
        <v>398959</v>
      </c>
    </row>
    <row r="11" spans="1:14" ht="23.15" customHeight="1">
      <c r="A11" s="34" t="s">
        <v>50</v>
      </c>
      <c r="B11" s="23"/>
      <c r="C11" s="35"/>
      <c r="E11" s="35"/>
      <c r="F11" s="81">
        <v>14287</v>
      </c>
      <c r="G11" s="35"/>
      <c r="H11" s="42">
        <f>ROUND((L11/1000),0)</f>
        <v>0</v>
      </c>
      <c r="I11" s="35"/>
      <c r="J11" s="82">
        <v>2998</v>
      </c>
      <c r="K11" s="36"/>
      <c r="L11" s="82">
        <v>0</v>
      </c>
      <c r="M11" s="35"/>
      <c r="N11" s="82">
        <v>2998</v>
      </c>
    </row>
    <row r="12" spans="1:14" s="69" customFormat="1" ht="23.15" customHeight="1">
      <c r="A12" s="62" t="s">
        <v>89</v>
      </c>
      <c r="B12" s="23" t="s">
        <v>108</v>
      </c>
      <c r="C12" s="35"/>
      <c r="D12" s="16"/>
      <c r="E12" s="35"/>
      <c r="F12" s="81">
        <v>3589</v>
      </c>
      <c r="G12" s="35"/>
      <c r="H12" s="42">
        <f>ROUND((L12/1000),0)</f>
        <v>2350</v>
      </c>
      <c r="I12" s="35"/>
      <c r="J12" s="45">
        <v>4137</v>
      </c>
      <c r="K12" s="68"/>
      <c r="L12" s="45">
        <v>2350166.41</v>
      </c>
      <c r="M12" s="35"/>
      <c r="N12" s="45">
        <v>4137</v>
      </c>
    </row>
    <row r="13" spans="1:14" s="69" customFormat="1" ht="23.15" customHeight="1">
      <c r="A13" s="34" t="s">
        <v>16</v>
      </c>
      <c r="B13" s="23" t="s">
        <v>108</v>
      </c>
      <c r="C13" s="35"/>
      <c r="D13" s="106"/>
      <c r="E13" s="35"/>
      <c r="F13" s="43">
        <v>11779</v>
      </c>
      <c r="G13" s="35"/>
      <c r="H13" s="120">
        <f>ROUND((L13/1000),0)+1</f>
        <v>6967</v>
      </c>
      <c r="I13" s="35"/>
      <c r="J13" s="43">
        <v>5627</v>
      </c>
      <c r="K13" s="68"/>
      <c r="L13" s="43">
        <v>6966352.9399999976</v>
      </c>
      <c r="M13" s="35"/>
      <c r="N13" s="43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6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5"/>
      <c r="D15" s="35"/>
      <c r="E15" s="35"/>
      <c r="F15" s="35"/>
      <c r="G15" s="35"/>
      <c r="H15" s="35"/>
      <c r="I15" s="35"/>
      <c r="J15" s="35"/>
      <c r="K15" s="36"/>
      <c r="L15" s="35"/>
      <c r="M15" s="35"/>
      <c r="N15" s="35"/>
    </row>
    <row r="16" spans="1:14" ht="23.15" customHeight="1">
      <c r="A16" s="31" t="s">
        <v>18</v>
      </c>
      <c r="B16" s="23"/>
      <c r="C16" s="35"/>
      <c r="D16" s="35"/>
      <c r="E16" s="35"/>
      <c r="F16" s="35"/>
      <c r="G16" s="35"/>
      <c r="H16" s="35"/>
      <c r="I16" s="35"/>
      <c r="J16" s="35"/>
      <c r="K16" s="36"/>
      <c r="L16" s="35"/>
      <c r="M16" s="35"/>
      <c r="N16" s="35"/>
    </row>
    <row r="17" spans="1:14" ht="23.15" customHeight="1">
      <c r="A17" s="34" t="s">
        <v>19</v>
      </c>
      <c r="B17" s="23" t="s">
        <v>108</v>
      </c>
      <c r="C17" s="35"/>
      <c r="E17" s="35"/>
      <c r="F17" s="42">
        <v>1122369</v>
      </c>
      <c r="G17" s="35"/>
      <c r="H17" s="42">
        <f>ROUND((L17/1000),0)</f>
        <v>387377</v>
      </c>
      <c r="I17" s="35"/>
      <c r="J17" s="42">
        <v>352411</v>
      </c>
      <c r="K17" s="36"/>
      <c r="L17" s="42">
        <v>387376880.49000001</v>
      </c>
      <c r="M17" s="35"/>
      <c r="N17" s="42">
        <v>352411</v>
      </c>
    </row>
    <row r="18" spans="1:14" ht="23.15" customHeight="1">
      <c r="A18" s="34" t="s">
        <v>58</v>
      </c>
      <c r="B18" s="23" t="s">
        <v>108</v>
      </c>
      <c r="C18" s="35"/>
      <c r="E18" s="35"/>
      <c r="F18" s="42">
        <v>60829</v>
      </c>
      <c r="G18" s="35"/>
      <c r="H18" s="42">
        <f>ROUND((L18/1000),0)</f>
        <v>35660</v>
      </c>
      <c r="I18" s="35"/>
      <c r="J18" s="42">
        <v>30984</v>
      </c>
      <c r="K18" s="36"/>
      <c r="L18" s="42">
        <v>35660000.719999984</v>
      </c>
      <c r="M18" s="35"/>
      <c r="N18" s="42">
        <v>30984</v>
      </c>
    </row>
    <row r="19" spans="1:14" ht="23.15" customHeight="1">
      <c r="A19" s="34" t="s">
        <v>57</v>
      </c>
      <c r="B19" s="23" t="s">
        <v>108</v>
      </c>
      <c r="C19" s="35"/>
      <c r="E19" s="35"/>
      <c r="F19" s="42">
        <v>33288</v>
      </c>
      <c r="G19" s="35"/>
      <c r="H19" s="42">
        <f>ROUND((L19/1000),0)</f>
        <v>30648</v>
      </c>
      <c r="I19" s="35"/>
      <c r="J19" s="42">
        <f>27396</f>
        <v>27396</v>
      </c>
      <c r="K19" s="36"/>
      <c r="L19" s="42">
        <v>30647577.119999994</v>
      </c>
      <c r="M19" s="35"/>
      <c r="N19" s="42">
        <f>27396</f>
        <v>27396</v>
      </c>
    </row>
    <row r="20" spans="1:14" ht="23.15" customHeight="1">
      <c r="A20" s="34" t="s">
        <v>60</v>
      </c>
      <c r="B20" s="23"/>
      <c r="C20" s="35"/>
      <c r="E20" s="35"/>
      <c r="F20" s="83">
        <v>0</v>
      </c>
      <c r="G20" s="35"/>
      <c r="H20" s="42">
        <f>ROUND((L20/1000),0)</f>
        <v>2640</v>
      </c>
      <c r="I20" s="35"/>
      <c r="J20" s="84">
        <v>0</v>
      </c>
      <c r="K20" s="36"/>
      <c r="L20" s="42">
        <v>2640027.6800000002</v>
      </c>
      <c r="M20" s="35"/>
      <c r="N20" s="84">
        <v>0</v>
      </c>
    </row>
    <row r="21" spans="1:14" ht="23.15" customHeight="1">
      <c r="A21" s="34" t="s">
        <v>59</v>
      </c>
      <c r="B21" s="23"/>
      <c r="C21" s="35"/>
      <c r="D21" s="106"/>
      <c r="E21" s="35"/>
      <c r="F21" s="11">
        <v>2727</v>
      </c>
      <c r="G21" s="35"/>
      <c r="H21" s="11">
        <f>ROUND((L21/1000),0)</f>
        <v>111</v>
      </c>
      <c r="I21" s="35"/>
      <c r="J21" s="37">
        <v>200</v>
      </c>
      <c r="K21" s="36"/>
      <c r="L21" s="37">
        <v>111199.51999999999</v>
      </c>
      <c r="M21" s="35"/>
      <c r="N21" s="37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6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5"/>
      <c r="D23" s="35"/>
      <c r="E23" s="35"/>
      <c r="F23" s="35"/>
      <c r="G23" s="35"/>
      <c r="H23" s="35"/>
      <c r="I23" s="35"/>
      <c r="J23" s="35"/>
      <c r="K23" s="36"/>
      <c r="L23" s="35"/>
      <c r="M23" s="35"/>
      <c r="N23" s="35"/>
    </row>
    <row r="24" spans="1:14" ht="23.15" customHeight="1">
      <c r="A24" s="62" t="s">
        <v>125</v>
      </c>
      <c r="B24" s="23" t="s">
        <v>144</v>
      </c>
      <c r="C24" s="35"/>
      <c r="D24" s="106"/>
      <c r="E24" s="35"/>
      <c r="F24" s="43">
        <v>-192</v>
      </c>
      <c r="G24" s="35"/>
      <c r="H24" s="102">
        <v>0</v>
      </c>
      <c r="I24" s="35"/>
      <c r="J24" s="102" t="s">
        <v>22</v>
      </c>
      <c r="K24" s="36"/>
      <c r="L24" s="102" t="s">
        <v>22</v>
      </c>
      <c r="M24" s="35"/>
      <c r="N24" s="102" t="s">
        <v>22</v>
      </c>
    </row>
    <row r="25" spans="1:14" ht="9.75" customHeight="1">
      <c r="A25" s="34"/>
      <c r="B25" s="23"/>
      <c r="C25" s="35"/>
      <c r="D25" s="45"/>
      <c r="E25" s="35"/>
      <c r="F25" s="45"/>
      <c r="G25" s="35"/>
      <c r="H25" s="83"/>
      <c r="I25" s="35"/>
      <c r="J25" s="83"/>
      <c r="K25" s="36"/>
      <c r="L25" s="83"/>
      <c r="M25" s="35"/>
      <c r="N25" s="83"/>
    </row>
    <row r="26" spans="1:14" ht="23.15" customHeight="1">
      <c r="A26" s="22" t="s">
        <v>137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6"/>
      <c r="L26" s="18"/>
      <c r="M26" s="18"/>
      <c r="N26" s="18">
        <f>N14-N22</f>
        <v>730</v>
      </c>
    </row>
    <row r="27" spans="1:14" ht="23.15" customHeight="1">
      <c r="A27" s="62" t="s">
        <v>111</v>
      </c>
      <c r="B27" s="23" t="s">
        <v>139</v>
      </c>
      <c r="C27" s="35"/>
      <c r="D27" s="11"/>
      <c r="E27" s="35"/>
      <c r="F27" s="11">
        <v>-2590</v>
      </c>
      <c r="G27" s="11"/>
      <c r="H27" s="11">
        <v>0</v>
      </c>
      <c r="I27" s="35"/>
      <c r="J27" s="85">
        <v>1348</v>
      </c>
      <c r="K27" s="36"/>
      <c r="L27" s="85"/>
      <c r="M27" s="35"/>
      <c r="N27" s="85">
        <v>1348</v>
      </c>
    </row>
    <row r="28" spans="1:14" ht="9.75" customHeight="1">
      <c r="A28" s="34"/>
      <c r="B28" s="23"/>
      <c r="C28" s="49"/>
      <c r="D28" s="35"/>
      <c r="E28" s="49"/>
      <c r="F28" s="35"/>
      <c r="G28" s="35"/>
      <c r="H28" s="35"/>
      <c r="I28" s="49"/>
      <c r="J28" s="49"/>
      <c r="K28" s="36"/>
      <c r="L28" s="49"/>
      <c r="M28" s="49"/>
      <c r="N28" s="49"/>
    </row>
    <row r="29" spans="1:14" ht="23.15" customHeight="1">
      <c r="A29" s="22" t="s">
        <v>120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6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6"/>
      <c r="L30" s="18"/>
      <c r="M30" s="18"/>
      <c r="N30" s="18"/>
    </row>
    <row r="31" spans="1:14" ht="22.5" customHeight="1">
      <c r="A31" s="22" t="s">
        <v>84</v>
      </c>
      <c r="B31" s="23"/>
      <c r="C31" s="18"/>
      <c r="D31" s="86"/>
      <c r="E31" s="54"/>
      <c r="F31" s="86"/>
      <c r="G31" s="86"/>
      <c r="H31" s="86"/>
      <c r="I31" s="54"/>
      <c r="J31" s="86"/>
      <c r="K31" s="36"/>
      <c r="L31" s="86"/>
      <c r="M31" s="54"/>
      <c r="N31" s="86"/>
    </row>
    <row r="32" spans="1:14" ht="22.5" customHeight="1">
      <c r="A32" s="22" t="s">
        <v>129</v>
      </c>
      <c r="B32" s="23"/>
      <c r="C32" s="18"/>
      <c r="D32" s="86"/>
      <c r="E32" s="54"/>
      <c r="F32" s="86"/>
      <c r="G32" s="86"/>
      <c r="H32" s="86"/>
      <c r="I32" s="54"/>
      <c r="J32" s="86"/>
      <c r="K32" s="36"/>
      <c r="L32" s="86"/>
      <c r="M32" s="54"/>
      <c r="N32" s="86"/>
    </row>
    <row r="33" spans="1:14" ht="22.5" customHeight="1">
      <c r="A33" s="22" t="s">
        <v>130</v>
      </c>
      <c r="B33" s="23"/>
      <c r="C33" s="18"/>
      <c r="D33" s="86"/>
      <c r="E33" s="54"/>
      <c r="F33" s="86"/>
      <c r="G33" s="86"/>
      <c r="H33" s="86"/>
      <c r="I33" s="54"/>
      <c r="J33" s="86"/>
      <c r="K33" s="36"/>
      <c r="L33" s="86"/>
      <c r="M33" s="54"/>
      <c r="N33" s="86"/>
    </row>
    <row r="34" spans="1:14" ht="22.5" customHeight="1">
      <c r="A34" s="101" t="s">
        <v>131</v>
      </c>
      <c r="B34" s="23"/>
      <c r="C34" s="18"/>
      <c r="D34" s="86"/>
      <c r="E34" s="54"/>
      <c r="F34" s="86"/>
      <c r="G34" s="86"/>
      <c r="H34" s="86"/>
      <c r="I34" s="54"/>
      <c r="J34" s="86"/>
      <c r="K34" s="36"/>
      <c r="L34" s="86"/>
      <c r="M34" s="54"/>
      <c r="N34" s="86"/>
    </row>
    <row r="35" spans="1:14" ht="22.5" customHeight="1">
      <c r="A35" s="101" t="s">
        <v>132</v>
      </c>
      <c r="B35" s="23"/>
      <c r="C35" s="65"/>
      <c r="D35" s="106"/>
      <c r="E35" s="61"/>
      <c r="F35" s="87">
        <v>-136</v>
      </c>
      <c r="G35" s="87"/>
      <c r="H35" s="121">
        <f>H94-137</f>
        <v>-149</v>
      </c>
      <c r="I35" s="61"/>
      <c r="J35" s="87">
        <v>-136</v>
      </c>
      <c r="K35" s="66"/>
      <c r="L35" s="85"/>
      <c r="M35" s="61"/>
      <c r="N35" s="87">
        <v>-136</v>
      </c>
    </row>
    <row r="36" spans="1:14" ht="22.5" hidden="1" customHeight="1">
      <c r="A36" s="62" t="s">
        <v>126</v>
      </c>
      <c r="B36" s="23"/>
      <c r="C36" s="65"/>
      <c r="D36" s="88">
        <v>0</v>
      </c>
      <c r="E36" s="61"/>
      <c r="F36" s="88">
        <v>0</v>
      </c>
      <c r="G36" s="88"/>
      <c r="H36" s="88">
        <v>0</v>
      </c>
      <c r="I36" s="61"/>
      <c r="J36" s="89">
        <v>0</v>
      </c>
      <c r="K36" s="66"/>
      <c r="L36" s="89">
        <v>0</v>
      </c>
      <c r="M36" s="61"/>
      <c r="N36" s="89">
        <v>0</v>
      </c>
    </row>
    <row r="37" spans="1:14" ht="22.5" customHeight="1">
      <c r="A37" s="78" t="s">
        <v>133</v>
      </c>
      <c r="B37" s="23"/>
      <c r="C37" s="18"/>
      <c r="D37" s="91">
        <f>SUM(D35:D36)</f>
        <v>0</v>
      </c>
      <c r="E37" s="67"/>
      <c r="F37" s="91">
        <f>SUM(F35:F36)</f>
        <v>-136</v>
      </c>
      <c r="G37" s="91"/>
      <c r="H37" s="91">
        <f>SUM(H35:H36)</f>
        <v>-149</v>
      </c>
      <c r="I37" s="67"/>
      <c r="J37" s="91">
        <f>SUM(J35:J36)</f>
        <v>-136</v>
      </c>
      <c r="K37" s="36"/>
      <c r="L37" s="91">
        <f>SUM(L35:L36)</f>
        <v>0</v>
      </c>
      <c r="M37" s="67"/>
      <c r="N37" s="91">
        <f>SUM(N35:N36)</f>
        <v>-136</v>
      </c>
    </row>
    <row r="38" spans="1:14" ht="22.5" customHeight="1" thickBot="1">
      <c r="A38" s="22" t="s">
        <v>121</v>
      </c>
      <c r="B38" s="23"/>
      <c r="C38" s="18"/>
      <c r="D38" s="92">
        <f>SUM(D29,D37)</f>
        <v>0</v>
      </c>
      <c r="E38" s="93"/>
      <c r="F38" s="92">
        <f>SUM(F29,F37)</f>
        <v>68626</v>
      </c>
      <c r="G38" s="92"/>
      <c r="H38" s="92">
        <f>SUM(H29,H37)</f>
        <v>-38344</v>
      </c>
      <c r="I38" s="93"/>
      <c r="J38" s="92">
        <f>SUM(J29,J37)</f>
        <v>1942</v>
      </c>
      <c r="K38" s="36"/>
      <c r="L38" s="92">
        <f>SUM(L29,L37)</f>
        <v>0</v>
      </c>
      <c r="M38" s="93"/>
      <c r="N38" s="92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101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0"/>
      <c r="D42" s="453" t="s">
        <v>1</v>
      </c>
      <c r="E42" s="453"/>
      <c r="F42" s="453"/>
      <c r="G42" s="25"/>
      <c r="H42" s="453" t="s">
        <v>47</v>
      </c>
      <c r="I42" s="453"/>
      <c r="J42" s="453"/>
      <c r="L42" s="453" t="s">
        <v>47</v>
      </c>
      <c r="M42" s="453"/>
      <c r="N42" s="453"/>
    </row>
    <row r="43" spans="1:14" ht="23.15" customHeight="1">
      <c r="A43" s="72"/>
      <c r="B43" s="23"/>
      <c r="C43" s="73"/>
      <c r="D43" s="456" t="s">
        <v>102</v>
      </c>
      <c r="E43" s="457"/>
      <c r="F43" s="457"/>
      <c r="G43" s="79"/>
      <c r="H43" s="456" t="s">
        <v>102</v>
      </c>
      <c r="I43" s="457"/>
      <c r="J43" s="457"/>
      <c r="L43" s="456" t="s">
        <v>102</v>
      </c>
      <c r="M43" s="457"/>
      <c r="N43" s="457"/>
    </row>
    <row r="44" spans="1:14" ht="23.15" customHeight="1">
      <c r="A44" s="72"/>
      <c r="B44" s="23"/>
      <c r="C44" s="73"/>
      <c r="D44" s="456" t="s">
        <v>124</v>
      </c>
      <c r="E44" s="457"/>
      <c r="F44" s="457"/>
      <c r="G44" s="79"/>
      <c r="H44" s="456" t="s">
        <v>124</v>
      </c>
      <c r="I44" s="457"/>
      <c r="J44" s="457"/>
      <c r="L44" s="456" t="s">
        <v>124</v>
      </c>
      <c r="M44" s="457"/>
      <c r="N44" s="457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0"/>
      <c r="D46" s="452" t="s">
        <v>41</v>
      </c>
      <c r="E46" s="452"/>
      <c r="F46" s="452"/>
      <c r="G46" s="452"/>
      <c r="H46" s="452"/>
      <c r="I46" s="452"/>
      <c r="J46" s="452"/>
    </row>
    <row r="47" spans="1:14" ht="23.15" customHeight="1">
      <c r="A47" s="22" t="s">
        <v>134</v>
      </c>
      <c r="B47" s="23"/>
      <c r="C47" s="18"/>
      <c r="D47" s="18"/>
      <c r="E47" s="18"/>
      <c r="F47" s="18"/>
      <c r="G47" s="18"/>
      <c r="H47" s="18"/>
      <c r="I47" s="18"/>
      <c r="J47" s="18"/>
      <c r="K47" s="36"/>
      <c r="L47" s="18"/>
      <c r="M47" s="18"/>
      <c r="N47" s="18"/>
    </row>
    <row r="48" spans="1:14" ht="23.15" customHeight="1">
      <c r="A48" s="101" t="s">
        <v>135</v>
      </c>
      <c r="B48" s="23"/>
      <c r="C48" s="18"/>
      <c r="E48" s="35"/>
      <c r="F48" s="35">
        <f>32311+236-3</f>
        <v>32544</v>
      </c>
      <c r="G48" s="35"/>
      <c r="H48" s="35">
        <f>H29</f>
        <v>-38195</v>
      </c>
      <c r="I48" s="94"/>
      <c r="J48" s="35">
        <f>J29</f>
        <v>2078</v>
      </c>
      <c r="K48" s="36"/>
      <c r="L48" s="35">
        <f>L29</f>
        <v>0</v>
      </c>
      <c r="M48" s="94"/>
      <c r="N48" s="35">
        <f>N29</f>
        <v>2078</v>
      </c>
    </row>
    <row r="49" spans="1:17" ht="23.15" customHeight="1">
      <c r="A49" s="70" t="s">
        <v>96</v>
      </c>
      <c r="B49" s="23"/>
      <c r="C49" s="18"/>
      <c r="E49" s="35"/>
      <c r="F49" s="35">
        <v>36218</v>
      </c>
      <c r="G49" s="35"/>
      <c r="H49" s="103" t="s">
        <v>22</v>
      </c>
      <c r="I49" s="35"/>
      <c r="J49" s="103" t="s">
        <v>22</v>
      </c>
      <c r="K49" s="36"/>
      <c r="L49" s="103" t="s">
        <v>22</v>
      </c>
      <c r="M49" s="35"/>
      <c r="N49" s="103" t="s">
        <v>22</v>
      </c>
    </row>
    <row r="50" spans="1:17" ht="23.15" customHeight="1" thickBot="1">
      <c r="A50" s="22" t="s">
        <v>120</v>
      </c>
      <c r="B50" s="23"/>
      <c r="C50" s="18"/>
      <c r="D50" s="44"/>
      <c r="E50" s="18"/>
      <c r="F50" s="44">
        <f>SUM(F48:F49)</f>
        <v>68762</v>
      </c>
      <c r="G50" s="18"/>
      <c r="H50" s="44">
        <f>SUM(H48:H49)</f>
        <v>-38195</v>
      </c>
      <c r="I50" s="18"/>
      <c r="J50" s="44">
        <f>SUM(J48:J49)</f>
        <v>2078</v>
      </c>
      <c r="K50" s="117">
        <f>D50-D29</f>
        <v>0</v>
      </c>
      <c r="L50" s="44">
        <f>SUM(L48:L49)</f>
        <v>0</v>
      </c>
      <c r="M50" s="18"/>
      <c r="N50" s="44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7"/>
      <c r="L51" s="18"/>
      <c r="M51" s="18"/>
      <c r="N51" s="18"/>
    </row>
    <row r="52" spans="1:17" ht="23.15" customHeight="1">
      <c r="A52" s="22" t="s">
        <v>97</v>
      </c>
      <c r="B52" s="23"/>
      <c r="C52" s="18"/>
      <c r="D52" s="18"/>
      <c r="E52" s="18"/>
      <c r="F52" s="18"/>
      <c r="G52" s="18"/>
      <c r="H52" s="18"/>
      <c r="I52" s="18"/>
      <c r="J52" s="18"/>
      <c r="K52" s="117"/>
      <c r="L52" s="18"/>
      <c r="M52" s="18"/>
      <c r="N52" s="18"/>
    </row>
    <row r="53" spans="1:17" ht="23.15" customHeight="1">
      <c r="A53" s="101" t="s">
        <v>135</v>
      </c>
      <c r="B53" s="23"/>
      <c r="C53" s="18"/>
      <c r="E53" s="35"/>
      <c r="F53" s="35">
        <f>F35+F48</f>
        <v>32408</v>
      </c>
      <c r="G53" s="35"/>
      <c r="H53" s="35">
        <f>H38</f>
        <v>-38344</v>
      </c>
      <c r="I53" s="94"/>
      <c r="J53" s="35">
        <f>J38</f>
        <v>1942</v>
      </c>
      <c r="K53" s="117"/>
      <c r="L53" s="35">
        <f>L38</f>
        <v>0</v>
      </c>
      <c r="M53" s="94"/>
      <c r="N53" s="35">
        <f>N38</f>
        <v>1942</v>
      </c>
    </row>
    <row r="54" spans="1:17" ht="23.15" customHeight="1">
      <c r="A54" s="70" t="s">
        <v>96</v>
      </c>
      <c r="B54" s="23"/>
      <c r="C54" s="18"/>
      <c r="E54" s="35"/>
      <c r="F54" s="35">
        <f>F49</f>
        <v>36218</v>
      </c>
      <c r="G54" s="35"/>
      <c r="H54" s="103" t="s">
        <v>22</v>
      </c>
      <c r="I54" s="35"/>
      <c r="J54" s="103" t="s">
        <v>22</v>
      </c>
      <c r="K54" s="117"/>
      <c r="L54" s="103" t="s">
        <v>22</v>
      </c>
      <c r="M54" s="35"/>
      <c r="N54" s="103" t="s">
        <v>22</v>
      </c>
    </row>
    <row r="55" spans="1:17" ht="23.15" customHeight="1" thickBot="1">
      <c r="A55" s="22" t="s">
        <v>121</v>
      </c>
      <c r="B55" s="23"/>
      <c r="C55" s="18"/>
      <c r="D55" s="95"/>
      <c r="E55" s="93"/>
      <c r="F55" s="95">
        <f>SUM(F53:F54)</f>
        <v>68626</v>
      </c>
      <c r="G55" s="93"/>
      <c r="H55" s="95">
        <f>SUM(H53:H54)</f>
        <v>-38344</v>
      </c>
      <c r="I55" s="93"/>
      <c r="J55" s="95">
        <f>SUM(J53:J54)</f>
        <v>1942</v>
      </c>
      <c r="K55" s="117">
        <f>D55-D38</f>
        <v>0</v>
      </c>
      <c r="L55" s="95">
        <f>SUM(L53:L54)</f>
        <v>0</v>
      </c>
      <c r="M55" s="93"/>
      <c r="N55" s="95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6"/>
      <c r="L56" s="18"/>
      <c r="M56" s="18"/>
      <c r="N56" s="18"/>
    </row>
    <row r="57" spans="1:17" ht="23.15" customHeight="1" thickBot="1">
      <c r="A57" s="22" t="s">
        <v>136</v>
      </c>
      <c r="B57" s="23" t="s">
        <v>138</v>
      </c>
      <c r="C57" s="46"/>
      <c r="D57" s="47"/>
      <c r="E57" s="46"/>
      <c r="F57" s="47">
        <v>0.12</v>
      </c>
      <c r="G57" s="46"/>
      <c r="H57" s="47">
        <v>-0.14146348690180335</v>
      </c>
      <c r="I57" s="46"/>
      <c r="J57" s="47">
        <f>+J50/269999</f>
        <v>7.6963248012029677E-3</v>
      </c>
      <c r="K57" s="100">
        <f>D55-D38</f>
        <v>0</v>
      </c>
      <c r="L57" s="47"/>
      <c r="M57" s="46"/>
      <c r="N57" s="47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6"/>
      <c r="L58" s="18"/>
      <c r="M58" s="18"/>
      <c r="N58" s="18"/>
      <c r="P58" s="122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101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0"/>
      <c r="D62" s="453" t="s">
        <v>1</v>
      </c>
      <c r="E62" s="453"/>
      <c r="F62" s="453"/>
      <c r="G62" s="25"/>
      <c r="H62" s="453" t="s">
        <v>47</v>
      </c>
      <c r="I62" s="453"/>
      <c r="J62" s="453"/>
      <c r="L62" s="453" t="s">
        <v>47</v>
      </c>
      <c r="M62" s="453"/>
      <c r="N62" s="453"/>
    </row>
    <row r="63" spans="1:17" ht="23.15" customHeight="1">
      <c r="A63" s="72"/>
      <c r="B63" s="23"/>
      <c r="C63" s="73"/>
      <c r="D63" s="456" t="s">
        <v>127</v>
      </c>
      <c r="E63" s="457"/>
      <c r="F63" s="457"/>
      <c r="G63" s="79"/>
      <c r="H63" s="456" t="s">
        <v>127</v>
      </c>
      <c r="I63" s="457"/>
      <c r="J63" s="457"/>
      <c r="L63" s="456" t="s">
        <v>127</v>
      </c>
      <c r="M63" s="457"/>
      <c r="N63" s="457"/>
    </row>
    <row r="64" spans="1:17" ht="23.15" customHeight="1">
      <c r="A64" s="72"/>
      <c r="B64" s="23"/>
      <c r="C64" s="73"/>
      <c r="D64" s="456" t="s">
        <v>124</v>
      </c>
      <c r="E64" s="457"/>
      <c r="F64" s="457"/>
      <c r="G64" s="79"/>
      <c r="H64" s="456" t="s">
        <v>124</v>
      </c>
      <c r="I64" s="457"/>
      <c r="J64" s="457"/>
      <c r="L64" s="456" t="s">
        <v>124</v>
      </c>
      <c r="M64" s="457"/>
      <c r="N64" s="457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0"/>
      <c r="D66" s="452" t="s">
        <v>41</v>
      </c>
      <c r="E66" s="452"/>
      <c r="F66" s="452"/>
      <c r="G66" s="452"/>
      <c r="H66" s="452"/>
      <c r="I66" s="452"/>
      <c r="J66" s="452"/>
    </row>
    <row r="67" spans="1:14" ht="23.15" customHeight="1">
      <c r="A67" s="31" t="s">
        <v>15</v>
      </c>
      <c r="B67" s="23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</row>
    <row r="68" spans="1:14" ht="23.15" customHeight="1">
      <c r="A68" s="34" t="s">
        <v>36</v>
      </c>
      <c r="B68" s="23" t="s">
        <v>108</v>
      </c>
      <c r="C68" s="35"/>
      <c r="E68" s="35"/>
      <c r="F68" s="42">
        <v>2320903</v>
      </c>
      <c r="G68" s="35"/>
      <c r="H68" s="42">
        <f>ROUND((L68/1000),0)</f>
        <v>756941</v>
      </c>
      <c r="I68" s="35"/>
      <c r="J68" s="42">
        <v>759505</v>
      </c>
      <c r="K68" s="36"/>
      <c r="L68" s="42">
        <v>756941205.74000001</v>
      </c>
      <c r="M68" s="35"/>
      <c r="N68" s="42">
        <v>759505</v>
      </c>
    </row>
    <row r="69" spans="1:14" ht="23.15" customHeight="1">
      <c r="A69" s="34" t="s">
        <v>50</v>
      </c>
      <c r="B69" s="23"/>
      <c r="C69" s="35"/>
      <c r="E69" s="35"/>
      <c r="F69" s="81">
        <v>42735</v>
      </c>
      <c r="G69" s="35"/>
      <c r="H69" s="81">
        <f>ROUND((L69/1000),0)</f>
        <v>0</v>
      </c>
      <c r="I69" s="35"/>
      <c r="J69" s="104">
        <v>6424</v>
      </c>
      <c r="K69" s="36"/>
      <c r="L69" s="104">
        <v>0</v>
      </c>
      <c r="M69" s="35"/>
      <c r="N69" s="104">
        <v>6424</v>
      </c>
    </row>
    <row r="70" spans="1:14" s="127" customFormat="1" ht="23.15" customHeight="1">
      <c r="A70" s="124" t="s">
        <v>52</v>
      </c>
      <c r="B70" s="125"/>
      <c r="C70" s="126"/>
      <c r="E70" s="126"/>
      <c r="F70" s="128"/>
      <c r="G70" s="126"/>
      <c r="H70" s="129">
        <f>ROUND((L70/1000),0)</f>
        <v>165603</v>
      </c>
      <c r="I70" s="126"/>
      <c r="J70" s="128"/>
      <c r="K70" s="130"/>
      <c r="L70" s="129">
        <v>165603100</v>
      </c>
      <c r="M70" s="126"/>
      <c r="N70" s="129"/>
    </row>
    <row r="71" spans="1:14" s="69" customFormat="1" ht="23.15" customHeight="1">
      <c r="A71" s="62" t="s">
        <v>89</v>
      </c>
      <c r="B71" s="23" t="s">
        <v>108</v>
      </c>
      <c r="C71" s="35"/>
      <c r="D71" s="16"/>
      <c r="E71" s="35"/>
      <c r="F71" s="81">
        <v>8631</v>
      </c>
      <c r="G71" s="35"/>
      <c r="H71" s="81">
        <f>ROUND((L71/1000),0)</f>
        <v>4161</v>
      </c>
      <c r="I71" s="35"/>
      <c r="J71" s="81">
        <v>159942</v>
      </c>
      <c r="K71" s="68"/>
      <c r="L71" s="81">
        <v>4161193.43</v>
      </c>
      <c r="M71" s="35"/>
      <c r="N71" s="81">
        <v>159942</v>
      </c>
    </row>
    <row r="72" spans="1:14" s="69" customFormat="1" ht="23.15" customHeight="1">
      <c r="A72" s="34" t="s">
        <v>16</v>
      </c>
      <c r="B72" s="23" t="s">
        <v>108</v>
      </c>
      <c r="C72" s="35"/>
      <c r="D72" s="106"/>
      <c r="E72" s="35"/>
      <c r="F72" s="43">
        <v>26713</v>
      </c>
      <c r="G72" s="35"/>
      <c r="H72" s="43">
        <f>ROUND((L72/1000),0)</f>
        <v>12453</v>
      </c>
      <c r="I72" s="35"/>
      <c r="J72" s="43">
        <v>11467</v>
      </c>
      <c r="K72" s="68"/>
      <c r="L72" s="43">
        <v>12452551.779999999</v>
      </c>
      <c r="M72" s="35"/>
      <c r="N72" s="43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6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5"/>
      <c r="D74" s="35"/>
      <c r="E74" s="35"/>
      <c r="F74" s="35"/>
      <c r="G74" s="35"/>
      <c r="H74" s="35"/>
      <c r="I74" s="35"/>
      <c r="J74" s="35"/>
      <c r="K74" s="36"/>
      <c r="L74" s="35"/>
      <c r="M74" s="35"/>
      <c r="N74" s="35"/>
    </row>
    <row r="75" spans="1:14" ht="23.15" customHeight="1">
      <c r="A75" s="31" t="s">
        <v>18</v>
      </c>
      <c r="B75" s="23"/>
      <c r="C75" s="35"/>
      <c r="D75" s="35"/>
      <c r="E75" s="35"/>
      <c r="F75" s="35"/>
      <c r="G75" s="35"/>
      <c r="H75" s="35"/>
      <c r="I75" s="35"/>
      <c r="J75" s="35"/>
      <c r="K75" s="36"/>
      <c r="L75" s="35"/>
      <c r="M75" s="35"/>
      <c r="N75" s="35"/>
    </row>
    <row r="76" spans="1:14" ht="23.15" customHeight="1">
      <c r="A76" s="34" t="s">
        <v>19</v>
      </c>
      <c r="B76" s="23" t="s">
        <v>108</v>
      </c>
      <c r="C76" s="35"/>
      <c r="E76" s="35"/>
      <c r="F76" s="42">
        <v>2096342</v>
      </c>
      <c r="G76" s="35"/>
      <c r="H76" s="42">
        <f>ROUND((L76/1000),0)</f>
        <v>720398</v>
      </c>
      <c r="I76" s="35"/>
      <c r="J76" s="96">
        <v>671105</v>
      </c>
      <c r="K76" s="36"/>
      <c r="L76" s="96">
        <v>720398184.47000003</v>
      </c>
      <c r="M76" s="35"/>
      <c r="N76" s="96">
        <v>671105</v>
      </c>
    </row>
    <row r="77" spans="1:14" ht="23.15" customHeight="1">
      <c r="A77" s="34" t="s">
        <v>58</v>
      </c>
      <c r="B77" s="23" t="s">
        <v>108</v>
      </c>
      <c r="C77" s="35"/>
      <c r="E77" s="35"/>
      <c r="F77" s="42">
        <v>118319</v>
      </c>
      <c r="G77" s="35"/>
      <c r="H77" s="42">
        <f>ROUND((L77/1000),0)</f>
        <v>74666</v>
      </c>
      <c r="I77" s="35"/>
      <c r="J77" s="42">
        <v>62996</v>
      </c>
      <c r="K77" s="36"/>
      <c r="L77" s="42">
        <v>74666372.339999989</v>
      </c>
      <c r="M77" s="35"/>
      <c r="N77" s="42">
        <v>62996</v>
      </c>
    </row>
    <row r="78" spans="1:14" ht="23.15" customHeight="1">
      <c r="A78" s="34" t="s">
        <v>57</v>
      </c>
      <c r="B78" s="23" t="s">
        <v>108</v>
      </c>
      <c r="C78" s="35"/>
      <c r="E78" s="35"/>
      <c r="F78" s="42">
        <v>76958</v>
      </c>
      <c r="G78" s="35"/>
      <c r="H78" s="42">
        <f>ROUND((L78/1000),0)</f>
        <v>56672</v>
      </c>
      <c r="I78" s="35"/>
      <c r="J78" s="42">
        <f>57029</f>
        <v>57029</v>
      </c>
      <c r="K78" s="36"/>
      <c r="L78" s="42">
        <v>56672209.509999998</v>
      </c>
      <c r="M78" s="35"/>
      <c r="N78" s="42">
        <f>57029</f>
        <v>57029</v>
      </c>
    </row>
    <row r="79" spans="1:14" ht="23.15" customHeight="1">
      <c r="A79" s="34" t="s">
        <v>60</v>
      </c>
      <c r="B79" s="23"/>
      <c r="C79" s="35"/>
      <c r="E79" s="35"/>
      <c r="F79" s="83"/>
      <c r="G79" s="35"/>
      <c r="H79" s="42">
        <f>ROUND((L79/1000),0)</f>
        <v>2332</v>
      </c>
      <c r="I79" s="35"/>
      <c r="J79" s="42">
        <v>0</v>
      </c>
      <c r="K79" s="36"/>
      <c r="L79" s="42">
        <v>2331655.260000003</v>
      </c>
      <c r="M79" s="35"/>
      <c r="N79" s="123">
        <v>0</v>
      </c>
    </row>
    <row r="80" spans="1:14" ht="23.15" customHeight="1">
      <c r="A80" s="34" t="s">
        <v>59</v>
      </c>
      <c r="B80" s="23"/>
      <c r="C80" s="35"/>
      <c r="D80" s="106"/>
      <c r="E80" s="35"/>
      <c r="F80" s="11">
        <v>4934</v>
      </c>
      <c r="G80" s="35"/>
      <c r="H80" s="11">
        <f>ROUND((L80/1000),0)</f>
        <v>244</v>
      </c>
      <c r="I80" s="35"/>
      <c r="J80" s="37">
        <v>418</v>
      </c>
      <c r="K80" s="36"/>
      <c r="L80" s="37">
        <v>243654.09</v>
      </c>
      <c r="M80" s="35"/>
      <c r="N80" s="37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6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5"/>
      <c r="D82" s="35"/>
      <c r="E82" s="35"/>
      <c r="F82" s="35"/>
      <c r="G82" s="35"/>
      <c r="H82" s="35"/>
      <c r="I82" s="35"/>
      <c r="J82" s="35"/>
      <c r="K82" s="36"/>
      <c r="L82" s="35"/>
      <c r="M82" s="35"/>
      <c r="N82" s="35"/>
    </row>
    <row r="83" spans="1:14" ht="23.15" customHeight="1">
      <c r="A83" s="62" t="s">
        <v>115</v>
      </c>
      <c r="B83" s="23" t="s">
        <v>128</v>
      </c>
      <c r="C83" s="35"/>
      <c r="D83" s="43"/>
      <c r="E83" s="35"/>
      <c r="F83" s="43">
        <v>47</v>
      </c>
      <c r="G83" s="35"/>
      <c r="H83" s="43">
        <v>0</v>
      </c>
      <c r="I83" s="35"/>
      <c r="J83" s="85" t="s">
        <v>22</v>
      </c>
      <c r="K83" s="36"/>
      <c r="L83" s="85" t="s">
        <v>22</v>
      </c>
      <c r="M83" s="35"/>
      <c r="N83" s="85" t="s">
        <v>22</v>
      </c>
    </row>
    <row r="84" spans="1:14" ht="9.75" customHeight="1">
      <c r="A84" s="34"/>
      <c r="B84" s="23"/>
      <c r="C84" s="35"/>
      <c r="D84" s="45"/>
      <c r="E84" s="35"/>
      <c r="F84" s="45"/>
      <c r="G84" s="35"/>
      <c r="H84" s="45"/>
      <c r="I84" s="35"/>
      <c r="J84" s="83"/>
      <c r="K84" s="36"/>
      <c r="L84" s="83"/>
      <c r="M84" s="35"/>
      <c r="N84" s="83"/>
    </row>
    <row r="85" spans="1:14" ht="23.15" customHeight="1">
      <c r="A85" s="22" t="s">
        <v>137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6"/>
      <c r="L85" s="18"/>
      <c r="M85" s="18"/>
      <c r="N85" s="18">
        <f>N73-N81</f>
        <v>145790</v>
      </c>
    </row>
    <row r="86" spans="1:14" ht="23.15" customHeight="1">
      <c r="A86" s="62" t="s">
        <v>111</v>
      </c>
      <c r="B86" s="23" t="s">
        <v>139</v>
      </c>
      <c r="C86" s="35"/>
      <c r="D86" s="43"/>
      <c r="E86" s="35"/>
      <c r="F86" s="43">
        <v>-4576</v>
      </c>
      <c r="G86" s="35"/>
      <c r="H86" s="43">
        <f>ROUND((L86/1000),0)</f>
        <v>-529</v>
      </c>
      <c r="I86" s="35"/>
      <c r="J86" s="87">
        <v>1796</v>
      </c>
      <c r="K86" s="36"/>
      <c r="L86" s="87">
        <v>-529171.524416</v>
      </c>
      <c r="M86" s="35"/>
      <c r="N86" s="87">
        <v>1796</v>
      </c>
    </row>
    <row r="87" spans="1:14" ht="9.75" customHeight="1">
      <c r="A87" s="34"/>
      <c r="B87" s="23"/>
      <c r="C87" s="49"/>
      <c r="D87" s="35"/>
      <c r="E87" s="49"/>
      <c r="F87" s="35"/>
      <c r="G87" s="49"/>
      <c r="H87" s="35"/>
      <c r="I87" s="49"/>
      <c r="J87" s="49"/>
      <c r="K87" s="36"/>
      <c r="L87" s="49"/>
      <c r="M87" s="49"/>
      <c r="N87" s="49"/>
    </row>
    <row r="88" spans="1:14" ht="23.15" customHeight="1">
      <c r="A88" s="22" t="s">
        <v>120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6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6"/>
      <c r="L89" s="18"/>
      <c r="M89" s="18"/>
      <c r="N89" s="18"/>
    </row>
    <row r="90" spans="1:14" ht="22.5" customHeight="1">
      <c r="A90" s="22" t="s">
        <v>84</v>
      </c>
      <c r="B90" s="23"/>
      <c r="C90" s="18"/>
      <c r="D90" s="86"/>
      <c r="E90" s="54"/>
      <c r="F90" s="86"/>
      <c r="G90" s="54"/>
      <c r="H90" s="86"/>
      <c r="I90" s="54"/>
      <c r="J90" s="86"/>
      <c r="K90" s="36"/>
      <c r="L90" s="86"/>
      <c r="M90" s="54"/>
      <c r="N90" s="86"/>
    </row>
    <row r="91" spans="1:14" ht="22.5" customHeight="1">
      <c r="A91" s="22" t="s">
        <v>129</v>
      </c>
      <c r="B91" s="23"/>
      <c r="C91" s="18"/>
      <c r="D91" s="86"/>
      <c r="E91" s="54"/>
      <c r="F91" s="86"/>
      <c r="G91" s="54"/>
      <c r="H91" s="86"/>
      <c r="I91" s="54"/>
      <c r="J91" s="86"/>
      <c r="K91" s="36"/>
      <c r="L91" s="86"/>
      <c r="M91" s="54"/>
      <c r="N91" s="86"/>
    </row>
    <row r="92" spans="1:14" ht="22.5" customHeight="1">
      <c r="A92" s="22" t="s">
        <v>130</v>
      </c>
      <c r="B92" s="23"/>
      <c r="C92" s="18"/>
      <c r="D92" s="86"/>
      <c r="E92" s="54"/>
      <c r="F92" s="86"/>
      <c r="G92" s="54"/>
      <c r="H92" s="86"/>
      <c r="I92" s="54"/>
      <c r="J92" s="86"/>
      <c r="K92" s="36"/>
      <c r="L92" s="86"/>
      <c r="M92" s="54"/>
      <c r="N92" s="86"/>
    </row>
    <row r="93" spans="1:14" ht="22.5" customHeight="1">
      <c r="A93" s="101" t="s">
        <v>131</v>
      </c>
      <c r="B93" s="23"/>
      <c r="C93" s="18"/>
      <c r="D93" s="86"/>
      <c r="E93" s="54"/>
      <c r="F93" s="86"/>
      <c r="G93" s="54"/>
      <c r="H93" s="86"/>
      <c r="I93" s="54"/>
      <c r="J93" s="86"/>
      <c r="K93" s="36"/>
      <c r="L93" s="86"/>
      <c r="M93" s="54"/>
      <c r="N93" s="86"/>
    </row>
    <row r="94" spans="1:14" ht="22.5" customHeight="1">
      <c r="A94" s="101" t="s">
        <v>132</v>
      </c>
      <c r="B94" s="23"/>
      <c r="C94" s="65"/>
      <c r="D94" s="106"/>
      <c r="E94" s="61"/>
      <c r="F94" s="87">
        <v>-283</v>
      </c>
      <c r="G94" s="61"/>
      <c r="H94" s="121">
        <f>ROUND((L94/1000),0)</f>
        <v>-12</v>
      </c>
      <c r="I94" s="61"/>
      <c r="J94" s="87">
        <v>-283</v>
      </c>
      <c r="K94" s="66"/>
      <c r="L94" s="87">
        <v>-11838.272000000008</v>
      </c>
      <c r="M94" s="61"/>
      <c r="N94" s="87">
        <v>-283</v>
      </c>
    </row>
    <row r="95" spans="1:14" ht="22.5" hidden="1" customHeight="1">
      <c r="A95" s="62" t="s">
        <v>126</v>
      </c>
      <c r="B95" s="23"/>
      <c r="C95" s="65"/>
      <c r="D95" s="88">
        <v>0</v>
      </c>
      <c r="E95" s="61"/>
      <c r="F95" s="88">
        <v>0</v>
      </c>
      <c r="G95" s="61"/>
      <c r="H95" s="88">
        <v>0</v>
      </c>
      <c r="I95" s="61"/>
      <c r="J95" s="90">
        <v>0</v>
      </c>
      <c r="K95" s="66"/>
      <c r="L95" s="90">
        <v>0</v>
      </c>
      <c r="M95" s="61"/>
      <c r="N95" s="90">
        <v>0</v>
      </c>
    </row>
    <row r="96" spans="1:14" ht="22.5" customHeight="1">
      <c r="A96" s="78" t="s">
        <v>133</v>
      </c>
      <c r="B96" s="23"/>
      <c r="C96" s="18"/>
      <c r="D96" s="91">
        <f>SUM(D94:D95)</f>
        <v>0</v>
      </c>
      <c r="E96" s="67"/>
      <c r="F96" s="91">
        <f>SUM(F94:F95)</f>
        <v>-283</v>
      </c>
      <c r="G96" s="67"/>
      <c r="H96" s="91">
        <f>SUM(H94:H95)</f>
        <v>-12</v>
      </c>
      <c r="I96" s="67"/>
      <c r="J96" s="91">
        <f>SUM(J94:J95)</f>
        <v>-283</v>
      </c>
      <c r="K96" s="36"/>
      <c r="L96" s="91">
        <f>SUM(L94:L95)</f>
        <v>-11838.272000000008</v>
      </c>
      <c r="M96" s="67"/>
      <c r="N96" s="91">
        <f>SUM(N94:N95)</f>
        <v>-283</v>
      </c>
    </row>
    <row r="97" spans="1:17" ht="22.5" customHeight="1" thickBot="1">
      <c r="A97" s="22" t="s">
        <v>121</v>
      </c>
      <c r="B97" s="23"/>
      <c r="C97" s="18"/>
      <c r="D97" s="92"/>
      <c r="E97" s="93"/>
      <c r="F97" s="92">
        <f>SUM(F88,F96)</f>
        <v>97617</v>
      </c>
      <c r="G97" s="93"/>
      <c r="H97" s="92">
        <f>SUM(H88,H96)</f>
        <v>84305</v>
      </c>
      <c r="I97" s="93"/>
      <c r="J97" s="92">
        <f>SUM(J88,J96)</f>
        <v>147303</v>
      </c>
      <c r="K97" s="36"/>
      <c r="L97" s="92"/>
      <c r="M97" s="93"/>
      <c r="N97" s="92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101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0"/>
      <c r="D101" s="453" t="s">
        <v>1</v>
      </c>
      <c r="E101" s="453"/>
      <c r="F101" s="453"/>
      <c r="G101" s="25"/>
      <c r="H101" s="453" t="s">
        <v>47</v>
      </c>
      <c r="I101" s="453"/>
      <c r="J101" s="453"/>
      <c r="L101" s="453" t="s">
        <v>47</v>
      </c>
      <c r="M101" s="453"/>
      <c r="N101" s="453"/>
    </row>
    <row r="102" spans="1:17" ht="23.15" customHeight="1">
      <c r="A102" s="72"/>
      <c r="B102" s="23"/>
      <c r="C102" s="73"/>
      <c r="D102" s="456" t="s">
        <v>127</v>
      </c>
      <c r="E102" s="457"/>
      <c r="F102" s="457"/>
      <c r="G102" s="79"/>
      <c r="H102" s="456" t="s">
        <v>127</v>
      </c>
      <c r="I102" s="457"/>
      <c r="J102" s="457"/>
      <c r="L102" s="456" t="s">
        <v>127</v>
      </c>
      <c r="M102" s="457"/>
      <c r="N102" s="457"/>
    </row>
    <row r="103" spans="1:17" ht="23.15" customHeight="1">
      <c r="A103" s="72"/>
      <c r="B103" s="23"/>
      <c r="C103" s="73"/>
      <c r="D103" s="456" t="s">
        <v>124</v>
      </c>
      <c r="E103" s="457"/>
      <c r="F103" s="457"/>
      <c r="G103" s="79"/>
      <c r="H103" s="456" t="s">
        <v>124</v>
      </c>
      <c r="I103" s="457"/>
      <c r="J103" s="457"/>
      <c r="L103" s="456" t="s">
        <v>124</v>
      </c>
      <c r="M103" s="457"/>
      <c r="N103" s="457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0"/>
      <c r="D105" s="452" t="s">
        <v>41</v>
      </c>
      <c r="E105" s="452"/>
      <c r="F105" s="452"/>
      <c r="G105" s="452"/>
      <c r="H105" s="452"/>
      <c r="I105" s="452"/>
      <c r="J105" s="452"/>
    </row>
    <row r="106" spans="1:17" ht="23.15" customHeight="1">
      <c r="A106" s="22" t="s">
        <v>134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6"/>
      <c r="L106" s="18"/>
      <c r="M106" s="18"/>
      <c r="N106" s="18"/>
    </row>
    <row r="107" spans="1:17" ht="23.15" customHeight="1">
      <c r="A107" s="101" t="s">
        <v>135</v>
      </c>
      <c r="B107" s="23"/>
      <c r="C107" s="18"/>
      <c r="E107" s="35"/>
      <c r="F107" s="35">
        <f>45095+236-3</f>
        <v>45328</v>
      </c>
      <c r="G107" s="35"/>
      <c r="H107" s="35">
        <f>H88</f>
        <v>84317</v>
      </c>
      <c r="I107" s="94"/>
      <c r="J107" s="35">
        <f>J88</f>
        <v>147586</v>
      </c>
      <c r="K107" s="36"/>
      <c r="L107" s="35">
        <f>L88</f>
        <v>0</v>
      </c>
      <c r="M107" s="94"/>
      <c r="N107" s="35">
        <f>N88</f>
        <v>147586</v>
      </c>
    </row>
    <row r="108" spans="1:17" ht="23.15" customHeight="1">
      <c r="A108" s="70" t="s">
        <v>96</v>
      </c>
      <c r="B108" s="23"/>
      <c r="C108" s="18"/>
      <c r="E108" s="35"/>
      <c r="F108" s="35">
        <v>52572</v>
      </c>
      <c r="G108" s="35"/>
      <c r="H108" s="35" t="s">
        <v>22</v>
      </c>
      <c r="I108" s="35"/>
      <c r="J108" s="103" t="s">
        <v>22</v>
      </c>
      <c r="K108" s="36"/>
      <c r="L108" s="103" t="s">
        <v>22</v>
      </c>
      <c r="M108" s="35"/>
      <c r="N108" s="103" t="s">
        <v>22</v>
      </c>
    </row>
    <row r="109" spans="1:17" ht="23.15" customHeight="1" thickBot="1">
      <c r="A109" s="22" t="s">
        <v>120</v>
      </c>
      <c r="B109" s="23"/>
      <c r="C109" s="18"/>
      <c r="D109" s="44"/>
      <c r="E109" s="18"/>
      <c r="F109" s="44">
        <f>SUM(F107:F108)</f>
        <v>97900</v>
      </c>
      <c r="G109" s="18"/>
      <c r="H109" s="44">
        <f>SUM(H107:H108)</f>
        <v>84317</v>
      </c>
      <c r="I109" s="18"/>
      <c r="J109" s="44">
        <f>SUM(J107:J108)</f>
        <v>147586</v>
      </c>
      <c r="K109" s="49">
        <f>D109-D88</f>
        <v>0</v>
      </c>
      <c r="L109" s="44">
        <f>SUM(L107:L108)</f>
        <v>0</v>
      </c>
      <c r="M109" s="18"/>
      <c r="N109" s="44">
        <f>SUM(N107:N108)</f>
        <v>147586</v>
      </c>
      <c r="O109" s="49">
        <f>H109-H88</f>
        <v>0</v>
      </c>
      <c r="P109" s="49">
        <f>I109-I88</f>
        <v>0</v>
      </c>
      <c r="Q109" s="49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6"/>
      <c r="L110" s="18"/>
      <c r="M110" s="18"/>
      <c r="N110" s="18"/>
    </row>
    <row r="111" spans="1:17" ht="23.15" customHeight="1">
      <c r="A111" s="22" t="s">
        <v>97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6"/>
      <c r="L111" s="18"/>
      <c r="M111" s="18"/>
      <c r="N111" s="18"/>
    </row>
    <row r="112" spans="1:17" ht="23.15" customHeight="1">
      <c r="A112" s="101" t="s">
        <v>135</v>
      </c>
      <c r="B112" s="23"/>
      <c r="C112" s="18"/>
      <c r="E112" s="35"/>
      <c r="F112" s="35">
        <f>45045</f>
        <v>45045</v>
      </c>
      <c r="G112" s="35"/>
      <c r="H112" s="35">
        <f>H97</f>
        <v>84305</v>
      </c>
      <c r="I112" s="94"/>
      <c r="J112" s="35">
        <v>147303</v>
      </c>
      <c r="K112" s="36"/>
      <c r="L112" s="35">
        <f>L97</f>
        <v>0</v>
      </c>
      <c r="M112" s="94"/>
      <c r="N112" s="35">
        <v>147303</v>
      </c>
    </row>
    <row r="113" spans="1:17" ht="23.15" customHeight="1">
      <c r="A113" s="70" t="s">
        <v>96</v>
      </c>
      <c r="B113" s="23"/>
      <c r="C113" s="18"/>
      <c r="E113" s="35"/>
      <c r="F113" s="35">
        <f>F108</f>
        <v>52572</v>
      </c>
      <c r="G113" s="35"/>
      <c r="H113" s="35">
        <v>0</v>
      </c>
      <c r="I113" s="35"/>
      <c r="J113" s="103" t="s">
        <v>22</v>
      </c>
      <c r="K113" s="36"/>
      <c r="L113" s="103"/>
      <c r="M113" s="35"/>
      <c r="N113" s="103" t="s">
        <v>22</v>
      </c>
    </row>
    <row r="114" spans="1:17" ht="23.15" customHeight="1" thickBot="1">
      <c r="A114" s="22" t="s">
        <v>121</v>
      </c>
      <c r="B114" s="23"/>
      <c r="C114" s="18"/>
      <c r="D114" s="95"/>
      <c r="E114" s="93"/>
      <c r="F114" s="95">
        <f>SUM(F112:F113)</f>
        <v>97617</v>
      </c>
      <c r="G114" s="93"/>
      <c r="H114" s="95">
        <f>SUM(H112:H113)</f>
        <v>84305</v>
      </c>
      <c r="I114" s="93"/>
      <c r="J114" s="95">
        <f>SUM(J112:J113)</f>
        <v>147303</v>
      </c>
      <c r="K114" s="36"/>
      <c r="L114" s="95">
        <f>SUM(L112:L113)</f>
        <v>0</v>
      </c>
      <c r="M114" s="93"/>
      <c r="N114" s="95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6"/>
      <c r="L115" s="18"/>
      <c r="M115" s="18"/>
      <c r="N115" s="18"/>
    </row>
    <row r="116" spans="1:17" ht="23.15" customHeight="1" thickBot="1">
      <c r="A116" s="22" t="s">
        <v>136</v>
      </c>
      <c r="B116" s="23" t="s">
        <v>138</v>
      </c>
      <c r="C116" s="46"/>
      <c r="D116" s="47"/>
      <c r="E116" s="46"/>
      <c r="F116" s="47">
        <f>F107/269999</f>
        <v>0.16788210326704914</v>
      </c>
      <c r="G116" s="46"/>
      <c r="H116" s="47">
        <v>0.31228634180126591</v>
      </c>
      <c r="I116" s="46"/>
      <c r="J116" s="47">
        <f>+J109/269999</f>
        <v>0.54661683932162708</v>
      </c>
      <c r="K116" s="36"/>
      <c r="L116" s="47"/>
      <c r="M116" s="46"/>
      <c r="N116" s="47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6"/>
      <c r="L117" s="18"/>
      <c r="M117" s="18"/>
      <c r="N117" s="18"/>
      <c r="P117" s="122">
        <v>269999</v>
      </c>
    </row>
    <row r="118" spans="1:17" ht="23.25" customHeight="1">
      <c r="D118" s="97">
        <f>D114-D97</f>
        <v>0</v>
      </c>
      <c r="F118" s="97">
        <f>F114-F97</f>
        <v>0</v>
      </c>
      <c r="H118" s="97">
        <f>H114-H97</f>
        <v>0</v>
      </c>
      <c r="J118" s="97">
        <f>J114-J97</f>
        <v>0</v>
      </c>
      <c r="L118" s="97">
        <f>L114-L97</f>
        <v>0</v>
      </c>
      <c r="N118" s="9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  <pageSetUpPr fitToPage="1"/>
  </sheetPr>
  <dimension ref="A1:T118"/>
  <sheetViews>
    <sheetView showGridLines="0" view="pageBreakPreview" zoomScale="55" zoomScaleNormal="100" zoomScaleSheetLayoutView="55" workbookViewId="0">
      <selection activeCell="S102" sqref="S102"/>
    </sheetView>
  </sheetViews>
  <sheetFormatPr defaultColWidth="9.09765625" defaultRowHeight="23.25" customHeight="1"/>
  <cols>
    <col min="1" max="1" width="51.8984375" style="200" customWidth="1"/>
    <col min="2" max="2" width="9.59765625" style="200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6" hidden="1" customWidth="1"/>
    <col min="16" max="16" width="0.796875" style="66" customWidth="1"/>
    <col min="17" max="19" width="9.09765625" style="66"/>
    <col min="20" max="20" width="11.69921875" style="16" bestFit="1" customWidth="1"/>
    <col min="21" max="16384" width="9.09765625" style="16"/>
  </cols>
  <sheetData>
    <row r="1" spans="1:20" ht="22.5" customHeight="1">
      <c r="A1" s="19" t="s">
        <v>162</v>
      </c>
      <c r="B1" s="199"/>
      <c r="C1" s="21"/>
      <c r="E1" s="21"/>
      <c r="F1" s="21"/>
      <c r="G1" s="21"/>
      <c r="I1" s="21"/>
      <c r="J1" s="51"/>
    </row>
    <row r="2" spans="1:20" ht="22.5" customHeight="1">
      <c r="A2" s="19" t="s">
        <v>104</v>
      </c>
      <c r="B2" s="199"/>
      <c r="C2" s="21"/>
      <c r="E2" s="21"/>
      <c r="F2" s="21"/>
      <c r="G2" s="21"/>
      <c r="I2" s="21"/>
    </row>
    <row r="3" spans="1:20" ht="22.5" customHeight="1">
      <c r="A3" s="198"/>
      <c r="B3" s="198"/>
      <c r="C3" s="453" t="s">
        <v>1</v>
      </c>
      <c r="D3" s="453"/>
      <c r="E3" s="453"/>
      <c r="F3" s="295"/>
      <c r="G3" s="453" t="s">
        <v>47</v>
      </c>
      <c r="H3" s="453"/>
      <c r="I3" s="453"/>
    </row>
    <row r="4" spans="1:20" ht="22.5" customHeight="1">
      <c r="A4" s="198"/>
      <c r="B4" s="198"/>
      <c r="C4" s="457" t="s">
        <v>127</v>
      </c>
      <c r="D4" s="457"/>
      <c r="E4" s="457"/>
      <c r="F4" s="295"/>
      <c r="G4" s="457" t="s">
        <v>127</v>
      </c>
      <c r="H4" s="457"/>
      <c r="I4" s="457"/>
    </row>
    <row r="5" spans="1:20" ht="22.5" customHeight="1">
      <c r="A5" s="198"/>
      <c r="B5" s="198"/>
      <c r="C5" s="457" t="s">
        <v>124</v>
      </c>
      <c r="D5" s="457"/>
      <c r="E5" s="457"/>
      <c r="F5" s="295"/>
      <c r="G5" s="457" t="s">
        <v>124</v>
      </c>
      <c r="H5" s="457"/>
      <c r="I5" s="457"/>
    </row>
    <row r="6" spans="1:20" ht="22.5" customHeight="1">
      <c r="A6" s="198"/>
      <c r="B6" s="201"/>
      <c r="C6" s="26">
        <v>2564</v>
      </c>
      <c r="D6" s="26"/>
      <c r="E6" s="398">
        <v>2563</v>
      </c>
      <c r="F6" s="26"/>
      <c r="G6" s="26">
        <v>2564</v>
      </c>
      <c r="H6" s="26"/>
      <c r="I6" s="398">
        <v>2563</v>
      </c>
    </row>
    <row r="7" spans="1:20" ht="22.5" customHeight="1">
      <c r="A7" s="198"/>
      <c r="B7" s="16"/>
      <c r="C7" s="452" t="s">
        <v>41</v>
      </c>
      <c r="D7" s="452"/>
      <c r="E7" s="452"/>
      <c r="F7" s="452"/>
      <c r="G7" s="452"/>
      <c r="H7" s="452"/>
      <c r="I7" s="452"/>
    </row>
    <row r="8" spans="1:20" ht="8" customHeight="1">
      <c r="A8" s="198"/>
      <c r="B8" s="198"/>
      <c r="C8" s="35"/>
      <c r="D8" s="35"/>
      <c r="E8" s="35"/>
      <c r="F8" s="35"/>
      <c r="G8" s="35"/>
      <c r="H8" s="35"/>
      <c r="I8" s="35"/>
    </row>
    <row r="9" spans="1:20" ht="22.5" customHeight="1">
      <c r="A9" s="22" t="s">
        <v>24</v>
      </c>
      <c r="B9" s="198"/>
      <c r="C9" s="35"/>
      <c r="D9" s="35"/>
      <c r="E9" s="35"/>
      <c r="F9" s="35"/>
      <c r="G9" s="35"/>
      <c r="H9" s="35"/>
      <c r="I9" s="35"/>
    </row>
    <row r="10" spans="1:20" ht="22.5" customHeight="1">
      <c r="A10" s="72" t="s">
        <v>257</v>
      </c>
      <c r="B10" s="198"/>
      <c r="C10" s="277">
        <v>223938</v>
      </c>
      <c r="D10" s="35"/>
      <c r="E10" s="216">
        <v>82546</v>
      </c>
      <c r="F10" s="278"/>
      <c r="G10" s="277">
        <v>219574</v>
      </c>
      <c r="H10" s="278"/>
      <c r="I10" s="277">
        <v>82252</v>
      </c>
      <c r="Q10" s="397"/>
      <c r="R10" s="397"/>
      <c r="S10" s="396"/>
      <c r="T10" s="396"/>
    </row>
    <row r="11" spans="1:20" ht="22.5" customHeight="1">
      <c r="A11" s="50" t="s">
        <v>258</v>
      </c>
      <c r="B11" s="198"/>
      <c r="C11" s="277"/>
      <c r="D11" s="278"/>
      <c r="E11" s="277"/>
    </row>
    <row r="12" spans="1:20" ht="22.5" customHeight="1">
      <c r="A12" s="215" t="s">
        <v>149</v>
      </c>
      <c r="B12" s="198"/>
      <c r="C12" s="277">
        <v>-2738</v>
      </c>
      <c r="D12" s="278"/>
      <c r="E12" s="277">
        <v>960</v>
      </c>
      <c r="F12" s="278"/>
      <c r="G12" s="277">
        <v>830</v>
      </c>
      <c r="H12" s="278"/>
      <c r="I12" s="277">
        <v>236</v>
      </c>
      <c r="Q12" s="289"/>
      <c r="R12" s="289"/>
    </row>
    <row r="13" spans="1:20" ht="22.5" customHeight="1">
      <c r="A13" s="215" t="s">
        <v>59</v>
      </c>
      <c r="B13" s="198"/>
      <c r="C13" s="277">
        <v>17018</v>
      </c>
      <c r="D13" s="278"/>
      <c r="E13" s="277">
        <v>17813</v>
      </c>
      <c r="F13" s="278"/>
      <c r="G13" s="277">
        <v>9436</v>
      </c>
      <c r="H13" s="278"/>
      <c r="I13" s="277">
        <v>8761</v>
      </c>
      <c r="N13" s="289"/>
      <c r="Q13" s="289"/>
      <c r="R13" s="289"/>
    </row>
    <row r="14" spans="1:20" ht="22.5" customHeight="1">
      <c r="A14" s="215" t="s">
        <v>268</v>
      </c>
      <c r="B14" s="198"/>
      <c r="C14" s="277">
        <v>95712</v>
      </c>
      <c r="D14" s="278"/>
      <c r="E14" s="277">
        <v>94525</v>
      </c>
      <c r="F14" s="278"/>
      <c r="G14" s="277">
        <v>2623</v>
      </c>
      <c r="H14" s="278"/>
      <c r="I14" s="277">
        <v>2345</v>
      </c>
      <c r="J14" s="51"/>
      <c r="N14" s="289"/>
    </row>
    <row r="15" spans="1:20" ht="22.5" customHeight="1">
      <c r="A15" s="215" t="s">
        <v>267</v>
      </c>
      <c r="B15" s="401"/>
      <c r="C15" s="277">
        <v>3385</v>
      </c>
      <c r="D15" s="278"/>
      <c r="E15" s="277">
        <v>11452</v>
      </c>
      <c r="F15" s="278"/>
      <c r="G15" s="277">
        <v>288</v>
      </c>
      <c r="H15" s="278"/>
      <c r="I15" s="277">
        <v>326</v>
      </c>
    </row>
    <row r="16" spans="1:20" ht="22.5" customHeight="1">
      <c r="A16" s="215" t="s">
        <v>376</v>
      </c>
      <c r="B16" s="401"/>
      <c r="C16" s="277">
        <v>-1464</v>
      </c>
      <c r="D16" s="278"/>
      <c r="E16" s="277">
        <v>1155</v>
      </c>
      <c r="F16" s="278"/>
      <c r="G16" s="277">
        <v>35</v>
      </c>
      <c r="H16" s="278"/>
      <c r="I16" s="277">
        <v>2</v>
      </c>
    </row>
    <row r="17" spans="1:19" ht="22.5" customHeight="1">
      <c r="A17" s="215" t="s">
        <v>361</v>
      </c>
      <c r="B17" s="451"/>
      <c r="C17" s="277">
        <v>0</v>
      </c>
      <c r="D17" s="278"/>
      <c r="E17" s="277">
        <v>0</v>
      </c>
      <c r="F17" s="278"/>
      <c r="G17" s="277">
        <v>-63277</v>
      </c>
      <c r="H17" s="278"/>
      <c r="I17" s="277">
        <v>32820</v>
      </c>
    </row>
    <row r="18" spans="1:19" ht="22.5" customHeight="1">
      <c r="A18" s="215" t="s">
        <v>308</v>
      </c>
      <c r="B18" s="451"/>
      <c r="C18" s="277">
        <v>-153088</v>
      </c>
      <c r="D18" s="278"/>
      <c r="E18" s="277">
        <v>-112804</v>
      </c>
      <c r="F18" s="278"/>
      <c r="G18" s="277">
        <v>-153088</v>
      </c>
      <c r="H18" s="278"/>
      <c r="I18" s="277">
        <v>-115119</v>
      </c>
    </row>
    <row r="19" spans="1:19" ht="22.5" customHeight="1">
      <c r="A19" s="215" t="s">
        <v>385</v>
      </c>
      <c r="B19" s="451"/>
      <c r="C19" s="277"/>
      <c r="D19" s="278"/>
      <c r="E19" s="277"/>
      <c r="F19" s="278"/>
      <c r="G19" s="277"/>
      <c r="H19" s="278"/>
      <c r="I19" s="277"/>
      <c r="N19" s="399"/>
      <c r="O19" s="399"/>
      <c r="P19" s="399"/>
      <c r="Q19" s="399"/>
      <c r="R19" s="399"/>
      <c r="S19" s="399"/>
    </row>
    <row r="20" spans="1:19" ht="22.5" customHeight="1">
      <c r="A20" s="215" t="s">
        <v>386</v>
      </c>
      <c r="B20" s="401"/>
      <c r="C20" s="277">
        <v>857</v>
      </c>
      <c r="D20" s="278"/>
      <c r="E20" s="277">
        <v>1531</v>
      </c>
      <c r="F20" s="278"/>
      <c r="G20" s="277">
        <v>-29</v>
      </c>
      <c r="H20" s="278"/>
      <c r="I20" s="277">
        <v>184</v>
      </c>
      <c r="J20" s="51"/>
      <c r="N20" s="289"/>
      <c r="O20" s="399"/>
      <c r="P20" s="399"/>
      <c r="Q20" s="399"/>
      <c r="R20" s="399"/>
      <c r="S20" s="399"/>
    </row>
    <row r="21" spans="1:19" ht="22.5" hidden="1" customHeight="1">
      <c r="A21" s="215" t="s">
        <v>373</v>
      </c>
      <c r="B21" s="401"/>
      <c r="C21" s="277"/>
      <c r="D21" s="278"/>
      <c r="E21" s="277">
        <v>0</v>
      </c>
      <c r="F21" s="278"/>
      <c r="G21" s="277">
        <v>0</v>
      </c>
      <c r="H21" s="450"/>
      <c r="I21" s="277">
        <v>0</v>
      </c>
      <c r="N21" s="399"/>
      <c r="O21" s="399"/>
      <c r="P21" s="399"/>
      <c r="Q21" s="399"/>
      <c r="R21" s="399"/>
      <c r="S21" s="399"/>
    </row>
    <row r="22" spans="1:19" ht="22.5" customHeight="1">
      <c r="A22" s="215" t="s">
        <v>378</v>
      </c>
      <c r="B22" s="401"/>
      <c r="C22" s="277">
        <v>6646</v>
      </c>
      <c r="D22" s="278"/>
      <c r="E22" s="277">
        <v>-5832</v>
      </c>
      <c r="F22" s="278"/>
      <c r="G22" s="277">
        <v>-74</v>
      </c>
      <c r="H22" s="278"/>
      <c r="I22" s="277">
        <v>-20</v>
      </c>
      <c r="J22" s="51"/>
    </row>
    <row r="23" spans="1:19" ht="22.5" customHeight="1">
      <c r="A23" s="215" t="s">
        <v>334</v>
      </c>
      <c r="B23" s="401"/>
      <c r="C23" s="277">
        <v>95</v>
      </c>
      <c r="D23" s="278"/>
      <c r="E23" s="277">
        <v>1534</v>
      </c>
      <c r="F23" s="278"/>
      <c r="G23" s="277">
        <v>295</v>
      </c>
      <c r="H23" s="278"/>
      <c r="I23" s="277">
        <v>-1953</v>
      </c>
      <c r="J23" s="51"/>
    </row>
    <row r="24" spans="1:19" ht="22.5" hidden="1" customHeight="1">
      <c r="A24" s="215" t="s">
        <v>170</v>
      </c>
      <c r="B24" s="215"/>
      <c r="C24" s="277"/>
      <c r="D24" s="278"/>
      <c r="E24" s="277"/>
      <c r="F24" s="278"/>
      <c r="H24" s="278"/>
    </row>
    <row r="25" spans="1:19" ht="22.5" hidden="1" customHeight="1">
      <c r="A25" s="215" t="s">
        <v>171</v>
      </c>
      <c r="B25" s="215"/>
      <c r="C25" s="277"/>
      <c r="D25" s="278"/>
      <c r="E25" s="277"/>
      <c r="F25" s="278"/>
      <c r="H25" s="278"/>
    </row>
    <row r="26" spans="1:19" ht="22.5" hidden="1" customHeight="1">
      <c r="A26" s="215" t="s">
        <v>241</v>
      </c>
      <c r="B26" s="198"/>
      <c r="C26" s="277"/>
      <c r="D26" s="278"/>
      <c r="E26" s="277"/>
      <c r="F26" s="278"/>
      <c r="H26" s="278"/>
    </row>
    <row r="27" spans="1:19" ht="22.5" hidden="1" customHeight="1">
      <c r="A27" s="215" t="s">
        <v>362</v>
      </c>
      <c r="B27" s="401"/>
      <c r="C27" s="277">
        <v>0</v>
      </c>
      <c r="D27" s="278"/>
      <c r="E27" s="277">
        <v>0</v>
      </c>
      <c r="F27" s="278"/>
      <c r="G27" s="277">
        <v>0</v>
      </c>
      <c r="H27" s="450"/>
      <c r="I27" s="277">
        <v>0</v>
      </c>
      <c r="N27" s="399"/>
      <c r="O27" s="399"/>
      <c r="P27" s="399"/>
      <c r="Q27" s="399"/>
      <c r="R27" s="399"/>
      <c r="S27" s="399"/>
    </row>
    <row r="28" spans="1:19" ht="22.5" customHeight="1">
      <c r="A28" s="215" t="s">
        <v>377</v>
      </c>
      <c r="B28" s="401"/>
      <c r="C28" s="277">
        <v>23413</v>
      </c>
      <c r="D28" s="278"/>
      <c r="E28" s="277">
        <v>0</v>
      </c>
      <c r="F28" s="278"/>
      <c r="G28" s="277">
        <v>0</v>
      </c>
      <c r="H28" s="450"/>
      <c r="I28" s="277">
        <v>0</v>
      </c>
      <c r="N28" s="399"/>
      <c r="O28" s="399"/>
      <c r="P28" s="399"/>
      <c r="Q28" s="399"/>
      <c r="R28" s="399"/>
      <c r="S28" s="399"/>
    </row>
    <row r="29" spans="1:19" ht="22.5" customHeight="1">
      <c r="A29" s="215" t="s">
        <v>254</v>
      </c>
      <c r="B29" s="296"/>
      <c r="C29" s="277">
        <v>0</v>
      </c>
      <c r="D29" s="278"/>
      <c r="E29" s="277">
        <v>0</v>
      </c>
      <c r="F29" s="278"/>
      <c r="G29" s="277">
        <v>4</v>
      </c>
      <c r="H29" s="278"/>
      <c r="I29" s="277">
        <v>7</v>
      </c>
    </row>
    <row r="30" spans="1:19" ht="22.5" customHeight="1">
      <c r="A30" s="215" t="s">
        <v>269</v>
      </c>
      <c r="B30" s="296"/>
      <c r="C30" s="277">
        <v>442</v>
      </c>
      <c r="D30" s="278"/>
      <c r="E30" s="277">
        <v>467</v>
      </c>
      <c r="F30" s="278"/>
      <c r="G30" s="277">
        <v>442</v>
      </c>
      <c r="H30" s="278"/>
      <c r="I30" s="277">
        <v>467</v>
      </c>
    </row>
    <row r="31" spans="1:19" ht="23">
      <c r="A31" s="215" t="s">
        <v>52</v>
      </c>
      <c r="B31" s="215"/>
      <c r="C31" s="277">
        <v>-489</v>
      </c>
      <c r="D31" s="278"/>
      <c r="E31" s="277">
        <v>-399</v>
      </c>
      <c r="F31" s="278"/>
      <c r="G31" s="277">
        <v>-489</v>
      </c>
      <c r="H31" s="278"/>
      <c r="I31" s="277">
        <v>-399</v>
      </c>
    </row>
    <row r="32" spans="1:19" ht="23">
      <c r="A32" s="66" t="s">
        <v>227</v>
      </c>
      <c r="B32" s="198"/>
      <c r="C32" s="279">
        <v>-457</v>
      </c>
      <c r="D32" s="278"/>
      <c r="E32" s="279">
        <v>-565</v>
      </c>
      <c r="F32" s="278"/>
      <c r="G32" s="279">
        <v>-8</v>
      </c>
      <c r="H32" s="278"/>
      <c r="I32" s="279">
        <v>-37</v>
      </c>
    </row>
    <row r="33" spans="1:20" ht="22.5" customHeight="1">
      <c r="A33" s="72"/>
      <c r="B33" s="198"/>
      <c r="C33" s="280">
        <v>213270</v>
      </c>
      <c r="D33" s="278"/>
      <c r="E33" s="280">
        <v>92383</v>
      </c>
      <c r="F33" s="278"/>
      <c r="G33" s="280">
        <v>16562</v>
      </c>
      <c r="H33" s="278"/>
      <c r="I33" s="280">
        <v>9872</v>
      </c>
      <c r="J33" s="251"/>
    </row>
    <row r="34" spans="1:20" ht="22.5" customHeight="1">
      <c r="A34" s="201" t="s">
        <v>228</v>
      </c>
      <c r="C34" s="281"/>
      <c r="D34" s="278"/>
      <c r="E34" s="281"/>
      <c r="F34" s="278"/>
      <c r="G34" s="281"/>
      <c r="H34" s="278"/>
      <c r="I34" s="281"/>
      <c r="J34" s="51"/>
    </row>
    <row r="35" spans="1:20" ht="22.5" customHeight="1">
      <c r="A35" s="215" t="s">
        <v>229</v>
      </c>
      <c r="C35" s="277">
        <v>-111804</v>
      </c>
      <c r="D35" s="278"/>
      <c r="E35" s="277">
        <v>84431</v>
      </c>
      <c r="F35" s="282"/>
      <c r="G35" s="277">
        <v>1187</v>
      </c>
      <c r="H35" s="282"/>
      <c r="I35" s="277">
        <v>2012</v>
      </c>
      <c r="K35" s="246">
        <v>43190</v>
      </c>
      <c r="L35" s="246">
        <v>43100</v>
      </c>
      <c r="N35" s="76">
        <v>112209</v>
      </c>
      <c r="R35" s="76"/>
      <c r="T35" s="51"/>
    </row>
    <row r="36" spans="1:20" ht="22.5" customHeight="1">
      <c r="A36" s="215" t="s">
        <v>294</v>
      </c>
      <c r="C36" s="277">
        <v>-6375</v>
      </c>
      <c r="D36" s="278"/>
      <c r="E36" s="277">
        <v>3285</v>
      </c>
      <c r="F36" s="282"/>
      <c r="G36" s="277">
        <v>-5407</v>
      </c>
      <c r="H36" s="282"/>
      <c r="I36" s="277">
        <v>3341</v>
      </c>
      <c r="J36" s="16" t="s">
        <v>242</v>
      </c>
      <c r="K36" s="51">
        <v>247068</v>
      </c>
      <c r="T36" s="51"/>
    </row>
    <row r="37" spans="1:20" ht="22.5" customHeight="1">
      <c r="A37" s="198" t="s">
        <v>25</v>
      </c>
      <c r="B37" s="198"/>
      <c r="C37" s="277">
        <v>-16151</v>
      </c>
      <c r="D37" s="278"/>
      <c r="E37" s="277">
        <v>5178</v>
      </c>
      <c r="F37" s="282"/>
      <c r="G37" s="277">
        <v>-9203</v>
      </c>
      <c r="H37" s="282"/>
      <c r="I37" s="277">
        <v>-5853</v>
      </c>
      <c r="J37" s="51" t="s">
        <v>243</v>
      </c>
      <c r="K37" s="290">
        <v>13996</v>
      </c>
      <c r="R37" s="289"/>
      <c r="T37" s="51"/>
    </row>
    <row r="38" spans="1:20" ht="22.5" hidden="1" customHeight="1">
      <c r="A38" s="215" t="s">
        <v>240</v>
      </c>
      <c r="B38" s="198"/>
      <c r="C38" s="277"/>
      <c r="D38" s="278"/>
      <c r="E38" s="277"/>
      <c r="F38" s="282"/>
      <c r="G38" s="277"/>
      <c r="H38" s="282"/>
      <c r="I38" s="277"/>
      <c r="J38" s="51" t="s">
        <v>244</v>
      </c>
      <c r="K38" s="122">
        <v>172692</v>
      </c>
      <c r="T38" s="51"/>
    </row>
    <row r="39" spans="1:20" ht="22.5" customHeight="1">
      <c r="A39" s="198" t="s">
        <v>7</v>
      </c>
      <c r="B39" s="198"/>
      <c r="C39" s="277">
        <v>-2516</v>
      </c>
      <c r="D39" s="278"/>
      <c r="E39" s="277">
        <v>-804</v>
      </c>
      <c r="F39" s="282"/>
      <c r="G39" s="277">
        <v>0</v>
      </c>
      <c r="H39" s="282"/>
      <c r="I39" s="277">
        <v>-859</v>
      </c>
      <c r="J39" s="51" t="s">
        <v>245</v>
      </c>
      <c r="K39" s="122">
        <v>57373</v>
      </c>
      <c r="N39" s="76"/>
      <c r="Q39" s="76"/>
      <c r="R39" s="289"/>
      <c r="T39" s="51"/>
    </row>
    <row r="40" spans="1:20" ht="22.5" customHeight="1">
      <c r="A40" s="215" t="s">
        <v>156</v>
      </c>
      <c r="B40" s="198"/>
      <c r="C40" s="277">
        <v>-876</v>
      </c>
      <c r="D40" s="278"/>
      <c r="E40" s="277">
        <v>-20627</v>
      </c>
      <c r="F40" s="282"/>
      <c r="G40" s="277">
        <v>6459</v>
      </c>
      <c r="H40" s="282"/>
      <c r="I40" s="277">
        <v>26098</v>
      </c>
      <c r="J40" s="51"/>
      <c r="N40" s="76">
        <v>29423</v>
      </c>
      <c r="P40" s="253">
        <v>82424</v>
      </c>
      <c r="R40" s="76"/>
      <c r="T40" s="51"/>
    </row>
    <row r="41" spans="1:20" ht="22.5" customHeight="1">
      <c r="A41" s="215" t="s">
        <v>295</v>
      </c>
      <c r="B41" s="198"/>
      <c r="C41" s="277">
        <v>7006</v>
      </c>
      <c r="D41" s="278"/>
      <c r="E41" s="277">
        <v>-4112</v>
      </c>
      <c r="F41" s="282"/>
      <c r="G41" s="277">
        <v>1185</v>
      </c>
      <c r="H41" s="282"/>
      <c r="I41" s="277">
        <v>1032</v>
      </c>
      <c r="J41" s="51"/>
      <c r="N41" s="265">
        <v>53001</v>
      </c>
    </row>
    <row r="42" spans="1:20" ht="22.5" customHeight="1">
      <c r="A42" s="198" t="s">
        <v>189</v>
      </c>
      <c r="B42" s="198"/>
      <c r="C42" s="277">
        <v>1000</v>
      </c>
      <c r="D42" s="278"/>
      <c r="E42" s="277">
        <v>-6</v>
      </c>
      <c r="F42" s="282"/>
      <c r="G42" s="277">
        <v>0</v>
      </c>
      <c r="H42" s="282"/>
      <c r="I42" s="277">
        <v>-6</v>
      </c>
      <c r="J42" s="51"/>
      <c r="N42" s="76">
        <v>0</v>
      </c>
      <c r="R42" s="76"/>
      <c r="T42" s="51"/>
    </row>
    <row r="43" spans="1:20" ht="22.5" customHeight="1">
      <c r="A43" s="215" t="s">
        <v>259</v>
      </c>
      <c r="B43" s="198"/>
      <c r="C43" s="279">
        <v>-4333</v>
      </c>
      <c r="D43" s="278"/>
      <c r="E43" s="279">
        <v>-14941</v>
      </c>
      <c r="F43" s="282"/>
      <c r="G43" s="279">
        <v>0</v>
      </c>
      <c r="H43" s="282"/>
      <c r="I43" s="279">
        <v>-336</v>
      </c>
      <c r="R43" s="76"/>
      <c r="T43" s="51"/>
    </row>
    <row r="44" spans="1:20" ht="22.5" customHeight="1">
      <c r="A44" s="215" t="s">
        <v>260</v>
      </c>
      <c r="B44" s="198"/>
      <c r="C44" s="281">
        <v>79221</v>
      </c>
      <c r="D44" s="278"/>
      <c r="E44" s="281">
        <v>144787</v>
      </c>
      <c r="F44" s="278"/>
      <c r="G44" s="281">
        <v>10783</v>
      </c>
      <c r="H44" s="278"/>
      <c r="I44" s="281">
        <v>35301</v>
      </c>
    </row>
    <row r="45" spans="1:20" ht="22.5" customHeight="1">
      <c r="A45" s="66" t="s">
        <v>344</v>
      </c>
      <c r="B45" s="198"/>
      <c r="C45" s="279">
        <v>-13376</v>
      </c>
      <c r="D45" s="278"/>
      <c r="E45" s="279">
        <v>-14185</v>
      </c>
      <c r="F45" s="282"/>
      <c r="G45" s="243">
        <v>-1233</v>
      </c>
      <c r="H45" s="282"/>
      <c r="I45" s="243">
        <v>2376</v>
      </c>
    </row>
    <row r="46" spans="1:20" ht="22.5" customHeight="1">
      <c r="A46" s="217" t="s">
        <v>255</v>
      </c>
      <c r="B46" s="198"/>
      <c r="C46" s="284">
        <v>65845</v>
      </c>
      <c r="D46" s="283"/>
      <c r="E46" s="284">
        <v>130602</v>
      </c>
      <c r="F46" s="283"/>
      <c r="G46" s="284">
        <v>9550</v>
      </c>
      <c r="H46" s="283"/>
      <c r="I46" s="284">
        <v>37677</v>
      </c>
    </row>
    <row r="47" spans="1:20" ht="22.5" customHeight="1">
      <c r="A47" s="19" t="s">
        <v>162</v>
      </c>
      <c r="B47" s="198"/>
      <c r="C47" s="18"/>
      <c r="D47" s="18"/>
      <c r="E47" s="395"/>
      <c r="F47" s="18"/>
      <c r="G47" s="18"/>
      <c r="H47" s="18"/>
      <c r="I47" s="395"/>
      <c r="J47" s="51"/>
    </row>
    <row r="48" spans="1:20" ht="22.5" customHeight="1">
      <c r="A48" s="19" t="s">
        <v>104</v>
      </c>
      <c r="B48" s="198"/>
      <c r="C48" s="18"/>
      <c r="D48" s="18"/>
      <c r="E48" s="395"/>
      <c r="F48" s="18"/>
      <c r="G48" s="18"/>
      <c r="H48" s="18"/>
      <c r="I48" s="395"/>
      <c r="J48" s="51"/>
    </row>
    <row r="49" spans="1:19" ht="22.5" customHeight="1">
      <c r="A49" s="198"/>
      <c r="B49" s="198"/>
      <c r="C49" s="453" t="s">
        <v>1</v>
      </c>
      <c r="D49" s="453"/>
      <c r="E49" s="453"/>
      <c r="F49" s="295"/>
      <c r="G49" s="453" t="s">
        <v>47</v>
      </c>
      <c r="H49" s="453"/>
      <c r="I49" s="453"/>
    </row>
    <row r="50" spans="1:19" ht="22.5" customHeight="1">
      <c r="A50" s="198"/>
      <c r="B50" s="198"/>
      <c r="C50" s="457" t="s">
        <v>127</v>
      </c>
      <c r="D50" s="457"/>
      <c r="E50" s="457"/>
      <c r="F50" s="295"/>
      <c r="G50" s="457" t="s">
        <v>127</v>
      </c>
      <c r="H50" s="457"/>
      <c r="I50" s="457"/>
    </row>
    <row r="51" spans="1:19" ht="22.5" customHeight="1">
      <c r="A51" s="198"/>
      <c r="B51" s="198"/>
      <c r="C51" s="457" t="s">
        <v>124</v>
      </c>
      <c r="D51" s="457"/>
      <c r="E51" s="457"/>
      <c r="F51" s="295"/>
      <c r="G51" s="457" t="s">
        <v>124</v>
      </c>
      <c r="H51" s="457"/>
      <c r="I51" s="457"/>
    </row>
    <row r="52" spans="1:19" ht="22.5" customHeight="1">
      <c r="A52" s="198"/>
      <c r="B52" s="201"/>
      <c r="C52" s="26">
        <v>2564</v>
      </c>
      <c r="D52" s="26"/>
      <c r="E52" s="398">
        <v>2563</v>
      </c>
      <c r="F52" s="26"/>
      <c r="G52" s="26">
        <v>2564</v>
      </c>
      <c r="H52" s="26"/>
      <c r="I52" s="398">
        <v>2563</v>
      </c>
    </row>
    <row r="53" spans="1:19" ht="22.5" customHeight="1">
      <c r="A53" s="198"/>
      <c r="B53" s="16"/>
      <c r="C53" s="452" t="s">
        <v>41</v>
      </c>
      <c r="D53" s="452"/>
      <c r="E53" s="452"/>
      <c r="F53" s="452"/>
      <c r="G53" s="452"/>
      <c r="H53" s="452"/>
      <c r="I53" s="452"/>
    </row>
    <row r="54" spans="1:19" ht="22.5" customHeight="1">
      <c r="A54" s="218" t="s">
        <v>26</v>
      </c>
      <c r="B54" s="198"/>
      <c r="C54" s="35"/>
      <c r="D54" s="35"/>
      <c r="E54" s="35"/>
      <c r="F54" s="35"/>
      <c r="G54" s="35"/>
      <c r="H54" s="35"/>
      <c r="I54" s="35"/>
    </row>
    <row r="55" spans="1:19" ht="22.5" hidden="1" customHeight="1">
      <c r="A55" s="215" t="s">
        <v>345</v>
      </c>
      <c r="B55" s="16"/>
      <c r="C55" s="277"/>
      <c r="D55" s="283"/>
      <c r="E55" s="277">
        <v>0</v>
      </c>
      <c r="F55" s="283"/>
      <c r="G55" s="277"/>
      <c r="H55" s="283"/>
      <c r="I55" s="277">
        <v>0</v>
      </c>
    </row>
    <row r="56" spans="1:19" ht="22.5" hidden="1" customHeight="1">
      <c r="A56" s="215" t="s">
        <v>252</v>
      </c>
      <c r="B56" s="16"/>
      <c r="C56" s="277"/>
      <c r="D56" s="278"/>
      <c r="E56" s="277">
        <v>0</v>
      </c>
      <c r="F56" s="278"/>
      <c r="G56" s="277"/>
      <c r="H56" s="278"/>
      <c r="I56" s="277">
        <v>0</v>
      </c>
    </row>
    <row r="57" spans="1:19" ht="23" hidden="1">
      <c r="A57" s="215" t="s">
        <v>261</v>
      </c>
      <c r="B57" s="16"/>
      <c r="C57" s="277"/>
      <c r="D57" s="278"/>
      <c r="E57" s="277">
        <v>0</v>
      </c>
      <c r="F57" s="278"/>
      <c r="G57" s="277"/>
      <c r="H57" s="278"/>
      <c r="I57" s="277">
        <v>0</v>
      </c>
    </row>
    <row r="58" spans="1:19" ht="23">
      <c r="A58" s="215" t="s">
        <v>363</v>
      </c>
      <c r="B58" s="16"/>
      <c r="C58" s="277">
        <v>-17730</v>
      </c>
      <c r="D58" s="278"/>
      <c r="E58" s="277">
        <v>0</v>
      </c>
      <c r="F58" s="278"/>
      <c r="G58" s="277">
        <v>-4680</v>
      </c>
      <c r="H58" s="278"/>
      <c r="I58" s="277">
        <v>0</v>
      </c>
    </row>
    <row r="59" spans="1:19" ht="23">
      <c r="A59" s="215" t="s">
        <v>365</v>
      </c>
      <c r="B59" s="16"/>
      <c r="C59" s="277">
        <v>-33986</v>
      </c>
      <c r="D59" s="278"/>
      <c r="E59" s="277">
        <v>0</v>
      </c>
      <c r="F59" s="278"/>
      <c r="G59" s="277">
        <v>-31431</v>
      </c>
      <c r="H59" s="278"/>
      <c r="I59" s="277">
        <v>0</v>
      </c>
      <c r="N59" s="399"/>
      <c r="O59" s="399"/>
      <c r="P59" s="399"/>
      <c r="Q59" s="430"/>
      <c r="R59" s="399"/>
      <c r="S59" s="399"/>
    </row>
    <row r="60" spans="1:19" ht="23">
      <c r="A60" s="215" t="s">
        <v>335</v>
      </c>
      <c r="B60" s="16"/>
      <c r="C60" s="277">
        <v>5460</v>
      </c>
      <c r="D60" s="278"/>
      <c r="E60" s="277">
        <v>2120</v>
      </c>
      <c r="F60" s="278"/>
      <c r="G60" s="277">
        <v>150</v>
      </c>
      <c r="H60" s="278"/>
      <c r="I60" s="277">
        <v>1953</v>
      </c>
      <c r="N60" s="394"/>
      <c r="O60" s="394"/>
      <c r="P60" s="394"/>
      <c r="Q60" s="394"/>
      <c r="R60" s="394"/>
      <c r="S60" s="394"/>
    </row>
    <row r="61" spans="1:19" ht="23">
      <c r="A61" s="215" t="s">
        <v>292</v>
      </c>
      <c r="B61" s="16"/>
      <c r="C61" s="277">
        <v>-23663</v>
      </c>
      <c r="D61" s="278"/>
      <c r="E61" s="277">
        <v>-39154</v>
      </c>
      <c r="F61" s="278"/>
      <c r="G61" s="277">
        <v>-49</v>
      </c>
      <c r="H61" s="278"/>
      <c r="I61" s="277">
        <v>-83</v>
      </c>
    </row>
    <row r="62" spans="1:19" ht="23" hidden="1">
      <c r="A62" s="401" t="s">
        <v>253</v>
      </c>
      <c r="B62" s="16"/>
      <c r="C62" s="277"/>
      <c r="D62" s="278"/>
      <c r="E62" s="277"/>
      <c r="F62" s="278"/>
      <c r="G62" s="277"/>
      <c r="H62" s="278"/>
      <c r="I62" s="277"/>
    </row>
    <row r="63" spans="1:19" ht="23" hidden="1">
      <c r="A63" s="215" t="s">
        <v>346</v>
      </c>
      <c r="B63" s="16"/>
      <c r="C63" s="277"/>
      <c r="D63" s="278"/>
      <c r="E63" s="277">
        <v>0</v>
      </c>
      <c r="F63" s="278"/>
      <c r="G63" s="277"/>
      <c r="H63" s="278"/>
      <c r="I63" s="277">
        <v>0</v>
      </c>
    </row>
    <row r="64" spans="1:19" ht="23">
      <c r="A64" s="215" t="s">
        <v>347</v>
      </c>
      <c r="B64" s="16"/>
      <c r="C64" s="277">
        <v>-9310</v>
      </c>
      <c r="D64" s="278"/>
      <c r="E64" s="277">
        <v>-1612</v>
      </c>
      <c r="F64" s="278"/>
      <c r="G64" s="277">
        <v>0</v>
      </c>
      <c r="H64" s="278"/>
      <c r="I64" s="277">
        <v>0</v>
      </c>
    </row>
    <row r="65" spans="1:19" ht="23" hidden="1">
      <c r="A65" s="215" t="s">
        <v>297</v>
      </c>
      <c r="B65" s="16"/>
      <c r="C65" s="277"/>
      <c r="D65" s="278"/>
      <c r="E65" s="277">
        <v>0</v>
      </c>
      <c r="F65" s="278"/>
      <c r="G65" s="277"/>
      <c r="H65" s="278"/>
      <c r="I65" s="277">
        <v>0</v>
      </c>
    </row>
    <row r="66" spans="1:19" ht="23">
      <c r="A66" s="215" t="s">
        <v>314</v>
      </c>
      <c r="B66" s="16"/>
      <c r="C66" s="277">
        <v>131031</v>
      </c>
      <c r="D66" s="278"/>
      <c r="E66" s="277">
        <v>104832</v>
      </c>
      <c r="F66" s="278"/>
      <c r="G66" s="277">
        <v>131031</v>
      </c>
      <c r="H66" s="278"/>
      <c r="I66" s="277">
        <v>152933</v>
      </c>
    </row>
    <row r="67" spans="1:19" ht="23">
      <c r="A67" s="215" t="s">
        <v>227</v>
      </c>
      <c r="B67" s="198"/>
      <c r="C67" s="279">
        <v>1695</v>
      </c>
      <c r="D67" s="278"/>
      <c r="E67" s="279">
        <v>138</v>
      </c>
      <c r="F67" s="282"/>
      <c r="G67" s="279">
        <v>8</v>
      </c>
      <c r="H67" s="282"/>
      <c r="I67" s="279">
        <v>37</v>
      </c>
      <c r="Q67" s="289"/>
    </row>
    <row r="68" spans="1:19" ht="22.5" customHeight="1">
      <c r="A68" s="217" t="s">
        <v>379</v>
      </c>
      <c r="B68" s="198"/>
      <c r="C68" s="284">
        <v>53497</v>
      </c>
      <c r="D68" s="283"/>
      <c r="E68" s="284">
        <v>66324</v>
      </c>
      <c r="F68" s="283"/>
      <c r="G68" s="284">
        <v>95029</v>
      </c>
      <c r="H68" s="283"/>
      <c r="I68" s="284">
        <v>154840</v>
      </c>
      <c r="J68" s="51"/>
    </row>
    <row r="69" spans="1:19" ht="22.5" customHeight="1">
      <c r="A69" s="217"/>
      <c r="B69" s="198"/>
      <c r="C69" s="285"/>
      <c r="D69" s="283"/>
      <c r="E69" s="285"/>
      <c r="F69" s="283"/>
      <c r="G69" s="285"/>
      <c r="H69" s="283"/>
      <c r="I69" s="285"/>
      <c r="J69" s="51"/>
    </row>
    <row r="70" spans="1:19" ht="22.5" customHeight="1">
      <c r="A70" s="218" t="s">
        <v>27</v>
      </c>
      <c r="B70" s="198"/>
      <c r="C70" s="283"/>
      <c r="D70" s="283"/>
      <c r="E70" s="283"/>
      <c r="F70" s="283"/>
      <c r="G70" s="283"/>
      <c r="H70" s="283"/>
      <c r="I70" s="283"/>
    </row>
    <row r="71" spans="1:19" ht="22.5" customHeight="1">
      <c r="A71" s="215" t="s">
        <v>230</v>
      </c>
      <c r="B71" s="296"/>
      <c r="C71" s="277">
        <v>380525</v>
      </c>
      <c r="D71" s="283"/>
      <c r="E71" s="277">
        <v>595028</v>
      </c>
      <c r="F71" s="283"/>
      <c r="G71" s="277">
        <v>95500</v>
      </c>
      <c r="H71" s="283"/>
      <c r="I71" s="277">
        <v>53000</v>
      </c>
    </row>
    <row r="72" spans="1:19" ht="22.5" customHeight="1">
      <c r="A72" s="215" t="s">
        <v>262</v>
      </c>
      <c r="B72" s="296"/>
      <c r="C72" s="277">
        <v>-351102</v>
      </c>
      <c r="D72" s="283"/>
      <c r="E72" s="277">
        <v>-478534</v>
      </c>
      <c r="F72" s="283"/>
      <c r="G72" s="277">
        <v>-49102</v>
      </c>
      <c r="H72" s="283"/>
      <c r="I72" s="277">
        <v>-2500</v>
      </c>
      <c r="J72" s="51"/>
    </row>
    <row r="73" spans="1:19" ht="22.5" hidden="1" customHeight="1">
      <c r="A73" s="215" t="s">
        <v>256</v>
      </c>
      <c r="B73" s="296"/>
      <c r="C73" s="277"/>
      <c r="D73" s="283"/>
      <c r="E73" s="277">
        <v>0</v>
      </c>
      <c r="F73" s="283"/>
      <c r="G73" s="277"/>
      <c r="H73" s="283"/>
      <c r="I73" s="277">
        <v>0</v>
      </c>
      <c r="J73" s="51"/>
    </row>
    <row r="74" spans="1:19" ht="21" hidden="1" customHeight="1">
      <c r="A74" s="215" t="s">
        <v>247</v>
      </c>
      <c r="B74" s="16"/>
      <c r="C74" s="277"/>
      <c r="D74" s="283"/>
      <c r="E74" s="277"/>
      <c r="F74" s="283"/>
      <c r="G74" s="277"/>
      <c r="H74" s="283"/>
      <c r="I74" s="277"/>
      <c r="J74" s="51"/>
    </row>
    <row r="75" spans="1:19" ht="22.5" hidden="1" customHeight="1">
      <c r="A75" s="215" t="s">
        <v>263</v>
      </c>
      <c r="B75" s="296"/>
      <c r="C75" s="277"/>
      <c r="D75" s="283"/>
      <c r="E75" s="277">
        <v>0</v>
      </c>
      <c r="F75" s="283"/>
      <c r="G75" s="277"/>
      <c r="H75" s="283"/>
      <c r="I75" s="277">
        <v>0</v>
      </c>
      <c r="J75" s="51"/>
    </row>
    <row r="76" spans="1:19" ht="21" hidden="1" customHeight="1">
      <c r="A76" s="215" t="s">
        <v>265</v>
      </c>
      <c r="B76" s="296"/>
      <c r="C76" s="277"/>
      <c r="D76" s="282"/>
      <c r="E76" s="277"/>
      <c r="F76" s="278"/>
      <c r="G76" s="277"/>
      <c r="H76" s="278"/>
      <c r="I76" s="277"/>
      <c r="J76" s="51"/>
    </row>
    <row r="77" spans="1:19" ht="22.5" customHeight="1">
      <c r="A77" s="215" t="s">
        <v>266</v>
      </c>
      <c r="B77" s="296"/>
      <c r="C77" s="277">
        <v>-87083</v>
      </c>
      <c r="D77" s="278"/>
      <c r="E77" s="277">
        <v>-116741</v>
      </c>
      <c r="F77" s="278"/>
      <c r="G77" s="277">
        <v>-60083</v>
      </c>
      <c r="H77" s="278"/>
      <c r="I77" s="277">
        <v>-76889</v>
      </c>
      <c r="J77" s="51"/>
      <c r="N77" s="289"/>
      <c r="Q77" s="289"/>
    </row>
    <row r="78" spans="1:19" ht="22.5" customHeight="1">
      <c r="A78" s="215" t="s">
        <v>300</v>
      </c>
      <c r="B78" s="332"/>
      <c r="C78" s="277">
        <v>-21450</v>
      </c>
      <c r="D78" s="278"/>
      <c r="E78" s="277">
        <v>-18970</v>
      </c>
      <c r="F78" s="278"/>
      <c r="G78" s="277">
        <v>-1349</v>
      </c>
      <c r="H78" s="278"/>
      <c r="I78" s="277">
        <v>-1326</v>
      </c>
      <c r="J78" s="51"/>
      <c r="N78" s="289"/>
      <c r="Q78" s="289"/>
    </row>
    <row r="79" spans="1:19" ht="23">
      <c r="A79" s="215" t="s">
        <v>364</v>
      </c>
      <c r="B79" s="16"/>
      <c r="C79" s="277">
        <v>-92319</v>
      </c>
      <c r="D79" s="278"/>
      <c r="E79" s="277">
        <v>-184890</v>
      </c>
      <c r="F79" s="278"/>
      <c r="G79" s="277">
        <v>-92319</v>
      </c>
      <c r="H79" s="278"/>
      <c r="I79" s="277">
        <v>-184890</v>
      </c>
    </row>
    <row r="80" spans="1:19" ht="23">
      <c r="A80" s="215" t="s">
        <v>336</v>
      </c>
      <c r="B80" s="16"/>
      <c r="C80" s="277">
        <v>0</v>
      </c>
      <c r="D80" s="278"/>
      <c r="E80" s="277">
        <v>-1401</v>
      </c>
      <c r="F80" s="278"/>
      <c r="G80" s="277">
        <v>0</v>
      </c>
      <c r="H80" s="278"/>
      <c r="I80" s="277">
        <v>0</v>
      </c>
      <c r="N80" s="394"/>
      <c r="O80" s="394"/>
      <c r="P80" s="394"/>
      <c r="Q80" s="394"/>
      <c r="R80" s="394"/>
      <c r="S80" s="394"/>
    </row>
    <row r="81" spans="1:19" ht="23">
      <c r="A81" s="198" t="s">
        <v>231</v>
      </c>
      <c r="B81" s="16"/>
      <c r="C81" s="277">
        <v>-12702</v>
      </c>
      <c r="D81" s="278"/>
      <c r="E81" s="277">
        <v>-14685</v>
      </c>
      <c r="F81" s="278"/>
      <c r="G81" s="277">
        <v>-6400</v>
      </c>
      <c r="H81" s="278"/>
      <c r="I81" s="277">
        <v>-5842</v>
      </c>
      <c r="N81" s="289"/>
    </row>
    <row r="82" spans="1:19" ht="23" hidden="1">
      <c r="A82" s="215" t="s">
        <v>264</v>
      </c>
      <c r="B82" s="16"/>
      <c r="C82" s="277">
        <v>0</v>
      </c>
      <c r="D82" s="278"/>
      <c r="E82" s="277">
        <v>0</v>
      </c>
      <c r="F82" s="278"/>
      <c r="G82" s="277">
        <v>0</v>
      </c>
      <c r="H82" s="278"/>
      <c r="I82" s="277">
        <v>0</v>
      </c>
    </row>
    <row r="83" spans="1:19" ht="23">
      <c r="A83" s="217" t="s">
        <v>348</v>
      </c>
      <c r="B83" s="198"/>
      <c r="C83" s="284">
        <v>-184131</v>
      </c>
      <c r="D83" s="283"/>
      <c r="E83" s="284">
        <v>-220193</v>
      </c>
      <c r="F83" s="283"/>
      <c r="G83" s="284">
        <v>-113753</v>
      </c>
      <c r="H83" s="283"/>
      <c r="I83" s="284">
        <v>-218447</v>
      </c>
    </row>
    <row r="84" spans="1:19" ht="22.5" customHeight="1">
      <c r="A84" s="217"/>
      <c r="B84" s="198"/>
      <c r="C84" s="286"/>
      <c r="D84" s="283"/>
      <c r="E84" s="286"/>
      <c r="F84" s="283"/>
      <c r="G84" s="286"/>
      <c r="H84" s="283"/>
      <c r="I84" s="286"/>
    </row>
    <row r="85" spans="1:19" ht="22.5" customHeight="1">
      <c r="A85" s="66" t="s">
        <v>380</v>
      </c>
      <c r="B85" s="215"/>
    </row>
    <row r="86" spans="1:19" ht="22.5" customHeight="1">
      <c r="A86" s="66" t="s">
        <v>301</v>
      </c>
      <c r="B86" s="215"/>
      <c r="C86" s="277">
        <v>-64789</v>
      </c>
      <c r="D86" s="278"/>
      <c r="E86" s="277">
        <v>-23267</v>
      </c>
      <c r="F86" s="278"/>
      <c r="G86" s="277">
        <v>-9174</v>
      </c>
      <c r="H86" s="278"/>
      <c r="I86" s="277">
        <v>-25930</v>
      </c>
    </row>
    <row r="87" spans="1:19" ht="22.5" customHeight="1">
      <c r="A87" s="66" t="s">
        <v>290</v>
      </c>
      <c r="B87" s="198"/>
      <c r="C87" s="280"/>
      <c r="D87" s="283"/>
      <c r="E87" s="280"/>
      <c r="F87" s="283"/>
      <c r="G87" s="280"/>
      <c r="H87" s="283"/>
      <c r="I87" s="280"/>
    </row>
    <row r="88" spans="1:19" ht="22.5" customHeight="1">
      <c r="A88" s="66" t="s">
        <v>291</v>
      </c>
      <c r="B88" s="198"/>
      <c r="C88" s="279">
        <v>941</v>
      </c>
      <c r="D88" s="283"/>
      <c r="E88" s="279">
        <v>-9</v>
      </c>
      <c r="F88" s="283"/>
      <c r="G88" s="279">
        <v>6</v>
      </c>
      <c r="H88" s="283"/>
      <c r="I88" s="279">
        <v>-9</v>
      </c>
    </row>
    <row r="89" spans="1:19" ht="22.5" customHeight="1">
      <c r="A89" s="322" t="s">
        <v>380</v>
      </c>
      <c r="B89" s="198"/>
      <c r="C89" s="280">
        <v>-63848</v>
      </c>
      <c r="D89" s="283"/>
      <c r="E89" s="280">
        <v>-23276</v>
      </c>
      <c r="F89" s="283"/>
      <c r="G89" s="280">
        <v>-9168</v>
      </c>
      <c r="H89" s="283"/>
      <c r="I89" s="280">
        <v>-25939</v>
      </c>
    </row>
    <row r="90" spans="1:19" ht="22.5" customHeight="1">
      <c r="A90" s="66" t="s">
        <v>381</v>
      </c>
      <c r="B90" s="198"/>
      <c r="C90" s="281">
        <v>162712</v>
      </c>
      <c r="D90" s="278"/>
      <c r="E90" s="281">
        <v>100414</v>
      </c>
      <c r="F90" s="283"/>
      <c r="G90" s="281">
        <v>20424</v>
      </c>
      <c r="H90" s="283"/>
      <c r="I90" s="281">
        <v>31977</v>
      </c>
    </row>
    <row r="91" spans="1:19" ht="22.5" customHeight="1" thickBot="1">
      <c r="A91" s="217" t="s">
        <v>382</v>
      </c>
      <c r="B91" s="198"/>
      <c r="C91" s="287">
        <v>98864</v>
      </c>
      <c r="D91" s="283"/>
      <c r="E91" s="287">
        <v>77138</v>
      </c>
      <c r="F91" s="283"/>
      <c r="G91" s="287">
        <v>11256</v>
      </c>
      <c r="H91" s="283"/>
      <c r="I91" s="287">
        <v>6038</v>
      </c>
      <c r="J91" s="256">
        <v>5471</v>
      </c>
      <c r="R91" s="289"/>
      <c r="S91" s="289"/>
    </row>
    <row r="92" spans="1:19" ht="22" thickTop="1">
      <c r="A92" s="215"/>
      <c r="B92" s="198"/>
      <c r="C92" s="256"/>
      <c r="E92" s="256"/>
    </row>
    <row r="93" spans="1:19" ht="22.5" customHeight="1">
      <c r="A93" s="19" t="s">
        <v>162</v>
      </c>
      <c r="B93" s="401"/>
      <c r="C93" s="395"/>
      <c r="D93" s="395"/>
      <c r="E93" s="395"/>
      <c r="F93" s="395"/>
      <c r="G93" s="395"/>
      <c r="H93" s="395"/>
      <c r="I93" s="395"/>
      <c r="J93" s="51"/>
      <c r="N93" s="399"/>
      <c r="O93" s="399"/>
      <c r="P93" s="399"/>
      <c r="Q93" s="399"/>
      <c r="R93" s="399"/>
      <c r="S93" s="399"/>
    </row>
    <row r="94" spans="1:19" ht="22.5" customHeight="1">
      <c r="A94" s="19" t="s">
        <v>104</v>
      </c>
      <c r="B94" s="401"/>
      <c r="C94" s="395"/>
      <c r="D94" s="395"/>
      <c r="E94" s="395"/>
      <c r="F94" s="395"/>
      <c r="G94" s="395"/>
      <c r="H94" s="395"/>
      <c r="I94" s="395"/>
      <c r="J94" s="51"/>
      <c r="N94" s="399"/>
      <c r="O94" s="399"/>
      <c r="P94" s="399"/>
      <c r="Q94" s="399"/>
      <c r="R94" s="399"/>
      <c r="S94" s="399"/>
    </row>
    <row r="95" spans="1:19" ht="22.5" customHeight="1">
      <c r="A95" s="401"/>
      <c r="B95" s="401"/>
      <c r="C95" s="453" t="s">
        <v>1</v>
      </c>
      <c r="D95" s="453"/>
      <c r="E95" s="453"/>
      <c r="F95" s="385"/>
      <c r="G95" s="453" t="s">
        <v>47</v>
      </c>
      <c r="H95" s="453"/>
      <c r="I95" s="453"/>
      <c r="N95" s="399"/>
      <c r="O95" s="399"/>
      <c r="P95" s="399"/>
      <c r="Q95" s="399"/>
      <c r="R95" s="399"/>
      <c r="S95" s="399"/>
    </row>
    <row r="96" spans="1:19" ht="22.5" customHeight="1">
      <c r="A96" s="401"/>
      <c r="B96" s="401"/>
      <c r="C96" s="457" t="s">
        <v>127</v>
      </c>
      <c r="D96" s="457"/>
      <c r="E96" s="457"/>
      <c r="F96" s="385"/>
      <c r="G96" s="457" t="s">
        <v>127</v>
      </c>
      <c r="H96" s="457"/>
      <c r="I96" s="457"/>
      <c r="N96" s="399"/>
      <c r="O96" s="399"/>
      <c r="P96" s="399"/>
      <c r="Q96" s="399"/>
      <c r="R96" s="399"/>
      <c r="S96" s="399"/>
    </row>
    <row r="97" spans="1:19" ht="22.5" customHeight="1">
      <c r="A97" s="401"/>
      <c r="B97" s="401"/>
      <c r="C97" s="457" t="s">
        <v>124</v>
      </c>
      <c r="D97" s="457"/>
      <c r="E97" s="457"/>
      <c r="F97" s="385"/>
      <c r="G97" s="457" t="s">
        <v>124</v>
      </c>
      <c r="H97" s="457"/>
      <c r="I97" s="457"/>
      <c r="N97" s="399"/>
      <c r="O97" s="399"/>
      <c r="P97" s="399"/>
      <c r="Q97" s="399"/>
      <c r="R97" s="399"/>
      <c r="S97" s="399"/>
    </row>
    <row r="98" spans="1:19" ht="22.5" customHeight="1">
      <c r="A98" s="401"/>
      <c r="B98" s="400"/>
      <c r="C98" s="398">
        <v>2564</v>
      </c>
      <c r="D98" s="398"/>
      <c r="E98" s="398">
        <v>2563</v>
      </c>
      <c r="F98" s="398"/>
      <c r="G98" s="398">
        <v>2564</v>
      </c>
      <c r="H98" s="398"/>
      <c r="I98" s="398">
        <v>2563</v>
      </c>
      <c r="N98" s="399"/>
      <c r="O98" s="399"/>
      <c r="P98" s="399"/>
      <c r="Q98" s="399"/>
      <c r="R98" s="399"/>
      <c r="S98" s="399"/>
    </row>
    <row r="99" spans="1:19" ht="22.5" customHeight="1">
      <c r="A99" s="401"/>
      <c r="B99" s="16"/>
      <c r="C99" s="452" t="s">
        <v>41</v>
      </c>
      <c r="D99" s="452"/>
      <c r="E99" s="452"/>
      <c r="F99" s="452"/>
      <c r="G99" s="452"/>
      <c r="H99" s="452"/>
      <c r="I99" s="452"/>
      <c r="N99" s="399"/>
      <c r="O99" s="399"/>
      <c r="P99" s="399"/>
      <c r="Q99" s="399"/>
      <c r="R99" s="399"/>
      <c r="S99" s="399"/>
    </row>
    <row r="100" spans="1:19" ht="22">
      <c r="A100" s="219" t="s">
        <v>232</v>
      </c>
      <c r="B100" s="198"/>
      <c r="C100" s="203"/>
      <c r="D100" s="45"/>
      <c r="E100" s="203"/>
      <c r="F100" s="45"/>
      <c r="G100" s="45"/>
      <c r="H100" s="45"/>
      <c r="I100" s="45"/>
    </row>
    <row r="101" spans="1:19" ht="23">
      <c r="A101" s="220" t="s">
        <v>384</v>
      </c>
      <c r="B101" s="401"/>
      <c r="C101" s="277">
        <v>0</v>
      </c>
      <c r="D101" s="45"/>
      <c r="E101" s="154">
        <v>14562</v>
      </c>
      <c r="F101" s="45"/>
      <c r="G101" s="277">
        <v>0</v>
      </c>
      <c r="H101" s="45"/>
      <c r="I101" s="159">
        <v>2660</v>
      </c>
      <c r="N101" s="399"/>
      <c r="O101" s="399"/>
      <c r="P101" s="399"/>
      <c r="Q101" s="399"/>
      <c r="R101" s="399"/>
      <c r="S101" s="399"/>
    </row>
    <row r="102" spans="1:19" ht="21.5">
      <c r="A102" s="220" t="s">
        <v>306</v>
      </c>
      <c r="B102" s="198"/>
      <c r="C102" s="45"/>
      <c r="D102" s="45"/>
      <c r="E102" s="45"/>
      <c r="F102" s="45"/>
      <c r="G102" s="45"/>
      <c r="H102" s="45"/>
      <c r="I102" s="45"/>
    </row>
    <row r="103" spans="1:19" ht="21.5">
      <c r="A103" s="220" t="s">
        <v>233</v>
      </c>
      <c r="B103" s="198"/>
      <c r="C103" s="154">
        <v>20562</v>
      </c>
      <c r="D103" s="45"/>
      <c r="E103" s="154">
        <v>37763</v>
      </c>
      <c r="F103" s="45"/>
      <c r="G103" s="159">
        <v>104</v>
      </c>
      <c r="H103" s="45"/>
      <c r="I103" s="159">
        <v>130</v>
      </c>
    </row>
    <row r="104" spans="1:19" ht="21.5" hidden="1">
      <c r="A104" s="220" t="s">
        <v>234</v>
      </c>
      <c r="B104" s="198"/>
      <c r="C104" s="45"/>
      <c r="D104" s="45"/>
      <c r="E104" s="45"/>
      <c r="F104" s="45"/>
      <c r="G104" s="159"/>
      <c r="H104" s="45"/>
      <c r="I104" s="159"/>
    </row>
    <row r="105" spans="1:19" ht="21.5" hidden="1">
      <c r="A105" s="220" t="s">
        <v>235</v>
      </c>
      <c r="B105" s="198"/>
      <c r="C105" s="203"/>
      <c r="D105" s="45"/>
      <c r="E105" s="203"/>
      <c r="F105" s="45"/>
      <c r="G105" s="203"/>
      <c r="H105" s="45"/>
      <c r="I105" s="203"/>
    </row>
    <row r="106" spans="1:19" ht="21.5" hidden="1">
      <c r="A106" s="220" t="s">
        <v>236</v>
      </c>
      <c r="B106" s="198"/>
      <c r="C106" s="203"/>
      <c r="D106" s="45"/>
      <c r="E106" s="203"/>
      <c r="F106" s="45"/>
      <c r="G106" s="203"/>
      <c r="H106" s="45"/>
      <c r="I106" s="203"/>
    </row>
    <row r="107" spans="1:19" ht="21.5">
      <c r="A107" s="220" t="s">
        <v>383</v>
      </c>
      <c r="B107" s="198"/>
      <c r="C107" s="45">
        <v>3101</v>
      </c>
      <c r="D107" s="45"/>
      <c r="E107" s="45">
        <v>1391</v>
      </c>
      <c r="F107" s="45"/>
      <c r="G107" s="159">
        <v>-55</v>
      </c>
      <c r="H107" s="45"/>
      <c r="I107" s="159">
        <v>-47</v>
      </c>
    </row>
    <row r="108" spans="1:19" ht="21.5" hidden="1">
      <c r="A108" s="221" t="s">
        <v>237</v>
      </c>
      <c r="B108" s="198"/>
      <c r="C108" s="45"/>
      <c r="D108" s="45"/>
      <c r="E108" s="45"/>
      <c r="F108" s="45"/>
      <c r="G108" s="203">
        <v>0</v>
      </c>
      <c r="H108" s="45"/>
      <c r="I108" s="203">
        <v>0</v>
      </c>
      <c r="N108" s="289"/>
    </row>
    <row r="109" spans="1:19" ht="22.5" thickBot="1">
      <c r="A109" s="219" t="s">
        <v>238</v>
      </c>
      <c r="B109" s="198"/>
      <c r="C109" s="294">
        <v>23663</v>
      </c>
      <c r="D109" s="270"/>
      <c r="E109" s="294">
        <v>39154</v>
      </c>
      <c r="F109" s="270"/>
      <c r="G109" s="294">
        <v>49</v>
      </c>
      <c r="H109" s="270"/>
      <c r="I109" s="294">
        <v>83</v>
      </c>
    </row>
    <row r="110" spans="1:19" ht="22.5" thickTop="1">
      <c r="A110" s="198"/>
      <c r="B110" s="198"/>
      <c r="C110" s="288"/>
      <c r="D110" s="288"/>
      <c r="E110" s="288"/>
      <c r="F110" s="288"/>
      <c r="G110" s="288"/>
      <c r="H110" s="288"/>
      <c r="I110" s="288"/>
    </row>
    <row r="111" spans="1:19" ht="21.5">
      <c r="C111" s="291"/>
      <c r="D111" s="292"/>
      <c r="E111" s="291"/>
      <c r="F111" s="292"/>
      <c r="G111" s="291"/>
      <c r="H111" s="292"/>
      <c r="I111" s="291"/>
      <c r="J111" s="292"/>
      <c r="K111" s="292"/>
      <c r="L111" s="292"/>
      <c r="M111" s="292"/>
      <c r="N111" s="293"/>
    </row>
    <row r="112" spans="1:19" ht="21.5">
      <c r="C112" s="291"/>
      <c r="D112" s="292"/>
      <c r="E112" s="291"/>
      <c r="F112" s="292"/>
      <c r="G112" s="292"/>
      <c r="H112" s="292"/>
      <c r="I112" s="292"/>
      <c r="J112" s="292"/>
      <c r="K112" s="292"/>
      <c r="L112" s="292"/>
      <c r="M112" s="292"/>
      <c r="N112" s="293"/>
    </row>
    <row r="113" spans="1:9" ht="21.5"/>
    <row r="114" spans="1:9" ht="21.5"/>
    <row r="115" spans="1:9" ht="23">
      <c r="A115" s="297"/>
      <c r="B115" s="298"/>
      <c r="C115" s="299"/>
      <c r="D115" s="298"/>
      <c r="E115" s="299"/>
    </row>
    <row r="116" spans="1:9" ht="21.5"/>
    <row r="117" spans="1:9" ht="21.5"/>
    <row r="118" spans="1:9" ht="21.5">
      <c r="C118" s="256"/>
      <c r="E118" s="256"/>
      <c r="G118" s="256"/>
      <c r="I118" s="256"/>
    </row>
  </sheetData>
  <mergeCells count="21">
    <mergeCell ref="C96:E96"/>
    <mergeCell ref="G96:I96"/>
    <mergeCell ref="C97:E97"/>
    <mergeCell ref="G97:I97"/>
    <mergeCell ref="C99:I99"/>
    <mergeCell ref="C95:E95"/>
    <mergeCell ref="G95:I95"/>
    <mergeCell ref="C53:I53"/>
    <mergeCell ref="C3:E3"/>
    <mergeCell ref="G3:I3"/>
    <mergeCell ref="C5:E5"/>
    <mergeCell ref="G5:I5"/>
    <mergeCell ref="C7:I7"/>
    <mergeCell ref="C4:E4"/>
    <mergeCell ref="G4:I4"/>
    <mergeCell ref="C49:E49"/>
    <mergeCell ref="G49:I49"/>
    <mergeCell ref="C50:E50"/>
    <mergeCell ref="G50:I50"/>
    <mergeCell ref="C51:E51"/>
    <mergeCell ref="G51:I51"/>
  </mergeCells>
  <pageMargins left="0.7" right="0.5" top="0.48" bottom="0.5" header="0.5" footer="0.5"/>
  <pageSetup paperSize="9" scale="76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0" customWidth="1"/>
    <col min="3" max="3" width="70.09765625" style="170" customWidth="1"/>
    <col min="4" max="4" width="9.8984375" style="170" customWidth="1"/>
    <col min="5" max="5" width="17.09765625" style="170" customWidth="1"/>
    <col min="6" max="6" width="1.3984375" style="174" customWidth="1"/>
    <col min="7" max="7" width="17.09765625" style="170" customWidth="1"/>
    <col min="8" max="8" width="1.3984375" style="174" customWidth="1"/>
    <col min="9" max="9" width="17.09765625" style="170" customWidth="1"/>
    <col min="10" max="10" width="1.3984375" style="174" customWidth="1"/>
    <col min="11" max="11" width="17.09765625" style="170" customWidth="1"/>
    <col min="12" max="256" width="10.09765625" style="170"/>
    <col min="257" max="258" width="1.8984375" style="170" customWidth="1"/>
    <col min="259" max="259" width="70.09765625" style="170" customWidth="1"/>
    <col min="260" max="260" width="9.8984375" style="170" customWidth="1"/>
    <col min="261" max="261" width="17.09765625" style="170" customWidth="1"/>
    <col min="262" max="262" width="1.3984375" style="170" customWidth="1"/>
    <col min="263" max="263" width="17.09765625" style="170" customWidth="1"/>
    <col min="264" max="264" width="1.3984375" style="170" customWidth="1"/>
    <col min="265" max="265" width="17.09765625" style="170" customWidth="1"/>
    <col min="266" max="266" width="1.3984375" style="170" customWidth="1"/>
    <col min="267" max="267" width="17.09765625" style="170" customWidth="1"/>
    <col min="268" max="512" width="10.09765625" style="170"/>
    <col min="513" max="514" width="1.8984375" style="170" customWidth="1"/>
    <col min="515" max="515" width="70.09765625" style="170" customWidth="1"/>
    <col min="516" max="516" width="9.8984375" style="170" customWidth="1"/>
    <col min="517" max="517" width="17.09765625" style="170" customWidth="1"/>
    <col min="518" max="518" width="1.3984375" style="170" customWidth="1"/>
    <col min="519" max="519" width="17.09765625" style="170" customWidth="1"/>
    <col min="520" max="520" width="1.3984375" style="170" customWidth="1"/>
    <col min="521" max="521" width="17.09765625" style="170" customWidth="1"/>
    <col min="522" max="522" width="1.3984375" style="170" customWidth="1"/>
    <col min="523" max="523" width="17.09765625" style="170" customWidth="1"/>
    <col min="524" max="768" width="10.09765625" style="170"/>
    <col min="769" max="770" width="1.8984375" style="170" customWidth="1"/>
    <col min="771" max="771" width="70.09765625" style="170" customWidth="1"/>
    <col min="772" max="772" width="9.8984375" style="170" customWidth="1"/>
    <col min="773" max="773" width="17.09765625" style="170" customWidth="1"/>
    <col min="774" max="774" width="1.3984375" style="170" customWidth="1"/>
    <col min="775" max="775" width="17.09765625" style="170" customWidth="1"/>
    <col min="776" max="776" width="1.3984375" style="170" customWidth="1"/>
    <col min="777" max="777" width="17.09765625" style="170" customWidth="1"/>
    <col min="778" max="778" width="1.3984375" style="170" customWidth="1"/>
    <col min="779" max="779" width="17.09765625" style="170" customWidth="1"/>
    <col min="780" max="1024" width="10.09765625" style="170"/>
    <col min="1025" max="1026" width="1.8984375" style="170" customWidth="1"/>
    <col min="1027" max="1027" width="70.09765625" style="170" customWidth="1"/>
    <col min="1028" max="1028" width="9.8984375" style="170" customWidth="1"/>
    <col min="1029" max="1029" width="17.09765625" style="170" customWidth="1"/>
    <col min="1030" max="1030" width="1.3984375" style="170" customWidth="1"/>
    <col min="1031" max="1031" width="17.09765625" style="170" customWidth="1"/>
    <col min="1032" max="1032" width="1.3984375" style="170" customWidth="1"/>
    <col min="1033" max="1033" width="17.09765625" style="170" customWidth="1"/>
    <col min="1034" max="1034" width="1.3984375" style="170" customWidth="1"/>
    <col min="1035" max="1035" width="17.09765625" style="170" customWidth="1"/>
    <col min="1036" max="1280" width="10.09765625" style="170"/>
    <col min="1281" max="1282" width="1.8984375" style="170" customWidth="1"/>
    <col min="1283" max="1283" width="70.09765625" style="170" customWidth="1"/>
    <col min="1284" max="1284" width="9.8984375" style="170" customWidth="1"/>
    <col min="1285" max="1285" width="17.09765625" style="170" customWidth="1"/>
    <col min="1286" max="1286" width="1.3984375" style="170" customWidth="1"/>
    <col min="1287" max="1287" width="17.09765625" style="170" customWidth="1"/>
    <col min="1288" max="1288" width="1.3984375" style="170" customWidth="1"/>
    <col min="1289" max="1289" width="17.09765625" style="170" customWidth="1"/>
    <col min="1290" max="1290" width="1.3984375" style="170" customWidth="1"/>
    <col min="1291" max="1291" width="17.09765625" style="170" customWidth="1"/>
    <col min="1292" max="1536" width="10.09765625" style="170"/>
    <col min="1537" max="1538" width="1.8984375" style="170" customWidth="1"/>
    <col min="1539" max="1539" width="70.09765625" style="170" customWidth="1"/>
    <col min="1540" max="1540" width="9.8984375" style="170" customWidth="1"/>
    <col min="1541" max="1541" width="17.09765625" style="170" customWidth="1"/>
    <col min="1542" max="1542" width="1.3984375" style="170" customWidth="1"/>
    <col min="1543" max="1543" width="17.09765625" style="170" customWidth="1"/>
    <col min="1544" max="1544" width="1.3984375" style="170" customWidth="1"/>
    <col min="1545" max="1545" width="17.09765625" style="170" customWidth="1"/>
    <col min="1546" max="1546" width="1.3984375" style="170" customWidth="1"/>
    <col min="1547" max="1547" width="17.09765625" style="170" customWidth="1"/>
    <col min="1548" max="1792" width="10.09765625" style="170"/>
    <col min="1793" max="1794" width="1.8984375" style="170" customWidth="1"/>
    <col min="1795" max="1795" width="70.09765625" style="170" customWidth="1"/>
    <col min="1796" max="1796" width="9.8984375" style="170" customWidth="1"/>
    <col min="1797" max="1797" width="17.09765625" style="170" customWidth="1"/>
    <col min="1798" max="1798" width="1.3984375" style="170" customWidth="1"/>
    <col min="1799" max="1799" width="17.09765625" style="170" customWidth="1"/>
    <col min="1800" max="1800" width="1.3984375" style="170" customWidth="1"/>
    <col min="1801" max="1801" width="17.09765625" style="170" customWidth="1"/>
    <col min="1802" max="1802" width="1.3984375" style="170" customWidth="1"/>
    <col min="1803" max="1803" width="17.09765625" style="170" customWidth="1"/>
    <col min="1804" max="2048" width="10.09765625" style="170"/>
    <col min="2049" max="2050" width="1.8984375" style="170" customWidth="1"/>
    <col min="2051" max="2051" width="70.09765625" style="170" customWidth="1"/>
    <col min="2052" max="2052" width="9.8984375" style="170" customWidth="1"/>
    <col min="2053" max="2053" width="17.09765625" style="170" customWidth="1"/>
    <col min="2054" max="2054" width="1.3984375" style="170" customWidth="1"/>
    <col min="2055" max="2055" width="17.09765625" style="170" customWidth="1"/>
    <col min="2056" max="2056" width="1.3984375" style="170" customWidth="1"/>
    <col min="2057" max="2057" width="17.09765625" style="170" customWidth="1"/>
    <col min="2058" max="2058" width="1.3984375" style="170" customWidth="1"/>
    <col min="2059" max="2059" width="17.09765625" style="170" customWidth="1"/>
    <col min="2060" max="2304" width="10.09765625" style="170"/>
    <col min="2305" max="2306" width="1.8984375" style="170" customWidth="1"/>
    <col min="2307" max="2307" width="70.09765625" style="170" customWidth="1"/>
    <col min="2308" max="2308" width="9.8984375" style="170" customWidth="1"/>
    <col min="2309" max="2309" width="17.09765625" style="170" customWidth="1"/>
    <col min="2310" max="2310" width="1.3984375" style="170" customWidth="1"/>
    <col min="2311" max="2311" width="17.09765625" style="170" customWidth="1"/>
    <col min="2312" max="2312" width="1.3984375" style="170" customWidth="1"/>
    <col min="2313" max="2313" width="17.09765625" style="170" customWidth="1"/>
    <col min="2314" max="2314" width="1.3984375" style="170" customWidth="1"/>
    <col min="2315" max="2315" width="17.09765625" style="170" customWidth="1"/>
    <col min="2316" max="2560" width="10.09765625" style="170"/>
    <col min="2561" max="2562" width="1.8984375" style="170" customWidth="1"/>
    <col min="2563" max="2563" width="70.09765625" style="170" customWidth="1"/>
    <col min="2564" max="2564" width="9.8984375" style="170" customWidth="1"/>
    <col min="2565" max="2565" width="17.09765625" style="170" customWidth="1"/>
    <col min="2566" max="2566" width="1.3984375" style="170" customWidth="1"/>
    <col min="2567" max="2567" width="17.09765625" style="170" customWidth="1"/>
    <col min="2568" max="2568" width="1.3984375" style="170" customWidth="1"/>
    <col min="2569" max="2569" width="17.09765625" style="170" customWidth="1"/>
    <col min="2570" max="2570" width="1.3984375" style="170" customWidth="1"/>
    <col min="2571" max="2571" width="17.09765625" style="170" customWidth="1"/>
    <col min="2572" max="2816" width="10.09765625" style="170"/>
    <col min="2817" max="2818" width="1.8984375" style="170" customWidth="1"/>
    <col min="2819" max="2819" width="70.09765625" style="170" customWidth="1"/>
    <col min="2820" max="2820" width="9.8984375" style="170" customWidth="1"/>
    <col min="2821" max="2821" width="17.09765625" style="170" customWidth="1"/>
    <col min="2822" max="2822" width="1.3984375" style="170" customWidth="1"/>
    <col min="2823" max="2823" width="17.09765625" style="170" customWidth="1"/>
    <col min="2824" max="2824" width="1.3984375" style="170" customWidth="1"/>
    <col min="2825" max="2825" width="17.09765625" style="170" customWidth="1"/>
    <col min="2826" max="2826" width="1.3984375" style="170" customWidth="1"/>
    <col min="2827" max="2827" width="17.09765625" style="170" customWidth="1"/>
    <col min="2828" max="3072" width="10.09765625" style="170"/>
    <col min="3073" max="3074" width="1.8984375" style="170" customWidth="1"/>
    <col min="3075" max="3075" width="70.09765625" style="170" customWidth="1"/>
    <col min="3076" max="3076" width="9.8984375" style="170" customWidth="1"/>
    <col min="3077" max="3077" width="17.09765625" style="170" customWidth="1"/>
    <col min="3078" max="3078" width="1.3984375" style="170" customWidth="1"/>
    <col min="3079" max="3079" width="17.09765625" style="170" customWidth="1"/>
    <col min="3080" max="3080" width="1.3984375" style="170" customWidth="1"/>
    <col min="3081" max="3081" width="17.09765625" style="170" customWidth="1"/>
    <col min="3082" max="3082" width="1.3984375" style="170" customWidth="1"/>
    <col min="3083" max="3083" width="17.09765625" style="170" customWidth="1"/>
    <col min="3084" max="3328" width="10.09765625" style="170"/>
    <col min="3329" max="3330" width="1.8984375" style="170" customWidth="1"/>
    <col min="3331" max="3331" width="70.09765625" style="170" customWidth="1"/>
    <col min="3332" max="3332" width="9.8984375" style="170" customWidth="1"/>
    <col min="3333" max="3333" width="17.09765625" style="170" customWidth="1"/>
    <col min="3334" max="3334" width="1.3984375" style="170" customWidth="1"/>
    <col min="3335" max="3335" width="17.09765625" style="170" customWidth="1"/>
    <col min="3336" max="3336" width="1.3984375" style="170" customWidth="1"/>
    <col min="3337" max="3337" width="17.09765625" style="170" customWidth="1"/>
    <col min="3338" max="3338" width="1.3984375" style="170" customWidth="1"/>
    <col min="3339" max="3339" width="17.09765625" style="170" customWidth="1"/>
    <col min="3340" max="3584" width="10.09765625" style="170"/>
    <col min="3585" max="3586" width="1.8984375" style="170" customWidth="1"/>
    <col min="3587" max="3587" width="70.09765625" style="170" customWidth="1"/>
    <col min="3588" max="3588" width="9.8984375" style="170" customWidth="1"/>
    <col min="3589" max="3589" width="17.09765625" style="170" customWidth="1"/>
    <col min="3590" max="3590" width="1.3984375" style="170" customWidth="1"/>
    <col min="3591" max="3591" width="17.09765625" style="170" customWidth="1"/>
    <col min="3592" max="3592" width="1.3984375" style="170" customWidth="1"/>
    <col min="3593" max="3593" width="17.09765625" style="170" customWidth="1"/>
    <col min="3594" max="3594" width="1.3984375" style="170" customWidth="1"/>
    <col min="3595" max="3595" width="17.09765625" style="170" customWidth="1"/>
    <col min="3596" max="3840" width="10.09765625" style="170"/>
    <col min="3841" max="3842" width="1.8984375" style="170" customWidth="1"/>
    <col min="3843" max="3843" width="70.09765625" style="170" customWidth="1"/>
    <col min="3844" max="3844" width="9.8984375" style="170" customWidth="1"/>
    <col min="3845" max="3845" width="17.09765625" style="170" customWidth="1"/>
    <col min="3846" max="3846" width="1.3984375" style="170" customWidth="1"/>
    <col min="3847" max="3847" width="17.09765625" style="170" customWidth="1"/>
    <col min="3848" max="3848" width="1.3984375" style="170" customWidth="1"/>
    <col min="3849" max="3849" width="17.09765625" style="170" customWidth="1"/>
    <col min="3850" max="3850" width="1.3984375" style="170" customWidth="1"/>
    <col min="3851" max="3851" width="17.09765625" style="170" customWidth="1"/>
    <col min="3852" max="4096" width="10.09765625" style="170"/>
    <col min="4097" max="4098" width="1.8984375" style="170" customWidth="1"/>
    <col min="4099" max="4099" width="70.09765625" style="170" customWidth="1"/>
    <col min="4100" max="4100" width="9.8984375" style="170" customWidth="1"/>
    <col min="4101" max="4101" width="17.09765625" style="170" customWidth="1"/>
    <col min="4102" max="4102" width="1.3984375" style="170" customWidth="1"/>
    <col min="4103" max="4103" width="17.09765625" style="170" customWidth="1"/>
    <col min="4104" max="4104" width="1.3984375" style="170" customWidth="1"/>
    <col min="4105" max="4105" width="17.09765625" style="170" customWidth="1"/>
    <col min="4106" max="4106" width="1.3984375" style="170" customWidth="1"/>
    <col min="4107" max="4107" width="17.09765625" style="170" customWidth="1"/>
    <col min="4108" max="4352" width="10.09765625" style="170"/>
    <col min="4353" max="4354" width="1.8984375" style="170" customWidth="1"/>
    <col min="4355" max="4355" width="70.09765625" style="170" customWidth="1"/>
    <col min="4356" max="4356" width="9.8984375" style="170" customWidth="1"/>
    <col min="4357" max="4357" width="17.09765625" style="170" customWidth="1"/>
    <col min="4358" max="4358" width="1.3984375" style="170" customWidth="1"/>
    <col min="4359" max="4359" width="17.09765625" style="170" customWidth="1"/>
    <col min="4360" max="4360" width="1.3984375" style="170" customWidth="1"/>
    <col min="4361" max="4361" width="17.09765625" style="170" customWidth="1"/>
    <col min="4362" max="4362" width="1.3984375" style="170" customWidth="1"/>
    <col min="4363" max="4363" width="17.09765625" style="170" customWidth="1"/>
    <col min="4364" max="4608" width="10.09765625" style="170"/>
    <col min="4609" max="4610" width="1.8984375" style="170" customWidth="1"/>
    <col min="4611" max="4611" width="70.09765625" style="170" customWidth="1"/>
    <col min="4612" max="4612" width="9.8984375" style="170" customWidth="1"/>
    <col min="4613" max="4613" width="17.09765625" style="170" customWidth="1"/>
    <col min="4614" max="4614" width="1.3984375" style="170" customWidth="1"/>
    <col min="4615" max="4615" width="17.09765625" style="170" customWidth="1"/>
    <col min="4616" max="4616" width="1.3984375" style="170" customWidth="1"/>
    <col min="4617" max="4617" width="17.09765625" style="170" customWidth="1"/>
    <col min="4618" max="4618" width="1.3984375" style="170" customWidth="1"/>
    <col min="4619" max="4619" width="17.09765625" style="170" customWidth="1"/>
    <col min="4620" max="4864" width="10.09765625" style="170"/>
    <col min="4865" max="4866" width="1.8984375" style="170" customWidth="1"/>
    <col min="4867" max="4867" width="70.09765625" style="170" customWidth="1"/>
    <col min="4868" max="4868" width="9.8984375" style="170" customWidth="1"/>
    <col min="4869" max="4869" width="17.09765625" style="170" customWidth="1"/>
    <col min="4870" max="4870" width="1.3984375" style="170" customWidth="1"/>
    <col min="4871" max="4871" width="17.09765625" style="170" customWidth="1"/>
    <col min="4872" max="4872" width="1.3984375" style="170" customWidth="1"/>
    <col min="4873" max="4873" width="17.09765625" style="170" customWidth="1"/>
    <col min="4874" max="4874" width="1.3984375" style="170" customWidth="1"/>
    <col min="4875" max="4875" width="17.09765625" style="170" customWidth="1"/>
    <col min="4876" max="5120" width="10.09765625" style="170"/>
    <col min="5121" max="5122" width="1.8984375" style="170" customWidth="1"/>
    <col min="5123" max="5123" width="70.09765625" style="170" customWidth="1"/>
    <col min="5124" max="5124" width="9.8984375" style="170" customWidth="1"/>
    <col min="5125" max="5125" width="17.09765625" style="170" customWidth="1"/>
    <col min="5126" max="5126" width="1.3984375" style="170" customWidth="1"/>
    <col min="5127" max="5127" width="17.09765625" style="170" customWidth="1"/>
    <col min="5128" max="5128" width="1.3984375" style="170" customWidth="1"/>
    <col min="5129" max="5129" width="17.09765625" style="170" customWidth="1"/>
    <col min="5130" max="5130" width="1.3984375" style="170" customWidth="1"/>
    <col min="5131" max="5131" width="17.09765625" style="170" customWidth="1"/>
    <col min="5132" max="5376" width="10.09765625" style="170"/>
    <col min="5377" max="5378" width="1.8984375" style="170" customWidth="1"/>
    <col min="5379" max="5379" width="70.09765625" style="170" customWidth="1"/>
    <col min="5380" max="5380" width="9.8984375" style="170" customWidth="1"/>
    <col min="5381" max="5381" width="17.09765625" style="170" customWidth="1"/>
    <col min="5382" max="5382" width="1.3984375" style="170" customWidth="1"/>
    <col min="5383" max="5383" width="17.09765625" style="170" customWidth="1"/>
    <col min="5384" max="5384" width="1.3984375" style="170" customWidth="1"/>
    <col min="5385" max="5385" width="17.09765625" style="170" customWidth="1"/>
    <col min="5386" max="5386" width="1.3984375" style="170" customWidth="1"/>
    <col min="5387" max="5387" width="17.09765625" style="170" customWidth="1"/>
    <col min="5388" max="5632" width="10.09765625" style="170"/>
    <col min="5633" max="5634" width="1.8984375" style="170" customWidth="1"/>
    <col min="5635" max="5635" width="70.09765625" style="170" customWidth="1"/>
    <col min="5636" max="5636" width="9.8984375" style="170" customWidth="1"/>
    <col min="5637" max="5637" width="17.09765625" style="170" customWidth="1"/>
    <col min="5638" max="5638" width="1.3984375" style="170" customWidth="1"/>
    <col min="5639" max="5639" width="17.09765625" style="170" customWidth="1"/>
    <col min="5640" max="5640" width="1.3984375" style="170" customWidth="1"/>
    <col min="5641" max="5641" width="17.09765625" style="170" customWidth="1"/>
    <col min="5642" max="5642" width="1.3984375" style="170" customWidth="1"/>
    <col min="5643" max="5643" width="17.09765625" style="170" customWidth="1"/>
    <col min="5644" max="5888" width="10.09765625" style="170"/>
    <col min="5889" max="5890" width="1.8984375" style="170" customWidth="1"/>
    <col min="5891" max="5891" width="70.09765625" style="170" customWidth="1"/>
    <col min="5892" max="5892" width="9.8984375" style="170" customWidth="1"/>
    <col min="5893" max="5893" width="17.09765625" style="170" customWidth="1"/>
    <col min="5894" max="5894" width="1.3984375" style="170" customWidth="1"/>
    <col min="5895" max="5895" width="17.09765625" style="170" customWidth="1"/>
    <col min="5896" max="5896" width="1.3984375" style="170" customWidth="1"/>
    <col min="5897" max="5897" width="17.09765625" style="170" customWidth="1"/>
    <col min="5898" max="5898" width="1.3984375" style="170" customWidth="1"/>
    <col min="5899" max="5899" width="17.09765625" style="170" customWidth="1"/>
    <col min="5900" max="6144" width="10.09765625" style="170"/>
    <col min="6145" max="6146" width="1.8984375" style="170" customWidth="1"/>
    <col min="6147" max="6147" width="70.09765625" style="170" customWidth="1"/>
    <col min="6148" max="6148" width="9.8984375" style="170" customWidth="1"/>
    <col min="6149" max="6149" width="17.09765625" style="170" customWidth="1"/>
    <col min="6150" max="6150" width="1.3984375" style="170" customWidth="1"/>
    <col min="6151" max="6151" width="17.09765625" style="170" customWidth="1"/>
    <col min="6152" max="6152" width="1.3984375" style="170" customWidth="1"/>
    <col min="6153" max="6153" width="17.09765625" style="170" customWidth="1"/>
    <col min="6154" max="6154" width="1.3984375" style="170" customWidth="1"/>
    <col min="6155" max="6155" width="17.09765625" style="170" customWidth="1"/>
    <col min="6156" max="6400" width="10.09765625" style="170"/>
    <col min="6401" max="6402" width="1.8984375" style="170" customWidth="1"/>
    <col min="6403" max="6403" width="70.09765625" style="170" customWidth="1"/>
    <col min="6404" max="6404" width="9.8984375" style="170" customWidth="1"/>
    <col min="6405" max="6405" width="17.09765625" style="170" customWidth="1"/>
    <col min="6406" max="6406" width="1.3984375" style="170" customWidth="1"/>
    <col min="6407" max="6407" width="17.09765625" style="170" customWidth="1"/>
    <col min="6408" max="6408" width="1.3984375" style="170" customWidth="1"/>
    <col min="6409" max="6409" width="17.09765625" style="170" customWidth="1"/>
    <col min="6410" max="6410" width="1.3984375" style="170" customWidth="1"/>
    <col min="6411" max="6411" width="17.09765625" style="170" customWidth="1"/>
    <col min="6412" max="6656" width="10.09765625" style="170"/>
    <col min="6657" max="6658" width="1.8984375" style="170" customWidth="1"/>
    <col min="6659" max="6659" width="70.09765625" style="170" customWidth="1"/>
    <col min="6660" max="6660" width="9.8984375" style="170" customWidth="1"/>
    <col min="6661" max="6661" width="17.09765625" style="170" customWidth="1"/>
    <col min="6662" max="6662" width="1.3984375" style="170" customWidth="1"/>
    <col min="6663" max="6663" width="17.09765625" style="170" customWidth="1"/>
    <col min="6664" max="6664" width="1.3984375" style="170" customWidth="1"/>
    <col min="6665" max="6665" width="17.09765625" style="170" customWidth="1"/>
    <col min="6666" max="6666" width="1.3984375" style="170" customWidth="1"/>
    <col min="6667" max="6667" width="17.09765625" style="170" customWidth="1"/>
    <col min="6668" max="6912" width="10.09765625" style="170"/>
    <col min="6913" max="6914" width="1.8984375" style="170" customWidth="1"/>
    <col min="6915" max="6915" width="70.09765625" style="170" customWidth="1"/>
    <col min="6916" max="6916" width="9.8984375" style="170" customWidth="1"/>
    <col min="6917" max="6917" width="17.09765625" style="170" customWidth="1"/>
    <col min="6918" max="6918" width="1.3984375" style="170" customWidth="1"/>
    <col min="6919" max="6919" width="17.09765625" style="170" customWidth="1"/>
    <col min="6920" max="6920" width="1.3984375" style="170" customWidth="1"/>
    <col min="6921" max="6921" width="17.09765625" style="170" customWidth="1"/>
    <col min="6922" max="6922" width="1.3984375" style="170" customWidth="1"/>
    <col min="6923" max="6923" width="17.09765625" style="170" customWidth="1"/>
    <col min="6924" max="7168" width="10.09765625" style="170"/>
    <col min="7169" max="7170" width="1.8984375" style="170" customWidth="1"/>
    <col min="7171" max="7171" width="70.09765625" style="170" customWidth="1"/>
    <col min="7172" max="7172" width="9.8984375" style="170" customWidth="1"/>
    <col min="7173" max="7173" width="17.09765625" style="170" customWidth="1"/>
    <col min="7174" max="7174" width="1.3984375" style="170" customWidth="1"/>
    <col min="7175" max="7175" width="17.09765625" style="170" customWidth="1"/>
    <col min="7176" max="7176" width="1.3984375" style="170" customWidth="1"/>
    <col min="7177" max="7177" width="17.09765625" style="170" customWidth="1"/>
    <col min="7178" max="7178" width="1.3984375" style="170" customWidth="1"/>
    <col min="7179" max="7179" width="17.09765625" style="170" customWidth="1"/>
    <col min="7180" max="7424" width="10.09765625" style="170"/>
    <col min="7425" max="7426" width="1.8984375" style="170" customWidth="1"/>
    <col min="7427" max="7427" width="70.09765625" style="170" customWidth="1"/>
    <col min="7428" max="7428" width="9.8984375" style="170" customWidth="1"/>
    <col min="7429" max="7429" width="17.09765625" style="170" customWidth="1"/>
    <col min="7430" max="7430" width="1.3984375" style="170" customWidth="1"/>
    <col min="7431" max="7431" width="17.09765625" style="170" customWidth="1"/>
    <col min="7432" max="7432" width="1.3984375" style="170" customWidth="1"/>
    <col min="7433" max="7433" width="17.09765625" style="170" customWidth="1"/>
    <col min="7434" max="7434" width="1.3984375" style="170" customWidth="1"/>
    <col min="7435" max="7435" width="17.09765625" style="170" customWidth="1"/>
    <col min="7436" max="7680" width="10.09765625" style="170"/>
    <col min="7681" max="7682" width="1.8984375" style="170" customWidth="1"/>
    <col min="7683" max="7683" width="70.09765625" style="170" customWidth="1"/>
    <col min="7684" max="7684" width="9.8984375" style="170" customWidth="1"/>
    <col min="7685" max="7685" width="17.09765625" style="170" customWidth="1"/>
    <col min="7686" max="7686" width="1.3984375" style="170" customWidth="1"/>
    <col min="7687" max="7687" width="17.09765625" style="170" customWidth="1"/>
    <col min="7688" max="7688" width="1.3984375" style="170" customWidth="1"/>
    <col min="7689" max="7689" width="17.09765625" style="170" customWidth="1"/>
    <col min="7690" max="7690" width="1.3984375" style="170" customWidth="1"/>
    <col min="7691" max="7691" width="17.09765625" style="170" customWidth="1"/>
    <col min="7692" max="7936" width="10.09765625" style="170"/>
    <col min="7937" max="7938" width="1.8984375" style="170" customWidth="1"/>
    <col min="7939" max="7939" width="70.09765625" style="170" customWidth="1"/>
    <col min="7940" max="7940" width="9.8984375" style="170" customWidth="1"/>
    <col min="7941" max="7941" width="17.09765625" style="170" customWidth="1"/>
    <col min="7942" max="7942" width="1.3984375" style="170" customWidth="1"/>
    <col min="7943" max="7943" width="17.09765625" style="170" customWidth="1"/>
    <col min="7944" max="7944" width="1.3984375" style="170" customWidth="1"/>
    <col min="7945" max="7945" width="17.09765625" style="170" customWidth="1"/>
    <col min="7946" max="7946" width="1.3984375" style="170" customWidth="1"/>
    <col min="7947" max="7947" width="17.09765625" style="170" customWidth="1"/>
    <col min="7948" max="8192" width="10.09765625" style="170"/>
    <col min="8193" max="8194" width="1.8984375" style="170" customWidth="1"/>
    <col min="8195" max="8195" width="70.09765625" style="170" customWidth="1"/>
    <col min="8196" max="8196" width="9.8984375" style="170" customWidth="1"/>
    <col min="8197" max="8197" width="17.09765625" style="170" customWidth="1"/>
    <col min="8198" max="8198" width="1.3984375" style="170" customWidth="1"/>
    <col min="8199" max="8199" width="17.09765625" style="170" customWidth="1"/>
    <col min="8200" max="8200" width="1.3984375" style="170" customWidth="1"/>
    <col min="8201" max="8201" width="17.09765625" style="170" customWidth="1"/>
    <col min="8202" max="8202" width="1.3984375" style="170" customWidth="1"/>
    <col min="8203" max="8203" width="17.09765625" style="170" customWidth="1"/>
    <col min="8204" max="8448" width="10.09765625" style="170"/>
    <col min="8449" max="8450" width="1.8984375" style="170" customWidth="1"/>
    <col min="8451" max="8451" width="70.09765625" style="170" customWidth="1"/>
    <col min="8452" max="8452" width="9.8984375" style="170" customWidth="1"/>
    <col min="8453" max="8453" width="17.09765625" style="170" customWidth="1"/>
    <col min="8454" max="8454" width="1.3984375" style="170" customWidth="1"/>
    <col min="8455" max="8455" width="17.09765625" style="170" customWidth="1"/>
    <col min="8456" max="8456" width="1.3984375" style="170" customWidth="1"/>
    <col min="8457" max="8457" width="17.09765625" style="170" customWidth="1"/>
    <col min="8458" max="8458" width="1.3984375" style="170" customWidth="1"/>
    <col min="8459" max="8459" width="17.09765625" style="170" customWidth="1"/>
    <col min="8460" max="8704" width="10.09765625" style="170"/>
    <col min="8705" max="8706" width="1.8984375" style="170" customWidth="1"/>
    <col min="8707" max="8707" width="70.09765625" style="170" customWidth="1"/>
    <col min="8708" max="8708" width="9.8984375" style="170" customWidth="1"/>
    <col min="8709" max="8709" width="17.09765625" style="170" customWidth="1"/>
    <col min="8710" max="8710" width="1.3984375" style="170" customWidth="1"/>
    <col min="8711" max="8711" width="17.09765625" style="170" customWidth="1"/>
    <col min="8712" max="8712" width="1.3984375" style="170" customWidth="1"/>
    <col min="8713" max="8713" width="17.09765625" style="170" customWidth="1"/>
    <col min="8714" max="8714" width="1.3984375" style="170" customWidth="1"/>
    <col min="8715" max="8715" width="17.09765625" style="170" customWidth="1"/>
    <col min="8716" max="8960" width="10.09765625" style="170"/>
    <col min="8961" max="8962" width="1.8984375" style="170" customWidth="1"/>
    <col min="8963" max="8963" width="70.09765625" style="170" customWidth="1"/>
    <col min="8964" max="8964" width="9.8984375" style="170" customWidth="1"/>
    <col min="8965" max="8965" width="17.09765625" style="170" customWidth="1"/>
    <col min="8966" max="8966" width="1.3984375" style="170" customWidth="1"/>
    <col min="8967" max="8967" width="17.09765625" style="170" customWidth="1"/>
    <col min="8968" max="8968" width="1.3984375" style="170" customWidth="1"/>
    <col min="8969" max="8969" width="17.09765625" style="170" customWidth="1"/>
    <col min="8970" max="8970" width="1.3984375" style="170" customWidth="1"/>
    <col min="8971" max="8971" width="17.09765625" style="170" customWidth="1"/>
    <col min="8972" max="9216" width="10.09765625" style="170"/>
    <col min="9217" max="9218" width="1.8984375" style="170" customWidth="1"/>
    <col min="9219" max="9219" width="70.09765625" style="170" customWidth="1"/>
    <col min="9220" max="9220" width="9.8984375" style="170" customWidth="1"/>
    <col min="9221" max="9221" width="17.09765625" style="170" customWidth="1"/>
    <col min="9222" max="9222" width="1.3984375" style="170" customWidth="1"/>
    <col min="9223" max="9223" width="17.09765625" style="170" customWidth="1"/>
    <col min="9224" max="9224" width="1.3984375" style="170" customWidth="1"/>
    <col min="9225" max="9225" width="17.09765625" style="170" customWidth="1"/>
    <col min="9226" max="9226" width="1.3984375" style="170" customWidth="1"/>
    <col min="9227" max="9227" width="17.09765625" style="170" customWidth="1"/>
    <col min="9228" max="9472" width="10.09765625" style="170"/>
    <col min="9473" max="9474" width="1.8984375" style="170" customWidth="1"/>
    <col min="9475" max="9475" width="70.09765625" style="170" customWidth="1"/>
    <col min="9476" max="9476" width="9.8984375" style="170" customWidth="1"/>
    <col min="9477" max="9477" width="17.09765625" style="170" customWidth="1"/>
    <col min="9478" max="9478" width="1.3984375" style="170" customWidth="1"/>
    <col min="9479" max="9479" width="17.09765625" style="170" customWidth="1"/>
    <col min="9480" max="9480" width="1.3984375" style="170" customWidth="1"/>
    <col min="9481" max="9481" width="17.09765625" style="170" customWidth="1"/>
    <col min="9482" max="9482" width="1.3984375" style="170" customWidth="1"/>
    <col min="9483" max="9483" width="17.09765625" style="170" customWidth="1"/>
    <col min="9484" max="9728" width="10.09765625" style="170"/>
    <col min="9729" max="9730" width="1.8984375" style="170" customWidth="1"/>
    <col min="9731" max="9731" width="70.09765625" style="170" customWidth="1"/>
    <col min="9732" max="9732" width="9.8984375" style="170" customWidth="1"/>
    <col min="9733" max="9733" width="17.09765625" style="170" customWidth="1"/>
    <col min="9734" max="9734" width="1.3984375" style="170" customWidth="1"/>
    <col min="9735" max="9735" width="17.09765625" style="170" customWidth="1"/>
    <col min="9736" max="9736" width="1.3984375" style="170" customWidth="1"/>
    <col min="9737" max="9737" width="17.09765625" style="170" customWidth="1"/>
    <col min="9738" max="9738" width="1.3984375" style="170" customWidth="1"/>
    <col min="9739" max="9739" width="17.09765625" style="170" customWidth="1"/>
    <col min="9740" max="9984" width="10.09765625" style="170"/>
    <col min="9985" max="9986" width="1.8984375" style="170" customWidth="1"/>
    <col min="9987" max="9987" width="70.09765625" style="170" customWidth="1"/>
    <col min="9988" max="9988" width="9.8984375" style="170" customWidth="1"/>
    <col min="9989" max="9989" width="17.09765625" style="170" customWidth="1"/>
    <col min="9990" max="9990" width="1.3984375" style="170" customWidth="1"/>
    <col min="9991" max="9991" width="17.09765625" style="170" customWidth="1"/>
    <col min="9992" max="9992" width="1.3984375" style="170" customWidth="1"/>
    <col min="9993" max="9993" width="17.09765625" style="170" customWidth="1"/>
    <col min="9994" max="9994" width="1.3984375" style="170" customWidth="1"/>
    <col min="9995" max="9995" width="17.09765625" style="170" customWidth="1"/>
    <col min="9996" max="10240" width="10.09765625" style="170"/>
    <col min="10241" max="10242" width="1.8984375" style="170" customWidth="1"/>
    <col min="10243" max="10243" width="70.09765625" style="170" customWidth="1"/>
    <col min="10244" max="10244" width="9.8984375" style="170" customWidth="1"/>
    <col min="10245" max="10245" width="17.09765625" style="170" customWidth="1"/>
    <col min="10246" max="10246" width="1.3984375" style="170" customWidth="1"/>
    <col min="10247" max="10247" width="17.09765625" style="170" customWidth="1"/>
    <col min="10248" max="10248" width="1.3984375" style="170" customWidth="1"/>
    <col min="10249" max="10249" width="17.09765625" style="170" customWidth="1"/>
    <col min="10250" max="10250" width="1.3984375" style="170" customWidth="1"/>
    <col min="10251" max="10251" width="17.09765625" style="170" customWidth="1"/>
    <col min="10252" max="10496" width="10.09765625" style="170"/>
    <col min="10497" max="10498" width="1.8984375" style="170" customWidth="1"/>
    <col min="10499" max="10499" width="70.09765625" style="170" customWidth="1"/>
    <col min="10500" max="10500" width="9.8984375" style="170" customWidth="1"/>
    <col min="10501" max="10501" width="17.09765625" style="170" customWidth="1"/>
    <col min="10502" max="10502" width="1.3984375" style="170" customWidth="1"/>
    <col min="10503" max="10503" width="17.09765625" style="170" customWidth="1"/>
    <col min="10504" max="10504" width="1.3984375" style="170" customWidth="1"/>
    <col min="10505" max="10505" width="17.09765625" style="170" customWidth="1"/>
    <col min="10506" max="10506" width="1.3984375" style="170" customWidth="1"/>
    <col min="10507" max="10507" width="17.09765625" style="170" customWidth="1"/>
    <col min="10508" max="10752" width="10.09765625" style="170"/>
    <col min="10753" max="10754" width="1.8984375" style="170" customWidth="1"/>
    <col min="10755" max="10755" width="70.09765625" style="170" customWidth="1"/>
    <col min="10756" max="10756" width="9.8984375" style="170" customWidth="1"/>
    <col min="10757" max="10757" width="17.09765625" style="170" customWidth="1"/>
    <col min="10758" max="10758" width="1.3984375" style="170" customWidth="1"/>
    <col min="10759" max="10759" width="17.09765625" style="170" customWidth="1"/>
    <col min="10760" max="10760" width="1.3984375" style="170" customWidth="1"/>
    <col min="10761" max="10761" width="17.09765625" style="170" customWidth="1"/>
    <col min="10762" max="10762" width="1.3984375" style="170" customWidth="1"/>
    <col min="10763" max="10763" width="17.09765625" style="170" customWidth="1"/>
    <col min="10764" max="11008" width="10.09765625" style="170"/>
    <col min="11009" max="11010" width="1.8984375" style="170" customWidth="1"/>
    <col min="11011" max="11011" width="70.09765625" style="170" customWidth="1"/>
    <col min="11012" max="11012" width="9.8984375" style="170" customWidth="1"/>
    <col min="11013" max="11013" width="17.09765625" style="170" customWidth="1"/>
    <col min="11014" max="11014" width="1.3984375" style="170" customWidth="1"/>
    <col min="11015" max="11015" width="17.09765625" style="170" customWidth="1"/>
    <col min="11016" max="11016" width="1.3984375" style="170" customWidth="1"/>
    <col min="11017" max="11017" width="17.09765625" style="170" customWidth="1"/>
    <col min="11018" max="11018" width="1.3984375" style="170" customWidth="1"/>
    <col min="11019" max="11019" width="17.09765625" style="170" customWidth="1"/>
    <col min="11020" max="11264" width="10.09765625" style="170"/>
    <col min="11265" max="11266" width="1.8984375" style="170" customWidth="1"/>
    <col min="11267" max="11267" width="70.09765625" style="170" customWidth="1"/>
    <col min="11268" max="11268" width="9.8984375" style="170" customWidth="1"/>
    <col min="11269" max="11269" width="17.09765625" style="170" customWidth="1"/>
    <col min="11270" max="11270" width="1.3984375" style="170" customWidth="1"/>
    <col min="11271" max="11271" width="17.09765625" style="170" customWidth="1"/>
    <col min="11272" max="11272" width="1.3984375" style="170" customWidth="1"/>
    <col min="11273" max="11273" width="17.09765625" style="170" customWidth="1"/>
    <col min="11274" max="11274" width="1.3984375" style="170" customWidth="1"/>
    <col min="11275" max="11275" width="17.09765625" style="170" customWidth="1"/>
    <col min="11276" max="11520" width="10.09765625" style="170"/>
    <col min="11521" max="11522" width="1.8984375" style="170" customWidth="1"/>
    <col min="11523" max="11523" width="70.09765625" style="170" customWidth="1"/>
    <col min="11524" max="11524" width="9.8984375" style="170" customWidth="1"/>
    <col min="11525" max="11525" width="17.09765625" style="170" customWidth="1"/>
    <col min="11526" max="11526" width="1.3984375" style="170" customWidth="1"/>
    <col min="11527" max="11527" width="17.09765625" style="170" customWidth="1"/>
    <col min="11528" max="11528" width="1.3984375" style="170" customWidth="1"/>
    <col min="11529" max="11529" width="17.09765625" style="170" customWidth="1"/>
    <col min="11530" max="11530" width="1.3984375" style="170" customWidth="1"/>
    <col min="11531" max="11531" width="17.09765625" style="170" customWidth="1"/>
    <col min="11532" max="11776" width="10.09765625" style="170"/>
    <col min="11777" max="11778" width="1.8984375" style="170" customWidth="1"/>
    <col min="11779" max="11779" width="70.09765625" style="170" customWidth="1"/>
    <col min="11780" max="11780" width="9.8984375" style="170" customWidth="1"/>
    <col min="11781" max="11781" width="17.09765625" style="170" customWidth="1"/>
    <col min="11782" max="11782" width="1.3984375" style="170" customWidth="1"/>
    <col min="11783" max="11783" width="17.09765625" style="170" customWidth="1"/>
    <col min="11784" max="11784" width="1.3984375" style="170" customWidth="1"/>
    <col min="11785" max="11785" width="17.09765625" style="170" customWidth="1"/>
    <col min="11786" max="11786" width="1.3984375" style="170" customWidth="1"/>
    <col min="11787" max="11787" width="17.09765625" style="170" customWidth="1"/>
    <col min="11788" max="12032" width="10.09765625" style="170"/>
    <col min="12033" max="12034" width="1.8984375" style="170" customWidth="1"/>
    <col min="12035" max="12035" width="70.09765625" style="170" customWidth="1"/>
    <col min="12036" max="12036" width="9.8984375" style="170" customWidth="1"/>
    <col min="12037" max="12037" width="17.09765625" style="170" customWidth="1"/>
    <col min="12038" max="12038" width="1.3984375" style="170" customWidth="1"/>
    <col min="12039" max="12039" width="17.09765625" style="170" customWidth="1"/>
    <col min="12040" max="12040" width="1.3984375" style="170" customWidth="1"/>
    <col min="12041" max="12041" width="17.09765625" style="170" customWidth="1"/>
    <col min="12042" max="12042" width="1.3984375" style="170" customWidth="1"/>
    <col min="12043" max="12043" width="17.09765625" style="170" customWidth="1"/>
    <col min="12044" max="12288" width="10.09765625" style="170"/>
    <col min="12289" max="12290" width="1.8984375" style="170" customWidth="1"/>
    <col min="12291" max="12291" width="70.09765625" style="170" customWidth="1"/>
    <col min="12292" max="12292" width="9.8984375" style="170" customWidth="1"/>
    <col min="12293" max="12293" width="17.09765625" style="170" customWidth="1"/>
    <col min="12294" max="12294" width="1.3984375" style="170" customWidth="1"/>
    <col min="12295" max="12295" width="17.09765625" style="170" customWidth="1"/>
    <col min="12296" max="12296" width="1.3984375" style="170" customWidth="1"/>
    <col min="12297" max="12297" width="17.09765625" style="170" customWidth="1"/>
    <col min="12298" max="12298" width="1.3984375" style="170" customWidth="1"/>
    <col min="12299" max="12299" width="17.09765625" style="170" customWidth="1"/>
    <col min="12300" max="12544" width="10.09765625" style="170"/>
    <col min="12545" max="12546" width="1.8984375" style="170" customWidth="1"/>
    <col min="12547" max="12547" width="70.09765625" style="170" customWidth="1"/>
    <col min="12548" max="12548" width="9.8984375" style="170" customWidth="1"/>
    <col min="12549" max="12549" width="17.09765625" style="170" customWidth="1"/>
    <col min="12550" max="12550" width="1.3984375" style="170" customWidth="1"/>
    <col min="12551" max="12551" width="17.09765625" style="170" customWidth="1"/>
    <col min="12552" max="12552" width="1.3984375" style="170" customWidth="1"/>
    <col min="12553" max="12553" width="17.09765625" style="170" customWidth="1"/>
    <col min="12554" max="12554" width="1.3984375" style="170" customWidth="1"/>
    <col min="12555" max="12555" width="17.09765625" style="170" customWidth="1"/>
    <col min="12556" max="12800" width="10.09765625" style="170"/>
    <col min="12801" max="12802" width="1.8984375" style="170" customWidth="1"/>
    <col min="12803" max="12803" width="70.09765625" style="170" customWidth="1"/>
    <col min="12804" max="12804" width="9.8984375" style="170" customWidth="1"/>
    <col min="12805" max="12805" width="17.09765625" style="170" customWidth="1"/>
    <col min="12806" max="12806" width="1.3984375" style="170" customWidth="1"/>
    <col min="12807" max="12807" width="17.09765625" style="170" customWidth="1"/>
    <col min="12808" max="12808" width="1.3984375" style="170" customWidth="1"/>
    <col min="12809" max="12809" width="17.09765625" style="170" customWidth="1"/>
    <col min="12810" max="12810" width="1.3984375" style="170" customWidth="1"/>
    <col min="12811" max="12811" width="17.09765625" style="170" customWidth="1"/>
    <col min="12812" max="13056" width="10.09765625" style="170"/>
    <col min="13057" max="13058" width="1.8984375" style="170" customWidth="1"/>
    <col min="13059" max="13059" width="70.09765625" style="170" customWidth="1"/>
    <col min="13060" max="13060" width="9.8984375" style="170" customWidth="1"/>
    <col min="13061" max="13061" width="17.09765625" style="170" customWidth="1"/>
    <col min="13062" max="13062" width="1.3984375" style="170" customWidth="1"/>
    <col min="13063" max="13063" width="17.09765625" style="170" customWidth="1"/>
    <col min="13064" max="13064" width="1.3984375" style="170" customWidth="1"/>
    <col min="13065" max="13065" width="17.09765625" style="170" customWidth="1"/>
    <col min="13066" max="13066" width="1.3984375" style="170" customWidth="1"/>
    <col min="13067" max="13067" width="17.09765625" style="170" customWidth="1"/>
    <col min="13068" max="13312" width="10.09765625" style="170"/>
    <col min="13313" max="13314" width="1.8984375" style="170" customWidth="1"/>
    <col min="13315" max="13315" width="70.09765625" style="170" customWidth="1"/>
    <col min="13316" max="13316" width="9.8984375" style="170" customWidth="1"/>
    <col min="13317" max="13317" width="17.09765625" style="170" customWidth="1"/>
    <col min="13318" max="13318" width="1.3984375" style="170" customWidth="1"/>
    <col min="13319" max="13319" width="17.09765625" style="170" customWidth="1"/>
    <col min="13320" max="13320" width="1.3984375" style="170" customWidth="1"/>
    <col min="13321" max="13321" width="17.09765625" style="170" customWidth="1"/>
    <col min="13322" max="13322" width="1.3984375" style="170" customWidth="1"/>
    <col min="13323" max="13323" width="17.09765625" style="170" customWidth="1"/>
    <col min="13324" max="13568" width="10.09765625" style="170"/>
    <col min="13569" max="13570" width="1.8984375" style="170" customWidth="1"/>
    <col min="13571" max="13571" width="70.09765625" style="170" customWidth="1"/>
    <col min="13572" max="13572" width="9.8984375" style="170" customWidth="1"/>
    <col min="13573" max="13573" width="17.09765625" style="170" customWidth="1"/>
    <col min="13574" max="13574" width="1.3984375" style="170" customWidth="1"/>
    <col min="13575" max="13575" width="17.09765625" style="170" customWidth="1"/>
    <col min="13576" max="13576" width="1.3984375" style="170" customWidth="1"/>
    <col min="13577" max="13577" width="17.09765625" style="170" customWidth="1"/>
    <col min="13578" max="13578" width="1.3984375" style="170" customWidth="1"/>
    <col min="13579" max="13579" width="17.09765625" style="170" customWidth="1"/>
    <col min="13580" max="13824" width="10.09765625" style="170"/>
    <col min="13825" max="13826" width="1.8984375" style="170" customWidth="1"/>
    <col min="13827" max="13827" width="70.09765625" style="170" customWidth="1"/>
    <col min="13828" max="13828" width="9.8984375" style="170" customWidth="1"/>
    <col min="13829" max="13829" width="17.09765625" style="170" customWidth="1"/>
    <col min="13830" max="13830" width="1.3984375" style="170" customWidth="1"/>
    <col min="13831" max="13831" width="17.09765625" style="170" customWidth="1"/>
    <col min="13832" max="13832" width="1.3984375" style="170" customWidth="1"/>
    <col min="13833" max="13833" width="17.09765625" style="170" customWidth="1"/>
    <col min="13834" max="13834" width="1.3984375" style="170" customWidth="1"/>
    <col min="13835" max="13835" width="17.09765625" style="170" customWidth="1"/>
    <col min="13836" max="14080" width="10.09765625" style="170"/>
    <col min="14081" max="14082" width="1.8984375" style="170" customWidth="1"/>
    <col min="14083" max="14083" width="70.09765625" style="170" customWidth="1"/>
    <col min="14084" max="14084" width="9.8984375" style="170" customWidth="1"/>
    <col min="14085" max="14085" width="17.09765625" style="170" customWidth="1"/>
    <col min="14086" max="14086" width="1.3984375" style="170" customWidth="1"/>
    <col min="14087" max="14087" width="17.09765625" style="170" customWidth="1"/>
    <col min="14088" max="14088" width="1.3984375" style="170" customWidth="1"/>
    <col min="14089" max="14089" width="17.09765625" style="170" customWidth="1"/>
    <col min="14090" max="14090" width="1.3984375" style="170" customWidth="1"/>
    <col min="14091" max="14091" width="17.09765625" style="170" customWidth="1"/>
    <col min="14092" max="14336" width="10.09765625" style="170"/>
    <col min="14337" max="14338" width="1.8984375" style="170" customWidth="1"/>
    <col min="14339" max="14339" width="70.09765625" style="170" customWidth="1"/>
    <col min="14340" max="14340" width="9.8984375" style="170" customWidth="1"/>
    <col min="14341" max="14341" width="17.09765625" style="170" customWidth="1"/>
    <col min="14342" max="14342" width="1.3984375" style="170" customWidth="1"/>
    <col min="14343" max="14343" width="17.09765625" style="170" customWidth="1"/>
    <col min="14344" max="14344" width="1.3984375" style="170" customWidth="1"/>
    <col min="14345" max="14345" width="17.09765625" style="170" customWidth="1"/>
    <col min="14346" max="14346" width="1.3984375" style="170" customWidth="1"/>
    <col min="14347" max="14347" width="17.09765625" style="170" customWidth="1"/>
    <col min="14348" max="14592" width="10.09765625" style="170"/>
    <col min="14593" max="14594" width="1.8984375" style="170" customWidth="1"/>
    <col min="14595" max="14595" width="70.09765625" style="170" customWidth="1"/>
    <col min="14596" max="14596" width="9.8984375" style="170" customWidth="1"/>
    <col min="14597" max="14597" width="17.09765625" style="170" customWidth="1"/>
    <col min="14598" max="14598" width="1.3984375" style="170" customWidth="1"/>
    <col min="14599" max="14599" width="17.09765625" style="170" customWidth="1"/>
    <col min="14600" max="14600" width="1.3984375" style="170" customWidth="1"/>
    <col min="14601" max="14601" width="17.09765625" style="170" customWidth="1"/>
    <col min="14602" max="14602" width="1.3984375" style="170" customWidth="1"/>
    <col min="14603" max="14603" width="17.09765625" style="170" customWidth="1"/>
    <col min="14604" max="14848" width="10.09765625" style="170"/>
    <col min="14849" max="14850" width="1.8984375" style="170" customWidth="1"/>
    <col min="14851" max="14851" width="70.09765625" style="170" customWidth="1"/>
    <col min="14852" max="14852" width="9.8984375" style="170" customWidth="1"/>
    <col min="14853" max="14853" width="17.09765625" style="170" customWidth="1"/>
    <col min="14854" max="14854" width="1.3984375" style="170" customWidth="1"/>
    <col min="14855" max="14855" width="17.09765625" style="170" customWidth="1"/>
    <col min="14856" max="14856" width="1.3984375" style="170" customWidth="1"/>
    <col min="14857" max="14857" width="17.09765625" style="170" customWidth="1"/>
    <col min="14858" max="14858" width="1.3984375" style="170" customWidth="1"/>
    <col min="14859" max="14859" width="17.09765625" style="170" customWidth="1"/>
    <col min="14860" max="15104" width="10.09765625" style="170"/>
    <col min="15105" max="15106" width="1.8984375" style="170" customWidth="1"/>
    <col min="15107" max="15107" width="70.09765625" style="170" customWidth="1"/>
    <col min="15108" max="15108" width="9.8984375" style="170" customWidth="1"/>
    <col min="15109" max="15109" width="17.09765625" style="170" customWidth="1"/>
    <col min="15110" max="15110" width="1.3984375" style="170" customWidth="1"/>
    <col min="15111" max="15111" width="17.09765625" style="170" customWidth="1"/>
    <col min="15112" max="15112" width="1.3984375" style="170" customWidth="1"/>
    <col min="15113" max="15113" width="17.09765625" style="170" customWidth="1"/>
    <col min="15114" max="15114" width="1.3984375" style="170" customWidth="1"/>
    <col min="15115" max="15115" width="17.09765625" style="170" customWidth="1"/>
    <col min="15116" max="15360" width="10.09765625" style="170"/>
    <col min="15361" max="15362" width="1.8984375" style="170" customWidth="1"/>
    <col min="15363" max="15363" width="70.09765625" style="170" customWidth="1"/>
    <col min="15364" max="15364" width="9.8984375" style="170" customWidth="1"/>
    <col min="15365" max="15365" width="17.09765625" style="170" customWidth="1"/>
    <col min="15366" max="15366" width="1.3984375" style="170" customWidth="1"/>
    <col min="15367" max="15367" width="17.09765625" style="170" customWidth="1"/>
    <col min="15368" max="15368" width="1.3984375" style="170" customWidth="1"/>
    <col min="15369" max="15369" width="17.09765625" style="170" customWidth="1"/>
    <col min="15370" max="15370" width="1.3984375" style="170" customWidth="1"/>
    <col min="15371" max="15371" width="17.09765625" style="170" customWidth="1"/>
    <col min="15372" max="15616" width="10.09765625" style="170"/>
    <col min="15617" max="15618" width="1.8984375" style="170" customWidth="1"/>
    <col min="15619" max="15619" width="70.09765625" style="170" customWidth="1"/>
    <col min="15620" max="15620" width="9.8984375" style="170" customWidth="1"/>
    <col min="15621" max="15621" width="17.09765625" style="170" customWidth="1"/>
    <col min="15622" max="15622" width="1.3984375" style="170" customWidth="1"/>
    <col min="15623" max="15623" width="17.09765625" style="170" customWidth="1"/>
    <col min="15624" max="15624" width="1.3984375" style="170" customWidth="1"/>
    <col min="15625" max="15625" width="17.09765625" style="170" customWidth="1"/>
    <col min="15626" max="15626" width="1.3984375" style="170" customWidth="1"/>
    <col min="15627" max="15627" width="17.09765625" style="170" customWidth="1"/>
    <col min="15628" max="15872" width="10.09765625" style="170"/>
    <col min="15873" max="15874" width="1.8984375" style="170" customWidth="1"/>
    <col min="15875" max="15875" width="70.09765625" style="170" customWidth="1"/>
    <col min="15876" max="15876" width="9.8984375" style="170" customWidth="1"/>
    <col min="15877" max="15877" width="17.09765625" style="170" customWidth="1"/>
    <col min="15878" max="15878" width="1.3984375" style="170" customWidth="1"/>
    <col min="15879" max="15879" width="17.09765625" style="170" customWidth="1"/>
    <col min="15880" max="15880" width="1.3984375" style="170" customWidth="1"/>
    <col min="15881" max="15881" width="17.09765625" style="170" customWidth="1"/>
    <col min="15882" max="15882" width="1.3984375" style="170" customWidth="1"/>
    <col min="15883" max="15883" width="17.09765625" style="170" customWidth="1"/>
    <col min="15884" max="16128" width="10.09765625" style="170"/>
    <col min="16129" max="16130" width="1.8984375" style="170" customWidth="1"/>
    <col min="16131" max="16131" width="70.09765625" style="170" customWidth="1"/>
    <col min="16132" max="16132" width="9.8984375" style="170" customWidth="1"/>
    <col min="16133" max="16133" width="17.09765625" style="170" customWidth="1"/>
    <col min="16134" max="16134" width="1.3984375" style="170" customWidth="1"/>
    <col min="16135" max="16135" width="17.09765625" style="170" customWidth="1"/>
    <col min="16136" max="16136" width="1.3984375" style="170" customWidth="1"/>
    <col min="16137" max="16137" width="17.09765625" style="170" customWidth="1"/>
    <col min="16138" max="16138" width="1.3984375" style="170" customWidth="1"/>
    <col min="16139" max="16139" width="17.09765625" style="170" customWidth="1"/>
    <col min="16140" max="16384" width="10.09765625" style="170"/>
  </cols>
  <sheetData>
    <row r="1" spans="1:11" ht="24" customHeight="1">
      <c r="A1" s="467" t="s">
        <v>162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</row>
    <row r="2" spans="1:11" ht="24" customHeight="1">
      <c r="A2" s="467" t="s">
        <v>104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</row>
    <row r="3" spans="1:11" ht="24" customHeight="1">
      <c r="A3" s="467" t="s">
        <v>216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</row>
    <row r="4" spans="1:11" ht="24" customHeight="1">
      <c r="A4" s="171"/>
      <c r="B4" s="171"/>
      <c r="C4" s="171"/>
      <c r="D4" s="171"/>
      <c r="E4" s="465" t="s">
        <v>29</v>
      </c>
      <c r="F4" s="465"/>
      <c r="G4" s="465"/>
      <c r="H4" s="171"/>
      <c r="I4" s="465" t="s">
        <v>47</v>
      </c>
      <c r="J4" s="465"/>
      <c r="K4" s="465"/>
    </row>
    <row r="5" spans="1:11" ht="24" customHeight="1">
      <c r="A5" s="171"/>
      <c r="B5" s="171"/>
      <c r="C5" s="171"/>
      <c r="D5" s="171"/>
      <c r="E5" s="466" t="s">
        <v>215</v>
      </c>
      <c r="F5" s="466"/>
      <c r="G5" s="466"/>
      <c r="H5" s="172"/>
      <c r="I5" s="466" t="s">
        <v>215</v>
      </c>
      <c r="J5" s="466"/>
      <c r="K5" s="466"/>
    </row>
    <row r="6" spans="1:11" ht="24" customHeight="1">
      <c r="A6" s="171"/>
      <c r="B6" s="171"/>
      <c r="C6" s="171"/>
      <c r="D6" s="171"/>
      <c r="E6" s="466" t="s">
        <v>148</v>
      </c>
      <c r="F6" s="466"/>
      <c r="G6" s="466"/>
      <c r="H6" s="172"/>
      <c r="I6" s="466" t="s">
        <v>148</v>
      </c>
      <c r="J6" s="466"/>
      <c r="K6" s="466"/>
    </row>
    <row r="7" spans="1:11" ht="24" customHeight="1">
      <c r="A7" s="171"/>
      <c r="B7" s="171"/>
      <c r="C7" s="171"/>
      <c r="D7" s="171"/>
      <c r="E7" s="190">
        <v>2562</v>
      </c>
      <c r="F7" s="195"/>
      <c r="G7" s="190">
        <v>2561</v>
      </c>
      <c r="H7" s="172"/>
      <c r="I7" s="190">
        <v>2562</v>
      </c>
      <c r="J7" s="195"/>
      <c r="K7" s="190">
        <v>2561</v>
      </c>
    </row>
    <row r="8" spans="1:11" ht="24" customHeight="1">
      <c r="A8" s="171"/>
      <c r="B8" s="171"/>
      <c r="C8" s="171"/>
      <c r="D8" s="171"/>
      <c r="E8" s="464" t="s">
        <v>41</v>
      </c>
      <c r="F8" s="464"/>
      <c r="G8" s="464"/>
      <c r="H8" s="464"/>
      <c r="I8" s="464"/>
      <c r="J8" s="464"/>
      <c r="K8" s="464"/>
    </row>
    <row r="9" spans="1:11" ht="24" customHeight="1">
      <c r="A9" s="173" t="s">
        <v>24</v>
      </c>
      <c r="G9" s="172"/>
      <c r="K9" s="172"/>
    </row>
    <row r="10" spans="1:11" ht="24" customHeight="1">
      <c r="A10" s="75" t="s">
        <v>217</v>
      </c>
      <c r="E10" s="175"/>
      <c r="F10" s="176"/>
      <c r="G10" s="175">
        <v>97165</v>
      </c>
      <c r="H10" s="176"/>
      <c r="I10" s="175"/>
      <c r="J10" s="176"/>
      <c r="K10" s="175">
        <v>113333</v>
      </c>
    </row>
    <row r="11" spans="1:11" ht="24" customHeight="1">
      <c r="A11" s="196" t="s">
        <v>160</v>
      </c>
      <c r="E11" s="177"/>
      <c r="F11" s="176"/>
      <c r="G11" s="177"/>
      <c r="H11" s="176"/>
      <c r="I11" s="177"/>
      <c r="J11" s="176"/>
      <c r="K11" s="177"/>
    </row>
    <row r="12" spans="1:11" ht="24" customHeight="1">
      <c r="C12" s="170" t="s">
        <v>164</v>
      </c>
      <c r="E12" s="175"/>
      <c r="F12" s="176"/>
      <c r="G12" s="175">
        <v>69</v>
      </c>
      <c r="H12" s="176"/>
      <c r="I12" s="175"/>
      <c r="J12" s="176"/>
      <c r="K12" s="175">
        <v>69</v>
      </c>
    </row>
    <row r="13" spans="1:11" ht="24" customHeight="1">
      <c r="C13" s="170" t="s">
        <v>165</v>
      </c>
      <c r="E13" s="175"/>
      <c r="F13" s="176"/>
      <c r="G13" s="175">
        <v>19939</v>
      </c>
      <c r="H13" s="176"/>
      <c r="I13" s="175"/>
      <c r="J13" s="176"/>
      <c r="K13" s="175">
        <v>1447</v>
      </c>
    </row>
    <row r="14" spans="1:11" ht="24" customHeight="1">
      <c r="C14" s="170" t="s">
        <v>166</v>
      </c>
      <c r="E14" s="175"/>
      <c r="F14" s="176"/>
      <c r="G14" s="175">
        <v>58</v>
      </c>
      <c r="H14" s="176"/>
      <c r="I14" s="175"/>
      <c r="J14" s="176"/>
      <c r="K14" s="175">
        <v>0</v>
      </c>
    </row>
    <row r="15" spans="1:11" ht="24" customHeight="1">
      <c r="C15" s="170" t="s">
        <v>167</v>
      </c>
      <c r="E15" s="175"/>
      <c r="F15" s="176"/>
      <c r="G15" s="175">
        <v>-341</v>
      </c>
      <c r="H15" s="176"/>
      <c r="I15" s="175"/>
      <c r="J15" s="176"/>
      <c r="K15" s="175">
        <v>1002</v>
      </c>
    </row>
    <row r="16" spans="1:11" ht="24" customHeight="1">
      <c r="C16" s="170" t="s">
        <v>168</v>
      </c>
      <c r="E16" s="175"/>
      <c r="F16" s="176"/>
      <c r="G16" s="175">
        <v>0</v>
      </c>
      <c r="H16" s="176"/>
      <c r="I16" s="175"/>
      <c r="J16" s="176"/>
      <c r="K16" s="175">
        <v>0</v>
      </c>
    </row>
    <row r="17" spans="1:11" ht="24" customHeight="1">
      <c r="C17" s="170" t="s">
        <v>169</v>
      </c>
      <c r="E17" s="175"/>
      <c r="F17" s="176"/>
      <c r="G17" s="175">
        <v>749</v>
      </c>
      <c r="H17" s="176"/>
      <c r="I17" s="175"/>
      <c r="J17" s="176"/>
      <c r="K17" s="175">
        <v>17</v>
      </c>
    </row>
    <row r="18" spans="1:11" ht="24" customHeight="1">
      <c r="C18" s="170" t="s">
        <v>170</v>
      </c>
      <c r="E18" s="175"/>
      <c r="F18" s="176"/>
      <c r="G18" s="175">
        <v>0</v>
      </c>
      <c r="H18" s="176"/>
      <c r="I18" s="175"/>
      <c r="J18" s="176"/>
      <c r="K18" s="175">
        <v>0</v>
      </c>
    </row>
    <row r="19" spans="1:11" ht="24" customHeight="1">
      <c r="C19" s="170" t="s">
        <v>171</v>
      </c>
      <c r="E19" s="175"/>
      <c r="F19" s="176"/>
      <c r="G19" s="175">
        <v>0</v>
      </c>
      <c r="H19" s="176"/>
      <c r="I19" s="175"/>
      <c r="J19" s="176"/>
      <c r="K19" s="175">
        <v>0</v>
      </c>
    </row>
    <row r="20" spans="1:11" ht="24" customHeight="1">
      <c r="C20" s="170" t="s">
        <v>172</v>
      </c>
      <c r="E20" s="175"/>
      <c r="F20" s="176"/>
      <c r="G20" s="175">
        <v>1151</v>
      </c>
      <c r="H20" s="176"/>
      <c r="I20" s="175"/>
      <c r="J20" s="176"/>
      <c r="K20" s="175">
        <v>200</v>
      </c>
    </row>
    <row r="21" spans="1:11" ht="24" customHeight="1">
      <c r="C21" s="170" t="s">
        <v>173</v>
      </c>
      <c r="E21" s="175"/>
      <c r="F21" s="176"/>
      <c r="G21" s="175">
        <v>0</v>
      </c>
      <c r="H21" s="176"/>
      <c r="I21" s="175"/>
      <c r="J21" s="176"/>
      <c r="K21" s="175">
        <v>-34440</v>
      </c>
    </row>
    <row r="22" spans="1:11" ht="24" customHeight="1">
      <c r="C22" s="170" t="s">
        <v>174</v>
      </c>
      <c r="E22" s="175"/>
      <c r="F22" s="176"/>
      <c r="G22" s="175">
        <v>-79027</v>
      </c>
      <c r="H22" s="176"/>
      <c r="I22" s="175"/>
      <c r="J22" s="176"/>
      <c r="K22" s="175">
        <v>-80697</v>
      </c>
    </row>
    <row r="23" spans="1:11" ht="24" customHeight="1">
      <c r="C23" s="170" t="s">
        <v>175</v>
      </c>
      <c r="E23" s="175"/>
      <c r="F23" s="176"/>
      <c r="G23" s="175">
        <v>0</v>
      </c>
      <c r="H23" s="176"/>
      <c r="I23" s="175"/>
      <c r="J23" s="176"/>
      <c r="K23" s="175">
        <v>17</v>
      </c>
    </row>
    <row r="24" spans="1:11" ht="24" customHeight="1">
      <c r="C24" s="170" t="s">
        <v>176</v>
      </c>
      <c r="E24" s="175"/>
      <c r="F24" s="176"/>
      <c r="G24" s="175">
        <v>294</v>
      </c>
      <c r="H24" s="176"/>
      <c r="I24" s="175"/>
      <c r="J24" s="176"/>
      <c r="K24" s="175">
        <v>294</v>
      </c>
    </row>
    <row r="25" spans="1:11" ht="24" customHeight="1">
      <c r="C25" s="170" t="s">
        <v>177</v>
      </c>
      <c r="E25" s="175"/>
      <c r="F25" s="176"/>
      <c r="G25" s="175">
        <v>-502</v>
      </c>
      <c r="H25" s="176"/>
      <c r="I25" s="175"/>
      <c r="J25" s="176"/>
      <c r="K25" s="175">
        <v>-502</v>
      </c>
    </row>
    <row r="26" spans="1:11" ht="24" customHeight="1">
      <c r="C26" s="170" t="s">
        <v>178</v>
      </c>
      <c r="E26" s="175"/>
      <c r="F26" s="176"/>
      <c r="G26" s="175">
        <v>-4</v>
      </c>
      <c r="H26" s="176"/>
      <c r="I26" s="175"/>
      <c r="J26" s="176"/>
      <c r="K26" s="175">
        <v>0</v>
      </c>
    </row>
    <row r="27" spans="1:11" ht="24" customHeight="1">
      <c r="C27" s="170" t="s">
        <v>179</v>
      </c>
      <c r="E27" s="175"/>
      <c r="F27" s="176"/>
      <c r="G27" s="175">
        <v>2023</v>
      </c>
      <c r="H27" s="176"/>
      <c r="I27" s="175"/>
      <c r="J27" s="176"/>
      <c r="K27" s="175">
        <v>1466</v>
      </c>
    </row>
    <row r="28" spans="1:11" ht="24" customHeight="1">
      <c r="C28" s="170" t="s">
        <v>180</v>
      </c>
      <c r="E28" s="175"/>
      <c r="F28" s="176"/>
      <c r="G28" s="175">
        <v>679</v>
      </c>
      <c r="H28" s="176"/>
      <c r="I28" s="175"/>
      <c r="J28" s="176"/>
      <c r="K28" s="175">
        <v>679</v>
      </c>
    </row>
    <row r="29" spans="1:11" ht="24" customHeight="1">
      <c r="A29" s="170" t="s">
        <v>181</v>
      </c>
      <c r="E29" s="178">
        <f>SUM(E10:E28)</f>
        <v>0</v>
      </c>
      <c r="F29" s="176"/>
      <c r="G29" s="178">
        <f>SUM(G10:G28)</f>
        <v>42253</v>
      </c>
      <c r="H29" s="177"/>
      <c r="I29" s="178">
        <f>SUM(I10:I28)</f>
        <v>0</v>
      </c>
      <c r="J29" s="177"/>
      <c r="K29" s="178">
        <f>SUM(K10:K28)</f>
        <v>2885</v>
      </c>
    </row>
    <row r="30" spans="1:11" ht="24" customHeight="1">
      <c r="A30" s="170" t="s">
        <v>182</v>
      </c>
      <c r="E30" s="176"/>
      <c r="F30" s="176"/>
      <c r="G30" s="176"/>
      <c r="H30" s="177"/>
      <c r="I30" s="176"/>
      <c r="J30" s="177"/>
      <c r="K30" s="176"/>
    </row>
    <row r="31" spans="1:11" ht="24" customHeight="1">
      <c r="C31" s="170" t="s">
        <v>183</v>
      </c>
      <c r="E31" s="175"/>
      <c r="F31" s="176"/>
      <c r="G31" s="175">
        <v>0</v>
      </c>
      <c r="H31" s="177"/>
      <c r="I31" s="175"/>
      <c r="J31" s="177"/>
      <c r="K31" s="175">
        <v>0</v>
      </c>
    </row>
    <row r="32" spans="1:11" ht="24" customHeight="1">
      <c r="C32" s="170" t="s">
        <v>184</v>
      </c>
      <c r="E32" s="175"/>
      <c r="F32" s="176"/>
      <c r="G32" s="175">
        <v>0</v>
      </c>
      <c r="H32" s="177"/>
      <c r="I32" s="175"/>
      <c r="J32" s="177"/>
      <c r="K32" s="175">
        <v>0</v>
      </c>
    </row>
    <row r="33" spans="1:11" ht="24" customHeight="1">
      <c r="C33" s="170" t="s">
        <v>185</v>
      </c>
      <c r="E33" s="175"/>
      <c r="F33" s="176"/>
      <c r="G33" s="175">
        <v>19352</v>
      </c>
      <c r="H33" s="177"/>
      <c r="I33" s="175"/>
      <c r="J33" s="177"/>
      <c r="K33" s="175">
        <v>18244</v>
      </c>
    </row>
    <row r="34" spans="1:11" ht="24" customHeight="1">
      <c r="C34" s="170" t="s">
        <v>25</v>
      </c>
      <c r="E34" s="175"/>
      <c r="F34" s="176"/>
      <c r="G34" s="175">
        <v>-4135</v>
      </c>
      <c r="H34" s="177"/>
      <c r="I34" s="175"/>
      <c r="J34" s="177"/>
      <c r="K34" s="175">
        <v>3221</v>
      </c>
    </row>
    <row r="35" spans="1:11" ht="24" customHeight="1">
      <c r="C35" s="170" t="s">
        <v>7</v>
      </c>
      <c r="E35" s="175"/>
      <c r="F35" s="176"/>
      <c r="G35" s="175">
        <v>5970</v>
      </c>
      <c r="H35" s="177"/>
      <c r="I35" s="175"/>
      <c r="J35" s="177"/>
      <c r="K35" s="175">
        <v>0</v>
      </c>
    </row>
    <row r="36" spans="1:11" ht="24" customHeight="1">
      <c r="A36" s="170" t="s">
        <v>186</v>
      </c>
      <c r="E36" s="175"/>
      <c r="F36" s="176"/>
      <c r="G36" s="175"/>
      <c r="H36" s="177"/>
      <c r="I36" s="175"/>
      <c r="J36" s="177"/>
      <c r="K36" s="175"/>
    </row>
    <row r="37" spans="1:11" ht="24" customHeight="1">
      <c r="C37" s="170" t="s">
        <v>187</v>
      </c>
      <c r="E37" s="175"/>
      <c r="F37" s="176"/>
      <c r="G37" s="175">
        <v>-27843</v>
      </c>
      <c r="H37" s="177"/>
      <c r="I37" s="175"/>
      <c r="J37" s="177"/>
      <c r="K37" s="175">
        <v>-16152</v>
      </c>
    </row>
    <row r="38" spans="1:11" ht="24" customHeight="1">
      <c r="A38" s="174"/>
      <c r="B38" s="174"/>
      <c r="C38" s="170" t="s">
        <v>188</v>
      </c>
      <c r="D38" s="174"/>
      <c r="E38" s="175"/>
      <c r="F38" s="176"/>
      <c r="G38" s="175">
        <v>-324</v>
      </c>
      <c r="H38" s="177"/>
      <c r="I38" s="175"/>
      <c r="J38" s="177"/>
      <c r="K38" s="175">
        <v>-41</v>
      </c>
    </row>
    <row r="39" spans="1:11" ht="24" customHeight="1">
      <c r="C39" s="170" t="s">
        <v>189</v>
      </c>
      <c r="E39" s="179"/>
      <c r="F39" s="176"/>
      <c r="G39" s="179">
        <v>-3</v>
      </c>
      <c r="H39" s="177"/>
      <c r="I39" s="179"/>
      <c r="J39" s="177"/>
      <c r="K39" s="179">
        <v>-4</v>
      </c>
    </row>
    <row r="40" spans="1:11" ht="24" customHeight="1">
      <c r="A40" s="170" t="s">
        <v>190</v>
      </c>
      <c r="E40" s="180">
        <f>SUM(E29:E39)</f>
        <v>0</v>
      </c>
      <c r="F40" s="176"/>
      <c r="G40" s="180">
        <f>SUM(G29:G39)</f>
        <v>35270</v>
      </c>
      <c r="H40" s="177"/>
      <c r="I40" s="180">
        <f>SUM(I29:I39)</f>
        <v>0</v>
      </c>
      <c r="J40" s="177"/>
      <c r="K40" s="180">
        <f>SUM(K29:K39)</f>
        <v>8153</v>
      </c>
    </row>
    <row r="41" spans="1:11" ht="24" customHeight="1">
      <c r="C41" s="170" t="s">
        <v>191</v>
      </c>
      <c r="E41" s="180"/>
      <c r="F41" s="176"/>
      <c r="G41" s="180">
        <v>4</v>
      </c>
      <c r="H41" s="177"/>
      <c r="J41" s="177"/>
      <c r="K41" s="180">
        <v>0</v>
      </c>
    </row>
    <row r="42" spans="1:11" ht="24" customHeight="1">
      <c r="C42" s="170" t="s">
        <v>192</v>
      </c>
      <c r="E42" s="175"/>
      <c r="F42" s="176"/>
      <c r="G42" s="175">
        <v>-3637</v>
      </c>
      <c r="H42" s="177"/>
      <c r="J42" s="177"/>
      <c r="K42" s="175">
        <v>-830</v>
      </c>
    </row>
    <row r="43" spans="1:11" ht="24" customHeight="1">
      <c r="A43" s="173" t="s">
        <v>193</v>
      </c>
      <c r="E43" s="181">
        <f>SUM(E40:E42)</f>
        <v>0</v>
      </c>
      <c r="F43" s="176"/>
      <c r="G43" s="181">
        <f>SUM(G40:G42)</f>
        <v>31637</v>
      </c>
      <c r="H43" s="177"/>
      <c r="I43" s="181">
        <f>SUM(I40:I42)</f>
        <v>0</v>
      </c>
      <c r="J43" s="177"/>
      <c r="K43" s="181">
        <f>SUM(K40:K42)</f>
        <v>7323</v>
      </c>
    </row>
    <row r="44" spans="1:11" ht="24" customHeight="1">
      <c r="E44" s="183"/>
      <c r="F44" s="183"/>
      <c r="G44" s="183"/>
      <c r="H44" s="183"/>
      <c r="I44" s="183"/>
      <c r="J44" s="183"/>
      <c r="K44" s="183"/>
    </row>
    <row r="45" spans="1:11" ht="24" customHeight="1">
      <c r="A45" s="467" t="s">
        <v>162</v>
      </c>
      <c r="B45" s="467"/>
      <c r="C45" s="467"/>
      <c r="D45" s="467"/>
      <c r="E45" s="467"/>
      <c r="F45" s="467"/>
      <c r="G45" s="467"/>
      <c r="H45" s="467"/>
      <c r="I45" s="467"/>
      <c r="J45" s="467"/>
      <c r="K45" s="467"/>
    </row>
    <row r="46" spans="1:11" ht="24" customHeight="1">
      <c r="A46" s="467" t="s">
        <v>104</v>
      </c>
      <c r="B46" s="467"/>
      <c r="C46" s="467"/>
      <c r="D46" s="467"/>
      <c r="E46" s="467"/>
      <c r="F46" s="467"/>
      <c r="G46" s="467"/>
      <c r="H46" s="467"/>
      <c r="I46" s="467"/>
      <c r="J46" s="467"/>
      <c r="K46" s="467"/>
    </row>
    <row r="47" spans="1:11" ht="24" customHeight="1">
      <c r="A47" s="467" t="s">
        <v>163</v>
      </c>
      <c r="B47" s="467"/>
      <c r="C47" s="467"/>
      <c r="D47" s="467"/>
      <c r="E47" s="467"/>
      <c r="F47" s="467"/>
      <c r="G47" s="467"/>
      <c r="H47" s="467"/>
      <c r="I47" s="467"/>
      <c r="J47" s="467"/>
      <c r="K47" s="467"/>
    </row>
    <row r="48" spans="1:11" ht="24" customHeight="1">
      <c r="A48" s="197"/>
      <c r="B48" s="197"/>
      <c r="C48" s="197"/>
      <c r="D48" s="197"/>
      <c r="E48" s="465" t="s">
        <v>29</v>
      </c>
      <c r="F48" s="465"/>
      <c r="G48" s="465"/>
      <c r="H48" s="171"/>
      <c r="I48" s="465" t="s">
        <v>47</v>
      </c>
      <c r="J48" s="465"/>
      <c r="K48" s="465"/>
    </row>
    <row r="49" spans="1:11" ht="24" customHeight="1">
      <c r="A49" s="197"/>
      <c r="B49" s="197"/>
      <c r="C49" s="197"/>
      <c r="D49" s="197"/>
      <c r="E49" s="466" t="s">
        <v>215</v>
      </c>
      <c r="F49" s="466"/>
      <c r="G49" s="466"/>
      <c r="H49" s="172"/>
      <c r="I49" s="466" t="s">
        <v>215</v>
      </c>
      <c r="J49" s="466"/>
      <c r="K49" s="466"/>
    </row>
    <row r="50" spans="1:11" ht="24" customHeight="1">
      <c r="A50" s="197"/>
      <c r="B50" s="197"/>
      <c r="C50" s="197"/>
      <c r="D50" s="197"/>
      <c r="E50" s="466" t="s">
        <v>148</v>
      </c>
      <c r="F50" s="466"/>
      <c r="G50" s="466"/>
      <c r="H50" s="172"/>
      <c r="I50" s="466" t="s">
        <v>148</v>
      </c>
      <c r="J50" s="466"/>
      <c r="K50" s="466"/>
    </row>
    <row r="51" spans="1:11" ht="24" customHeight="1">
      <c r="A51" s="197"/>
      <c r="B51" s="197"/>
      <c r="C51" s="197"/>
      <c r="D51" s="197"/>
      <c r="E51" s="190">
        <v>2562</v>
      </c>
      <c r="F51" s="195"/>
      <c r="G51" s="190">
        <v>2561</v>
      </c>
      <c r="H51" s="172"/>
      <c r="I51" s="190">
        <v>2562</v>
      </c>
      <c r="J51" s="195"/>
      <c r="K51" s="190">
        <v>2561</v>
      </c>
    </row>
    <row r="52" spans="1:11" ht="24" customHeight="1">
      <c r="A52" s="197"/>
      <c r="B52" s="197"/>
      <c r="C52" s="197"/>
      <c r="D52" s="197"/>
      <c r="E52" s="464" t="s">
        <v>41</v>
      </c>
      <c r="F52" s="464"/>
      <c r="G52" s="464"/>
      <c r="H52" s="464"/>
      <c r="I52" s="464"/>
      <c r="J52" s="464"/>
      <c r="K52" s="464"/>
    </row>
    <row r="53" spans="1:11" ht="24" customHeight="1">
      <c r="A53" s="173" t="s">
        <v>26</v>
      </c>
      <c r="B53" s="173"/>
      <c r="E53" s="184"/>
      <c r="F53" s="183"/>
      <c r="G53" s="172"/>
      <c r="K53" s="172"/>
    </row>
    <row r="54" spans="1:11" ht="24" customHeight="1">
      <c r="A54" s="173"/>
      <c r="B54" s="173"/>
      <c r="C54" s="170" t="s">
        <v>194</v>
      </c>
      <c r="E54" s="175"/>
      <c r="F54" s="182"/>
      <c r="G54" s="175">
        <v>-138</v>
      </c>
      <c r="H54" s="182"/>
      <c r="I54" s="175"/>
      <c r="J54" s="182"/>
      <c r="K54" s="175">
        <v>-138</v>
      </c>
    </row>
    <row r="55" spans="1:11" ht="24" customHeight="1">
      <c r="C55" s="170" t="s">
        <v>195</v>
      </c>
      <c r="E55" s="175"/>
      <c r="F55" s="176"/>
      <c r="G55" s="175">
        <v>0</v>
      </c>
      <c r="H55" s="176"/>
      <c r="I55" s="175"/>
      <c r="J55" s="176"/>
      <c r="K55" s="175">
        <v>0</v>
      </c>
    </row>
    <row r="56" spans="1:11" ht="24" customHeight="1">
      <c r="C56" s="170" t="s">
        <v>196</v>
      </c>
      <c r="E56" s="175"/>
      <c r="F56" s="176"/>
      <c r="G56" s="175">
        <v>-934089</v>
      </c>
      <c r="H56" s="176"/>
      <c r="I56" s="175"/>
      <c r="J56" s="176"/>
      <c r="K56" s="175">
        <v>-934089</v>
      </c>
    </row>
    <row r="57" spans="1:11" ht="24" customHeight="1">
      <c r="C57" s="170" t="s">
        <v>197</v>
      </c>
      <c r="E57" s="175"/>
      <c r="F57" s="176"/>
      <c r="G57" s="175">
        <v>0</v>
      </c>
      <c r="H57" s="176"/>
      <c r="I57" s="175"/>
      <c r="J57" s="176"/>
      <c r="K57" s="175">
        <v>0</v>
      </c>
    </row>
    <row r="58" spans="1:11" ht="24" customHeight="1">
      <c r="C58" s="170" t="s">
        <v>198</v>
      </c>
      <c r="E58" s="175"/>
      <c r="F58" s="176"/>
      <c r="G58" s="175">
        <v>-41607</v>
      </c>
      <c r="H58" s="176"/>
      <c r="I58" s="175"/>
      <c r="J58" s="176"/>
      <c r="K58" s="175">
        <v>-143</v>
      </c>
    </row>
    <row r="59" spans="1:11" ht="24" customHeight="1">
      <c r="C59" s="170" t="s">
        <v>199</v>
      </c>
      <c r="E59" s="175"/>
      <c r="F59" s="176"/>
      <c r="G59" s="175">
        <v>0</v>
      </c>
      <c r="H59" s="176"/>
      <c r="I59" s="175"/>
      <c r="J59" s="176"/>
      <c r="K59" s="175">
        <v>0</v>
      </c>
    </row>
    <row r="60" spans="1:11" ht="24" customHeight="1">
      <c r="C60" s="170" t="s">
        <v>200</v>
      </c>
      <c r="E60" s="175"/>
      <c r="F60" s="176"/>
      <c r="G60" s="175">
        <v>-858</v>
      </c>
      <c r="H60" s="176"/>
      <c r="I60" s="175"/>
      <c r="J60" s="176"/>
      <c r="K60" s="175">
        <v>0</v>
      </c>
    </row>
    <row r="61" spans="1:11" ht="24" customHeight="1">
      <c r="A61" s="173" t="s">
        <v>201</v>
      </c>
      <c r="B61" s="173"/>
      <c r="C61" s="173"/>
      <c r="D61" s="173"/>
      <c r="E61" s="181">
        <f>SUM(E54:E60)</f>
        <v>0</v>
      </c>
      <c r="F61" s="182"/>
      <c r="G61" s="181">
        <f>SUM(G54:G60)</f>
        <v>-976692</v>
      </c>
      <c r="H61" s="182"/>
      <c r="I61" s="181">
        <f>SUM(I54:I60)</f>
        <v>0</v>
      </c>
      <c r="J61" s="182"/>
      <c r="K61" s="181">
        <f>SUM(K54:K60)</f>
        <v>-934370</v>
      </c>
    </row>
    <row r="62" spans="1:11" ht="24" customHeight="1">
      <c r="A62" s="173" t="s">
        <v>27</v>
      </c>
      <c r="B62" s="173"/>
      <c r="C62" s="173"/>
      <c r="E62" s="182"/>
      <c r="F62" s="182"/>
      <c r="G62" s="182"/>
      <c r="H62" s="182"/>
      <c r="I62" s="182"/>
      <c r="J62" s="182"/>
      <c r="K62" s="182"/>
    </row>
    <row r="63" spans="1:11" ht="24" customHeight="1">
      <c r="A63" s="173"/>
      <c r="B63" s="173"/>
      <c r="C63" s="170" t="s">
        <v>202</v>
      </c>
      <c r="E63" s="175"/>
      <c r="F63" s="182"/>
      <c r="G63" s="175">
        <v>655118</v>
      </c>
      <c r="H63" s="182"/>
      <c r="I63" s="175"/>
      <c r="J63" s="182"/>
      <c r="K63" s="175">
        <v>599118</v>
      </c>
    </row>
    <row r="64" spans="1:11" ht="24" customHeight="1">
      <c r="A64" s="173"/>
      <c r="B64" s="173"/>
      <c r="C64" s="170" t="s">
        <v>203</v>
      </c>
      <c r="E64" s="175"/>
      <c r="F64" s="182"/>
      <c r="G64" s="175">
        <v>-612618</v>
      </c>
      <c r="H64" s="182"/>
      <c r="I64" s="175"/>
      <c r="J64" s="182"/>
      <c r="K64" s="175">
        <v>-592618</v>
      </c>
    </row>
    <row r="65" spans="1:11" ht="23.25" customHeight="1">
      <c r="C65" s="170" t="s">
        <v>204</v>
      </c>
      <c r="E65" s="175"/>
      <c r="F65" s="177"/>
      <c r="G65" s="175">
        <v>377971</v>
      </c>
      <c r="H65" s="176"/>
      <c r="I65" s="175"/>
      <c r="J65" s="176"/>
      <c r="K65" s="175">
        <v>377971</v>
      </c>
    </row>
    <row r="66" spans="1:11" ht="24" customHeight="1">
      <c r="C66" s="170" t="s">
        <v>205</v>
      </c>
      <c r="E66" s="175"/>
      <c r="F66" s="176"/>
      <c r="G66" s="175">
        <v>-61812</v>
      </c>
      <c r="H66" s="176"/>
      <c r="I66" s="175"/>
      <c r="J66" s="176"/>
      <c r="K66" s="175">
        <v>-54147</v>
      </c>
    </row>
    <row r="67" spans="1:11" ht="24" customHeight="1">
      <c r="C67" s="170" t="s">
        <v>206</v>
      </c>
      <c r="E67" s="175"/>
      <c r="F67" s="176"/>
      <c r="G67" s="175">
        <v>-343</v>
      </c>
      <c r="H67" s="176"/>
      <c r="I67" s="175"/>
      <c r="J67" s="176"/>
      <c r="K67" s="175">
        <v>-343</v>
      </c>
    </row>
    <row r="68" spans="1:11" ht="24" customHeight="1">
      <c r="C68" s="170" t="s">
        <v>207</v>
      </c>
      <c r="D68" s="177"/>
      <c r="E68" s="175"/>
      <c r="F68" s="176"/>
      <c r="G68" s="175">
        <v>-11799</v>
      </c>
      <c r="H68" s="176"/>
      <c r="I68" s="175"/>
      <c r="J68" s="176"/>
      <c r="K68" s="175">
        <v>0</v>
      </c>
    </row>
    <row r="69" spans="1:11" ht="24" customHeight="1">
      <c r="A69" s="174"/>
      <c r="B69" s="174"/>
      <c r="C69" s="170" t="s">
        <v>208</v>
      </c>
      <c r="E69" s="175"/>
      <c r="F69" s="176"/>
      <c r="G69" s="175">
        <v>-1959</v>
      </c>
      <c r="H69" s="176"/>
      <c r="I69" s="175"/>
      <c r="J69" s="176"/>
      <c r="K69" s="175">
        <v>-1399</v>
      </c>
    </row>
    <row r="70" spans="1:11" ht="24" customHeight="1">
      <c r="A70" s="174"/>
      <c r="B70" s="174"/>
      <c r="C70" s="170" t="s">
        <v>209</v>
      </c>
      <c r="E70" s="175"/>
      <c r="F70" s="176"/>
      <c r="G70" s="175">
        <v>-2956</v>
      </c>
      <c r="H70" s="176"/>
      <c r="I70" s="175"/>
      <c r="J70" s="176"/>
      <c r="K70" s="175">
        <v>-2956</v>
      </c>
    </row>
    <row r="71" spans="1:11" ht="24" customHeight="1">
      <c r="A71" s="174"/>
      <c r="B71" s="174"/>
      <c r="C71" s="170" t="s">
        <v>210</v>
      </c>
      <c r="E71" s="175"/>
      <c r="F71" s="176"/>
      <c r="G71" s="175">
        <v>600000</v>
      </c>
      <c r="H71" s="176"/>
      <c r="I71" s="175"/>
      <c r="J71" s="176"/>
      <c r="K71" s="175">
        <v>600000</v>
      </c>
    </row>
    <row r="72" spans="1:11" ht="24" customHeight="1">
      <c r="A72" s="173" t="s">
        <v>211</v>
      </c>
      <c r="B72" s="173"/>
      <c r="C72" s="173"/>
      <c r="D72" s="173"/>
      <c r="E72" s="181">
        <f>SUM(E63:E71)</f>
        <v>0</v>
      </c>
      <c r="F72" s="182"/>
      <c r="G72" s="181">
        <f>SUM(G63:G71)</f>
        <v>941602</v>
      </c>
      <c r="H72" s="182"/>
      <c r="I72" s="181">
        <f>SUM(I63:I71)</f>
        <v>0</v>
      </c>
      <c r="J72" s="182"/>
      <c r="K72" s="181">
        <f>SUM(K63:K71)</f>
        <v>925626</v>
      </c>
    </row>
    <row r="73" spans="1:11" ht="24" customHeight="1">
      <c r="A73" s="173" t="s">
        <v>212</v>
      </c>
      <c r="B73" s="173"/>
      <c r="C73" s="173"/>
      <c r="D73" s="173"/>
      <c r="E73" s="185">
        <f>E72+E61+E43</f>
        <v>0</v>
      </c>
      <c r="F73" s="182"/>
      <c r="G73" s="185">
        <f>G72+G61+G43</f>
        <v>-3453</v>
      </c>
      <c r="H73" s="182"/>
      <c r="I73" s="185">
        <f>I72+I61+I43</f>
        <v>0</v>
      </c>
      <c r="J73" s="182"/>
      <c r="K73" s="185">
        <f>K72+K61+K43</f>
        <v>-1421</v>
      </c>
    </row>
    <row r="74" spans="1:11" ht="24" customHeight="1">
      <c r="A74" s="170" t="s">
        <v>213</v>
      </c>
      <c r="B74" s="173"/>
      <c r="C74" s="173"/>
      <c r="D74" s="173"/>
      <c r="E74" s="179"/>
      <c r="F74" s="182"/>
      <c r="G74" s="179">
        <v>-58</v>
      </c>
      <c r="H74" s="182"/>
      <c r="I74" s="179"/>
      <c r="J74" s="182"/>
      <c r="K74" s="179">
        <v>-2</v>
      </c>
    </row>
    <row r="75" spans="1:11" ht="24" customHeight="1">
      <c r="A75" s="173" t="s">
        <v>214</v>
      </c>
      <c r="B75" s="173"/>
      <c r="C75" s="173"/>
      <c r="D75" s="173"/>
      <c r="E75" s="186">
        <f>SUM(E73:E74)</f>
        <v>0</v>
      </c>
      <c r="F75" s="182"/>
      <c r="G75" s="186">
        <f>SUM(G73:G74)</f>
        <v>-3511</v>
      </c>
      <c r="H75" s="182"/>
      <c r="I75" s="186">
        <f>SUM(I73:I74)</f>
        <v>0</v>
      </c>
      <c r="J75" s="182"/>
      <c r="K75" s="186">
        <f>SUM(K73:K74)</f>
        <v>-1423</v>
      </c>
    </row>
    <row r="76" spans="1:11" ht="24" customHeight="1">
      <c r="A76" s="173" t="s">
        <v>150</v>
      </c>
      <c r="B76" s="173"/>
      <c r="C76" s="173"/>
      <c r="D76" s="171"/>
      <c r="E76" s="187"/>
      <c r="F76" s="182"/>
      <c r="G76" s="187">
        <v>47206</v>
      </c>
      <c r="H76" s="182"/>
      <c r="I76" s="187"/>
      <c r="J76" s="182"/>
      <c r="K76" s="187">
        <v>9930</v>
      </c>
    </row>
    <row r="77" spans="1:11" ht="24" customHeight="1" thickBot="1">
      <c r="A77" s="173" t="s">
        <v>151</v>
      </c>
      <c r="B77" s="173"/>
      <c r="C77" s="173"/>
      <c r="D77" s="171"/>
      <c r="E77" s="188">
        <f>SUM(E75:E76)</f>
        <v>0</v>
      </c>
      <c r="F77" s="182"/>
      <c r="G77" s="188">
        <f>SUM(G75:G76)</f>
        <v>43695</v>
      </c>
      <c r="H77" s="182"/>
      <c r="I77" s="188">
        <f>SUM(I75:I76)</f>
        <v>0</v>
      </c>
      <c r="J77" s="182"/>
      <c r="K77" s="188">
        <f>SUM(K75:K76)</f>
        <v>8507</v>
      </c>
    </row>
    <row r="78" spans="1:11" ht="24" customHeight="1" thickTop="1">
      <c r="A78" s="173"/>
      <c r="B78" s="173"/>
      <c r="C78" s="173"/>
      <c r="D78" s="171"/>
      <c r="E78" s="182"/>
      <c r="F78" s="189"/>
      <c r="G78" s="182"/>
      <c r="H78" s="189"/>
      <c r="I78" s="182"/>
      <c r="J78" s="189"/>
      <c r="K78" s="182"/>
    </row>
    <row r="79" spans="1:11" ht="24" customHeight="1">
      <c r="A79" s="173"/>
      <c r="B79" s="173"/>
      <c r="C79" s="173"/>
      <c r="D79" s="171"/>
      <c r="E79" s="182"/>
      <c r="F79" s="189"/>
      <c r="G79" s="182"/>
      <c r="H79" s="189"/>
      <c r="I79" s="182"/>
      <c r="J79" s="189"/>
      <c r="K79" s="182"/>
    </row>
    <row r="80" spans="1:11" ht="24" customHeight="1">
      <c r="A80" s="173"/>
      <c r="B80" s="173"/>
      <c r="C80" s="173"/>
      <c r="D80" s="171"/>
      <c r="E80" s="182"/>
      <c r="F80" s="189"/>
      <c r="G80" s="182"/>
      <c r="H80" s="189"/>
      <c r="I80" s="182"/>
      <c r="J80" s="189"/>
      <c r="K80" s="182"/>
    </row>
    <row r="81" spans="1:11" ht="24" customHeight="1">
      <c r="A81" s="173"/>
      <c r="B81" s="173"/>
      <c r="C81" s="173"/>
      <c r="D81" s="171"/>
      <c r="E81" s="182"/>
      <c r="F81" s="189"/>
      <c r="G81" s="182"/>
      <c r="H81" s="189"/>
      <c r="I81" s="182"/>
      <c r="J81" s="189"/>
      <c r="K81" s="182"/>
    </row>
    <row r="82" spans="1:11" ht="24" customHeight="1">
      <c r="A82" s="173"/>
      <c r="B82" s="173"/>
      <c r="C82" s="173"/>
      <c r="D82" s="171"/>
      <c r="E82" s="182"/>
      <c r="F82" s="189"/>
      <c r="G82" s="182"/>
      <c r="H82" s="189"/>
      <c r="I82" s="182"/>
      <c r="J82" s="189"/>
      <c r="K82" s="182"/>
    </row>
    <row r="83" spans="1:11" ht="24" customHeight="1">
      <c r="A83" s="173"/>
      <c r="B83" s="173"/>
      <c r="C83" s="173"/>
      <c r="D83" s="171"/>
      <c r="E83" s="182"/>
      <c r="F83" s="189"/>
      <c r="G83" s="182"/>
      <c r="H83" s="189"/>
      <c r="I83" s="182"/>
      <c r="J83" s="189"/>
      <c r="K83" s="182"/>
    </row>
    <row r="84" spans="1:11" ht="24" customHeight="1">
      <c r="A84" s="173"/>
      <c r="B84" s="173"/>
      <c r="C84" s="173"/>
      <c r="D84" s="171"/>
      <c r="E84" s="182"/>
      <c r="F84" s="189"/>
      <c r="G84" s="182"/>
      <c r="H84" s="189"/>
      <c r="I84" s="182"/>
      <c r="J84" s="189"/>
      <c r="K84" s="182"/>
    </row>
    <row r="85" spans="1:11" ht="24" customHeight="1">
      <c r="A85" s="173"/>
      <c r="B85" s="173"/>
      <c r="C85" s="173"/>
      <c r="D85" s="171"/>
      <c r="E85" s="182"/>
      <c r="F85" s="189"/>
      <c r="G85" s="182"/>
      <c r="H85" s="189"/>
      <c r="I85" s="182"/>
      <c r="J85" s="189"/>
      <c r="K85" s="182"/>
    </row>
    <row r="86" spans="1:11" ht="24" customHeight="1">
      <c r="A86" s="173"/>
      <c r="B86" s="173"/>
      <c r="C86" s="173"/>
      <c r="D86" s="171"/>
      <c r="E86" s="182"/>
      <c r="F86" s="189"/>
      <c r="G86" s="182"/>
      <c r="H86" s="189"/>
      <c r="I86" s="182"/>
      <c r="J86" s="189"/>
      <c r="K86" s="182"/>
    </row>
    <row r="87" spans="1:11" ht="24" customHeight="1">
      <c r="A87" s="173"/>
      <c r="B87" s="173"/>
      <c r="C87" s="173"/>
      <c r="D87" s="171"/>
      <c r="E87" s="182"/>
      <c r="F87" s="189"/>
      <c r="G87" s="182"/>
      <c r="H87" s="189"/>
      <c r="I87" s="182"/>
      <c r="J87" s="189"/>
      <c r="K87" s="182"/>
    </row>
    <row r="88" spans="1:11" ht="24" customHeight="1">
      <c r="A88" s="173"/>
      <c r="B88" s="173"/>
      <c r="C88" s="173"/>
      <c r="D88" s="171"/>
      <c r="E88" s="182"/>
      <c r="F88" s="189"/>
      <c r="G88" s="182"/>
      <c r="H88" s="189"/>
      <c r="I88" s="182"/>
      <c r="J88" s="189"/>
      <c r="K88" s="182"/>
    </row>
    <row r="89" spans="1:11" ht="24" customHeight="1">
      <c r="A89" s="173"/>
      <c r="B89" s="173"/>
      <c r="C89" s="173"/>
      <c r="D89" s="171"/>
      <c r="E89" s="182"/>
      <c r="F89" s="189"/>
      <c r="G89" s="182"/>
      <c r="H89" s="189"/>
      <c r="I89" s="182"/>
      <c r="J89" s="189"/>
      <c r="K89" s="182"/>
    </row>
    <row r="90" spans="1:11" ht="24" customHeight="1">
      <c r="D90" s="190"/>
      <c r="E90" s="183"/>
      <c r="F90" s="183"/>
      <c r="G90" s="183"/>
      <c r="H90" s="183"/>
      <c r="I90" s="183"/>
      <c r="J90" s="183"/>
      <c r="K90" s="183"/>
    </row>
    <row r="91" spans="1:11" ht="23.9" customHeight="1">
      <c r="E91" s="191">
        <f>E77-'[1]งบแสดงฐานะการเงิน '!J12</f>
        <v>-43695</v>
      </c>
      <c r="F91" s="192">
        <f>+F77-'[2]งบแสดงฐานะการเงิน (รวม)'!L9</f>
        <v>0</v>
      </c>
      <c r="G91" s="192">
        <v>72294</v>
      </c>
      <c r="H91" s="192"/>
      <c r="I91" s="177">
        <f>I77-'[1]งบแสดงฐานะการเงิน '!N12</f>
        <v>-8507</v>
      </c>
      <c r="J91" s="192"/>
      <c r="K91" s="193">
        <v>24361</v>
      </c>
    </row>
    <row r="92" spans="1:11" ht="23.9" customHeight="1">
      <c r="G92" s="192">
        <f>+G77-G91</f>
        <v>-28599</v>
      </c>
      <c r="K92" s="192">
        <f>+K77-K91</f>
        <v>-15854</v>
      </c>
    </row>
    <row r="93" spans="1:11" ht="23.9" customHeight="1"/>
    <row r="94" spans="1:11" ht="23.9" customHeight="1">
      <c r="G94" s="194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 (2)</vt:lpstr>
      <vt:lpstr>BL3-5</vt:lpstr>
      <vt:lpstr>PL6-9</vt:lpstr>
      <vt:lpstr>SH10</vt:lpstr>
      <vt:lpstr>SH11</vt:lpstr>
      <vt:lpstr>SH12</vt:lpstr>
      <vt:lpstr>SH13</vt:lpstr>
      <vt:lpstr>BL6-9 (2)</vt:lpstr>
      <vt:lpstr>cf14</vt:lpstr>
      <vt:lpstr>งบกระแสเงินสด </vt:lpstr>
      <vt:lpstr>'BL (2)'!Print_Area</vt:lpstr>
      <vt:lpstr>'BL3-5'!Print_Area</vt:lpstr>
      <vt:lpstr>'BL6-9 (2)'!Print_Area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Chanikan, Krainara</cp:lastModifiedBy>
  <cp:lastPrinted>2021-06-08T08:10:53Z</cp:lastPrinted>
  <dcterms:created xsi:type="dcterms:W3CDTF">2004-12-22T08:07:18Z</dcterms:created>
  <dcterms:modified xsi:type="dcterms:W3CDTF">2021-08-11T09:08:10Z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