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krainara\Desktop\Work\TKS\YE2021\Q2-2021\Set\"/>
    </mc:Choice>
  </mc:AlternateContent>
  <xr:revisionPtr revIDLastSave="0" documentId="13_ncr:1_{ACCB29D5-3DC1-471D-8B02-C25574B33B85}" xr6:coauthVersionLast="45" xr6:coauthVersionMax="45" xr10:uidLastSave="{00000000-0000-0000-0000-000000000000}"/>
  <bookViews>
    <workbookView xWindow="-110" yWindow="-110" windowWidth="19420" windowHeight="10420" tabRatio="655" xr2:uid="{00000000-000D-0000-FFFF-FFFF00000000}"/>
  </bookViews>
  <sheets>
    <sheet name="BS 2-4" sheetId="4" r:id="rId1"/>
    <sheet name="PL 5-8" sheetId="47" r:id="rId2"/>
    <sheet name="SH9" sheetId="49" r:id="rId3"/>
    <sheet name="SH10" sheetId="50" r:id="rId4"/>
    <sheet name="SH11" sheetId="46" r:id="rId5"/>
    <sheet name="SH12" sheetId="53" r:id="rId6"/>
    <sheet name="CF13-14" sheetId="52" r:id="rId7"/>
  </sheets>
  <definedNames>
    <definedName name="_xlnm.Print_Area" localSheetId="0">'BS 2-4'!$A$1:$P$101</definedName>
    <definedName name="_xlnm.Print_Area" localSheetId="6">'CF13-14'!$A$1:$N$98</definedName>
    <definedName name="_xlnm.Print_Area" localSheetId="1">'PL 5-8'!$A$1:$P$169</definedName>
    <definedName name="_xlnm.Print_Area" localSheetId="3">'SH10'!$A$1:$AA$32</definedName>
    <definedName name="_xlnm.Print_Area" localSheetId="4">'SH11'!$A$1:$T$29</definedName>
    <definedName name="_xlnm.Print_Area" localSheetId="5">'SH12'!$A$1:$V$30</definedName>
    <definedName name="_xlnm.Print_Area" localSheetId="2">'SH9'!$A$1:$AA$31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1" i="47" l="1"/>
  <c r="N22" i="47"/>
  <c r="P169" i="47" l="1"/>
  <c r="P153" i="47"/>
  <c r="P130" i="47"/>
  <c r="P109" i="47"/>
  <c r="P103" i="47"/>
  <c r="P111" i="47" s="1"/>
  <c r="P118" i="47" s="1"/>
  <c r="P120" i="47" s="1"/>
  <c r="P72" i="47"/>
  <c r="P41" i="47"/>
  <c r="P74" i="47" s="1"/>
  <c r="P20" i="47"/>
  <c r="P14" i="47"/>
  <c r="P22" i="47" s="1"/>
  <c r="P29" i="47" s="1"/>
  <c r="P31" i="47" s="1"/>
  <c r="L169" i="47"/>
  <c r="L153" i="47"/>
  <c r="L130" i="47"/>
  <c r="L109" i="47"/>
  <c r="L103" i="47"/>
  <c r="L111" i="47" s="1"/>
  <c r="L118" i="47" s="1"/>
  <c r="L120" i="47" s="1"/>
  <c r="L88" i="47"/>
  <c r="L72" i="47"/>
  <c r="L41" i="47"/>
  <c r="L20" i="47"/>
  <c r="L14" i="47"/>
  <c r="L74" i="47" l="1"/>
  <c r="L22" i="47"/>
  <c r="L29" i="47" s="1"/>
  <c r="L31" i="47" s="1"/>
  <c r="L76" i="47" s="1"/>
  <c r="L86" i="47" s="1"/>
  <c r="L155" i="47"/>
  <c r="L157" i="47" s="1"/>
  <c r="L167" i="47" s="1"/>
  <c r="P155" i="47"/>
  <c r="P157" i="47" s="1"/>
  <c r="P167" i="47" s="1"/>
  <c r="P162" i="47"/>
  <c r="P81" i="47"/>
  <c r="P88" i="47" s="1"/>
  <c r="P76" i="47"/>
  <c r="P86" i="47" s="1"/>
  <c r="L162" i="47"/>
  <c r="L81" i="47" l="1"/>
  <c r="N41" i="47" l="1"/>
  <c r="J41" i="47"/>
  <c r="N153" i="47" l="1"/>
  <c r="J153" i="47"/>
  <c r="N130" i="47"/>
  <c r="J130" i="47"/>
  <c r="N155" i="47" l="1"/>
  <c r="J155" i="47"/>
  <c r="N72" i="47"/>
  <c r="N74" i="47" s="1"/>
  <c r="J72" i="47"/>
  <c r="J74" i="47" s="1"/>
  <c r="K41" i="47"/>
  <c r="M41" i="47"/>
  <c r="O41" i="47"/>
  <c r="A133" i="47" l="1"/>
  <c r="N109" i="47"/>
  <c r="J109" i="47"/>
  <c r="N103" i="47"/>
  <c r="J103" i="47"/>
  <c r="N111" i="47" l="1"/>
  <c r="N118" i="47" s="1"/>
  <c r="N120" i="47" s="1"/>
  <c r="N157" i="47" s="1"/>
  <c r="J111" i="47"/>
  <c r="J118" i="47" s="1"/>
  <c r="J120" i="47" s="1"/>
  <c r="J157" i="47" s="1"/>
  <c r="N162" i="47" l="1"/>
  <c r="N167" i="47"/>
  <c r="J167" i="47"/>
  <c r="J162" i="47"/>
  <c r="J169" i="47" l="1"/>
  <c r="N169" i="47"/>
  <c r="A43" i="47" l="1"/>
  <c r="N20" i="47"/>
  <c r="J20" i="47"/>
  <c r="J22" i="47" s="1"/>
  <c r="N14" i="47"/>
  <c r="J14" i="47"/>
  <c r="J29" i="47" l="1"/>
  <c r="J31" i="47" s="1"/>
  <c r="N29" i="47"/>
  <c r="N31" i="47" s="1"/>
  <c r="N76" i="47" s="1"/>
  <c r="J76" i="47" l="1"/>
  <c r="J86" i="47" s="1"/>
  <c r="J81" i="47"/>
  <c r="N86" i="47"/>
  <c r="N88" i="47"/>
  <c r="J88" i="47" l="1"/>
</calcChain>
</file>

<file path=xl/sharedStrings.xml><?xml version="1.0" encoding="utf-8"?>
<sst xmlns="http://schemas.openxmlformats.org/spreadsheetml/2006/main" count="581" uniqueCount="271">
  <si>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</si>
  <si>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</si>
  <si>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</si>
  <si>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</si>
  <si>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</si>
  <si>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</si>
  <si>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</si>
  <si>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</si>
  <si>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</si>
  <si>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</si>
  <si>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</si>
  <si>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</si>
  <si>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</si>
  <si>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</si>
  <si>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</si>
  <si>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</si>
  <si>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</si>
  <si>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</si>
  <si>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</si>
  <si>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</si>
  <si>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</si>
  <si>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</si>
  <si>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</si>
  <si>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</si>
  <si>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</si>
  <si>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</si>
  <si>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</si>
  <si>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</si>
  <si>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</si>
  <si>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</si>
  <si>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</si>
  <si>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</si>
  <si>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</si>
  <si>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</si>
  <si>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</si>
  <si>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</si>
  <si>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</si>
  <si>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</si>
  <si>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</si>
  <si>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</si>
  <si>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</si>
  <si>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</si>
  <si>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</si>
  <si>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</si>
  <si>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</si>
  <si>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</si>
  <si>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</si>
  <si>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</si>
  <si>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</si>
  <si>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</si>
  <si>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</si>
  <si>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</si>
  <si>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</si>
  <si>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</si>
  <si>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</si>
  <si>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</si>
  <si>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</si>
  <si>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</si>
  <si>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</si>
  <si>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</si>
  <si>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</si>
  <si>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</si>
  <si>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</si>
  <si>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</si>
  <si>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Proceeds from short-term loans from financial institutions</t>
  </si>
  <si>
    <t>Repayment of short-term loans from financial institutions</t>
  </si>
  <si>
    <t>T.K.S. Technologies Public Company Limited and its Subsidiaries</t>
  </si>
  <si>
    <t>Investments in joint ventures</t>
  </si>
  <si>
    <t>Investment properties</t>
  </si>
  <si>
    <t>Revenues</t>
  </si>
  <si>
    <t>Total revenues</t>
  </si>
  <si>
    <t>Expenses</t>
  </si>
  <si>
    <t>Distribution costs</t>
  </si>
  <si>
    <t xml:space="preserve">Administrative expenses </t>
  </si>
  <si>
    <t>Total expenses</t>
  </si>
  <si>
    <t>Tax expense (income)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</si>
  <si>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</si>
  <si>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</si>
  <si>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</si>
  <si>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</si>
  <si>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</si>
  <si>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</si>
  <si>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</si>
  <si>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</si>
  <si>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Profit attributable to:</t>
  </si>
  <si>
    <t>other</t>
  </si>
  <si>
    <t xml:space="preserve">Gain on inter-outstanding balances with subsidiaries 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</si>
  <si>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</si>
  <si>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</si>
  <si>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</si>
  <si>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</si>
  <si>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</si>
  <si>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</si>
  <si>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</si>
  <si>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</si>
  <si>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</si>
  <si>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</si>
  <si>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</si>
  <si>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</si>
  <si>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Proceeds from loans from related party</t>
  </si>
  <si>
    <t>Repayment of loans from related party</t>
  </si>
  <si>
    <t>Adjustments to reconcile profit to cash receipts (payments)</t>
  </si>
  <si>
    <t>Depreciation and amortisation</t>
  </si>
  <si>
    <t>Employee benefit paid</t>
  </si>
  <si>
    <t>Acquisition of investment in joint venture</t>
  </si>
  <si>
    <t>Proceeds from long-term loans from financial institutions</t>
  </si>
  <si>
    <t>Repayment of long-term loans from financial institutions</t>
  </si>
  <si>
    <t>Retained earnings:</t>
  </si>
  <si>
    <t>Profit</t>
  </si>
  <si>
    <t>31 December</t>
  </si>
  <si>
    <t xml:space="preserve">Acquisition of business combination </t>
  </si>
  <si>
    <t>Current portion of long-term loan</t>
  </si>
  <si>
    <t>Unrealised (gain) loss on exchange rate</t>
  </si>
  <si>
    <t>Net cash generated from operating</t>
  </si>
  <si>
    <t>non-controlling interests</t>
  </si>
  <si>
    <t>Share capital:</t>
  </si>
  <si>
    <t xml:space="preserve">(420,206,768 ordinary shares, par value at </t>
  </si>
  <si>
    <t>Baht 1 per share)</t>
  </si>
  <si>
    <t xml:space="preserve">(420,206,767 ordinary shares, par value at </t>
  </si>
  <si>
    <t>Three-month period ended 31 March</t>
  </si>
  <si>
    <t>Statement of changes in equity (Unaudited)</t>
  </si>
  <si>
    <t xml:space="preserve">(in thousand Baht) </t>
  </si>
  <si>
    <t xml:space="preserve">    Dividends</t>
  </si>
  <si>
    <t>Comprehensive income for the period</t>
  </si>
  <si>
    <t xml:space="preserve">    Profit</t>
  </si>
  <si>
    <t xml:space="preserve">    Other comprehensive income </t>
  </si>
  <si>
    <t>Total comprehensive income for the period</t>
  </si>
  <si>
    <t>Statement of comprehensive income (Unaudited)</t>
  </si>
  <si>
    <t>(in thousand Baht)</t>
  </si>
  <si>
    <t>Profit for the period</t>
  </si>
  <si>
    <t>Statement of income (Unaudited)</t>
  </si>
  <si>
    <t xml:space="preserve">    Other comprehensive income</t>
  </si>
  <si>
    <t>Statement of cash flows (Unaudited)</t>
  </si>
  <si>
    <t xml:space="preserve">Profit for the period </t>
  </si>
  <si>
    <t>Gain on inter-outstanding balances with associate</t>
  </si>
  <si>
    <t xml:space="preserve">Acquisition of investment in subsidiary from </t>
  </si>
  <si>
    <t>Right-of-use assets</t>
  </si>
  <si>
    <t>Intangible assets other than goodwill</t>
  </si>
  <si>
    <t>Current income tax payable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</si>
  <si>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</si>
  <si>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</si>
  <si>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</si>
  <si>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</si>
  <si>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income</t>
  </si>
  <si>
    <t>using equity</t>
  </si>
  <si>
    <t>method</t>
  </si>
  <si>
    <t>4, 5</t>
  </si>
  <si>
    <t>Current portion of lease liabilities</t>
  </si>
  <si>
    <t>(Reversal of) loss on inventories devaluation</t>
  </si>
  <si>
    <t>before effect of exchange rates</t>
  </si>
  <si>
    <t>Effect of exchange rate changes on cash and cash equivalents</t>
  </si>
  <si>
    <t xml:space="preserve">Non-cash transactions </t>
  </si>
  <si>
    <t>Less: assets acquired by way of finance lease</t>
  </si>
  <si>
    <t>Advance payment for plant and equipment</t>
  </si>
  <si>
    <t>Borrowing cost to be capitalised assets</t>
  </si>
  <si>
    <t xml:space="preserve">Net purchase of plant and equipment paid by cash </t>
  </si>
  <si>
    <t>(Increase) Decrease in guarantee payables</t>
  </si>
  <si>
    <t>Other current receivables</t>
  </si>
  <si>
    <t xml:space="preserve">Other current payables </t>
  </si>
  <si>
    <t>(Unaudited)</t>
  </si>
  <si>
    <t>Other non-current financial assets</t>
  </si>
  <si>
    <t>(2019: Available-for-sale investments)</t>
  </si>
  <si>
    <t>Plant and equipment purchased during the period</t>
  </si>
  <si>
    <t>profit or loss - net of tax</t>
  </si>
  <si>
    <t>equity insturments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</si>
  <si>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  <r>
      <rPr>
        <b/>
        <sz val="11"/>
        <rFont val="Times New Roman"/>
        <family val="1"/>
      </rPr>
      <t xml:space="preserve"> </t>
    </r>
  </si>
  <si>
    <t>income of</t>
  </si>
  <si>
    <t xml:space="preserve">joint ventures </t>
  </si>
  <si>
    <t>Decrease in restricted deposits at bank</t>
  </si>
  <si>
    <t>Balance at 1 January 2020</t>
  </si>
  <si>
    <t>Share premium on ordinary shares</t>
  </si>
  <si>
    <t xml:space="preserve">   </t>
  </si>
  <si>
    <t xml:space="preserve">Plant and equipment purchased during the period are detailed as follows: </t>
  </si>
  <si>
    <t>premium</t>
  </si>
  <si>
    <t xml:space="preserve">(462,227,767 ordinary shares, par value </t>
  </si>
  <si>
    <t>at Baht 1 per share)</t>
  </si>
  <si>
    <t>(462,226,467 ordinary shares, par value</t>
  </si>
  <si>
    <t xml:space="preserve">Share of profit (loss) of subsidiaries </t>
  </si>
  <si>
    <t>accounted for using equity method</t>
  </si>
  <si>
    <t>Cost of sale of goods and rendering of services</t>
  </si>
  <si>
    <t xml:space="preserve">and associate </t>
  </si>
  <si>
    <t>Surpluses</t>
  </si>
  <si>
    <t>(deficits)</t>
  </si>
  <si>
    <t>from changes</t>
  </si>
  <si>
    <t>in interests in</t>
  </si>
  <si>
    <t>subsidiaries</t>
  </si>
  <si>
    <t>Provision for employee benefits</t>
  </si>
  <si>
    <t>Share of (profit) loss of subsidiaries accounted for using equity method</t>
  </si>
  <si>
    <t xml:space="preserve">Share of profit of joint ventures and associate </t>
  </si>
  <si>
    <t>Other current payables</t>
  </si>
  <si>
    <t>Acquisition of plant and equipment</t>
  </si>
  <si>
    <t>Proceeds from sale of plant and equipment</t>
  </si>
  <si>
    <t>Items that will not be reclassified to profit or loss</t>
  </si>
  <si>
    <t xml:space="preserve">Total items that will not be reclassified to </t>
  </si>
  <si>
    <t xml:space="preserve">Loss on </t>
  </si>
  <si>
    <t>Six-month period ended 30 June</t>
  </si>
  <si>
    <t>Three-month period ended 30 June</t>
  </si>
  <si>
    <t>30 June</t>
  </si>
  <si>
    <t>Six-month period ended 30 June 2020</t>
  </si>
  <si>
    <t>Balance at 30 June 2020</t>
  </si>
  <si>
    <t>Six-month period ended</t>
  </si>
  <si>
    <t>Dividend income</t>
  </si>
  <si>
    <t>Proceeds from sale of intangible assets</t>
  </si>
  <si>
    <t>Loan to related party</t>
  </si>
  <si>
    <t xml:space="preserve">Dividends received </t>
  </si>
  <si>
    <t xml:space="preserve">Dividends paid </t>
  </si>
  <si>
    <t>Items that will be reclassified subsequently to profit or loss</t>
  </si>
  <si>
    <t>Total items that will be reclassified subsequently to</t>
  </si>
  <si>
    <t>Loss on remeasuring available-for-sale investments</t>
  </si>
  <si>
    <t>Income tax relating to items that will be reclassified</t>
  </si>
  <si>
    <t>Income tax relating to items that will not be reclassified</t>
  </si>
  <si>
    <t xml:space="preserve">Total items that will be reclassified subsequently to </t>
  </si>
  <si>
    <t>Gain on remeasuring available-for-sale investments</t>
  </si>
  <si>
    <t>Changes in ownership interests in subsidiaries</t>
  </si>
  <si>
    <t xml:space="preserve">    Acquisition of non-controlling interests without a change in control    </t>
  </si>
  <si>
    <t>Dividends paid to non-controlling interests</t>
  </si>
  <si>
    <t>(Increase) decrease in payables on purchases of plant and equipment   </t>
  </si>
  <si>
    <t>Distributions to owners of the parent</t>
  </si>
  <si>
    <t>Share of other comprehensive income</t>
  </si>
  <si>
    <t>Share of other comprehensive income of subsidiaries</t>
  </si>
  <si>
    <t>of subsidiaries accounted for using equity method</t>
  </si>
  <si>
    <t>Profit (loss) from operating activities</t>
  </si>
  <si>
    <t xml:space="preserve">Taxes received (paid) </t>
  </si>
  <si>
    <t>to related company</t>
  </si>
  <si>
    <t>Current tax assets</t>
  </si>
  <si>
    <t>Investment in an associate and joint ventures</t>
  </si>
  <si>
    <t>Long-term loans to employees</t>
  </si>
  <si>
    <t>Long-term loans to related party</t>
  </si>
  <si>
    <t>Refundable withholding tax deducted at source</t>
  </si>
  <si>
    <t>Bank overdraft and short-term borrowing</t>
  </si>
  <si>
    <t>Current portion of long-term borrowings</t>
  </si>
  <si>
    <t>Long-term borrowings from financial institutions</t>
  </si>
  <si>
    <t>Lease liabilities</t>
  </si>
  <si>
    <t>Balance at 30 June 2021</t>
  </si>
  <si>
    <t>Six-month period ended 30 June 2021</t>
  </si>
  <si>
    <t>Balance at 1 January 2021</t>
  </si>
  <si>
    <t>3, 5</t>
  </si>
  <si>
    <t>3, 4</t>
  </si>
  <si>
    <t>3, 6</t>
  </si>
  <si>
    <t xml:space="preserve">   subsequently to profit or loss</t>
  </si>
  <si>
    <t>Gains on investments in equity instruments</t>
  </si>
  <si>
    <t>designated at FVOCI</t>
  </si>
  <si>
    <t>to profit or loss</t>
  </si>
  <si>
    <t>Gain (loss) on investments in equity instruments</t>
  </si>
  <si>
    <t>the period - net of tax</t>
  </si>
  <si>
    <t>Total other comprehensive income for</t>
  </si>
  <si>
    <t>(Gain) loss on disposal of plant and equipment</t>
  </si>
  <si>
    <t>Loss from impairment of plant and equipment</t>
  </si>
  <si>
    <t>Loans to employees</t>
  </si>
  <si>
    <t>Payment of lease liabilities</t>
  </si>
  <si>
    <t>Net cash flows used in financing activities</t>
  </si>
  <si>
    <t>Acquisition of other equity securities</t>
  </si>
  <si>
    <t>Transfer to retained earnings</t>
  </si>
  <si>
    <t>subsidiary</t>
  </si>
  <si>
    <t>Loss from impairment of assets</t>
  </si>
  <si>
    <t>Gains on remeasurement of defined benefit plan</t>
  </si>
  <si>
    <t xml:space="preserve">Gains on remeasurement of defined benefit plan </t>
  </si>
  <si>
    <t>Cash and cash equivalents at 1 January</t>
  </si>
  <si>
    <t>Cash and cash equivalents at 30 June</t>
  </si>
  <si>
    <t>Share of other comprehensive income (loss) of  joint ventures</t>
  </si>
  <si>
    <t xml:space="preserve">   and associate accounted for using equity method</t>
  </si>
  <si>
    <t>Share of other comprehensive income of  joint ventures</t>
  </si>
  <si>
    <t>and associate accounted for using equity method</t>
  </si>
  <si>
    <t>Share of other comprehensive income (loss) of joint ventures</t>
  </si>
  <si>
    <t>Increase in right-of-use assets during the period</t>
  </si>
  <si>
    <t>Net decrease in cash and cash equivalents,</t>
  </si>
  <si>
    <t>Impairment loss of loan to</t>
  </si>
  <si>
    <t>Net cash flows from operating activities</t>
  </si>
  <si>
    <t>Net cash flows from investing activities</t>
  </si>
  <si>
    <t>Net decrease in cash and cash equivalents</t>
  </si>
  <si>
    <t>(Reversal of) expected credit loss for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</si>
</sst>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0"/>
      <name val="Times New Roman"/>
      <family val="1"/>
      <charset val="222"/>
    </font>
    <font>
      <i/>
      <sz val="15"/>
      <name val="Angsana New"/>
      <family val="1"/>
    </font>
    <font>
      <sz val="7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4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6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4" fillId="0" borderId="0"/>
    <xf numFmtId="9" fontId="32" fillId="0" borderId="0"/>
    <xf numFmtId="0" fontId="33" fillId="0" borderId="0"/>
    <xf numFmtId="173" fontId="32" fillId="0" borderId="0"/>
    <xf numFmtId="0" fontId="34" fillId="0" borderId="0" applyProtection="0"/>
    <xf numFmtId="171" fontId="35" fillId="0" borderId="0"/>
    <xf numFmtId="2" fontId="34" fillId="0" borderId="0" applyProtection="0"/>
    <xf numFmtId="38" fontId="36" fillId="2" borderId="0" applyNumberFormat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 applyProtection="0"/>
    <xf numFmtId="0" fontId="37" fillId="0" borderId="0" applyProtection="0"/>
    <xf numFmtId="10" fontId="36" fillId="3" borderId="8" applyNumberFormat="0" applyBorder="0" applyAlignment="0" applyProtection="0"/>
    <xf numFmtId="37" fontId="39" fillId="0" borderId="0"/>
    <xf numFmtId="174" fontId="40" fillId="0" borderId="0"/>
    <xf numFmtId="0" fontId="6" fillId="0" borderId="0"/>
    <xf numFmtId="10" fontId="9" fillId="0" borderId="0" applyFont="0" applyFill="0" applyBorder="0" applyAlignment="0" applyProtection="0"/>
    <xf numFmtId="0" fontId="9" fillId="0" borderId="0">
      <alignment vertical="justify"/>
    </xf>
    <xf numFmtId="1" fontId="9" fillId="0" borderId="9" applyNumberFormat="0" applyFill="0" applyAlignment="0" applyProtection="0">
      <alignment horizontal="center" vertical="center"/>
    </xf>
    <xf numFmtId="0" fontId="33" fillId="0" borderId="10" applyAlignment="0">
      <alignment horizontal="centerContinuous"/>
    </xf>
    <xf numFmtId="172" fontId="9" fillId="0" borderId="11" applyFill="0">
      <alignment horizontal="fill" vertical="top" wrapText="1" indent="8" readingOrder="3"/>
      <protection locked="0" hidden="1"/>
    </xf>
    <xf numFmtId="0" fontId="9" fillId="0" borderId="0">
      <alignment horizontal="centerContinuous" vertical="center"/>
    </xf>
    <xf numFmtId="9" fontId="42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0" fontId="42" fillId="0" borderId="0"/>
    <xf numFmtId="0" fontId="37" fillId="0" borderId="0" applyProtection="0"/>
    <xf numFmtId="0" fontId="33" fillId="0" borderId="10" applyAlignment="0">
      <alignment horizontal="centerContinuous"/>
    </xf>
    <xf numFmtId="172" fontId="9" fillId="0" borderId="11" applyFill="0">
      <alignment horizontal="fill" vertical="top" wrapText="1" indent="8" readingOrder="3"/>
      <protection locked="0" hidden="1"/>
    </xf>
    <xf numFmtId="172" fontId="9" fillId="0" borderId="11" applyFill="0">
      <alignment horizontal="fill" vertical="top" wrapText="1" indent="8" readingOrder="3"/>
      <protection locked="0" hidden="1"/>
    </xf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4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3" fillId="0" borderId="0"/>
  </cellStyleXfs>
  <cellXfs count="332">
    <xf numFmtId="0" fontId="0" fillId="0" borderId="0" xfId="0"/>
    <xf numFmtId="0" fontId="14" fillId="0" borderId="0" xfId="15" applyFont="1" applyFill="1" applyAlignment="1">
      <alignment horizontal="center"/>
    </xf>
    <xf numFmtId="165" fontId="14" fillId="0" borderId="0" xfId="1" applyNumberFormat="1" applyFont="1" applyFill="1" applyAlignment="1"/>
    <xf numFmtId="43" fontId="15" fillId="0" borderId="0" xfId="1" applyFont="1" applyFill="1" applyBorder="1" applyAlignment="1"/>
    <xf numFmtId="43" fontId="15" fillId="0" borderId="0" xfId="1" applyFont="1" applyFill="1" applyAlignment="1">
      <alignment horizontal="right"/>
    </xf>
    <xf numFmtId="43" fontId="14" fillId="0" borderId="0" xfId="1" applyFont="1" applyFill="1" applyAlignment="1"/>
    <xf numFmtId="43" fontId="15" fillId="0" borderId="0" xfId="1" applyFont="1" applyFill="1" applyAlignment="1"/>
    <xf numFmtId="0" fontId="14" fillId="0" borderId="0" xfId="0" applyFont="1" applyFill="1" applyAlignment="1">
      <alignment vertical="center"/>
    </xf>
    <xf numFmtId="43" fontId="14" fillId="0" borderId="0" xfId="1" applyFont="1" applyFill="1" applyAlignment="1">
      <alignment vertical="center"/>
    </xf>
    <xf numFmtId="165" fontId="14" fillId="0" borderId="0" xfId="6" applyNumberFormat="1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vertical="center"/>
    </xf>
    <xf numFmtId="165" fontId="27" fillId="0" borderId="0" xfId="6" applyNumberFormat="1" applyFont="1" applyFill="1" applyAlignment="1">
      <alignment vertical="center"/>
    </xf>
    <xf numFmtId="165" fontId="27" fillId="0" borderId="0" xfId="1" applyNumberFormat="1" applyFont="1" applyFill="1" applyAlignment="1">
      <alignment vertical="center"/>
    </xf>
    <xf numFmtId="165" fontId="28" fillId="0" borderId="0" xfId="1" applyNumberFormat="1" applyFont="1" applyFill="1" applyBorder="1" applyAlignment="1">
      <alignment vertical="center"/>
    </xf>
    <xf numFmtId="165" fontId="14" fillId="0" borderId="0" xfId="6" applyNumberFormat="1" applyFont="1" applyFill="1" applyAlignment="1">
      <alignment vertical="center" wrapText="1"/>
    </xf>
    <xf numFmtId="43" fontId="15" fillId="0" borderId="0" xfId="1" applyFont="1" applyFill="1" applyBorder="1" applyAlignment="1">
      <alignment vertical="center"/>
    </xf>
    <xf numFmtId="43" fontId="18" fillId="0" borderId="0" xfId="1" applyFont="1" applyFill="1" applyAlignment="1">
      <alignment vertical="center"/>
    </xf>
    <xf numFmtId="43" fontId="14" fillId="0" borderId="0" xfId="6" applyFont="1" applyFill="1" applyAlignment="1">
      <alignment vertical="center"/>
    </xf>
    <xf numFmtId="43" fontId="14" fillId="0" borderId="0" xfId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0" fontId="15" fillId="0" borderId="0" xfId="15" applyFont="1" applyFill="1" applyAlignment="1">
      <alignment horizontal="center" vertical="center"/>
    </xf>
    <xf numFmtId="0" fontId="14" fillId="0" borderId="0" xfId="15" applyFont="1" applyFill="1" applyAlignment="1">
      <alignment horizontal="left" vertical="center"/>
    </xf>
    <xf numFmtId="0" fontId="14" fillId="0" borderId="0" xfId="14" applyFont="1" applyFill="1" applyAlignment="1">
      <alignment horizontal="left" vertical="center"/>
    </xf>
    <xf numFmtId="165" fontId="14" fillId="0" borderId="4" xfId="14" applyNumberFormat="1" applyFont="1" applyFill="1" applyBorder="1" applyAlignment="1">
      <alignment horizontal="center" vertical="center"/>
    </xf>
    <xf numFmtId="165" fontId="14" fillId="0" borderId="6" xfId="6" applyNumberFormat="1" applyFont="1" applyFill="1" applyBorder="1" applyAlignment="1">
      <alignment vertical="center"/>
    </xf>
    <xf numFmtId="165" fontId="14" fillId="0" borderId="0" xfId="6" applyNumberFormat="1" applyFont="1" applyFill="1" applyBorder="1" applyAlignment="1">
      <alignment vertical="center"/>
    </xf>
    <xf numFmtId="165" fontId="24" fillId="0" borderId="0" xfId="1" applyNumberFormat="1" applyFont="1" applyFill="1" applyAlignment="1"/>
    <xf numFmtId="165" fontId="14" fillId="0" borderId="0" xfId="15" applyNumberFormat="1" applyFont="1" applyFill="1" applyAlignment="1">
      <alignment vertical="center"/>
    </xf>
    <xf numFmtId="0" fontId="21" fillId="0" borderId="0" xfId="0" applyFont="1"/>
    <xf numFmtId="0" fontId="12" fillId="0" borderId="0" xfId="15" applyFont="1" applyAlignment="1">
      <alignment horizontal="left"/>
    </xf>
    <xf numFmtId="0" fontId="17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5" fillId="0" borderId="0" xfId="15" applyFont="1"/>
    <xf numFmtId="0" fontId="15" fillId="0" borderId="0" xfId="15" applyFont="1" applyAlignment="1">
      <alignment horizontal="right"/>
    </xf>
    <xf numFmtId="0" fontId="14" fillId="0" borderId="0" xfId="15" applyFont="1"/>
    <xf numFmtId="0" fontId="14" fillId="0" borderId="0" xfId="15" applyFont="1" applyAlignment="1">
      <alignment horizontal="center"/>
    </xf>
    <xf numFmtId="0" fontId="15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37" fontId="14" fillId="0" borderId="0" xfId="14" applyNumberFormat="1" applyFont="1" applyAlignment="1">
      <alignment horizontal="center"/>
    </xf>
    <xf numFmtId="165" fontId="14" fillId="0" borderId="0" xfId="2" applyNumberFormat="1" applyFont="1" applyAlignment="1">
      <alignment horizontal="center"/>
    </xf>
    <xf numFmtId="0" fontId="14" fillId="0" borderId="0" xfId="15" applyFont="1" applyAlignment="1">
      <alignment horizontal="right"/>
    </xf>
    <xf numFmtId="49" fontId="14" fillId="0" borderId="0" xfId="14" applyNumberFormat="1" applyFont="1" applyAlignment="1">
      <alignment horizontal="center"/>
    </xf>
    <xf numFmtId="0" fontId="15" fillId="0" borderId="0" xfId="14" applyFont="1" applyAlignment="1">
      <alignment vertical="center"/>
    </xf>
    <xf numFmtId="165" fontId="15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center"/>
    </xf>
    <xf numFmtId="0" fontId="15" fillId="0" borderId="0" xfId="13" applyFont="1" applyAlignment="1">
      <alignment vertical="center"/>
    </xf>
    <xf numFmtId="0" fontId="15" fillId="0" borderId="0" xfId="15" applyFont="1" applyAlignment="1">
      <alignment horizontal="center" vertical="center"/>
    </xf>
    <xf numFmtId="165" fontId="15" fillId="0" borderId="0" xfId="14" applyNumberFormat="1" applyFont="1" applyAlignment="1">
      <alignment horizontal="center" vertical="center"/>
    </xf>
    <xf numFmtId="0" fontId="16" fillId="0" borderId="0" xfId="15" applyFont="1" applyAlignment="1">
      <alignment horizontal="center" vertical="center"/>
    </xf>
    <xf numFmtId="165" fontId="14" fillId="0" borderId="4" xfId="14" applyNumberFormat="1" applyFont="1" applyBorder="1" applyAlignment="1">
      <alignment horizontal="center" vertical="center"/>
    </xf>
    <xf numFmtId="165" fontId="14" fillId="0" borderId="0" xfId="14" applyNumberFormat="1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0" fontId="16" fillId="0" borderId="0" xfId="14" applyFont="1" applyAlignment="1">
      <alignment horizontal="center" vertical="center"/>
    </xf>
    <xf numFmtId="0" fontId="13" fillId="0" borderId="0" xfId="15" applyFont="1" applyAlignment="1">
      <alignment horizontal="left" vertical="center"/>
    </xf>
    <xf numFmtId="165" fontId="15" fillId="0" borderId="0" xfId="15" applyNumberFormat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14" fillId="0" borderId="0" xfId="15" applyFont="1" applyAlignment="1">
      <alignment horizontal="left" vertical="center"/>
    </xf>
    <xf numFmtId="43" fontId="15" fillId="0" borderId="0" xfId="1" applyFont="1" applyAlignment="1">
      <alignment horizontal="center" vertical="center"/>
    </xf>
    <xf numFmtId="41" fontId="15" fillId="0" borderId="2" xfId="2" applyNumberFormat="1" applyFont="1" applyBorder="1" applyAlignment="1">
      <alignment horizontal="right" vertical="center"/>
    </xf>
    <xf numFmtId="43" fontId="15" fillId="0" borderId="0" xfId="1" applyFont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0" fontId="15" fillId="0" borderId="0" xfId="15" applyFont="1" applyAlignment="1">
      <alignment horizontal="left" vertical="center"/>
    </xf>
    <xf numFmtId="41" fontId="15" fillId="0" borderId="0" xfId="14" applyNumberFormat="1" applyFont="1" applyAlignment="1">
      <alignment horizontal="center" vertical="center"/>
    </xf>
    <xf numFmtId="41" fontId="15" fillId="0" borderId="0" xfId="2" applyNumberFormat="1" applyFont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14" applyFont="1" applyAlignment="1">
      <alignment horizontal="left" vertical="center"/>
    </xf>
    <xf numFmtId="165" fontId="14" fillId="0" borderId="0" xfId="15" applyNumberFormat="1" applyFont="1" applyAlignment="1">
      <alignment vertical="center"/>
    </xf>
    <xf numFmtId="165" fontId="15" fillId="0" borderId="4" xfId="14" applyNumberFormat="1" applyFont="1" applyBorder="1" applyAlignment="1">
      <alignment horizontal="center" vertical="center"/>
    </xf>
    <xf numFmtId="0" fontId="14" fillId="0" borderId="0" xfId="15" applyFont="1" applyAlignment="1">
      <alignment vertical="center"/>
    </xf>
    <xf numFmtId="165" fontId="15" fillId="0" borderId="3" xfId="15" applyNumberFormat="1" applyFont="1" applyBorder="1" applyAlignment="1">
      <alignment vertical="center"/>
    </xf>
    <xf numFmtId="165" fontId="14" fillId="0" borderId="0" xfId="15" applyNumberFormat="1" applyFont="1"/>
    <xf numFmtId="43" fontId="14" fillId="0" borderId="0" xfId="1" applyFont="1"/>
    <xf numFmtId="0" fontId="14" fillId="0" borderId="0" xfId="35" applyFont="1" applyAlignment="1">
      <alignment horizontal="center" vertical="center"/>
    </xf>
    <xf numFmtId="41" fontId="14" fillId="0" borderId="0" xfId="35" applyNumberFormat="1" applyFont="1" applyAlignment="1">
      <alignment horizontal="center" vertical="center"/>
    </xf>
    <xf numFmtId="0" fontId="12" fillId="0" borderId="0" xfId="15" applyFont="1"/>
    <xf numFmtId="0" fontId="17" fillId="0" borderId="0" xfId="15" applyFont="1"/>
    <xf numFmtId="49" fontId="15" fillId="0" borderId="0" xfId="14" applyNumberFormat="1" applyFont="1"/>
    <xf numFmtId="49" fontId="16" fillId="0" borderId="0" xfId="14" applyNumberFormat="1" applyFont="1" applyAlignment="1">
      <alignment horizontal="center"/>
    </xf>
    <xf numFmtId="0" fontId="16" fillId="0" borderId="0" xfId="0" applyFont="1" applyAlignment="1">
      <alignment horizontal="center" vertical="center"/>
    </xf>
    <xf numFmtId="41" fontId="15" fillId="0" borderId="0" xfId="15" applyNumberFormat="1" applyFont="1" applyAlignment="1">
      <alignment vertical="center"/>
    </xf>
    <xf numFmtId="41" fontId="14" fillId="0" borderId="0" xfId="15" applyNumberFormat="1" applyFont="1" applyAlignment="1">
      <alignment vertical="center"/>
    </xf>
    <xf numFmtId="41" fontId="15" fillId="0" borderId="0" xfId="1" applyNumberFormat="1" applyFont="1" applyAlignment="1">
      <alignment horizontal="right" vertical="center"/>
    </xf>
    <xf numFmtId="165" fontId="15" fillId="0" borderId="0" xfId="15" applyNumberFormat="1" applyFont="1" applyAlignment="1">
      <alignment vertical="center"/>
    </xf>
    <xf numFmtId="41" fontId="14" fillId="0" borderId="4" xfId="15" applyNumberFormat="1" applyFont="1" applyBorder="1" applyAlignment="1">
      <alignment vertical="center"/>
    </xf>
    <xf numFmtId="41" fontId="14" fillId="0" borderId="0" xfId="1" applyNumberFormat="1" applyFont="1" applyAlignment="1">
      <alignment horizontal="right" vertical="center"/>
    </xf>
    <xf numFmtId="41" fontId="14" fillId="0" borderId="4" xfId="1" applyNumberFormat="1" applyFont="1" applyBorder="1" applyAlignment="1">
      <alignment horizontal="right" vertical="center"/>
    </xf>
    <xf numFmtId="41" fontId="15" fillId="0" borderId="4" xfId="15" applyNumberFormat="1" applyFont="1" applyBorder="1" applyAlignment="1">
      <alignment vertical="center"/>
    </xf>
    <xf numFmtId="41" fontId="15" fillId="0" borderId="2" xfId="15" applyNumberFormat="1" applyFont="1" applyBorder="1" applyAlignment="1">
      <alignment vertical="center"/>
    </xf>
    <xf numFmtId="41" fontId="15" fillId="0" borderId="1" xfId="15" applyNumberFormat="1" applyFont="1" applyBorder="1" applyAlignment="1">
      <alignment vertical="center"/>
    </xf>
    <xf numFmtId="41" fontId="14" fillId="0" borderId="0" xfId="1" applyNumberFormat="1" applyFont="1" applyAlignment="1">
      <alignment vertical="center"/>
    </xf>
    <xf numFmtId="41" fontId="15" fillId="0" borderId="0" xfId="15" applyNumberFormat="1" applyFont="1" applyAlignment="1">
      <alignment horizontal="center" vertical="center"/>
    </xf>
    <xf numFmtId="49" fontId="15" fillId="0" borderId="0" xfId="14" applyNumberFormat="1" applyFont="1" applyAlignment="1">
      <alignment vertical="center"/>
    </xf>
    <xf numFmtId="0" fontId="15" fillId="0" borderId="0" xfId="15" applyFont="1" applyAlignment="1">
      <alignment vertical="center"/>
    </xf>
    <xf numFmtId="41" fontId="15" fillId="0" borderId="3" xfId="15" applyNumberFormat="1" applyFont="1" applyBorder="1" applyAlignment="1">
      <alignment vertical="center"/>
    </xf>
    <xf numFmtId="41" fontId="14" fillId="0" borderId="0" xfId="16" applyNumberFormat="1" applyFont="1" applyAlignment="1">
      <alignment vertical="center"/>
    </xf>
    <xf numFmtId="0" fontId="12" fillId="0" borderId="0" xfId="12" applyFont="1"/>
    <xf numFmtId="0" fontId="15" fillId="0" borderId="0" xfId="12" applyFont="1"/>
    <xf numFmtId="49" fontId="12" fillId="0" borderId="0" xfId="12" applyNumberFormat="1" applyFont="1"/>
    <xf numFmtId="0" fontId="15" fillId="0" borderId="0" xfId="15" applyFont="1" applyAlignment="1">
      <alignment horizontal="centerContinuous"/>
    </xf>
    <xf numFmtId="0" fontId="13" fillId="0" borderId="0" xfId="15" applyFont="1" applyAlignment="1">
      <alignment horizontal="centerContinuous"/>
    </xf>
    <xf numFmtId="0" fontId="16" fillId="0" borderId="0" xfId="15" applyFont="1" applyAlignment="1">
      <alignment horizontal="center"/>
    </xf>
    <xf numFmtId="0" fontId="14" fillId="0" borderId="0" xfId="12" applyFont="1"/>
    <xf numFmtId="167" fontId="14" fillId="0" borderId="0" xfId="12" applyNumberFormat="1" applyFont="1" applyAlignment="1">
      <alignment horizontal="center"/>
    </xf>
    <xf numFmtId="49" fontId="14" fillId="0" borderId="0" xfId="12" applyNumberFormat="1" applyFont="1"/>
    <xf numFmtId="0" fontId="14" fillId="0" borderId="0" xfId="12" applyFont="1" applyAlignment="1">
      <alignment horizontal="center" wrapText="1"/>
    </xf>
    <xf numFmtId="49" fontId="14" fillId="0" borderId="0" xfId="12" applyNumberFormat="1" applyFont="1" applyAlignment="1">
      <alignment horizontal="center"/>
    </xf>
    <xf numFmtId="49" fontId="13" fillId="0" borderId="0" xfId="12" applyNumberFormat="1" applyFont="1" applyAlignment="1">
      <alignment horizontal="left"/>
    </xf>
    <xf numFmtId="0" fontId="16" fillId="0" borderId="0" xfId="12" applyFont="1" applyAlignment="1">
      <alignment horizontal="center"/>
    </xf>
    <xf numFmtId="165" fontId="22" fillId="0" borderId="0" xfId="12" applyNumberFormat="1" applyFont="1" applyAlignment="1">
      <alignment horizontal="center"/>
    </xf>
    <xf numFmtId="165" fontId="14" fillId="0" borderId="0" xfId="12" applyNumberFormat="1" applyFont="1"/>
    <xf numFmtId="165" fontId="27" fillId="0" borderId="0" xfId="12" applyNumberFormat="1" applyFont="1" applyAlignment="1">
      <alignment horizontal="center"/>
    </xf>
    <xf numFmtId="165" fontId="14" fillId="0" borderId="0" xfId="12" applyNumberFormat="1" applyFont="1" applyAlignment="1">
      <alignment horizontal="center"/>
    </xf>
    <xf numFmtId="168" fontId="29" fillId="0" borderId="0" xfId="0" applyNumberFormat="1" applyFont="1"/>
    <xf numFmtId="49" fontId="14" fillId="0" borderId="0" xfId="12" applyNumberFormat="1" applyFont="1" applyAlignment="1">
      <alignment horizontal="left"/>
    </xf>
    <xf numFmtId="49" fontId="14" fillId="0" borderId="0" xfId="12" applyNumberFormat="1" applyFont="1" applyAlignment="1">
      <alignment horizontal="left" vertical="center"/>
    </xf>
    <xf numFmtId="0" fontId="16" fillId="0" borderId="0" xfId="12" applyFont="1" applyAlignment="1">
      <alignment horizontal="center" vertical="center"/>
    </xf>
    <xf numFmtId="166" fontId="14" fillId="0" borderId="0" xfId="15" applyNumberFormat="1" applyFont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49" fontId="15" fillId="0" borderId="0" xfId="12" applyNumberFormat="1" applyFont="1" applyAlignment="1">
      <alignment horizontal="left" vertical="center"/>
    </xf>
    <xf numFmtId="0" fontId="13" fillId="0" borderId="0" xfId="12" applyFont="1" applyAlignment="1">
      <alignment horizontal="center" vertical="center"/>
    </xf>
    <xf numFmtId="166" fontId="15" fillId="0" borderId="0" xfId="15" applyNumberFormat="1" applyFont="1" applyAlignment="1">
      <alignment horizontal="center" vertical="center"/>
    </xf>
    <xf numFmtId="165" fontId="15" fillId="0" borderId="2" xfId="1" applyNumberFormat="1" applyFont="1" applyBorder="1" applyAlignment="1">
      <alignment vertical="center"/>
    </xf>
    <xf numFmtId="165" fontId="15" fillId="0" borderId="0" xfId="1" applyNumberFormat="1" applyFont="1" applyAlignment="1">
      <alignment vertical="center"/>
    </xf>
    <xf numFmtId="165" fontId="15" fillId="0" borderId="0" xfId="1" applyNumberFormat="1" applyFont="1" applyAlignment="1">
      <alignment horizontal="right" vertical="center"/>
    </xf>
    <xf numFmtId="0" fontId="13" fillId="0" borderId="0" xfId="0" applyFont="1" applyAlignment="1">
      <alignment horizontal="left"/>
    </xf>
    <xf numFmtId="165" fontId="14" fillId="0" borderId="4" xfId="6" applyNumberFormat="1" applyFont="1" applyBorder="1" applyAlignment="1">
      <alignment vertical="center"/>
    </xf>
    <xf numFmtId="165" fontId="14" fillId="0" borderId="4" xfId="1" applyNumberFormat="1" applyFont="1" applyBorder="1" applyAlignment="1">
      <alignment horizontal="right" vertical="center"/>
    </xf>
    <xf numFmtId="165" fontId="15" fillId="0" borderId="4" xfId="6" applyNumberFormat="1" applyFont="1" applyBorder="1" applyAlignment="1">
      <alignment vertical="center"/>
    </xf>
    <xf numFmtId="165" fontId="22" fillId="0" borderId="0" xfId="1" applyNumberFormat="1" applyFont="1" applyAlignment="1">
      <alignment vertical="center"/>
    </xf>
    <xf numFmtId="0" fontId="13" fillId="0" borderId="0" xfId="15" applyFont="1" applyAlignment="1">
      <alignment horizontal="center" vertical="center"/>
    </xf>
    <xf numFmtId="165" fontId="15" fillId="0" borderId="0" xfId="6" applyNumberFormat="1" applyFont="1" applyAlignment="1">
      <alignment vertical="center"/>
    </xf>
    <xf numFmtId="165" fontId="23" fillId="0" borderId="0" xfId="1" applyNumberFormat="1" applyFont="1" applyAlignment="1">
      <alignment horizontal="right" vertical="center"/>
    </xf>
    <xf numFmtId="165" fontId="14" fillId="0" borderId="4" xfId="2" applyNumberFormat="1" applyFont="1" applyBorder="1" applyAlignment="1">
      <alignment horizontal="right" vertical="center"/>
    </xf>
    <xf numFmtId="165" fontId="15" fillId="0" borderId="2" xfId="6" applyNumberFormat="1" applyFont="1" applyBorder="1" applyAlignment="1">
      <alignment vertical="center"/>
    </xf>
    <xf numFmtId="0" fontId="13" fillId="0" borderId="0" xfId="15" applyFont="1" applyAlignment="1">
      <alignment horizontal="center"/>
    </xf>
    <xf numFmtId="166" fontId="15" fillId="0" borderId="0" xfId="15" applyNumberFormat="1" applyFont="1" applyAlignment="1">
      <alignment horizontal="center"/>
    </xf>
    <xf numFmtId="165" fontId="15" fillId="0" borderId="0" xfId="6" applyNumberFormat="1" applyFont="1"/>
    <xf numFmtId="165" fontId="15" fillId="0" borderId="0" xfId="1" applyNumberFormat="1" applyFont="1"/>
    <xf numFmtId="165" fontId="14" fillId="0" borderId="0" xfId="1" applyNumberFormat="1" applyFont="1"/>
    <xf numFmtId="175" fontId="15" fillId="0" borderId="0" xfId="15" applyNumberFormat="1" applyFont="1" applyAlignment="1">
      <alignment horizontal="center" vertical="center"/>
    </xf>
    <xf numFmtId="165" fontId="15" fillId="0" borderId="3" xfId="6" applyNumberFormat="1" applyFont="1" applyBorder="1" applyAlignment="1">
      <alignment vertical="center"/>
    </xf>
    <xf numFmtId="165" fontId="15" fillId="0" borderId="5" xfId="1" applyNumberFormat="1" applyFont="1" applyBorder="1" applyAlignment="1">
      <alignment vertical="center"/>
    </xf>
    <xf numFmtId="165" fontId="15" fillId="0" borderId="5" xfId="6" applyNumberFormat="1" applyFont="1" applyBorder="1" applyAlignment="1">
      <alignment vertical="center"/>
    </xf>
    <xf numFmtId="0" fontId="12" fillId="0" borderId="0" xfId="12" applyFont="1" applyAlignment="1">
      <alignment horizontal="left"/>
    </xf>
    <xf numFmtId="0" fontId="15" fillId="0" borderId="0" xfId="12" applyFont="1" applyAlignment="1">
      <alignment horizontal="left"/>
    </xf>
    <xf numFmtId="165" fontId="15" fillId="0" borderId="0" xfId="1" applyNumberFormat="1" applyFont="1" applyAlignment="1">
      <alignment horizontal="center"/>
    </xf>
    <xf numFmtId="167" fontId="16" fillId="0" borderId="0" xfId="12" applyNumberFormat="1" applyFont="1" applyAlignment="1">
      <alignment horizontal="center"/>
    </xf>
    <xf numFmtId="0" fontId="13" fillId="0" borderId="0" xfId="12" applyFont="1"/>
    <xf numFmtId="165" fontId="27" fillId="0" borderId="0" xfId="1" applyNumberFormat="1" applyFont="1" applyAlignment="1">
      <alignment horizontal="center"/>
    </xf>
    <xf numFmtId="0" fontId="16" fillId="0" borderId="0" xfId="12" applyFont="1"/>
    <xf numFmtId="0" fontId="16" fillId="0" borderId="0" xfId="15" applyFont="1"/>
    <xf numFmtId="0" fontId="26" fillId="0" borderId="0" xfId="15" applyFont="1"/>
    <xf numFmtId="0" fontId="31" fillId="0" borderId="0" xfId="0" applyFont="1"/>
    <xf numFmtId="165" fontId="14" fillId="0" borderId="4" xfId="1" applyNumberFormat="1" applyFont="1" applyBorder="1"/>
    <xf numFmtId="169" fontId="15" fillId="0" borderId="0" xfId="19" applyNumberFormat="1" applyFont="1"/>
    <xf numFmtId="170" fontId="14" fillId="0" borderId="0" xfId="19" applyNumberFormat="1" applyFont="1"/>
    <xf numFmtId="165" fontId="14" fillId="0" borderId="0" xfId="15" applyNumberFormat="1" applyFont="1" applyAlignment="1">
      <alignment horizontal="center"/>
    </xf>
    <xf numFmtId="169" fontId="15" fillId="0" borderId="2" xfId="19" applyNumberFormat="1" applyFont="1" applyBorder="1"/>
    <xf numFmtId="170" fontId="15" fillId="0" borderId="0" xfId="19" applyNumberFormat="1" applyFont="1"/>
    <xf numFmtId="165" fontId="15" fillId="0" borderId="0" xfId="1" applyNumberFormat="1" applyFont="1" applyAlignment="1">
      <alignment horizontal="right"/>
    </xf>
    <xf numFmtId="165" fontId="15" fillId="0" borderId="0" xfId="15" applyNumberFormat="1" applyFont="1"/>
    <xf numFmtId="165" fontId="15" fillId="0" borderId="0" xfId="15" applyNumberFormat="1" applyFont="1" applyAlignment="1">
      <alignment horizontal="right"/>
    </xf>
    <xf numFmtId="0" fontId="13" fillId="0" borderId="0" xfId="15" applyFont="1"/>
    <xf numFmtId="165" fontId="15" fillId="0" borderId="2" xfId="9" applyNumberFormat="1" applyFont="1" applyBorder="1" applyAlignment="1">
      <alignment horizontal="right"/>
    </xf>
    <xf numFmtId="167" fontId="16" fillId="0" borderId="0" xfId="12" applyNumberFormat="1" applyFont="1"/>
    <xf numFmtId="165" fontId="14" fillId="0" borderId="0" xfId="9" applyNumberFormat="1" applyFont="1"/>
    <xf numFmtId="165" fontId="28" fillId="0" borderId="2" xfId="9" applyNumberFormat="1" applyFont="1" applyBorder="1"/>
    <xf numFmtId="165" fontId="28" fillId="0" borderId="0" xfId="9" applyNumberFormat="1" applyFont="1"/>
    <xf numFmtId="165" fontId="14" fillId="0" borderId="0" xfId="6" applyNumberFormat="1" applyFont="1" applyBorder="1" applyAlignment="1">
      <alignment vertical="center"/>
    </xf>
    <xf numFmtId="165" fontId="14" fillId="0" borderId="0" xfId="1" applyNumberFormat="1" applyFont="1" applyBorder="1" applyAlignment="1">
      <alignment horizontal="right" vertical="center"/>
    </xf>
    <xf numFmtId="0" fontId="14" fillId="0" borderId="0" xfId="15" applyFont="1" applyBorder="1" applyAlignment="1">
      <alignment horizontal="center"/>
    </xf>
    <xf numFmtId="165" fontId="14" fillId="0" borderId="0" xfId="14" applyNumberFormat="1" applyFont="1" applyFill="1" applyAlignment="1">
      <alignment horizontal="center" vertical="center"/>
    </xf>
    <xf numFmtId="0" fontId="16" fillId="0" borderId="0" xfId="14" applyFont="1" applyFill="1" applyAlignment="1">
      <alignment horizontal="center" vertical="center"/>
    </xf>
    <xf numFmtId="0" fontId="14" fillId="0" borderId="0" xfId="15" applyFont="1" applyBorder="1"/>
    <xf numFmtId="37" fontId="14" fillId="0" borderId="0" xfId="14" applyNumberFormat="1" applyFont="1" applyBorder="1" applyAlignment="1">
      <alignment horizontal="center"/>
    </xf>
    <xf numFmtId="41" fontId="14" fillId="0" borderId="0" xfId="2" applyNumberFormat="1" applyFont="1" applyFill="1" applyAlignment="1">
      <alignment horizontal="right" vertical="center"/>
    </xf>
    <xf numFmtId="41" fontId="16" fillId="0" borderId="0" xfId="14" applyNumberFormat="1" applyFont="1" applyFill="1" applyAlignment="1">
      <alignment horizontal="center" vertical="center"/>
    </xf>
    <xf numFmtId="41" fontId="15" fillId="0" borderId="0" xfId="14" applyNumberFormat="1" applyFont="1" applyFill="1" applyAlignment="1">
      <alignment horizontal="center" vertical="center"/>
    </xf>
    <xf numFmtId="0" fontId="14" fillId="0" borderId="0" xfId="15" applyFont="1" applyFill="1"/>
    <xf numFmtId="41" fontId="15" fillId="0" borderId="0" xfId="2" applyNumberFormat="1" applyFont="1" applyFill="1" applyAlignment="1">
      <alignment horizontal="right" vertical="center"/>
    </xf>
    <xf numFmtId="0" fontId="15" fillId="0" borderId="0" xfId="15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166" fontId="14" fillId="0" borderId="0" xfId="15" applyNumberFormat="1" applyFont="1" applyFill="1" applyAlignment="1">
      <alignment horizontal="center" vertical="center"/>
    </xf>
    <xf numFmtId="43" fontId="15" fillId="0" borderId="3" xfId="1" applyFont="1" applyFill="1" applyBorder="1" applyAlignment="1">
      <alignment horizontal="right" vertical="center"/>
    </xf>
    <xf numFmtId="0" fontId="14" fillId="0" borderId="0" xfId="12" applyFont="1" applyAlignment="1">
      <alignment horizontal="left"/>
    </xf>
    <xf numFmtId="165" fontId="14" fillId="0" borderId="0" xfId="59" applyNumberFormat="1" applyFont="1" applyAlignment="1">
      <alignment horizontal="center" vertical="center"/>
    </xf>
    <xf numFmtId="165" fontId="28" fillId="0" borderId="5" xfId="9" applyNumberFormat="1" applyFont="1" applyBorder="1" applyAlignment="1">
      <alignment vertical="center"/>
    </xf>
    <xf numFmtId="169" fontId="14" fillId="0" borderId="0" xfId="55" applyNumberFormat="1" applyFont="1"/>
    <xf numFmtId="165" fontId="14" fillId="0" borderId="0" xfId="2" applyNumberFormat="1" applyFont="1" applyAlignment="1">
      <alignment horizontal="left"/>
    </xf>
    <xf numFmtId="165" fontId="14" fillId="0" borderId="0" xfId="2" applyNumberFormat="1" applyFont="1" applyAlignment="1">
      <alignment horizontal="right"/>
    </xf>
    <xf numFmtId="165" fontId="28" fillId="0" borderId="0" xfId="9" applyNumberFormat="1" applyFont="1" applyBorder="1"/>
    <xf numFmtId="0" fontId="15" fillId="0" borderId="0" xfId="15" applyFont="1" applyAlignment="1">
      <alignment horizontal="center"/>
    </xf>
    <xf numFmtId="165" fontId="14" fillId="4" borderId="0" xfId="1" applyNumberFormat="1" applyFont="1" applyFill="1" applyAlignment="1"/>
    <xf numFmtId="165" fontId="15" fillId="0" borderId="0" xfId="6" applyNumberFormat="1" applyFont="1" applyFill="1" applyAlignment="1">
      <alignment vertical="center"/>
    </xf>
    <xf numFmtId="165" fontId="14" fillId="0" borderId="0" xfId="12" applyNumberFormat="1" applyFont="1" applyFill="1"/>
    <xf numFmtId="0" fontId="16" fillId="0" borderId="0" xfId="15" applyFont="1" applyAlignment="1">
      <alignment vertical="center"/>
    </xf>
    <xf numFmtId="165" fontId="15" fillId="0" borderId="0" xfId="6" applyNumberFormat="1" applyFont="1" applyBorder="1" applyAlignment="1">
      <alignment vertical="center"/>
    </xf>
    <xf numFmtId="165" fontId="15" fillId="0" borderId="1" xfId="1" applyNumberFormat="1" applyFont="1" applyBorder="1" applyAlignment="1">
      <alignment horizontal="right" vertical="center"/>
    </xf>
    <xf numFmtId="43" fontId="14" fillId="0" borderId="4" xfId="1" applyFont="1" applyBorder="1" applyAlignment="1">
      <alignment vertical="center"/>
    </xf>
    <xf numFmtId="43" fontId="14" fillId="0" borderId="0" xfId="1" applyFont="1" applyAlignment="1">
      <alignment vertical="center"/>
    </xf>
    <xf numFmtId="43" fontId="15" fillId="0" borderId="2" xfId="1" applyFont="1" applyBorder="1" applyAlignment="1">
      <alignment horizontal="right" vertical="center"/>
    </xf>
    <xf numFmtId="43" fontId="14" fillId="0" borderId="0" xfId="1" applyFont="1" applyFill="1" applyAlignment="1">
      <alignment horizontal="right" vertical="center"/>
    </xf>
    <xf numFmtId="0" fontId="14" fillId="0" borderId="0" xfId="15" applyFont="1" applyAlignment="1"/>
    <xf numFmtId="166" fontId="14" fillId="0" borderId="0" xfId="15" applyNumberFormat="1" applyFont="1" applyAlignment="1">
      <alignment horizontal="center"/>
    </xf>
    <xf numFmtId="165" fontId="14" fillId="0" borderId="0" xfId="6" applyNumberFormat="1" applyFont="1" applyAlignment="1"/>
    <xf numFmtId="165" fontId="14" fillId="0" borderId="0" xfId="1" applyNumberFormat="1" applyFont="1" applyAlignment="1"/>
    <xf numFmtId="165" fontId="14" fillId="0" borderId="0" xfId="1" applyNumberFormat="1" applyFont="1" applyAlignment="1">
      <alignment horizontal="right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1" applyNumberFormat="1" applyFont="1" applyFill="1" applyAlignment="1">
      <alignment horizontal="right" vertical="center"/>
    </xf>
    <xf numFmtId="0" fontId="14" fillId="0" borderId="0" xfId="15" applyFont="1" applyFill="1" applyAlignment="1"/>
    <xf numFmtId="165" fontId="14" fillId="0" borderId="0" xfId="12" applyNumberFormat="1" applyFont="1" applyFill="1" applyAlignment="1">
      <alignment horizontal="center"/>
    </xf>
    <xf numFmtId="165" fontId="15" fillId="0" borderId="5" xfId="1" applyNumberFormat="1" applyFont="1" applyFill="1" applyBorder="1" applyAlignment="1">
      <alignment vertical="center"/>
    </xf>
    <xf numFmtId="165" fontId="15" fillId="0" borderId="4" xfId="15" applyNumberFormat="1" applyFont="1" applyBorder="1"/>
    <xf numFmtId="0" fontId="13" fillId="0" borderId="0" xfId="15" applyFont="1" applyFill="1" applyAlignment="1">
      <alignment horizontal="left" vertical="center"/>
    </xf>
    <xf numFmtId="165" fontId="15" fillId="0" borderId="0" xfId="15" applyNumberFormat="1" applyFont="1" applyFill="1" applyAlignment="1">
      <alignment horizontal="center" vertical="center"/>
    </xf>
    <xf numFmtId="0" fontId="13" fillId="0" borderId="0" xfId="14" applyFont="1" applyFill="1" applyAlignment="1">
      <alignment horizontal="center" vertical="center"/>
    </xf>
    <xf numFmtId="165" fontId="15" fillId="0" borderId="0" xfId="14" applyNumberFormat="1" applyFont="1" applyFill="1" applyAlignment="1">
      <alignment horizontal="center" vertical="center"/>
    </xf>
    <xf numFmtId="0" fontId="16" fillId="0" borderId="0" xfId="15" applyFont="1" applyFill="1" applyAlignment="1">
      <alignment horizontal="center" vertical="center"/>
    </xf>
    <xf numFmtId="165" fontId="14" fillId="0" borderId="0" xfId="16" applyNumberFormat="1" applyFont="1" applyFill="1" applyAlignment="1">
      <alignment vertical="center"/>
    </xf>
    <xf numFmtId="165" fontId="15" fillId="0" borderId="0" xfId="6" applyNumberFormat="1" applyFont="1" applyFill="1" applyAlignment="1">
      <alignment horizontal="right" vertical="center"/>
    </xf>
    <xf numFmtId="165" fontId="15" fillId="0" borderId="0" xfId="2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right" vertical="center"/>
    </xf>
    <xf numFmtId="0" fontId="15" fillId="0" borderId="0" xfId="15" applyFont="1" applyFill="1" applyAlignment="1">
      <alignment horizontal="left" vertical="center"/>
    </xf>
    <xf numFmtId="0" fontId="14" fillId="0" borderId="0" xfId="0" applyFont="1" applyFill="1"/>
    <xf numFmtId="41" fontId="15" fillId="0" borderId="0" xfId="15" applyNumberFormat="1" applyFont="1" applyBorder="1" applyAlignment="1">
      <alignment vertical="center"/>
    </xf>
    <xf numFmtId="41" fontId="14" fillId="0" borderId="0" xfId="1" applyNumberFormat="1" applyFont="1" applyBorder="1" applyAlignment="1">
      <alignment horizontal="right" vertical="center"/>
    </xf>
    <xf numFmtId="43" fontId="15" fillId="0" borderId="0" xfId="1" applyFont="1" applyBorder="1" applyAlignment="1">
      <alignment horizontal="right" vertical="center"/>
    </xf>
    <xf numFmtId="165" fontId="14" fillId="0" borderId="0" xfId="1" applyNumberFormat="1" applyFont="1" applyBorder="1" applyAlignment="1">
      <alignment vertical="center"/>
    </xf>
    <xf numFmtId="165" fontId="23" fillId="0" borderId="0" xfId="1" applyNumberFormat="1" applyFont="1" applyAlignment="1">
      <alignment vertical="center"/>
    </xf>
    <xf numFmtId="37" fontId="14" fillId="0" borderId="0" xfId="14" applyNumberFormat="1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49" fontId="14" fillId="0" borderId="0" xfId="14" applyNumberFormat="1" applyFont="1" applyFill="1" applyAlignment="1">
      <alignment horizontal="center"/>
    </xf>
    <xf numFmtId="165" fontId="16" fillId="0" borderId="0" xfId="0" applyNumberFormat="1" applyFont="1" applyAlignment="1">
      <alignment horizontal="center"/>
    </xf>
    <xf numFmtId="0" fontId="15" fillId="0" borderId="0" xfId="15" applyFont="1" applyAlignment="1">
      <alignment horizontal="center"/>
    </xf>
    <xf numFmtId="167" fontId="16" fillId="0" borderId="0" xfId="12" applyNumberFormat="1" applyFont="1" applyAlignment="1">
      <alignment horizontal="center"/>
    </xf>
    <xf numFmtId="165" fontId="15" fillId="0" borderId="0" xfId="2" applyNumberFormat="1" applyFont="1" applyFill="1" applyBorder="1" applyAlignment="1">
      <alignment horizontal="right" vertical="center"/>
    </xf>
    <xf numFmtId="165" fontId="14" fillId="0" borderId="0" xfId="14" applyNumberFormat="1" applyFont="1" applyFill="1" applyBorder="1" applyAlignment="1">
      <alignment horizontal="center" vertical="center"/>
    </xf>
    <xf numFmtId="165" fontId="14" fillId="0" borderId="0" xfId="16" applyNumberFormat="1" applyFont="1" applyFill="1" applyBorder="1" applyAlignment="1">
      <alignment vertical="center"/>
    </xf>
    <xf numFmtId="165" fontId="15" fillId="0" borderId="2" xfId="14" applyNumberFormat="1" applyFont="1" applyFill="1" applyBorder="1" applyAlignment="1">
      <alignment horizontal="center" vertical="center"/>
    </xf>
    <xf numFmtId="0" fontId="16" fillId="0" borderId="0" xfId="15" applyFont="1" applyFill="1" applyAlignment="1">
      <alignment horizontal="left" vertical="center"/>
    </xf>
    <xf numFmtId="165" fontId="14" fillId="0" borderId="0" xfId="2" applyNumberFormat="1" applyFont="1" applyFill="1" applyAlignment="1">
      <alignment horizontal="right" vertical="center"/>
    </xf>
    <xf numFmtId="165" fontId="14" fillId="0" borderId="0" xfId="6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24" fillId="0" borderId="0" xfId="0" applyFont="1"/>
    <xf numFmtId="0" fontId="15" fillId="0" borderId="0" xfId="12" applyFont="1" applyAlignment="1"/>
    <xf numFmtId="0" fontId="15" fillId="0" borderId="0" xfId="15" applyFont="1" applyAlignment="1"/>
    <xf numFmtId="165" fontId="15" fillId="0" borderId="5" xfId="1" applyNumberFormat="1" applyFont="1" applyBorder="1" applyAlignment="1">
      <alignment horizontal="right"/>
    </xf>
    <xf numFmtId="43" fontId="15" fillId="0" borderId="0" xfId="1" applyFont="1" applyAlignment="1"/>
    <xf numFmtId="165" fontId="15" fillId="0" borderId="3" xfId="0" applyNumberFormat="1" applyFont="1" applyBorder="1" applyAlignment="1">
      <alignment horizontal="center" vertical="center"/>
    </xf>
    <xf numFmtId="167" fontId="14" fillId="0" borderId="0" xfId="12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65" fontId="15" fillId="0" borderId="4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center"/>
    </xf>
    <xf numFmtId="0" fontId="15" fillId="0" borderId="0" xfId="15" applyFont="1" applyAlignment="1">
      <alignment horizontal="left"/>
    </xf>
    <xf numFmtId="0" fontId="15" fillId="0" borderId="0" xfId="15" applyFont="1" applyAlignment="1">
      <alignment horizontal="center"/>
    </xf>
    <xf numFmtId="167" fontId="16" fillId="0" borderId="0" xfId="12" applyNumberFormat="1" applyFont="1" applyAlignment="1">
      <alignment horizontal="center"/>
    </xf>
    <xf numFmtId="0" fontId="12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49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5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165" fontId="15" fillId="0" borderId="2" xfId="1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4" fillId="4" borderId="0" xfId="0" applyFont="1" applyFill="1"/>
    <xf numFmtId="165" fontId="28" fillId="0" borderId="3" xfId="10" applyNumberFormat="1" applyFont="1" applyBorder="1" applyAlignment="1">
      <alignment vertical="center"/>
    </xf>
    <xf numFmtId="165" fontId="14" fillId="0" borderId="0" xfId="0" applyNumberFormat="1" applyFont="1"/>
    <xf numFmtId="0" fontId="15" fillId="0" borderId="0" xfId="0" applyFont="1" applyAlignment="1">
      <alignment horizontal="right"/>
    </xf>
    <xf numFmtId="0" fontId="14" fillId="0" borderId="0" xfId="63" applyFont="1"/>
    <xf numFmtId="0" fontId="14" fillId="0" borderId="0" xfId="0" applyFont="1" applyAlignment="1">
      <alignment horizontal="left" vertical="center"/>
    </xf>
    <xf numFmtId="165" fontId="28" fillId="0" borderId="2" xfId="0" applyNumberFormat="1" applyFont="1" applyBorder="1" applyAlignment="1">
      <alignment vertical="center"/>
    </xf>
    <xf numFmtId="165" fontId="15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44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165" fontId="28" fillId="0" borderId="2" xfId="0" applyNumberFormat="1" applyFont="1" applyBorder="1" applyAlignment="1">
      <alignment horizontal="right" vertical="center"/>
    </xf>
    <xf numFmtId="43" fontId="14" fillId="0" borderId="0" xfId="0" applyNumberFormat="1" applyFont="1"/>
    <xf numFmtId="165" fontId="15" fillId="0" borderId="4" xfId="0" applyNumberFormat="1" applyFont="1" applyBorder="1" applyAlignment="1">
      <alignment vertical="center"/>
    </xf>
    <xf numFmtId="0" fontId="13" fillId="0" borderId="0" xfId="0" applyFont="1" applyAlignment="1">
      <alignment horizontal="center"/>
    </xf>
    <xf numFmtId="165" fontId="15" fillId="0" borderId="0" xfId="0" applyNumberFormat="1" applyFont="1"/>
    <xf numFmtId="38" fontId="14" fillId="0" borderId="0" xfId="0" applyNumberFormat="1" applyFont="1" applyAlignment="1">
      <alignment vertical="center"/>
    </xf>
    <xf numFmtId="165" fontId="14" fillId="0" borderId="3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165" fontId="28" fillId="0" borderId="1" xfId="0" applyNumberFormat="1" applyFont="1" applyBorder="1" applyAlignment="1">
      <alignment vertical="center"/>
    </xf>
    <xf numFmtId="165" fontId="28" fillId="0" borderId="2" xfId="1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65" fontId="28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49" fontId="14" fillId="0" borderId="0" xfId="0" quotePrefix="1" applyNumberFormat="1" applyFont="1" applyAlignment="1">
      <alignment horizontal="center"/>
    </xf>
    <xf numFmtId="0" fontId="15" fillId="0" borderId="0" xfId="0" applyFont="1" applyFill="1"/>
    <xf numFmtId="49" fontId="15" fillId="0" borderId="0" xfId="12" applyNumberFormat="1" applyFont="1" applyFill="1" applyAlignment="1">
      <alignment horizontal="left" vertical="center"/>
    </xf>
    <xf numFmtId="165" fontId="15" fillId="0" borderId="0" xfId="14" applyNumberFormat="1" applyFont="1" applyBorder="1" applyAlignment="1">
      <alignment horizontal="center" vertical="center"/>
    </xf>
    <xf numFmtId="0" fontId="15" fillId="0" borderId="0" xfId="14" applyFont="1" applyBorder="1" applyAlignment="1">
      <alignment horizontal="center" vertical="center"/>
    </xf>
    <xf numFmtId="0" fontId="15" fillId="0" borderId="0" xfId="15" applyFont="1" applyBorder="1" applyAlignment="1">
      <alignment horizontal="center"/>
    </xf>
    <xf numFmtId="41" fontId="15" fillId="0" borderId="0" xfId="1" applyNumberFormat="1" applyFont="1" applyBorder="1" applyAlignment="1">
      <alignment horizontal="right" vertical="center"/>
    </xf>
    <xf numFmtId="165" fontId="14" fillId="0" borderId="0" xfId="1" applyNumberFormat="1" applyFont="1" applyFill="1"/>
    <xf numFmtId="41" fontId="15" fillId="0" borderId="0" xfId="2" applyNumberFormat="1" applyFont="1" applyBorder="1" applyAlignment="1">
      <alignment horizontal="right" vertical="center"/>
    </xf>
    <xf numFmtId="43" fontId="14" fillId="0" borderId="4" xfId="1" applyFont="1" applyFill="1" applyBorder="1" applyAlignment="1">
      <alignment horizontal="right" vertical="center"/>
    </xf>
    <xf numFmtId="165" fontId="14" fillId="0" borderId="4" xfId="1" applyNumberFormat="1" applyFont="1" applyFill="1" applyBorder="1" applyAlignment="1">
      <alignment horizontal="right" vertical="center"/>
    </xf>
    <xf numFmtId="41" fontId="14" fillId="0" borderId="4" xfId="2" applyNumberFormat="1" applyFont="1" applyFill="1" applyBorder="1" applyAlignment="1">
      <alignment horizontal="right" vertical="center"/>
    </xf>
    <xf numFmtId="41" fontId="14" fillId="0" borderId="4" xfId="1" applyNumberFormat="1" applyFont="1" applyFill="1" applyBorder="1" applyAlignment="1">
      <alignment horizontal="right" vertical="center"/>
    </xf>
    <xf numFmtId="165" fontId="14" fillId="0" borderId="4" xfId="1" applyNumberFormat="1" applyFont="1" applyBorder="1" applyAlignment="1">
      <alignment vertical="center"/>
    </xf>
    <xf numFmtId="0" fontId="14" fillId="0" borderId="0" xfId="14" applyFont="1" applyAlignment="1">
      <alignment horizontal="left" vertical="center"/>
    </xf>
    <xf numFmtId="0" fontId="31" fillId="0" borderId="0" xfId="0" applyFont="1" applyFill="1"/>
    <xf numFmtId="0" fontId="45" fillId="0" borderId="0" xfId="0" applyFont="1" applyAlignment="1">
      <alignment vertical="center" wrapText="1"/>
    </xf>
    <xf numFmtId="0" fontId="45" fillId="0" borderId="0" xfId="0" applyFont="1" applyFill="1" applyAlignment="1">
      <alignment vertical="center" wrapText="1"/>
    </xf>
    <xf numFmtId="0" fontId="14" fillId="0" borderId="0" xfId="12" applyFont="1" applyFill="1"/>
    <xf numFmtId="165" fontId="16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49" fontId="14" fillId="0" borderId="0" xfId="12" applyNumberFormat="1" applyFont="1" applyAlignment="1">
      <alignment horizontal="center" wrapText="1"/>
    </xf>
    <xf numFmtId="167" fontId="15" fillId="0" borderId="0" xfId="12" applyNumberFormat="1" applyFont="1" applyAlignment="1">
      <alignment horizontal="center"/>
    </xf>
    <xf numFmtId="0" fontId="16" fillId="0" borderId="0" xfId="14" applyFont="1" applyAlignment="1">
      <alignment horizontal="center"/>
    </xf>
    <xf numFmtId="0" fontId="15" fillId="0" borderId="0" xfId="15" applyFont="1" applyAlignment="1">
      <alignment horizontal="left"/>
    </xf>
    <xf numFmtId="0" fontId="15" fillId="0" borderId="0" xfId="15" applyFont="1" applyAlignment="1">
      <alignment horizontal="center"/>
    </xf>
    <xf numFmtId="0" fontId="14" fillId="0" borderId="4" xfId="15" applyFont="1" applyBorder="1" applyAlignment="1">
      <alignment horizontal="center"/>
    </xf>
    <xf numFmtId="0" fontId="16" fillId="0" borderId="0" xfId="14" applyFont="1" applyFill="1" applyAlignment="1">
      <alignment horizontal="center"/>
    </xf>
    <xf numFmtId="167" fontId="16" fillId="0" borderId="0" xfId="12" applyNumberFormat="1" applyFont="1" applyAlignment="1">
      <alignment horizontal="center"/>
    </xf>
  </cellXfs>
  <cellStyles count="64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2 2" xfId="62" xr:uid="{2A69E512-DDDD-438D-B792-42425D30E92C}"/>
    <cellStyle name="Comma 54 3" xfId="59" xr:uid="{9E2C8D9E-3707-44CD-84E1-66E5669E8AF2}"/>
    <cellStyle name="Comma 54 4" xfId="60" xr:uid="{B675A501-EE4B-4334-A36F-E01CAB7747EA}"/>
    <cellStyle name="Comma 54 5" xfId="61" xr:uid="{339E534E-3C97-4C11-B4F8-69AE6B20CAC6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Normal_Sunstar Chem;E;2000" xfId="63" xr:uid="{66376AF2-CBB7-4D8F-9D9B-8C6BA32190FB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0" defaultTableStyle="TableStyleMedium9" defaultPivotStyle="PivotStyleLight16"/>
  <colors>
    <mruColors>
      <color rgb="FFFF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T108"/>
  <sheetViews>
    <sheetView showGridLines="0" tabSelected="1" view="pageBreakPreview" zoomScale="70" zoomScaleNormal="100" zoomScaleSheetLayoutView="70" workbookViewId="0">
      <selection activeCell="R109" sqref="R109"/>
    </sheetView>
  </sheetViews>
  <sheetFormatPr defaultColWidth="9.09765625" defaultRowHeight="19"/>
  <cols>
    <col min="1" max="1" width="1.8984375" style="252" customWidth="1"/>
    <col min="2" max="6" width="2.69921875" style="252" customWidth="1"/>
    <col min="7" max="7" width="32" style="252" customWidth="1"/>
    <col min="8" max="8" width="0.59765625" style="252" customWidth="1"/>
    <col min="9" max="9" width="5.296875" style="215" customWidth="1"/>
    <col min="10" max="10" width="17.19921875" style="69" customWidth="1"/>
    <col min="11" max="11" width="1" style="69" customWidth="1"/>
    <col min="12" max="12" width="17.19921875" style="69" customWidth="1"/>
    <col min="13" max="13" width="1.09765625" style="69" customWidth="1"/>
    <col min="14" max="14" width="17.19921875" style="5" customWidth="1"/>
    <col min="15" max="15" width="1" style="69" customWidth="1"/>
    <col min="16" max="16" width="17.19921875" style="5" customWidth="1"/>
    <col min="17" max="17" width="13.8984375" style="252" bestFit="1" customWidth="1"/>
    <col min="18" max="18" width="16.8984375" style="28" bestFit="1" customWidth="1"/>
    <col min="19" max="19" width="9.09765625" style="28"/>
    <col min="20" max="20" width="16.796875" style="28" bestFit="1" customWidth="1"/>
    <col min="21" max="16384" width="9.09765625" style="252"/>
  </cols>
  <sheetData>
    <row r="1" spans="1:20" ht="22" customHeight="1">
      <c r="A1" s="30" t="s">
        <v>66</v>
      </c>
      <c r="B1" s="266"/>
      <c r="C1" s="266"/>
      <c r="D1" s="266"/>
      <c r="E1" s="266"/>
      <c r="F1" s="266"/>
      <c r="G1" s="266"/>
      <c r="H1" s="266"/>
      <c r="I1" s="70"/>
      <c r="J1" s="70"/>
      <c r="K1" s="70"/>
      <c r="L1" s="70"/>
      <c r="M1" s="70"/>
      <c r="N1" s="70"/>
      <c r="O1" s="70"/>
      <c r="P1" s="70"/>
    </row>
    <row r="2" spans="1:20" ht="22" customHeight="1">
      <c r="A2" s="266" t="s">
        <v>44</v>
      </c>
      <c r="B2" s="266"/>
      <c r="C2" s="266"/>
      <c r="D2" s="266"/>
      <c r="E2" s="266"/>
      <c r="F2" s="266"/>
      <c r="G2" s="266"/>
      <c r="H2" s="266"/>
      <c r="I2" s="70"/>
      <c r="J2" s="70"/>
      <c r="K2" s="70"/>
      <c r="L2" s="70"/>
      <c r="M2" s="70"/>
      <c r="N2" s="70"/>
      <c r="O2" s="70"/>
      <c r="P2" s="70"/>
    </row>
    <row r="3" spans="1:20" ht="13.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20" ht="13.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20" s="69" customFormat="1" ht="21.75" customHeight="1">
      <c r="A5" s="321"/>
      <c r="B5" s="321"/>
      <c r="C5" s="321"/>
      <c r="D5" s="321"/>
      <c r="E5" s="321"/>
      <c r="F5" s="321"/>
      <c r="G5" s="321"/>
      <c r="H5" s="267"/>
      <c r="I5" s="215"/>
      <c r="J5" s="322" t="s">
        <v>1</v>
      </c>
      <c r="K5" s="323"/>
      <c r="L5" s="323"/>
      <c r="M5" s="268"/>
      <c r="N5" s="322" t="s">
        <v>2</v>
      </c>
      <c r="O5" s="323"/>
      <c r="P5" s="323"/>
      <c r="R5" s="2"/>
      <c r="S5" s="2"/>
      <c r="T5" s="2"/>
    </row>
    <row r="6" spans="1:20" s="69" customFormat="1" ht="21.75" customHeight="1">
      <c r="A6" s="267"/>
      <c r="B6" s="267"/>
      <c r="C6" s="267"/>
      <c r="D6" s="267"/>
      <c r="E6" s="267"/>
      <c r="F6" s="267"/>
      <c r="G6" s="267"/>
      <c r="H6" s="267"/>
      <c r="I6" s="215"/>
      <c r="J6" s="301" t="s">
        <v>197</v>
      </c>
      <c r="K6" s="269"/>
      <c r="L6" s="269" t="s">
        <v>109</v>
      </c>
      <c r="M6" s="268"/>
      <c r="N6" s="301" t="s">
        <v>197</v>
      </c>
      <c r="O6" s="269"/>
      <c r="P6" s="269" t="s">
        <v>109</v>
      </c>
      <c r="R6" s="2"/>
      <c r="S6" s="2"/>
      <c r="T6" s="2"/>
    </row>
    <row r="7" spans="1:20" s="69" customFormat="1" ht="21.75" customHeight="1">
      <c r="A7" s="321" t="s">
        <v>43</v>
      </c>
      <c r="B7" s="321"/>
      <c r="C7" s="321"/>
      <c r="D7" s="321"/>
      <c r="E7" s="321"/>
      <c r="F7" s="321"/>
      <c r="G7" s="321"/>
      <c r="H7" s="267"/>
      <c r="I7" s="215" t="s">
        <v>0</v>
      </c>
      <c r="J7" s="216">
        <v>2021</v>
      </c>
      <c r="K7" s="216"/>
      <c r="L7" s="216">
        <v>2020</v>
      </c>
      <c r="M7" s="216"/>
      <c r="N7" s="216">
        <v>2021</v>
      </c>
      <c r="O7" s="216"/>
      <c r="P7" s="216">
        <v>2020</v>
      </c>
      <c r="R7" s="2"/>
      <c r="S7" s="2"/>
      <c r="T7" s="2"/>
    </row>
    <row r="8" spans="1:20" s="69" customFormat="1" ht="21.75" customHeight="1">
      <c r="A8" s="267"/>
      <c r="B8" s="267"/>
      <c r="C8" s="267"/>
      <c r="D8" s="267"/>
      <c r="E8" s="267"/>
      <c r="F8" s="267"/>
      <c r="G8" s="267"/>
      <c r="H8" s="267"/>
      <c r="I8" s="215"/>
      <c r="J8" s="216" t="s">
        <v>159</v>
      </c>
      <c r="K8" s="216"/>
      <c r="L8" s="216"/>
      <c r="M8" s="216"/>
      <c r="N8" s="216" t="s">
        <v>159</v>
      </c>
      <c r="O8" s="216"/>
      <c r="P8" s="216"/>
      <c r="R8" s="2"/>
      <c r="S8" s="2"/>
      <c r="T8" s="2"/>
    </row>
    <row r="9" spans="1:20" s="69" customFormat="1" ht="21.75" customHeight="1">
      <c r="I9" s="215"/>
      <c r="J9" s="320" t="s">
        <v>128</v>
      </c>
      <c r="K9" s="320"/>
      <c r="L9" s="320"/>
      <c r="M9" s="320"/>
      <c r="N9" s="320"/>
      <c r="O9" s="320"/>
      <c r="P9" s="320"/>
      <c r="R9" s="2"/>
      <c r="S9" s="2"/>
      <c r="T9" s="2"/>
    </row>
    <row r="10" spans="1:20" s="69" customFormat="1" ht="22" customHeight="1">
      <c r="A10" s="270" t="s">
        <v>3</v>
      </c>
      <c r="B10" s="271"/>
      <c r="C10" s="271"/>
      <c r="D10" s="271"/>
      <c r="E10" s="271"/>
      <c r="F10" s="271"/>
      <c r="G10" s="271"/>
      <c r="H10" s="271"/>
      <c r="I10" s="84"/>
      <c r="J10" s="272"/>
      <c r="K10" s="272"/>
      <c r="L10" s="272"/>
      <c r="M10" s="272"/>
      <c r="N10" s="8"/>
      <c r="O10" s="272"/>
      <c r="P10" s="8"/>
      <c r="R10" s="2"/>
      <c r="S10" s="2"/>
      <c r="T10" s="2"/>
    </row>
    <row r="11" spans="1:20" s="69" customFormat="1" ht="22" customHeight="1">
      <c r="A11" s="273" t="s">
        <v>4</v>
      </c>
      <c r="B11" s="271"/>
      <c r="C11" s="271"/>
      <c r="D11" s="271"/>
      <c r="E11" s="271"/>
      <c r="F11" s="271"/>
      <c r="G11" s="271"/>
      <c r="H11" s="271"/>
      <c r="I11" s="84"/>
      <c r="J11" s="9">
        <v>98864</v>
      </c>
      <c r="K11" s="9"/>
      <c r="L11" s="9">
        <v>162712</v>
      </c>
      <c r="M11" s="9"/>
      <c r="N11" s="9">
        <v>11256</v>
      </c>
      <c r="O11" s="9"/>
      <c r="P11" s="9">
        <v>20424</v>
      </c>
      <c r="R11" s="2"/>
      <c r="S11" s="2"/>
      <c r="T11" s="2"/>
    </row>
    <row r="12" spans="1:20" s="69" customFormat="1" ht="22" customHeight="1">
      <c r="A12" s="271" t="s">
        <v>46</v>
      </c>
      <c r="B12" s="271"/>
      <c r="C12" s="271"/>
      <c r="D12" s="271"/>
      <c r="E12" s="271"/>
      <c r="F12" s="271"/>
      <c r="G12" s="271"/>
      <c r="H12" s="271"/>
      <c r="I12" s="84" t="s">
        <v>237</v>
      </c>
      <c r="J12" s="9">
        <v>432500</v>
      </c>
      <c r="K12" s="9"/>
      <c r="L12" s="9">
        <v>320291</v>
      </c>
      <c r="M12" s="9"/>
      <c r="N12" s="9">
        <v>28623</v>
      </c>
      <c r="O12" s="9"/>
      <c r="P12" s="9">
        <v>29781</v>
      </c>
      <c r="R12" s="2"/>
      <c r="S12" s="2"/>
      <c r="T12" s="2"/>
    </row>
    <row r="13" spans="1:20" s="69" customFormat="1" ht="19.5" customHeight="1">
      <c r="A13" s="271" t="s">
        <v>157</v>
      </c>
      <c r="B13" s="271"/>
      <c r="C13" s="271"/>
      <c r="D13" s="271"/>
      <c r="E13" s="271"/>
      <c r="F13" s="271"/>
      <c r="G13" s="271"/>
      <c r="H13" s="271"/>
      <c r="I13" s="84">
        <v>3</v>
      </c>
      <c r="J13" s="9">
        <v>45392</v>
      </c>
      <c r="K13" s="9"/>
      <c r="L13" s="9">
        <v>27768</v>
      </c>
      <c r="M13" s="9"/>
      <c r="N13" s="9">
        <v>15346</v>
      </c>
      <c r="O13" s="9"/>
      <c r="P13" s="9">
        <v>9939</v>
      </c>
      <c r="R13" s="2"/>
      <c r="S13" s="2"/>
      <c r="T13" s="2"/>
    </row>
    <row r="14" spans="1:20" s="69" customFormat="1" ht="19.5" customHeight="1">
      <c r="A14" s="273" t="s">
        <v>5</v>
      </c>
      <c r="B14" s="271"/>
      <c r="C14" s="271"/>
      <c r="D14" s="271"/>
      <c r="E14" s="271"/>
      <c r="F14" s="271"/>
      <c r="G14" s="271"/>
      <c r="H14" s="271"/>
      <c r="I14" s="84"/>
      <c r="J14" s="9">
        <v>184928</v>
      </c>
      <c r="K14" s="9"/>
      <c r="L14" s="9">
        <v>175423</v>
      </c>
      <c r="M14" s="9"/>
      <c r="N14" s="9">
        <v>19355</v>
      </c>
      <c r="O14" s="9"/>
      <c r="P14" s="9">
        <v>10078</v>
      </c>
      <c r="R14" s="2"/>
      <c r="S14" s="2"/>
      <c r="T14" s="2"/>
    </row>
    <row r="15" spans="1:20" s="69" customFormat="1" ht="19.5" customHeight="1">
      <c r="A15" s="273" t="s">
        <v>111</v>
      </c>
      <c r="B15" s="271"/>
      <c r="C15" s="271"/>
      <c r="D15" s="271"/>
      <c r="E15" s="271"/>
      <c r="F15" s="271"/>
      <c r="G15" s="271"/>
      <c r="H15" s="271"/>
      <c r="I15" s="84"/>
      <c r="J15" s="9"/>
      <c r="K15" s="9"/>
      <c r="L15" s="9"/>
      <c r="M15" s="9"/>
      <c r="N15" s="9"/>
      <c r="O15" s="9"/>
      <c r="P15" s="9"/>
      <c r="R15" s="2"/>
      <c r="S15" s="2"/>
      <c r="T15" s="2"/>
    </row>
    <row r="16" spans="1:20" s="69" customFormat="1" ht="19.5" customHeight="1">
      <c r="A16" s="273"/>
      <c r="B16" s="271" t="s">
        <v>223</v>
      </c>
      <c r="C16" s="271"/>
      <c r="D16" s="271"/>
      <c r="E16" s="271"/>
      <c r="F16" s="271"/>
      <c r="G16" s="271"/>
      <c r="H16" s="271"/>
      <c r="I16" s="84">
        <v>3</v>
      </c>
      <c r="J16" s="9">
        <v>0</v>
      </c>
      <c r="K16" s="9"/>
      <c r="L16" s="9">
        <v>0</v>
      </c>
      <c r="M16" s="9"/>
      <c r="N16" s="250">
        <v>0</v>
      </c>
      <c r="O16" s="9"/>
      <c r="P16" s="9">
        <v>0</v>
      </c>
      <c r="R16" s="2"/>
      <c r="S16" s="2"/>
      <c r="T16" s="2"/>
    </row>
    <row r="17" spans="1:20" s="69" customFormat="1" ht="14">
      <c r="A17" s="273" t="s">
        <v>224</v>
      </c>
      <c r="B17" s="271"/>
      <c r="C17" s="271"/>
      <c r="D17" s="271"/>
      <c r="E17" s="271"/>
      <c r="F17" s="271"/>
      <c r="G17" s="271"/>
      <c r="H17" s="271"/>
      <c r="I17" s="84"/>
      <c r="J17" s="9">
        <v>7650</v>
      </c>
      <c r="K17" s="9"/>
      <c r="L17" s="9">
        <v>14727</v>
      </c>
      <c r="M17" s="9"/>
      <c r="N17" s="9">
        <v>0</v>
      </c>
      <c r="O17" s="9"/>
      <c r="P17" s="9">
        <v>0</v>
      </c>
      <c r="R17" s="2"/>
      <c r="S17" s="2"/>
      <c r="T17" s="2"/>
    </row>
    <row r="18" spans="1:20" s="69" customFormat="1" ht="22" customHeight="1">
      <c r="A18" s="274" t="s">
        <v>6</v>
      </c>
      <c r="B18" s="271"/>
      <c r="C18" s="271"/>
      <c r="D18" s="260"/>
      <c r="E18" s="260"/>
      <c r="F18" s="260"/>
      <c r="G18" s="271"/>
      <c r="H18" s="271"/>
      <c r="I18" s="84"/>
      <c r="J18" s="275">
        <v>769334</v>
      </c>
      <c r="K18" s="10"/>
      <c r="L18" s="275">
        <v>700921</v>
      </c>
      <c r="M18" s="10"/>
      <c r="N18" s="275">
        <v>74580</v>
      </c>
      <c r="O18" s="10"/>
      <c r="P18" s="275">
        <v>70222</v>
      </c>
      <c r="R18" s="2"/>
      <c r="S18" s="2"/>
      <c r="T18" s="2"/>
    </row>
    <row r="19" spans="1:20" s="69" customFormat="1" ht="18" customHeight="1">
      <c r="A19" s="260"/>
      <c r="B19" s="271"/>
      <c r="C19" s="271"/>
      <c r="D19" s="260"/>
      <c r="E19" s="260"/>
      <c r="F19" s="260"/>
      <c r="G19" s="271"/>
      <c r="H19" s="271"/>
      <c r="I19" s="84"/>
      <c r="J19" s="11"/>
      <c r="K19" s="10"/>
      <c r="L19" s="11"/>
      <c r="M19" s="10"/>
      <c r="N19" s="11"/>
      <c r="O19" s="10"/>
      <c r="P19" s="11"/>
      <c r="R19" s="2"/>
      <c r="S19" s="2"/>
      <c r="T19" s="2"/>
    </row>
    <row r="20" spans="1:20" s="69" customFormat="1" ht="22" customHeight="1">
      <c r="A20" s="270" t="s">
        <v>7</v>
      </c>
      <c r="B20" s="271"/>
      <c r="C20" s="271"/>
      <c r="D20" s="271"/>
      <c r="E20" s="271"/>
      <c r="F20" s="271"/>
      <c r="G20" s="271"/>
      <c r="H20" s="271"/>
      <c r="I20" s="84"/>
      <c r="J20" s="12"/>
      <c r="K20" s="12"/>
      <c r="L20" s="12"/>
      <c r="M20" s="12"/>
      <c r="N20" s="12"/>
      <c r="O20" s="12"/>
      <c r="P20" s="10"/>
      <c r="R20" s="2"/>
      <c r="S20" s="2"/>
      <c r="T20" s="2"/>
    </row>
    <row r="21" spans="1:20" s="69" customFormat="1" ht="21.75" customHeight="1">
      <c r="A21" s="273" t="s">
        <v>160</v>
      </c>
      <c r="B21" s="271"/>
      <c r="C21" s="271"/>
      <c r="D21" s="271"/>
      <c r="E21" s="271"/>
      <c r="F21" s="271"/>
      <c r="G21" s="271"/>
      <c r="H21" s="271"/>
      <c r="I21" s="84">
        <v>11</v>
      </c>
      <c r="J21" s="9">
        <v>57736</v>
      </c>
      <c r="K21" s="9"/>
      <c r="L21" s="9">
        <v>13122</v>
      </c>
      <c r="M21" s="9"/>
      <c r="N21" s="9">
        <v>54831</v>
      </c>
      <c r="O21" s="9"/>
      <c r="P21" s="9">
        <v>13122</v>
      </c>
      <c r="Q21" s="9"/>
      <c r="R21" s="2"/>
      <c r="S21" s="2"/>
      <c r="T21" s="2"/>
    </row>
    <row r="22" spans="1:20" s="277" customFormat="1" ht="22" hidden="1" customHeight="1">
      <c r="A22" s="273"/>
      <c r="B22" s="276" t="s">
        <v>161</v>
      </c>
      <c r="C22" s="271"/>
      <c r="D22" s="271"/>
      <c r="E22" s="271"/>
      <c r="F22" s="271"/>
      <c r="G22" s="271"/>
      <c r="H22" s="271"/>
      <c r="I22" s="84">
        <v>9</v>
      </c>
      <c r="J22" s="9"/>
      <c r="K22" s="9"/>
      <c r="L22" s="9"/>
      <c r="M22" s="9"/>
      <c r="N22" s="9"/>
      <c r="O22" s="9"/>
      <c r="P22" s="9"/>
      <c r="Q22" s="9"/>
      <c r="R22" s="200"/>
      <c r="S22" s="200"/>
      <c r="T22" s="200"/>
    </row>
    <row r="23" spans="1:20" s="69" customFormat="1" ht="22" customHeight="1">
      <c r="A23" s="273" t="s">
        <v>225</v>
      </c>
      <c r="B23" s="271"/>
      <c r="C23" s="271"/>
      <c r="D23" s="271"/>
      <c r="E23" s="271"/>
      <c r="F23" s="271"/>
      <c r="G23" s="271"/>
      <c r="H23" s="271"/>
      <c r="I23" s="84" t="s">
        <v>236</v>
      </c>
      <c r="J23" s="9">
        <v>1382766</v>
      </c>
      <c r="K23" s="9"/>
      <c r="L23" s="9">
        <v>1336266</v>
      </c>
      <c r="M23" s="9"/>
      <c r="N23" s="9">
        <v>1382766</v>
      </c>
      <c r="O23" s="9"/>
      <c r="P23" s="9">
        <v>1336266</v>
      </c>
      <c r="Q23" s="9"/>
      <c r="R23" s="2"/>
      <c r="S23" s="2"/>
      <c r="T23" s="2"/>
    </row>
    <row r="24" spans="1:20" s="69" customFormat="1" ht="22" hidden="1" customHeight="1">
      <c r="A24" s="273" t="s">
        <v>67</v>
      </c>
      <c r="B24" s="271"/>
      <c r="C24" s="271"/>
      <c r="D24" s="271"/>
      <c r="E24" s="271"/>
      <c r="F24" s="271"/>
      <c r="G24" s="271"/>
      <c r="H24" s="271"/>
      <c r="I24" s="84" t="s">
        <v>146</v>
      </c>
      <c r="J24" s="9"/>
      <c r="K24" s="9"/>
      <c r="L24" s="9"/>
      <c r="M24" s="9"/>
      <c r="N24" s="9"/>
      <c r="O24" s="9"/>
      <c r="P24" s="9"/>
      <c r="Q24" s="9"/>
      <c r="R24" s="2"/>
      <c r="S24" s="2"/>
      <c r="T24" s="2"/>
    </row>
    <row r="25" spans="1:20" s="69" customFormat="1" ht="22" customHeight="1">
      <c r="A25" s="273" t="s">
        <v>8</v>
      </c>
      <c r="B25" s="271"/>
      <c r="C25" s="271"/>
      <c r="D25" s="271"/>
      <c r="E25" s="271"/>
      <c r="F25" s="271"/>
      <c r="G25" s="271"/>
      <c r="H25" s="271"/>
      <c r="I25" s="84" t="s">
        <v>238</v>
      </c>
      <c r="J25" s="9">
        <v>0</v>
      </c>
      <c r="K25" s="9"/>
      <c r="L25" s="9">
        <v>0</v>
      </c>
      <c r="M25" s="9"/>
      <c r="N25" s="9">
        <v>1747393</v>
      </c>
      <c r="O25" s="9"/>
      <c r="P25" s="9">
        <v>1683845</v>
      </c>
      <c r="Q25" s="9"/>
      <c r="R25" s="2"/>
      <c r="S25" s="2"/>
      <c r="T25" s="2"/>
    </row>
    <row r="26" spans="1:20" s="69" customFormat="1" ht="22" customHeight="1">
      <c r="A26" s="273" t="s">
        <v>226</v>
      </c>
      <c r="B26" s="271"/>
      <c r="C26" s="271"/>
      <c r="D26" s="271"/>
      <c r="E26" s="271"/>
      <c r="F26" s="271"/>
      <c r="G26" s="271"/>
      <c r="H26" s="271"/>
      <c r="I26" s="84"/>
      <c r="J26" s="9">
        <v>17730</v>
      </c>
      <c r="K26" s="9"/>
      <c r="L26" s="9">
        <v>0</v>
      </c>
      <c r="M26" s="9"/>
      <c r="N26" s="9">
        <v>4680</v>
      </c>
      <c r="O26" s="9"/>
      <c r="P26" s="9">
        <v>0</v>
      </c>
      <c r="Q26" s="9"/>
      <c r="R26" s="2"/>
      <c r="S26" s="2"/>
      <c r="T26" s="2"/>
    </row>
    <row r="27" spans="1:20" s="69" customFormat="1" ht="22" customHeight="1">
      <c r="A27" s="273" t="s">
        <v>227</v>
      </c>
      <c r="B27" s="271"/>
      <c r="C27" s="271"/>
      <c r="D27" s="271"/>
      <c r="E27" s="271"/>
      <c r="F27" s="271"/>
      <c r="G27" s="271"/>
      <c r="H27" s="271"/>
      <c r="I27" s="84">
        <v>3</v>
      </c>
      <c r="J27" s="9">
        <v>0</v>
      </c>
      <c r="K27" s="9"/>
      <c r="L27" s="9">
        <v>0</v>
      </c>
      <c r="M27" s="9"/>
      <c r="N27" s="9">
        <v>0</v>
      </c>
      <c r="O27" s="9"/>
      <c r="P27" s="9">
        <v>0</v>
      </c>
      <c r="Q27" s="9"/>
      <c r="R27" s="2"/>
      <c r="S27" s="2"/>
      <c r="T27" s="2"/>
    </row>
    <row r="28" spans="1:20" s="69" customFormat="1" ht="22" customHeight="1">
      <c r="A28" s="273" t="s">
        <v>68</v>
      </c>
      <c r="B28" s="271"/>
      <c r="C28" s="271"/>
      <c r="D28" s="271"/>
      <c r="E28" s="271"/>
      <c r="F28" s="271"/>
      <c r="G28" s="271"/>
      <c r="H28" s="271"/>
      <c r="I28" s="84"/>
      <c r="J28" s="9">
        <v>63709</v>
      </c>
      <c r="K28" s="9"/>
      <c r="L28" s="9">
        <v>63832</v>
      </c>
      <c r="M28" s="9"/>
      <c r="N28" s="9">
        <v>124590</v>
      </c>
      <c r="O28" s="9"/>
      <c r="P28" s="9">
        <v>124713</v>
      </c>
      <c r="R28" s="2"/>
      <c r="S28" s="2"/>
      <c r="T28" s="2"/>
    </row>
    <row r="29" spans="1:20" s="69" customFormat="1" ht="22" customHeight="1">
      <c r="A29" s="273" t="s">
        <v>9</v>
      </c>
      <c r="B29" s="271"/>
      <c r="C29" s="271"/>
      <c r="D29" s="271"/>
      <c r="E29" s="271"/>
      <c r="F29" s="271"/>
      <c r="G29" s="271"/>
      <c r="H29" s="271"/>
      <c r="I29" s="84">
        <v>7</v>
      </c>
      <c r="J29" s="9">
        <v>1232958</v>
      </c>
      <c r="K29" s="9"/>
      <c r="L29" s="9">
        <v>1309604</v>
      </c>
      <c r="M29" s="9"/>
      <c r="N29" s="9">
        <v>32956</v>
      </c>
      <c r="O29" s="9"/>
      <c r="P29" s="9">
        <v>34117</v>
      </c>
      <c r="R29" s="2"/>
      <c r="S29" s="2"/>
      <c r="T29" s="2"/>
    </row>
    <row r="30" spans="1:20" s="69" customFormat="1" ht="22" customHeight="1">
      <c r="A30" s="273" t="s">
        <v>136</v>
      </c>
      <c r="B30" s="271"/>
      <c r="C30" s="271"/>
      <c r="D30" s="271"/>
      <c r="E30" s="271"/>
      <c r="F30" s="271"/>
      <c r="G30" s="271"/>
      <c r="H30" s="271"/>
      <c r="I30" s="84"/>
      <c r="J30" s="9">
        <v>69865</v>
      </c>
      <c r="K30" s="9"/>
      <c r="L30" s="9">
        <v>103801</v>
      </c>
      <c r="M30" s="9"/>
      <c r="N30" s="9">
        <v>13000</v>
      </c>
      <c r="O30" s="9"/>
      <c r="P30" s="9">
        <v>16171</v>
      </c>
      <c r="R30" s="2"/>
      <c r="S30" s="2"/>
      <c r="T30" s="2"/>
    </row>
    <row r="31" spans="1:20" s="69" customFormat="1" ht="22" customHeight="1">
      <c r="A31" s="273" t="s">
        <v>10</v>
      </c>
      <c r="B31" s="271"/>
      <c r="C31" s="271"/>
      <c r="D31" s="271"/>
      <c r="E31" s="271"/>
      <c r="F31" s="271"/>
      <c r="G31" s="271"/>
      <c r="H31" s="271"/>
      <c r="I31" s="84"/>
      <c r="J31" s="9">
        <v>490072</v>
      </c>
      <c r="K31" s="9"/>
      <c r="L31" s="9">
        <v>490072</v>
      </c>
      <c r="M31" s="9"/>
      <c r="N31" s="9">
        <v>0</v>
      </c>
      <c r="O31" s="9"/>
      <c r="P31" s="9">
        <v>0</v>
      </c>
      <c r="R31" s="2"/>
      <c r="S31" s="2"/>
      <c r="T31" s="2"/>
    </row>
    <row r="32" spans="1:20" s="69" customFormat="1" ht="22" customHeight="1">
      <c r="A32" s="273" t="s">
        <v>137</v>
      </c>
      <c r="B32" s="271"/>
      <c r="C32" s="271"/>
      <c r="D32" s="271"/>
      <c r="E32" s="271"/>
      <c r="F32" s="271"/>
      <c r="G32" s="271"/>
      <c r="H32" s="271"/>
      <c r="I32" s="84"/>
      <c r="J32" s="9">
        <v>66112</v>
      </c>
      <c r="K32" s="9"/>
      <c r="L32" s="9">
        <v>63609</v>
      </c>
      <c r="M32" s="9"/>
      <c r="N32" s="9">
        <v>0</v>
      </c>
      <c r="O32" s="9"/>
      <c r="P32" s="9">
        <v>0</v>
      </c>
      <c r="R32" s="2"/>
      <c r="S32" s="2"/>
      <c r="T32" s="2"/>
    </row>
    <row r="33" spans="1:20" s="69" customFormat="1" ht="21.75" customHeight="1">
      <c r="A33" s="273" t="s">
        <v>11</v>
      </c>
      <c r="B33" s="271"/>
      <c r="C33" s="271"/>
      <c r="D33" s="271"/>
      <c r="E33" s="271"/>
      <c r="F33" s="271"/>
      <c r="G33" s="271"/>
      <c r="H33" s="271"/>
      <c r="I33" s="84"/>
      <c r="J33" s="9">
        <v>36005</v>
      </c>
      <c r="K33" s="9"/>
      <c r="L33" s="9">
        <v>31813</v>
      </c>
      <c r="M33" s="9"/>
      <c r="N33" s="9">
        <v>4460</v>
      </c>
      <c r="O33" s="9"/>
      <c r="P33" s="9">
        <v>6381</v>
      </c>
      <c r="R33" s="2"/>
      <c r="S33" s="2"/>
      <c r="T33" s="2"/>
    </row>
    <row r="34" spans="1:20" s="69" customFormat="1" ht="21.75" customHeight="1">
      <c r="A34" s="273" t="s">
        <v>228</v>
      </c>
      <c r="B34" s="271"/>
      <c r="C34" s="271"/>
      <c r="D34" s="271"/>
      <c r="E34" s="271"/>
      <c r="F34" s="271"/>
      <c r="G34" s="271"/>
      <c r="H34" s="271"/>
      <c r="I34" s="84"/>
      <c r="J34" s="9">
        <v>43480</v>
      </c>
      <c r="K34" s="9"/>
      <c r="L34" s="9">
        <v>42431</v>
      </c>
      <c r="M34" s="9"/>
      <c r="N34" s="9">
        <v>435</v>
      </c>
      <c r="O34" s="9"/>
      <c r="P34" s="9">
        <v>557</v>
      </c>
      <c r="R34" s="2"/>
      <c r="S34" s="2"/>
      <c r="T34" s="2"/>
    </row>
    <row r="35" spans="1:20" s="69" customFormat="1" ht="22" customHeight="1">
      <c r="A35" s="273" t="s">
        <v>38</v>
      </c>
      <c r="B35" s="271"/>
      <c r="C35" s="271"/>
      <c r="D35" s="271"/>
      <c r="E35" s="271"/>
      <c r="F35" s="271"/>
      <c r="G35" s="271"/>
      <c r="H35" s="271"/>
      <c r="I35" s="84"/>
      <c r="J35" s="9">
        <v>4585</v>
      </c>
      <c r="K35" s="9"/>
      <c r="L35" s="9">
        <v>2068</v>
      </c>
      <c r="M35" s="9"/>
      <c r="N35" s="9">
        <v>1211</v>
      </c>
      <c r="O35" s="9"/>
      <c r="P35" s="9">
        <v>1211</v>
      </c>
      <c r="R35" s="2"/>
      <c r="S35" s="2"/>
      <c r="T35" s="2"/>
    </row>
    <row r="36" spans="1:20" s="69" customFormat="1" ht="22" customHeight="1">
      <c r="A36" s="274" t="s">
        <v>12</v>
      </c>
      <c r="B36" s="271"/>
      <c r="C36" s="271"/>
      <c r="D36" s="260"/>
      <c r="E36" s="260"/>
      <c r="F36" s="260"/>
      <c r="G36" s="271"/>
      <c r="H36" s="271"/>
      <c r="I36" s="84"/>
      <c r="J36" s="275">
        <v>3465018</v>
      </c>
      <c r="K36" s="10"/>
      <c r="L36" s="275">
        <v>3456618</v>
      </c>
      <c r="M36" s="10"/>
      <c r="N36" s="275">
        <v>3366322</v>
      </c>
      <c r="O36" s="10"/>
      <c r="P36" s="275">
        <v>3216383</v>
      </c>
      <c r="R36" s="2"/>
      <c r="S36" s="2"/>
      <c r="T36" s="2"/>
    </row>
    <row r="37" spans="1:20" s="69" customFormat="1" ht="14">
      <c r="A37" s="260"/>
      <c r="B37" s="271"/>
      <c r="C37" s="271"/>
      <c r="D37" s="260"/>
      <c r="E37" s="260"/>
      <c r="F37" s="260"/>
      <c r="G37" s="271"/>
      <c r="H37" s="271"/>
      <c r="I37" s="84"/>
      <c r="J37" s="15"/>
      <c r="K37" s="15"/>
      <c r="L37" s="15"/>
      <c r="M37" s="15"/>
      <c r="N37" s="15"/>
      <c r="O37" s="14"/>
      <c r="P37" s="15"/>
      <c r="R37" s="2"/>
      <c r="S37" s="2"/>
      <c r="T37" s="2"/>
    </row>
    <row r="38" spans="1:20" s="69" customFormat="1" ht="22" customHeight="1" thickBot="1">
      <c r="A38" s="260" t="s">
        <v>41</v>
      </c>
      <c r="B38" s="271"/>
      <c r="C38" s="271"/>
      <c r="D38" s="271"/>
      <c r="E38" s="271"/>
      <c r="F38" s="271"/>
      <c r="G38" s="271"/>
      <c r="H38" s="271"/>
      <c r="I38" s="84"/>
      <c r="J38" s="278">
        <v>4234352</v>
      </c>
      <c r="K38" s="15"/>
      <c r="L38" s="278">
        <v>4157539</v>
      </c>
      <c r="M38" s="15"/>
      <c r="N38" s="278">
        <v>3440902</v>
      </c>
      <c r="O38" s="14"/>
      <c r="P38" s="278">
        <v>3286605</v>
      </c>
      <c r="R38" s="2"/>
      <c r="S38" s="2"/>
      <c r="T38" s="2"/>
    </row>
    <row r="39" spans="1:20" s="69" customFormat="1" ht="22" customHeight="1" thickTop="1">
      <c r="I39" s="215"/>
      <c r="J39" s="279"/>
      <c r="K39" s="279"/>
      <c r="L39" s="279"/>
      <c r="M39" s="279"/>
      <c r="N39" s="5"/>
      <c r="O39" s="279"/>
      <c r="P39" s="5"/>
      <c r="R39" s="2"/>
      <c r="S39" s="2"/>
      <c r="T39" s="2"/>
    </row>
    <row r="40" spans="1:20" ht="23.5" customHeight="1">
      <c r="A40" s="30" t="s">
        <v>66</v>
      </c>
      <c r="B40" s="266"/>
      <c r="C40" s="266"/>
      <c r="D40" s="266"/>
      <c r="E40" s="266"/>
      <c r="F40" s="266"/>
      <c r="G40" s="266"/>
      <c r="H40" s="266"/>
      <c r="I40" s="70"/>
      <c r="J40" s="70"/>
      <c r="K40" s="70"/>
      <c r="L40" s="70"/>
      <c r="M40" s="70"/>
      <c r="N40" s="70"/>
      <c r="O40" s="70"/>
      <c r="P40" s="70"/>
    </row>
    <row r="41" spans="1:20" ht="22" customHeight="1">
      <c r="A41" s="266" t="s">
        <v>44</v>
      </c>
      <c r="B41" s="266"/>
      <c r="C41" s="266"/>
      <c r="D41" s="266"/>
      <c r="E41" s="266"/>
      <c r="F41" s="266"/>
      <c r="G41" s="266"/>
      <c r="H41" s="266"/>
      <c r="I41" s="70"/>
      <c r="J41" s="70"/>
      <c r="K41" s="70"/>
      <c r="L41" s="70"/>
      <c r="M41" s="70"/>
      <c r="N41" s="70"/>
      <c r="O41" s="70"/>
      <c r="P41" s="70"/>
    </row>
    <row r="42" spans="1:20" ht="13.5" customHeight="1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</row>
    <row r="43" spans="1:20" ht="15" customHeight="1">
      <c r="A43" s="70"/>
      <c r="B43" s="70"/>
      <c r="C43" s="70"/>
      <c r="D43" s="70"/>
      <c r="E43" s="70"/>
      <c r="F43" s="70"/>
      <c r="G43" s="268"/>
      <c r="H43" s="268"/>
      <c r="I43" s="268"/>
      <c r="J43" s="268"/>
      <c r="K43" s="268"/>
      <c r="L43" s="268"/>
      <c r="M43" s="268"/>
      <c r="N43" s="4"/>
      <c r="O43" s="280"/>
      <c r="P43" s="4"/>
    </row>
    <row r="44" spans="1:20" s="69" customFormat="1" ht="21.75" customHeight="1">
      <c r="A44" s="321"/>
      <c r="B44" s="321"/>
      <c r="C44" s="321"/>
      <c r="D44" s="321"/>
      <c r="E44" s="321"/>
      <c r="F44" s="321"/>
      <c r="G44" s="321"/>
      <c r="H44" s="267"/>
      <c r="I44" s="215"/>
      <c r="J44" s="322" t="s">
        <v>1</v>
      </c>
      <c r="K44" s="323"/>
      <c r="L44" s="323"/>
      <c r="M44" s="268"/>
      <c r="N44" s="322" t="s">
        <v>2</v>
      </c>
      <c r="O44" s="323"/>
      <c r="P44" s="323"/>
      <c r="R44" s="2"/>
      <c r="S44" s="2"/>
      <c r="T44" s="2"/>
    </row>
    <row r="45" spans="1:20" s="69" customFormat="1" ht="21.75" customHeight="1">
      <c r="A45" s="267"/>
      <c r="B45" s="267"/>
      <c r="C45" s="267"/>
      <c r="D45" s="267"/>
      <c r="E45" s="267"/>
      <c r="F45" s="267"/>
      <c r="G45" s="267"/>
      <c r="H45" s="267"/>
      <c r="I45" s="215"/>
      <c r="J45" s="301" t="s">
        <v>197</v>
      </c>
      <c r="K45" s="269"/>
      <c r="L45" s="269" t="s">
        <v>109</v>
      </c>
      <c r="M45" s="268"/>
      <c r="N45" s="301" t="s">
        <v>197</v>
      </c>
      <c r="O45" s="269"/>
      <c r="P45" s="269" t="s">
        <v>109</v>
      </c>
      <c r="R45" s="2"/>
      <c r="S45" s="2"/>
      <c r="T45" s="2"/>
    </row>
    <row r="46" spans="1:20" s="69" customFormat="1" ht="21.75" customHeight="1">
      <c r="A46" s="321" t="s">
        <v>57</v>
      </c>
      <c r="B46" s="321"/>
      <c r="C46" s="321"/>
      <c r="D46" s="321"/>
      <c r="E46" s="321"/>
      <c r="F46" s="321"/>
      <c r="G46" s="321"/>
      <c r="H46" s="267"/>
      <c r="I46" s="215" t="s">
        <v>0</v>
      </c>
      <c r="J46" s="216">
        <v>2021</v>
      </c>
      <c r="K46" s="216"/>
      <c r="L46" s="216">
        <v>2020</v>
      </c>
      <c r="M46" s="216"/>
      <c r="N46" s="216">
        <v>2021</v>
      </c>
      <c r="O46" s="216"/>
      <c r="P46" s="216">
        <v>2020</v>
      </c>
      <c r="R46" s="2"/>
      <c r="S46" s="2"/>
      <c r="T46" s="2"/>
    </row>
    <row r="47" spans="1:20" s="69" customFormat="1" ht="21.75" customHeight="1">
      <c r="A47" s="267"/>
      <c r="B47" s="267"/>
      <c r="C47" s="267"/>
      <c r="D47" s="267"/>
      <c r="E47" s="267"/>
      <c r="F47" s="267"/>
      <c r="G47" s="267"/>
      <c r="H47" s="267"/>
      <c r="I47" s="215"/>
      <c r="J47" s="216" t="s">
        <v>159</v>
      </c>
      <c r="K47" s="216"/>
      <c r="L47" s="216"/>
      <c r="M47" s="216"/>
      <c r="N47" s="216" t="s">
        <v>159</v>
      </c>
      <c r="O47" s="216"/>
      <c r="P47" s="216"/>
      <c r="R47" s="2"/>
      <c r="S47" s="2"/>
      <c r="T47" s="2"/>
    </row>
    <row r="48" spans="1:20" s="69" customFormat="1" ht="21.75" customHeight="1">
      <c r="A48" s="267"/>
      <c r="B48" s="267"/>
      <c r="C48" s="267"/>
      <c r="D48" s="267"/>
      <c r="E48" s="267"/>
      <c r="F48" s="267"/>
      <c r="G48" s="267"/>
      <c r="H48" s="267"/>
      <c r="I48" s="215"/>
      <c r="J48" s="320" t="s">
        <v>128</v>
      </c>
      <c r="K48" s="320"/>
      <c r="L48" s="320"/>
      <c r="M48" s="320"/>
      <c r="N48" s="320"/>
      <c r="O48" s="320"/>
      <c r="P48" s="320"/>
      <c r="R48" s="2"/>
      <c r="S48" s="2"/>
      <c r="T48" s="2"/>
    </row>
    <row r="49" spans="1:20" s="69" customFormat="1" ht="22" customHeight="1">
      <c r="A49" s="270" t="s">
        <v>13</v>
      </c>
      <c r="B49" s="271"/>
      <c r="C49" s="271"/>
      <c r="D49" s="271"/>
      <c r="E49" s="271"/>
      <c r="F49" s="271"/>
      <c r="G49" s="271"/>
      <c r="H49" s="271"/>
      <c r="I49" s="84"/>
      <c r="J49" s="272"/>
      <c r="K49" s="272"/>
      <c r="L49" s="272"/>
      <c r="M49" s="272"/>
      <c r="N49" s="8"/>
      <c r="O49" s="272"/>
      <c r="P49" s="8"/>
      <c r="R49" s="2"/>
      <c r="S49" s="2"/>
      <c r="T49" s="2"/>
    </row>
    <row r="50" spans="1:20" s="69" customFormat="1" ht="22" customHeight="1">
      <c r="A50" s="281" t="s">
        <v>229</v>
      </c>
      <c r="B50" s="281"/>
      <c r="C50" s="271"/>
      <c r="D50" s="271"/>
      <c r="E50" s="271"/>
      <c r="F50" s="271"/>
      <c r="G50" s="271"/>
      <c r="H50" s="271"/>
      <c r="I50" s="84"/>
      <c r="J50" s="272"/>
      <c r="K50" s="272"/>
      <c r="L50" s="272"/>
      <c r="M50" s="272"/>
      <c r="N50" s="8"/>
      <c r="O50" s="272"/>
      <c r="P50" s="8"/>
      <c r="R50" s="2"/>
      <c r="S50" s="2"/>
      <c r="T50" s="2"/>
    </row>
    <row r="51" spans="1:20" s="69" customFormat="1" ht="22" customHeight="1">
      <c r="A51" s="281"/>
      <c r="B51" s="281" t="s">
        <v>45</v>
      </c>
      <c r="C51" s="271"/>
      <c r="D51" s="271"/>
      <c r="E51" s="271"/>
      <c r="F51" s="271"/>
      <c r="G51" s="271"/>
      <c r="H51" s="271"/>
      <c r="I51" s="84"/>
      <c r="J51" s="9">
        <v>504025</v>
      </c>
      <c r="K51" s="8"/>
      <c r="L51" s="13">
        <v>474602</v>
      </c>
      <c r="M51" s="8"/>
      <c r="N51" s="9">
        <v>112000</v>
      </c>
      <c r="O51" s="10"/>
      <c r="P51" s="9">
        <v>65602</v>
      </c>
      <c r="R51" s="2"/>
      <c r="S51" s="2"/>
      <c r="T51" s="2"/>
    </row>
    <row r="52" spans="1:20" s="69" customFormat="1" ht="22" customHeight="1">
      <c r="A52" s="273" t="s">
        <v>14</v>
      </c>
      <c r="B52" s="271"/>
      <c r="C52" s="271"/>
      <c r="D52" s="271"/>
      <c r="E52" s="271"/>
      <c r="F52" s="271"/>
      <c r="G52" s="271"/>
      <c r="H52" s="271"/>
      <c r="I52" s="84">
        <v>3</v>
      </c>
      <c r="J52" s="9">
        <v>148126</v>
      </c>
      <c r="K52" s="8"/>
      <c r="L52" s="13">
        <v>148830</v>
      </c>
      <c r="M52" s="8"/>
      <c r="N52" s="9">
        <v>45744</v>
      </c>
      <c r="O52" s="10"/>
      <c r="P52" s="9">
        <v>39244</v>
      </c>
      <c r="R52" s="2"/>
      <c r="S52" s="2"/>
      <c r="T52" s="2"/>
    </row>
    <row r="53" spans="1:20" s="69" customFormat="1" ht="22" customHeight="1">
      <c r="A53" s="273" t="s">
        <v>158</v>
      </c>
      <c r="B53" s="271"/>
      <c r="C53" s="271"/>
      <c r="D53" s="271"/>
      <c r="E53" s="271"/>
      <c r="F53" s="271"/>
      <c r="G53" s="271"/>
      <c r="H53" s="271"/>
      <c r="I53" s="84">
        <v>3</v>
      </c>
      <c r="J53" s="13">
        <v>122364</v>
      </c>
      <c r="K53" s="13"/>
      <c r="L53" s="13">
        <v>117117</v>
      </c>
      <c r="M53" s="8"/>
      <c r="N53" s="9">
        <v>12713</v>
      </c>
      <c r="O53" s="10"/>
      <c r="P53" s="9">
        <v>10155</v>
      </c>
      <c r="R53" s="2"/>
      <c r="S53" s="2"/>
      <c r="T53" s="2"/>
    </row>
    <row r="54" spans="1:20" s="69" customFormat="1" ht="22" customHeight="1">
      <c r="A54" s="273" t="s">
        <v>230</v>
      </c>
      <c r="B54" s="271"/>
      <c r="C54" s="271"/>
      <c r="D54" s="271"/>
      <c r="E54" s="271"/>
      <c r="F54" s="271"/>
      <c r="G54" s="271"/>
      <c r="H54" s="271"/>
      <c r="I54" s="84"/>
      <c r="J54" s="9"/>
      <c r="K54" s="8"/>
      <c r="L54" s="13"/>
      <c r="M54" s="8"/>
      <c r="N54" s="9"/>
      <c r="O54" s="10"/>
      <c r="P54" s="9"/>
      <c r="R54" s="2"/>
      <c r="S54" s="2"/>
      <c r="T54" s="2"/>
    </row>
    <row r="55" spans="1:20" s="69" customFormat="1" ht="22" customHeight="1">
      <c r="A55" s="273"/>
      <c r="B55" s="282" t="s">
        <v>45</v>
      </c>
      <c r="C55" s="271"/>
      <c r="D55" s="271"/>
      <c r="E55" s="271"/>
      <c r="F55" s="271"/>
      <c r="G55" s="271"/>
      <c r="H55" s="271"/>
      <c r="I55" s="84"/>
      <c r="J55" s="9">
        <v>173265</v>
      </c>
      <c r="K55" s="8"/>
      <c r="L55" s="13">
        <v>172266</v>
      </c>
      <c r="M55" s="8"/>
      <c r="N55" s="16">
        <v>119265</v>
      </c>
      <c r="O55" s="10"/>
      <c r="P55" s="9">
        <v>118266</v>
      </c>
      <c r="R55" s="2"/>
      <c r="S55" s="2"/>
      <c r="T55" s="2"/>
    </row>
    <row r="56" spans="1:20" s="69" customFormat="1" ht="22" customHeight="1">
      <c r="A56" s="273" t="s">
        <v>147</v>
      </c>
      <c r="B56" s="282"/>
      <c r="C56" s="271"/>
      <c r="D56" s="271"/>
      <c r="E56" s="271"/>
      <c r="F56" s="271"/>
      <c r="G56" s="271"/>
      <c r="H56" s="271"/>
      <c r="I56" s="84">
        <v>3</v>
      </c>
      <c r="J56" s="9">
        <v>28747</v>
      </c>
      <c r="K56" s="8"/>
      <c r="L56" s="13">
        <v>40627</v>
      </c>
      <c r="M56" s="8"/>
      <c r="N56" s="9">
        <v>2267</v>
      </c>
      <c r="O56" s="10"/>
      <c r="P56" s="9">
        <v>2658</v>
      </c>
      <c r="R56" s="2"/>
      <c r="S56" s="2"/>
      <c r="T56" s="2"/>
    </row>
    <row r="57" spans="1:20" s="69" customFormat="1" ht="22" hidden="1" customHeight="1">
      <c r="A57" s="273" t="s">
        <v>138</v>
      </c>
      <c r="B57" s="271"/>
      <c r="C57" s="271"/>
      <c r="D57" s="271"/>
      <c r="E57" s="271"/>
      <c r="F57" s="271"/>
      <c r="G57" s="271"/>
      <c r="H57" s="271"/>
      <c r="I57" s="84"/>
      <c r="J57" s="13"/>
      <c r="K57" s="13"/>
      <c r="L57" s="13"/>
      <c r="M57" s="8"/>
      <c r="N57" s="9"/>
      <c r="O57" s="10"/>
      <c r="P57" s="9"/>
      <c r="R57" s="2"/>
      <c r="S57" s="2"/>
      <c r="T57" s="2"/>
    </row>
    <row r="58" spans="1:20" s="69" customFormat="1" ht="21.75" customHeight="1">
      <c r="A58" s="274" t="s">
        <v>15</v>
      </c>
      <c r="B58" s="271"/>
      <c r="C58" s="271"/>
      <c r="D58" s="260"/>
      <c r="E58" s="260"/>
      <c r="F58" s="260"/>
      <c r="G58" s="271"/>
      <c r="H58" s="271"/>
      <c r="I58" s="84"/>
      <c r="J58" s="283">
        <v>976527</v>
      </c>
      <c r="K58" s="272"/>
      <c r="L58" s="283">
        <v>953442</v>
      </c>
      <c r="M58" s="272"/>
      <c r="N58" s="283">
        <v>291989</v>
      </c>
      <c r="O58" s="272"/>
      <c r="P58" s="283">
        <v>235925</v>
      </c>
      <c r="R58" s="2"/>
      <c r="S58" s="2"/>
      <c r="T58" s="2"/>
    </row>
    <row r="59" spans="1:20" s="69" customFormat="1" ht="20.25" customHeight="1">
      <c r="A59" s="260"/>
      <c r="B59" s="271"/>
      <c r="C59" s="271"/>
      <c r="D59" s="260"/>
      <c r="E59" s="260"/>
      <c r="F59" s="260"/>
      <c r="G59" s="271"/>
      <c r="H59" s="271"/>
      <c r="I59" s="84"/>
      <c r="J59" s="284"/>
      <c r="K59" s="272"/>
      <c r="L59" s="284"/>
      <c r="M59" s="272"/>
      <c r="N59" s="17"/>
      <c r="O59" s="272"/>
      <c r="P59" s="17"/>
      <c r="R59" s="2"/>
      <c r="S59" s="2"/>
      <c r="T59" s="2"/>
    </row>
    <row r="60" spans="1:20" s="69" customFormat="1" ht="22" customHeight="1">
      <c r="A60" s="270" t="s">
        <v>16</v>
      </c>
      <c r="B60" s="271"/>
      <c r="C60" s="271"/>
      <c r="D60" s="271"/>
      <c r="E60" s="271"/>
      <c r="F60" s="271"/>
      <c r="G60" s="271"/>
      <c r="H60" s="271"/>
      <c r="I60" s="84"/>
      <c r="J60" s="8"/>
      <c r="K60" s="285"/>
      <c r="L60" s="8"/>
      <c r="M60" s="285"/>
      <c r="N60" s="18"/>
      <c r="O60" s="285"/>
      <c r="P60" s="8"/>
      <c r="R60" s="2"/>
      <c r="S60" s="2"/>
      <c r="T60" s="2"/>
    </row>
    <row r="61" spans="1:20" s="69" customFormat="1" ht="22" customHeight="1">
      <c r="A61" s="273" t="s">
        <v>231</v>
      </c>
      <c r="B61" s="271"/>
      <c r="C61" s="271"/>
      <c r="D61" s="271"/>
      <c r="E61" s="271"/>
      <c r="F61" s="271"/>
      <c r="G61" s="271"/>
      <c r="H61" s="271"/>
      <c r="I61" s="84"/>
      <c r="J61" s="9">
        <v>413100</v>
      </c>
      <c r="K61" s="8"/>
      <c r="L61" s="9">
        <v>499943</v>
      </c>
      <c r="M61" s="8"/>
      <c r="N61" s="16">
        <v>327600</v>
      </c>
      <c r="O61" s="10"/>
      <c r="P61" s="9">
        <v>387443</v>
      </c>
      <c r="R61" s="2"/>
      <c r="S61" s="2"/>
      <c r="T61" s="2"/>
    </row>
    <row r="62" spans="1:20" s="69" customFormat="1" ht="22" customHeight="1">
      <c r="A62" s="273" t="s">
        <v>232</v>
      </c>
      <c r="B62" s="271"/>
      <c r="C62" s="271"/>
      <c r="D62" s="271"/>
      <c r="E62" s="271"/>
      <c r="F62" s="271"/>
      <c r="G62" s="271"/>
      <c r="H62" s="271"/>
      <c r="I62" s="84">
        <v>3</v>
      </c>
      <c r="J62" s="9">
        <v>36174</v>
      </c>
      <c r="K62" s="8"/>
      <c r="L62" s="9">
        <v>57668</v>
      </c>
      <c r="M62" s="8"/>
      <c r="N62" s="13">
        <v>11780</v>
      </c>
      <c r="O62" s="10"/>
      <c r="P62" s="9">
        <v>14016</v>
      </c>
      <c r="R62" s="2"/>
      <c r="S62" s="2"/>
      <c r="T62" s="2"/>
    </row>
    <row r="63" spans="1:20" s="69" customFormat="1" ht="22" customHeight="1">
      <c r="A63" s="273" t="s">
        <v>17</v>
      </c>
      <c r="B63" s="271"/>
      <c r="C63" s="271"/>
      <c r="D63" s="271"/>
      <c r="E63" s="271"/>
      <c r="F63" s="271"/>
      <c r="G63" s="271"/>
      <c r="H63" s="271"/>
      <c r="I63" s="84"/>
      <c r="J63" s="9">
        <v>41098</v>
      </c>
      <c r="K63" s="8"/>
      <c r="L63" s="9">
        <v>43477</v>
      </c>
      <c r="M63" s="8"/>
      <c r="N63" s="13">
        <v>0</v>
      </c>
      <c r="O63" s="10"/>
      <c r="P63" s="9">
        <v>0</v>
      </c>
      <c r="R63" s="2"/>
      <c r="S63" s="2"/>
      <c r="T63" s="2"/>
    </row>
    <row r="64" spans="1:20" s="69" customFormat="1" ht="22" customHeight="1">
      <c r="A64" s="273" t="s">
        <v>91</v>
      </c>
      <c r="B64" s="271"/>
      <c r="C64" s="271"/>
      <c r="D64" s="271"/>
      <c r="E64" s="271"/>
      <c r="F64" s="271"/>
      <c r="G64" s="271"/>
      <c r="H64" s="271"/>
      <c r="I64" s="286"/>
      <c r="J64" s="9">
        <v>77534</v>
      </c>
      <c r="K64" s="8"/>
      <c r="L64" s="9">
        <v>78481</v>
      </c>
      <c r="M64" s="8"/>
      <c r="N64" s="9">
        <v>10528</v>
      </c>
      <c r="O64" s="10"/>
      <c r="P64" s="9">
        <v>10239</v>
      </c>
      <c r="R64" s="2"/>
      <c r="S64" s="2"/>
      <c r="T64" s="2"/>
    </row>
    <row r="65" spans="1:20" s="69" customFormat="1" ht="22" customHeight="1">
      <c r="A65" s="273" t="s">
        <v>18</v>
      </c>
      <c r="B65" s="271"/>
      <c r="C65" s="271"/>
      <c r="D65" s="271"/>
      <c r="E65" s="271"/>
      <c r="F65" s="271"/>
      <c r="G65" s="271"/>
      <c r="H65" s="271"/>
      <c r="I65" s="84"/>
      <c r="J65" s="9">
        <v>1150</v>
      </c>
      <c r="K65" s="8"/>
      <c r="L65" s="9">
        <v>150</v>
      </c>
      <c r="M65" s="8"/>
      <c r="N65" s="16">
        <v>650</v>
      </c>
      <c r="O65" s="10"/>
      <c r="P65" s="9">
        <v>650</v>
      </c>
      <c r="R65" s="2"/>
      <c r="S65" s="2"/>
      <c r="T65" s="2"/>
    </row>
    <row r="66" spans="1:20" s="69" customFormat="1" ht="22" customHeight="1">
      <c r="A66" s="274" t="s">
        <v>19</v>
      </c>
      <c r="B66" s="260"/>
      <c r="C66" s="271"/>
      <c r="D66" s="260"/>
      <c r="E66" s="260"/>
      <c r="F66" s="260"/>
      <c r="G66" s="260"/>
      <c r="H66" s="260"/>
      <c r="I66" s="287"/>
      <c r="J66" s="288">
        <v>569056</v>
      </c>
      <c r="K66" s="272"/>
      <c r="L66" s="288">
        <v>679719</v>
      </c>
      <c r="M66" s="272"/>
      <c r="N66" s="288">
        <v>350558</v>
      </c>
      <c r="O66" s="272"/>
      <c r="P66" s="288">
        <v>412348</v>
      </c>
      <c r="Q66" s="289"/>
      <c r="R66" s="2"/>
      <c r="S66" s="2"/>
      <c r="T66" s="2"/>
    </row>
    <row r="67" spans="1:20" s="69" customFormat="1" ht="20.25" customHeight="1">
      <c r="A67" s="260"/>
      <c r="B67" s="271"/>
      <c r="C67" s="271"/>
      <c r="D67" s="260"/>
      <c r="E67" s="260"/>
      <c r="F67" s="260"/>
      <c r="G67" s="271"/>
      <c r="H67" s="271"/>
      <c r="I67" s="84"/>
      <c r="J67" s="284"/>
      <c r="K67" s="272"/>
      <c r="L67" s="284"/>
      <c r="M67" s="272"/>
      <c r="N67" s="17"/>
      <c r="O67" s="272"/>
      <c r="P67" s="17"/>
      <c r="R67" s="2"/>
      <c r="S67" s="2"/>
      <c r="T67" s="2"/>
    </row>
    <row r="68" spans="1:20" s="69" customFormat="1" ht="21.75" customHeight="1">
      <c r="A68" s="274" t="s">
        <v>20</v>
      </c>
      <c r="B68" s="260"/>
      <c r="C68" s="260"/>
      <c r="D68" s="260"/>
      <c r="E68" s="260"/>
      <c r="F68" s="260"/>
      <c r="G68" s="260"/>
      <c r="H68" s="260"/>
      <c r="I68" s="287"/>
      <c r="J68" s="290">
        <v>1545583</v>
      </c>
      <c r="K68" s="272"/>
      <c r="L68" s="290">
        <v>1633161</v>
      </c>
      <c r="M68" s="272"/>
      <c r="N68" s="290">
        <v>642547</v>
      </c>
      <c r="O68" s="272"/>
      <c r="P68" s="290">
        <v>648273</v>
      </c>
      <c r="R68" s="2"/>
      <c r="S68" s="2"/>
      <c r="T68" s="2"/>
    </row>
    <row r="69" spans="1:20">
      <c r="A69" s="70"/>
      <c r="B69" s="70"/>
      <c r="C69" s="70"/>
      <c r="D69" s="70"/>
      <c r="E69" s="70"/>
      <c r="F69" s="70"/>
      <c r="G69" s="70"/>
      <c r="H69" s="70"/>
      <c r="I69" s="291"/>
      <c r="K69" s="292"/>
      <c r="L69" s="292"/>
      <c r="M69" s="292"/>
      <c r="O69" s="292"/>
      <c r="P69" s="6"/>
    </row>
    <row r="70" spans="1:20" ht="22" customHeight="1">
      <c r="A70" s="30" t="s">
        <v>66</v>
      </c>
      <c r="B70" s="266"/>
      <c r="C70" s="266"/>
      <c r="D70" s="266"/>
      <c r="E70" s="266"/>
      <c r="F70" s="266"/>
      <c r="G70" s="266"/>
      <c r="H70" s="266"/>
      <c r="I70" s="70"/>
      <c r="J70" s="70"/>
      <c r="K70" s="70"/>
      <c r="L70" s="70"/>
      <c r="M70" s="70"/>
      <c r="N70" s="70"/>
      <c r="O70" s="70"/>
      <c r="P70" s="70"/>
    </row>
    <row r="71" spans="1:20" ht="22" customHeight="1">
      <c r="A71" s="266" t="s">
        <v>44</v>
      </c>
      <c r="B71" s="266"/>
      <c r="C71" s="266"/>
      <c r="D71" s="266"/>
      <c r="E71" s="266"/>
      <c r="F71" s="266"/>
      <c r="G71" s="266"/>
      <c r="H71" s="266"/>
      <c r="I71" s="70"/>
      <c r="J71" s="70"/>
      <c r="K71" s="70"/>
      <c r="L71" s="70"/>
      <c r="M71" s="70"/>
      <c r="N71" s="70"/>
      <c r="O71" s="70"/>
      <c r="P71" s="70"/>
    </row>
    <row r="72" spans="1:20" ht="13.5" customHeight="1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</row>
    <row r="73" spans="1:20" ht="15" customHeight="1">
      <c r="A73" s="70"/>
      <c r="B73" s="70"/>
      <c r="C73" s="70"/>
      <c r="D73" s="70"/>
      <c r="E73" s="70"/>
      <c r="F73" s="70"/>
      <c r="G73" s="268"/>
      <c r="H73" s="268"/>
      <c r="I73" s="268"/>
      <c r="J73" s="268"/>
      <c r="K73" s="268"/>
      <c r="L73" s="268"/>
      <c r="M73" s="268"/>
      <c r="N73" s="4"/>
      <c r="O73" s="280"/>
      <c r="P73" s="4"/>
    </row>
    <row r="74" spans="1:20" s="69" customFormat="1" ht="21.75" customHeight="1">
      <c r="A74" s="321"/>
      <c r="B74" s="321"/>
      <c r="C74" s="321"/>
      <c r="D74" s="321"/>
      <c r="E74" s="321"/>
      <c r="F74" s="321"/>
      <c r="G74" s="321"/>
      <c r="H74" s="267"/>
      <c r="I74" s="215"/>
      <c r="J74" s="322" t="s">
        <v>1</v>
      </c>
      <c r="K74" s="323"/>
      <c r="L74" s="323"/>
      <c r="M74" s="268"/>
      <c r="N74" s="322" t="s">
        <v>2</v>
      </c>
      <c r="O74" s="323"/>
      <c r="P74" s="323"/>
      <c r="R74" s="2"/>
      <c r="S74" s="2"/>
      <c r="T74" s="2"/>
    </row>
    <row r="75" spans="1:20" s="69" customFormat="1" ht="21.75" customHeight="1">
      <c r="A75" s="267"/>
      <c r="B75" s="267"/>
      <c r="C75" s="267"/>
      <c r="D75" s="267"/>
      <c r="E75" s="267"/>
      <c r="F75" s="267"/>
      <c r="G75" s="267"/>
      <c r="H75" s="267"/>
      <c r="I75" s="215"/>
      <c r="J75" s="301" t="s">
        <v>197</v>
      </c>
      <c r="K75" s="269"/>
      <c r="L75" s="269" t="s">
        <v>109</v>
      </c>
      <c r="M75" s="268"/>
      <c r="N75" s="301" t="s">
        <v>197</v>
      </c>
      <c r="O75" s="269"/>
      <c r="P75" s="269" t="s">
        <v>109</v>
      </c>
      <c r="R75" s="2"/>
      <c r="S75" s="2"/>
      <c r="T75" s="2"/>
    </row>
    <row r="76" spans="1:20" s="69" customFormat="1" ht="21.75" customHeight="1">
      <c r="A76" s="321" t="s">
        <v>57</v>
      </c>
      <c r="B76" s="321"/>
      <c r="C76" s="321"/>
      <c r="D76" s="321"/>
      <c r="E76" s="321"/>
      <c r="F76" s="321"/>
      <c r="G76" s="321"/>
      <c r="H76" s="267"/>
      <c r="I76" s="215"/>
      <c r="J76" s="216">
        <v>2021</v>
      </c>
      <c r="K76" s="216"/>
      <c r="L76" s="216">
        <v>2020</v>
      </c>
      <c r="M76" s="216"/>
      <c r="N76" s="216">
        <v>2021</v>
      </c>
      <c r="O76" s="216"/>
      <c r="P76" s="216">
        <v>2020</v>
      </c>
      <c r="R76" s="2"/>
      <c r="S76" s="2"/>
      <c r="T76" s="2"/>
    </row>
    <row r="77" spans="1:20" s="69" customFormat="1" ht="21.75" customHeight="1">
      <c r="A77" s="267"/>
      <c r="B77" s="267"/>
      <c r="C77" s="267"/>
      <c r="D77" s="267"/>
      <c r="E77" s="267"/>
      <c r="F77" s="267"/>
      <c r="G77" s="267"/>
      <c r="H77" s="267"/>
      <c r="I77" s="215"/>
      <c r="J77" s="216" t="s">
        <v>159</v>
      </c>
      <c r="K77" s="216"/>
      <c r="L77" s="216"/>
      <c r="M77" s="216"/>
      <c r="N77" s="216" t="s">
        <v>159</v>
      </c>
      <c r="O77" s="216"/>
      <c r="P77" s="216"/>
      <c r="R77" s="2"/>
      <c r="S77" s="2"/>
      <c r="T77" s="2"/>
    </row>
    <row r="78" spans="1:20" s="69" customFormat="1" ht="21.75" customHeight="1">
      <c r="A78" s="267"/>
      <c r="B78" s="267"/>
      <c r="C78" s="267"/>
      <c r="D78" s="267"/>
      <c r="E78" s="267"/>
      <c r="F78" s="267"/>
      <c r="G78" s="267"/>
      <c r="H78" s="267"/>
      <c r="I78" s="215"/>
      <c r="J78" s="320" t="s">
        <v>128</v>
      </c>
      <c r="K78" s="320"/>
      <c r="L78" s="320"/>
      <c r="M78" s="320"/>
      <c r="N78" s="320"/>
      <c r="O78" s="320"/>
      <c r="P78" s="320"/>
      <c r="R78" s="2"/>
      <c r="S78" s="2"/>
      <c r="T78" s="2"/>
    </row>
    <row r="79" spans="1:20" s="69" customFormat="1" ht="22" customHeight="1">
      <c r="A79" s="270" t="s">
        <v>58</v>
      </c>
      <c r="B79" s="271"/>
      <c r="C79" s="271"/>
      <c r="D79" s="271"/>
      <c r="E79" s="271"/>
      <c r="F79" s="271"/>
      <c r="G79" s="271"/>
      <c r="H79" s="271"/>
      <c r="I79" s="84"/>
      <c r="J79" s="272"/>
      <c r="K79" s="272"/>
      <c r="L79" s="272"/>
      <c r="M79" s="272"/>
      <c r="N79" s="8"/>
      <c r="O79" s="272"/>
      <c r="P79" s="8"/>
      <c r="R79" s="2"/>
      <c r="S79" s="2"/>
      <c r="T79" s="2"/>
    </row>
    <row r="80" spans="1:20" s="69" customFormat="1" ht="22" customHeight="1">
      <c r="A80" s="273" t="s">
        <v>115</v>
      </c>
      <c r="B80" s="271"/>
      <c r="C80" s="271"/>
      <c r="D80" s="271"/>
      <c r="E80" s="271"/>
      <c r="F80" s="271"/>
      <c r="G80" s="293"/>
      <c r="H80" s="293"/>
      <c r="I80" s="84"/>
      <c r="J80" s="272"/>
      <c r="K80" s="272"/>
      <c r="L80" s="272"/>
      <c r="M80" s="272"/>
      <c r="N80" s="8"/>
      <c r="O80" s="272"/>
      <c r="P80" s="8"/>
      <c r="R80" s="2"/>
      <c r="S80" s="2"/>
      <c r="T80" s="2"/>
    </row>
    <row r="81" spans="1:20" s="69" customFormat="1" ht="22" customHeight="1">
      <c r="A81" s="273" t="s">
        <v>21</v>
      </c>
      <c r="B81" s="271"/>
      <c r="C81" s="271"/>
      <c r="D81" s="271"/>
      <c r="E81" s="271"/>
      <c r="F81" s="271"/>
      <c r="G81" s="293"/>
      <c r="H81" s="293"/>
      <c r="I81" s="84"/>
      <c r="J81" s="272"/>
      <c r="K81" s="272"/>
      <c r="L81" s="272"/>
      <c r="M81" s="272"/>
      <c r="N81" s="272"/>
      <c r="O81" s="272"/>
      <c r="P81" s="272"/>
      <c r="R81" s="2"/>
      <c r="S81" s="2"/>
      <c r="T81" s="2"/>
    </row>
    <row r="82" spans="1:20" s="69" customFormat="1" ht="22" hidden="1" customHeight="1" thickBot="1">
      <c r="A82" s="273"/>
      <c r="B82" s="271"/>
      <c r="C82" s="271" t="s">
        <v>116</v>
      </c>
      <c r="D82" s="271"/>
      <c r="E82" s="271"/>
      <c r="F82" s="271"/>
      <c r="G82" s="293"/>
      <c r="H82" s="293"/>
      <c r="I82" s="84"/>
      <c r="J82" s="272"/>
      <c r="K82" s="272"/>
      <c r="L82" s="272"/>
      <c r="M82" s="272"/>
      <c r="N82" s="272"/>
      <c r="O82" s="272"/>
      <c r="P82" s="272"/>
      <c r="R82" s="2"/>
      <c r="S82" s="2"/>
      <c r="T82" s="2"/>
    </row>
    <row r="83" spans="1:20" s="69" customFormat="1" ht="22" hidden="1" customHeight="1">
      <c r="A83" s="273"/>
      <c r="B83" s="271"/>
      <c r="D83" s="271" t="s">
        <v>117</v>
      </c>
      <c r="E83" s="271"/>
      <c r="F83" s="271"/>
      <c r="G83" s="293"/>
      <c r="H83" s="293"/>
      <c r="I83" s="84"/>
      <c r="J83" s="294">
        <v>0</v>
      </c>
      <c r="K83" s="272"/>
      <c r="L83" s="294">
        <v>420206768</v>
      </c>
      <c r="M83" s="272"/>
      <c r="N83" s="294">
        <v>0</v>
      </c>
      <c r="O83" s="272"/>
      <c r="P83" s="294">
        <v>420206768</v>
      </c>
      <c r="R83" s="2"/>
      <c r="S83" s="2"/>
      <c r="T83" s="2"/>
    </row>
    <row r="84" spans="1:20" s="69" customFormat="1" ht="22" customHeight="1">
      <c r="A84" s="273"/>
      <c r="B84" s="271"/>
      <c r="C84" s="276" t="s">
        <v>174</v>
      </c>
      <c r="D84" s="271"/>
      <c r="E84" s="271"/>
      <c r="F84" s="271"/>
      <c r="G84" s="293"/>
      <c r="H84" s="293"/>
      <c r="I84" s="84"/>
      <c r="J84" s="272"/>
      <c r="K84" s="272"/>
      <c r="L84" s="272"/>
      <c r="M84" s="272"/>
      <c r="N84" s="272"/>
      <c r="O84" s="272"/>
      <c r="P84" s="272"/>
      <c r="R84" s="2"/>
      <c r="S84" s="2"/>
      <c r="T84" s="2"/>
    </row>
    <row r="85" spans="1:20" s="69" customFormat="1" ht="22" customHeight="1" thickBot="1">
      <c r="A85" s="273"/>
      <c r="B85" s="271"/>
      <c r="C85" s="276" t="s">
        <v>175</v>
      </c>
      <c r="E85" s="271"/>
      <c r="F85" s="271"/>
      <c r="G85" s="293"/>
      <c r="H85" s="293"/>
      <c r="I85" s="84"/>
      <c r="J85" s="294">
        <v>462228</v>
      </c>
      <c r="K85" s="272"/>
      <c r="L85" s="294">
        <v>462228</v>
      </c>
      <c r="M85" s="272"/>
      <c r="N85" s="294">
        <v>462228</v>
      </c>
      <c r="O85" s="272"/>
      <c r="P85" s="294">
        <v>462228</v>
      </c>
      <c r="R85" s="2"/>
      <c r="S85" s="2"/>
      <c r="T85" s="2"/>
    </row>
    <row r="86" spans="1:20" s="69" customFormat="1" ht="22" customHeight="1" thickTop="1">
      <c r="A86" s="273" t="s">
        <v>22</v>
      </c>
      <c r="B86" s="271"/>
      <c r="C86" s="271"/>
      <c r="D86" s="271"/>
      <c r="E86" s="271"/>
      <c r="F86" s="271"/>
      <c r="G86" s="293"/>
      <c r="H86" s="293"/>
      <c r="I86" s="84"/>
      <c r="J86" s="26"/>
      <c r="K86" s="272"/>
      <c r="L86" s="26"/>
      <c r="M86" s="272"/>
      <c r="N86" s="26"/>
      <c r="O86" s="272"/>
      <c r="P86" s="9"/>
      <c r="R86" s="2"/>
      <c r="S86" s="2"/>
      <c r="T86" s="2"/>
    </row>
    <row r="87" spans="1:20" s="69" customFormat="1" ht="22" hidden="1" customHeight="1">
      <c r="A87" s="273"/>
      <c r="B87" s="271"/>
      <c r="C87" s="271" t="s">
        <v>118</v>
      </c>
      <c r="D87" s="271"/>
      <c r="E87" s="271"/>
      <c r="F87" s="271"/>
      <c r="G87" s="293"/>
      <c r="H87" s="293"/>
      <c r="I87" s="84"/>
      <c r="J87" s="27"/>
      <c r="K87" s="272"/>
      <c r="L87" s="27"/>
      <c r="M87" s="272"/>
      <c r="N87" s="27"/>
      <c r="O87" s="272"/>
      <c r="P87" s="9"/>
      <c r="R87" s="2"/>
      <c r="S87" s="2"/>
      <c r="T87" s="2"/>
    </row>
    <row r="88" spans="1:20" s="69" customFormat="1" ht="22" hidden="1" customHeight="1">
      <c r="A88" s="273"/>
      <c r="B88" s="271"/>
      <c r="D88" s="271" t="s">
        <v>117</v>
      </c>
      <c r="E88" s="271"/>
      <c r="F88" s="271"/>
      <c r="G88" s="293"/>
      <c r="H88" s="293"/>
      <c r="I88" s="84"/>
      <c r="J88" s="9"/>
      <c r="K88" s="272"/>
      <c r="L88" s="9">
        <v>420206767</v>
      </c>
      <c r="M88" s="272"/>
      <c r="N88" s="9"/>
      <c r="O88" s="272"/>
      <c r="P88" s="9">
        <v>420206767</v>
      </c>
      <c r="R88" s="2"/>
      <c r="S88" s="2"/>
      <c r="T88" s="2"/>
    </row>
    <row r="89" spans="1:20" s="69" customFormat="1" ht="22" customHeight="1">
      <c r="A89" s="273"/>
      <c r="B89" s="271"/>
      <c r="C89" s="276" t="s">
        <v>176</v>
      </c>
      <c r="D89" s="271"/>
      <c r="E89" s="271"/>
      <c r="F89" s="271"/>
      <c r="G89" s="293"/>
      <c r="H89" s="293"/>
      <c r="I89" s="84"/>
      <c r="J89" s="9"/>
      <c r="K89" s="272"/>
      <c r="L89" s="9"/>
      <c r="M89" s="272"/>
      <c r="N89" s="9"/>
      <c r="O89" s="272"/>
      <c r="P89" s="9"/>
      <c r="R89" s="2"/>
      <c r="S89" s="2"/>
      <c r="T89" s="2"/>
    </row>
    <row r="90" spans="1:20" s="69" customFormat="1" ht="22" customHeight="1">
      <c r="A90" s="273"/>
      <c r="B90" s="271"/>
      <c r="C90" s="276" t="s">
        <v>175</v>
      </c>
      <c r="E90" s="271"/>
      <c r="F90" s="271"/>
      <c r="G90" s="293"/>
      <c r="H90" s="293"/>
      <c r="I90" s="84"/>
      <c r="J90" s="9">
        <v>462226</v>
      </c>
      <c r="K90" s="272"/>
      <c r="L90" s="9">
        <v>462226</v>
      </c>
      <c r="M90" s="272"/>
      <c r="N90" s="9">
        <v>462226</v>
      </c>
      <c r="O90" s="272"/>
      <c r="P90" s="9">
        <v>462226</v>
      </c>
      <c r="R90" s="2"/>
      <c r="S90" s="2"/>
      <c r="T90" s="2"/>
    </row>
    <row r="91" spans="1:20" s="69" customFormat="1" ht="22" customHeight="1">
      <c r="A91" s="271" t="s">
        <v>170</v>
      </c>
      <c r="B91" s="271"/>
      <c r="C91" s="271"/>
      <c r="D91" s="271"/>
      <c r="E91" s="271"/>
      <c r="F91" s="271"/>
      <c r="G91" s="271"/>
      <c r="H91" s="271"/>
      <c r="I91" s="84"/>
      <c r="J91" s="9">
        <v>694969</v>
      </c>
      <c r="K91" s="10"/>
      <c r="L91" s="9">
        <v>694969</v>
      </c>
      <c r="M91" s="10"/>
      <c r="N91" s="9">
        <v>694969</v>
      </c>
      <c r="O91" s="10"/>
      <c r="P91" s="9">
        <v>694969</v>
      </c>
      <c r="R91" s="2"/>
      <c r="S91" s="2"/>
      <c r="T91" s="2"/>
    </row>
    <row r="92" spans="1:20" s="69" customFormat="1" ht="22" customHeight="1">
      <c r="A92" s="271" t="s">
        <v>88</v>
      </c>
      <c r="B92" s="271"/>
      <c r="C92" s="271"/>
      <c r="D92" s="271"/>
      <c r="E92" s="271"/>
      <c r="F92" s="271"/>
      <c r="G92" s="271"/>
      <c r="H92" s="271"/>
      <c r="I92" s="84"/>
      <c r="J92" s="9">
        <v>44033</v>
      </c>
      <c r="K92" s="10"/>
      <c r="L92" s="9">
        <v>44033</v>
      </c>
      <c r="M92" s="10"/>
      <c r="N92" s="9">
        <v>44033</v>
      </c>
      <c r="O92" s="10"/>
      <c r="P92" s="9">
        <v>44033</v>
      </c>
      <c r="R92" s="2"/>
      <c r="S92" s="2"/>
      <c r="T92" s="2"/>
    </row>
    <row r="93" spans="1:20" s="69" customFormat="1" ht="22" customHeight="1">
      <c r="A93" s="273" t="s">
        <v>107</v>
      </c>
      <c r="B93" s="271"/>
      <c r="C93" s="271"/>
      <c r="D93" s="271"/>
      <c r="E93" s="271"/>
      <c r="F93" s="271"/>
      <c r="G93" s="271"/>
      <c r="H93" s="271"/>
      <c r="I93" s="84"/>
      <c r="J93" s="295"/>
      <c r="K93" s="10"/>
      <c r="L93" s="295"/>
      <c r="M93" s="10"/>
      <c r="N93" s="271"/>
      <c r="O93" s="10"/>
      <c r="P93" s="9"/>
      <c r="R93" s="2"/>
      <c r="S93" s="2"/>
      <c r="T93" s="2"/>
    </row>
    <row r="94" spans="1:20" s="69" customFormat="1" ht="22" customHeight="1">
      <c r="B94" s="273" t="s">
        <v>87</v>
      </c>
      <c r="D94" s="271"/>
      <c r="E94" s="271"/>
      <c r="F94" s="271"/>
      <c r="G94" s="271"/>
      <c r="H94" s="271"/>
      <c r="I94" s="84"/>
      <c r="J94" s="9">
        <v>46223</v>
      </c>
      <c r="K94" s="10"/>
      <c r="L94" s="9">
        <v>46223</v>
      </c>
      <c r="M94" s="10"/>
      <c r="N94" s="9">
        <v>46223</v>
      </c>
      <c r="O94" s="10"/>
      <c r="P94" s="9">
        <v>46223</v>
      </c>
      <c r="R94" s="2"/>
      <c r="S94" s="2"/>
      <c r="T94" s="2"/>
    </row>
    <row r="95" spans="1:20" s="69" customFormat="1" ht="22" customHeight="1">
      <c r="A95" s="273" t="s">
        <v>24</v>
      </c>
      <c r="B95" s="271"/>
      <c r="C95" s="271"/>
      <c r="D95" s="271"/>
      <c r="E95" s="271"/>
      <c r="F95" s="271"/>
      <c r="G95" s="271"/>
      <c r="H95" s="271"/>
      <c r="I95" s="84"/>
      <c r="J95" s="16">
        <v>1523187</v>
      </c>
      <c r="K95" s="8"/>
      <c r="L95" s="9">
        <v>1394593</v>
      </c>
      <c r="M95" s="19"/>
      <c r="N95" s="16">
        <v>1523018</v>
      </c>
      <c r="O95" s="19"/>
      <c r="P95" s="9">
        <v>1394424</v>
      </c>
      <c r="R95" s="2"/>
      <c r="S95" s="2"/>
      <c r="T95" s="2"/>
    </row>
    <row r="96" spans="1:20" s="69" customFormat="1" ht="22" customHeight="1">
      <c r="A96" s="273" t="s">
        <v>61</v>
      </c>
      <c r="B96" s="271"/>
      <c r="C96" s="271"/>
      <c r="D96" s="271"/>
      <c r="E96" s="271"/>
      <c r="F96" s="271"/>
      <c r="G96" s="271"/>
      <c r="H96" s="271"/>
      <c r="I96" s="84"/>
      <c r="J96" s="9">
        <v>-108135</v>
      </c>
      <c r="K96" s="20"/>
      <c r="L96" s="9">
        <v>-139564</v>
      </c>
      <c r="M96" s="19"/>
      <c r="N96" s="9">
        <v>27886</v>
      </c>
      <c r="O96" s="19"/>
      <c r="P96" s="9">
        <v>-3543</v>
      </c>
      <c r="R96" s="2"/>
      <c r="S96" s="2"/>
      <c r="T96" s="2"/>
    </row>
    <row r="97" spans="1:20" s="69" customFormat="1" ht="22" customHeight="1">
      <c r="A97" s="274" t="s">
        <v>55</v>
      </c>
      <c r="B97" s="271"/>
      <c r="C97" s="271"/>
      <c r="D97" s="271"/>
      <c r="E97" s="271"/>
      <c r="F97" s="271"/>
      <c r="G97" s="271"/>
      <c r="H97" s="271"/>
      <c r="I97" s="84"/>
      <c r="J97" s="296">
        <v>2662503</v>
      </c>
      <c r="K97" s="284">
        <v>0</v>
      </c>
      <c r="L97" s="296">
        <v>2502480</v>
      </c>
      <c r="M97" s="284"/>
      <c r="N97" s="296">
        <v>2798355</v>
      </c>
      <c r="O97" s="284">
        <v>0</v>
      </c>
      <c r="P97" s="296">
        <v>2638332</v>
      </c>
      <c r="R97" s="2"/>
      <c r="S97" s="2"/>
      <c r="T97" s="2"/>
    </row>
    <row r="98" spans="1:20" s="69" customFormat="1" ht="22" customHeight="1">
      <c r="A98" s="273" t="s">
        <v>25</v>
      </c>
      <c r="B98" s="271"/>
      <c r="C98" s="271"/>
      <c r="D98" s="271"/>
      <c r="E98" s="271"/>
      <c r="F98" s="271"/>
      <c r="G98" s="271"/>
      <c r="H98" s="271"/>
      <c r="I98" s="84"/>
      <c r="J98" s="9">
        <v>26266</v>
      </c>
      <c r="K98" s="272"/>
      <c r="L98" s="9">
        <v>21898</v>
      </c>
      <c r="M98" s="272"/>
      <c r="N98" s="9">
        <v>0</v>
      </c>
      <c r="O98" s="272"/>
      <c r="P98" s="9">
        <v>0</v>
      </c>
      <c r="R98" s="2"/>
      <c r="S98" s="2"/>
      <c r="T98" s="2"/>
    </row>
    <row r="99" spans="1:20" s="69" customFormat="1" ht="21.75" customHeight="1">
      <c r="A99" s="274" t="s">
        <v>59</v>
      </c>
      <c r="B99" s="260"/>
      <c r="C99" s="260"/>
      <c r="D99" s="260"/>
      <c r="E99" s="260"/>
      <c r="F99" s="260"/>
      <c r="G99" s="260"/>
      <c r="H99" s="260"/>
      <c r="I99" s="84"/>
      <c r="J99" s="297">
        <v>2688769</v>
      </c>
      <c r="K99" s="272"/>
      <c r="L99" s="297">
        <v>2524378</v>
      </c>
      <c r="M99" s="272"/>
      <c r="N99" s="297">
        <v>2798355</v>
      </c>
      <c r="O99" s="272"/>
      <c r="P99" s="297">
        <v>2638332</v>
      </c>
      <c r="R99" s="2"/>
      <c r="S99" s="2"/>
      <c r="T99" s="2"/>
    </row>
    <row r="100" spans="1:20" s="69" customFormat="1" ht="14">
      <c r="A100" s="298"/>
      <c r="B100" s="260"/>
      <c r="C100" s="260"/>
      <c r="D100" s="260"/>
      <c r="E100" s="260"/>
      <c r="F100" s="260"/>
      <c r="G100" s="260"/>
      <c r="H100" s="260"/>
      <c r="I100" s="84"/>
      <c r="J100" s="284"/>
      <c r="K100" s="272"/>
      <c r="L100" s="299"/>
      <c r="M100" s="272"/>
      <c r="N100" s="284"/>
      <c r="O100" s="272"/>
      <c r="P100" s="284"/>
      <c r="R100" s="2"/>
      <c r="S100" s="2"/>
      <c r="T100" s="2"/>
    </row>
    <row r="101" spans="1:20" s="69" customFormat="1" ht="22" customHeight="1" thickBot="1">
      <c r="A101" s="274" t="s">
        <v>60</v>
      </c>
      <c r="B101" s="260"/>
      <c r="C101" s="260"/>
      <c r="D101" s="260"/>
      <c r="E101" s="260"/>
      <c r="F101" s="260"/>
      <c r="G101" s="260"/>
      <c r="H101" s="260"/>
      <c r="I101" s="300"/>
      <c r="J101" s="278">
        <v>4234352</v>
      </c>
      <c r="K101" s="272"/>
      <c r="L101" s="278">
        <v>4157539</v>
      </c>
      <c r="M101" s="272"/>
      <c r="N101" s="278">
        <v>3440902</v>
      </c>
      <c r="O101" s="272"/>
      <c r="P101" s="278">
        <v>3286605</v>
      </c>
      <c r="R101" s="2"/>
      <c r="S101" s="2"/>
      <c r="T101" s="2"/>
    </row>
    <row r="102" spans="1:20" s="69" customFormat="1" ht="22" customHeight="1" thickTop="1">
      <c r="A102" s="70"/>
      <c r="B102" s="70"/>
      <c r="C102" s="70"/>
      <c r="D102" s="70"/>
      <c r="E102" s="70"/>
      <c r="F102" s="70"/>
      <c r="G102" s="70"/>
      <c r="H102" s="70"/>
      <c r="I102" s="291"/>
      <c r="J102" s="3"/>
      <c r="K102" s="279"/>
      <c r="L102" s="3"/>
      <c r="M102" s="279"/>
      <c r="N102" s="3"/>
      <c r="O102" s="279"/>
      <c r="P102" s="3"/>
      <c r="R102" s="2"/>
      <c r="S102" s="2"/>
      <c r="T102" s="2"/>
    </row>
    <row r="103" spans="1:20" s="69" customFormat="1" ht="22" customHeight="1">
      <c r="A103" s="70"/>
      <c r="B103" s="70"/>
      <c r="C103" s="70"/>
      <c r="D103" s="70"/>
      <c r="E103" s="70"/>
      <c r="F103" s="70"/>
      <c r="I103" s="291"/>
      <c r="J103" s="292"/>
      <c r="K103" s="292"/>
      <c r="L103" s="292"/>
      <c r="M103" s="292"/>
      <c r="N103" s="292"/>
      <c r="O103" s="292"/>
      <c r="P103" s="292"/>
      <c r="R103" s="2"/>
      <c r="S103" s="2"/>
      <c r="T103" s="2"/>
    </row>
    <row r="104" spans="1:20" s="69" customFormat="1" ht="22" customHeight="1">
      <c r="A104" s="70"/>
      <c r="B104" s="70"/>
      <c r="C104" s="70"/>
      <c r="D104" s="70"/>
      <c r="E104" s="70"/>
      <c r="F104" s="70"/>
      <c r="J104" s="279"/>
      <c r="L104" s="279"/>
      <c r="N104" s="279"/>
      <c r="O104" s="279"/>
      <c r="P104" s="279"/>
      <c r="R104" s="2"/>
      <c r="S104" s="2"/>
      <c r="T104" s="2"/>
    </row>
    <row r="105" spans="1:20" s="69" customFormat="1" ht="22" customHeight="1">
      <c r="A105" s="70"/>
      <c r="B105" s="70"/>
      <c r="C105" s="70"/>
      <c r="D105" s="70"/>
      <c r="E105" s="70"/>
      <c r="F105" s="70"/>
      <c r="O105" s="279"/>
      <c r="R105" s="2"/>
      <c r="S105" s="2"/>
      <c r="T105" s="2"/>
    </row>
    <row r="106" spans="1:20" s="69" customFormat="1" ht="22" customHeight="1">
      <c r="A106" s="70"/>
      <c r="B106" s="70"/>
      <c r="C106" s="70"/>
      <c r="D106" s="70"/>
      <c r="E106" s="70"/>
      <c r="F106" s="70"/>
      <c r="O106" s="279"/>
      <c r="R106" s="2"/>
      <c r="S106" s="2"/>
      <c r="T106" s="2"/>
    </row>
    <row r="107" spans="1:20" s="69" customFormat="1" ht="22" customHeight="1">
      <c r="R107" s="2"/>
      <c r="S107" s="2"/>
      <c r="T107" s="2"/>
    </row>
    <row r="108" spans="1:20">
      <c r="J108" s="279"/>
      <c r="K108" s="279"/>
      <c r="L108" s="279"/>
      <c r="M108" s="279"/>
      <c r="N108" s="279"/>
      <c r="O108" s="279"/>
      <c r="P108" s="279"/>
    </row>
  </sheetData>
  <mergeCells count="15">
    <mergeCell ref="J78:P78"/>
    <mergeCell ref="A5:G5"/>
    <mergeCell ref="N5:P5"/>
    <mergeCell ref="J5:L5"/>
    <mergeCell ref="A7:G7"/>
    <mergeCell ref="J9:P9"/>
    <mergeCell ref="A44:G44"/>
    <mergeCell ref="J44:L44"/>
    <mergeCell ref="N44:P44"/>
    <mergeCell ref="A46:G46"/>
    <mergeCell ref="J48:P48"/>
    <mergeCell ref="A74:G74"/>
    <mergeCell ref="J74:L74"/>
    <mergeCell ref="N74:P74"/>
    <mergeCell ref="A76:G76"/>
  </mergeCells>
  <phoneticPr fontId="7" type="noConversion"/>
  <pageMargins left="0.7" right="0.51" top="0.48" bottom="0.4" header="0.5" footer="0.47"/>
  <pageSetup paperSize="9" scale="81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2372-1522-4A91-AEAC-E605A0C96412}">
  <sheetPr>
    <tabColor theme="4" tint="0.59999389629810485"/>
    <pageSetUpPr fitToPage="1"/>
  </sheetPr>
  <dimension ref="A1:R170"/>
  <sheetViews>
    <sheetView showGridLines="0" view="pageBreakPreview" zoomScale="55" zoomScaleNormal="70" zoomScaleSheetLayoutView="55" workbookViewId="0">
      <selection activeCell="S14" sqref="S14"/>
    </sheetView>
  </sheetViews>
  <sheetFormatPr defaultColWidth="9.09765625" defaultRowHeight="22" customHeight="1"/>
  <cols>
    <col min="1" max="6" width="2.69921875" style="36" customWidth="1"/>
    <col min="7" max="7" width="37.796875" style="36" customWidth="1"/>
    <col min="8" max="8" width="5.59765625" style="106" customWidth="1"/>
    <col min="9" max="9" width="0.69921875" style="37" hidden="1" customWidth="1"/>
    <col min="10" max="10" width="17.19921875" style="36" customWidth="1"/>
    <col min="11" max="11" width="1" style="37" customWidth="1"/>
    <col min="12" max="12" width="17.19921875" style="36" customWidth="1"/>
    <col min="13" max="13" width="1" style="36" customWidth="1"/>
    <col min="14" max="14" width="17.19921875" style="36" customWidth="1"/>
    <col min="15" max="15" width="1" style="36" customWidth="1"/>
    <col min="16" max="16" width="17.19921875" style="36" customWidth="1"/>
    <col min="17" max="17" width="11.69921875" style="36" customWidth="1"/>
    <col min="18" max="16384" width="9.09765625" style="36"/>
  </cols>
  <sheetData>
    <row r="1" spans="1:18" s="81" customFormat="1" ht="22" customHeight="1">
      <c r="A1" s="30" t="s">
        <v>66</v>
      </c>
      <c r="B1" s="101"/>
      <c r="C1" s="101"/>
      <c r="D1" s="101"/>
      <c r="E1" s="101"/>
      <c r="F1" s="101"/>
      <c r="G1" s="101"/>
      <c r="H1" s="101"/>
      <c r="I1" s="101"/>
      <c r="J1" s="102"/>
      <c r="K1" s="102"/>
      <c r="L1" s="102"/>
      <c r="M1" s="102"/>
      <c r="N1" s="102"/>
      <c r="O1" s="36"/>
      <c r="P1" s="102"/>
    </row>
    <row r="2" spans="1:18" s="81" customFormat="1" ht="22" customHeight="1">
      <c r="A2" s="103" t="s">
        <v>127</v>
      </c>
      <c r="B2" s="80"/>
      <c r="C2" s="80"/>
      <c r="D2" s="80"/>
      <c r="E2" s="80"/>
      <c r="F2" s="80"/>
      <c r="G2" s="80"/>
      <c r="H2" s="80"/>
      <c r="I2" s="80"/>
      <c r="J2" s="34"/>
      <c r="K2" s="34"/>
      <c r="L2" s="34"/>
      <c r="M2" s="34"/>
      <c r="N2" s="34"/>
      <c r="O2" s="36"/>
      <c r="P2" s="34"/>
    </row>
    <row r="3" spans="1:18" ht="15" customHeight="1">
      <c r="A3" s="34"/>
      <c r="B3" s="34"/>
      <c r="C3" s="34"/>
      <c r="D3" s="104"/>
      <c r="E3" s="104"/>
      <c r="F3" s="104"/>
      <c r="G3" s="104"/>
      <c r="H3" s="105"/>
      <c r="I3" s="104"/>
      <c r="J3" s="104"/>
      <c r="K3" s="104"/>
      <c r="L3" s="104"/>
      <c r="M3" s="104"/>
      <c r="N3" s="104"/>
      <c r="P3" s="104"/>
    </row>
    <row r="4" spans="1:18" ht="15" customHeight="1">
      <c r="A4" s="34"/>
      <c r="B4" s="34"/>
      <c r="C4" s="34"/>
      <c r="D4" s="104"/>
      <c r="E4" s="104"/>
      <c r="F4" s="104"/>
      <c r="G4" s="104"/>
      <c r="H4" s="105"/>
      <c r="I4" s="104"/>
      <c r="J4" s="104"/>
      <c r="K4" s="104"/>
      <c r="L4" s="104"/>
      <c r="M4" s="104"/>
      <c r="N4" s="104"/>
      <c r="P4" s="104"/>
    </row>
    <row r="5" spans="1:18" ht="22" customHeight="1">
      <c r="A5" s="34"/>
      <c r="B5" s="34"/>
      <c r="C5" s="34"/>
      <c r="D5" s="34"/>
      <c r="E5" s="34"/>
      <c r="F5" s="34"/>
      <c r="G5" s="34"/>
      <c r="I5" s="107"/>
      <c r="J5" s="325" t="s">
        <v>1</v>
      </c>
      <c r="K5" s="325"/>
      <c r="L5" s="325"/>
      <c r="M5" s="107"/>
      <c r="N5" s="325" t="s">
        <v>2</v>
      </c>
      <c r="O5" s="325"/>
      <c r="P5" s="325"/>
    </row>
    <row r="6" spans="1:18" ht="21.75" customHeight="1">
      <c r="A6" s="34"/>
      <c r="B6" s="34"/>
      <c r="C6" s="34"/>
      <c r="D6" s="34"/>
      <c r="E6" s="34"/>
      <c r="F6" s="34"/>
      <c r="G6" s="34"/>
      <c r="I6" s="108"/>
      <c r="J6" s="324" t="s">
        <v>196</v>
      </c>
      <c r="K6" s="324"/>
      <c r="L6" s="324"/>
      <c r="M6" s="109"/>
      <c r="N6" s="324" t="s">
        <v>196</v>
      </c>
      <c r="O6" s="324"/>
      <c r="P6" s="324"/>
    </row>
    <row r="7" spans="1:18" ht="21.75" customHeight="1">
      <c r="A7" s="34"/>
      <c r="B7" s="34"/>
      <c r="C7" s="34"/>
      <c r="D7" s="34"/>
      <c r="E7" s="34"/>
      <c r="F7" s="34"/>
      <c r="G7" s="34"/>
      <c r="H7" s="243"/>
      <c r="I7" s="108"/>
      <c r="J7" s="110">
        <v>2021</v>
      </c>
      <c r="K7" s="111"/>
      <c r="L7" s="110">
        <v>2020</v>
      </c>
      <c r="M7" s="109"/>
      <c r="N7" s="110">
        <v>2021</v>
      </c>
      <c r="O7" s="111"/>
      <c r="P7" s="110">
        <v>2020</v>
      </c>
    </row>
    <row r="8" spans="1:18" ht="22" customHeight="1">
      <c r="A8" s="34"/>
      <c r="B8" s="34"/>
      <c r="C8" s="34"/>
      <c r="D8" s="34"/>
      <c r="E8" s="34"/>
      <c r="F8" s="34"/>
      <c r="G8" s="34"/>
      <c r="H8" s="108"/>
      <c r="I8" s="108"/>
      <c r="J8" s="320" t="s">
        <v>128</v>
      </c>
      <c r="K8" s="320"/>
      <c r="L8" s="320"/>
      <c r="M8" s="320"/>
      <c r="N8" s="320"/>
      <c r="O8" s="320"/>
      <c r="P8" s="320"/>
    </row>
    <row r="9" spans="1:18" ht="9.75" customHeight="1">
      <c r="A9" s="112"/>
      <c r="H9" s="113"/>
      <c r="J9" s="114"/>
      <c r="K9" s="115"/>
      <c r="L9" s="114"/>
      <c r="M9" s="115"/>
      <c r="N9" s="114"/>
      <c r="P9" s="114"/>
    </row>
    <row r="10" spans="1:18" ht="22" customHeight="1">
      <c r="A10" s="118" t="s">
        <v>69</v>
      </c>
      <c r="H10" s="113"/>
      <c r="J10" s="114"/>
      <c r="K10" s="115"/>
      <c r="L10" s="114"/>
      <c r="M10" s="115"/>
      <c r="N10" s="114"/>
      <c r="P10" s="114"/>
    </row>
    <row r="11" spans="1:18" ht="22" customHeight="1">
      <c r="A11" s="119" t="s">
        <v>89</v>
      </c>
      <c r="H11" s="113"/>
      <c r="J11" s="117">
        <v>489656</v>
      </c>
      <c r="K11" s="115"/>
      <c r="L11" s="117">
        <v>446517</v>
      </c>
      <c r="M11" s="115"/>
      <c r="N11" s="116">
        <v>66743</v>
      </c>
      <c r="P11" s="116">
        <v>66315</v>
      </c>
    </row>
    <row r="12" spans="1:18" ht="22" hidden="1" customHeight="1">
      <c r="A12" s="119" t="s">
        <v>98</v>
      </c>
      <c r="H12" s="113"/>
      <c r="J12" s="117"/>
      <c r="K12" s="115"/>
      <c r="L12" s="117">
        <v>0</v>
      </c>
      <c r="M12" s="115"/>
      <c r="N12" s="116"/>
      <c r="P12" s="116">
        <v>0</v>
      </c>
    </row>
    <row r="13" spans="1:18" s="210" customFormat="1" ht="22" customHeight="1">
      <c r="A13" s="119" t="s">
        <v>26</v>
      </c>
      <c r="H13" s="113"/>
      <c r="I13" s="211"/>
      <c r="J13" s="212">
        <v>3110</v>
      </c>
      <c r="K13" s="213"/>
      <c r="L13" s="212">
        <v>0</v>
      </c>
      <c r="M13" s="214"/>
      <c r="N13" s="214">
        <v>14527</v>
      </c>
      <c r="O13" s="214"/>
      <c r="P13" s="214">
        <v>10926</v>
      </c>
      <c r="Q13" s="36"/>
      <c r="R13" s="36"/>
    </row>
    <row r="14" spans="1:18" s="34" customFormat="1" ht="22" customHeight="1">
      <c r="A14" s="125" t="s">
        <v>70</v>
      </c>
      <c r="B14" s="98"/>
      <c r="C14" s="98"/>
      <c r="D14" s="98"/>
      <c r="E14" s="98"/>
      <c r="F14" s="98"/>
      <c r="G14" s="98"/>
      <c r="H14" s="126"/>
      <c r="I14" s="127"/>
      <c r="J14" s="128">
        <f>SUM(J11:J13)</f>
        <v>492766</v>
      </c>
      <c r="K14" s="129"/>
      <c r="L14" s="128">
        <f>SUM(L11:L13)</f>
        <v>446517</v>
      </c>
      <c r="M14" s="130"/>
      <c r="N14" s="128">
        <f>SUM(N11:N13)</f>
        <v>81270</v>
      </c>
      <c r="O14" s="130"/>
      <c r="P14" s="128">
        <f>SUM(P11:P13)</f>
        <v>77241</v>
      </c>
      <c r="Q14" s="36"/>
      <c r="R14" s="36"/>
    </row>
    <row r="15" spans="1:18" ht="22" customHeight="1">
      <c r="A15" s="120"/>
      <c r="B15" s="74"/>
      <c r="C15" s="74"/>
      <c r="D15" s="74"/>
      <c r="E15" s="74"/>
      <c r="F15" s="74"/>
      <c r="G15" s="74"/>
      <c r="H15" s="121"/>
      <c r="I15" s="122"/>
      <c r="J15" s="123"/>
      <c r="K15" s="47"/>
      <c r="L15" s="123"/>
      <c r="M15" s="124"/>
      <c r="N15" s="124"/>
      <c r="O15" s="124"/>
      <c r="P15" s="124"/>
    </row>
    <row r="16" spans="1:18" ht="22" customHeight="1">
      <c r="A16" s="131" t="s">
        <v>71</v>
      </c>
      <c r="B16" s="120"/>
      <c r="C16" s="74"/>
      <c r="D16" s="74"/>
      <c r="E16" s="74"/>
      <c r="F16" s="74"/>
      <c r="G16" s="74"/>
      <c r="H16" s="121"/>
      <c r="I16" s="122"/>
      <c r="J16" s="123"/>
      <c r="K16" s="47"/>
      <c r="L16" s="123"/>
      <c r="M16" s="124"/>
      <c r="N16" s="124"/>
      <c r="O16" s="124"/>
      <c r="P16" s="124"/>
    </row>
    <row r="17" spans="1:18" ht="22" customHeight="1">
      <c r="A17" s="69" t="s">
        <v>179</v>
      </c>
      <c r="B17" s="120"/>
      <c r="C17" s="74"/>
      <c r="D17" s="74"/>
      <c r="E17" s="74"/>
      <c r="F17" s="74"/>
      <c r="G17" s="74"/>
      <c r="H17" s="121"/>
      <c r="I17" s="122"/>
      <c r="J17" s="123">
        <v>346772</v>
      </c>
      <c r="K17" s="47"/>
      <c r="L17" s="123">
        <v>357871</v>
      </c>
      <c r="M17" s="124"/>
      <c r="N17" s="124">
        <v>59392</v>
      </c>
      <c r="O17" s="124"/>
      <c r="P17" s="124">
        <v>60565</v>
      </c>
    </row>
    <row r="18" spans="1:18" ht="22" customHeight="1">
      <c r="A18" s="69" t="s">
        <v>72</v>
      </c>
      <c r="B18" s="120"/>
      <c r="C18" s="74"/>
      <c r="D18" s="74"/>
      <c r="E18" s="74"/>
      <c r="F18" s="74"/>
      <c r="G18" s="74"/>
      <c r="H18" s="121"/>
      <c r="I18" s="122"/>
      <c r="J18" s="123">
        <v>22998</v>
      </c>
      <c r="K18" s="47"/>
      <c r="L18" s="123">
        <v>27340</v>
      </c>
      <c r="M18" s="124"/>
      <c r="N18" s="124">
        <v>1472</v>
      </c>
      <c r="O18" s="124"/>
      <c r="P18" s="124">
        <v>1581</v>
      </c>
    </row>
    <row r="19" spans="1:18" ht="22" customHeight="1">
      <c r="A19" s="69" t="s">
        <v>73</v>
      </c>
      <c r="B19" s="120"/>
      <c r="C19" s="74"/>
      <c r="D19" s="74"/>
      <c r="E19" s="74"/>
      <c r="F19" s="74"/>
      <c r="G19" s="74"/>
      <c r="H19" s="121"/>
      <c r="I19" s="122"/>
      <c r="J19" s="132">
        <v>80359</v>
      </c>
      <c r="K19" s="47"/>
      <c r="L19" s="132">
        <v>77229</v>
      </c>
      <c r="M19" s="124"/>
      <c r="N19" s="133">
        <v>14156</v>
      </c>
      <c r="O19" s="124"/>
      <c r="P19" s="133">
        <v>12752</v>
      </c>
    </row>
    <row r="20" spans="1:18" ht="22" customHeight="1">
      <c r="A20" s="70" t="s">
        <v>74</v>
      </c>
      <c r="B20" s="120"/>
      <c r="C20" s="74"/>
      <c r="D20" s="74"/>
      <c r="E20" s="74"/>
      <c r="F20" s="74"/>
      <c r="G20" s="74"/>
      <c r="H20" s="121"/>
      <c r="I20" s="122"/>
      <c r="J20" s="134">
        <f>SUM(J17:J19)</f>
        <v>450129</v>
      </c>
      <c r="K20" s="129"/>
      <c r="L20" s="134">
        <f>SUM(L17:L19)</f>
        <v>462440</v>
      </c>
      <c r="M20" s="130"/>
      <c r="N20" s="134">
        <f>SUM(N17:N19)</f>
        <v>75020</v>
      </c>
      <c r="O20" s="130"/>
      <c r="P20" s="134">
        <f>SUM(P17:P19)</f>
        <v>74898</v>
      </c>
      <c r="Q20" s="34"/>
      <c r="R20" s="34"/>
    </row>
    <row r="21" spans="1:18" ht="22" customHeight="1">
      <c r="A21" s="120"/>
      <c r="B21" s="74"/>
      <c r="C21" s="74"/>
      <c r="D21" s="74"/>
      <c r="E21" s="74"/>
      <c r="F21" s="74"/>
      <c r="G21" s="74"/>
      <c r="H21" s="121"/>
      <c r="I21" s="122"/>
      <c r="J21" s="123"/>
      <c r="K21" s="135"/>
      <c r="L21" s="123"/>
      <c r="M21" s="124"/>
      <c r="N21" s="124"/>
      <c r="O21" s="124"/>
      <c r="P21" s="124"/>
    </row>
    <row r="22" spans="1:18" ht="22" customHeight="1">
      <c r="A22" s="125" t="s">
        <v>221</v>
      </c>
      <c r="B22" s="74"/>
      <c r="C22" s="74"/>
      <c r="D22" s="74"/>
      <c r="E22" s="74"/>
      <c r="F22" s="74"/>
      <c r="G22" s="74"/>
      <c r="H22" s="121"/>
      <c r="I22" s="122"/>
      <c r="J22" s="137">
        <f>J14-J20</f>
        <v>42637</v>
      </c>
      <c r="K22" s="237"/>
      <c r="L22" s="137">
        <f>L14-L20</f>
        <v>-15923</v>
      </c>
      <c r="M22" s="130"/>
      <c r="N22" s="137">
        <f>N14-N20</f>
        <v>6250</v>
      </c>
      <c r="O22" s="130"/>
      <c r="P22" s="137">
        <f>P14-P20</f>
        <v>2343</v>
      </c>
    </row>
    <row r="23" spans="1:18" ht="22" customHeight="1">
      <c r="A23" s="120" t="s">
        <v>27</v>
      </c>
      <c r="B23" s="74"/>
      <c r="C23" s="74"/>
      <c r="D23" s="74"/>
      <c r="E23" s="74"/>
      <c r="F23" s="74"/>
      <c r="G23" s="74"/>
      <c r="H23" s="121"/>
      <c r="I23" s="122"/>
      <c r="J23" s="124">
        <v>-8793</v>
      </c>
      <c r="K23" s="135"/>
      <c r="L23" s="124">
        <v>-8706</v>
      </c>
      <c r="M23" s="124"/>
      <c r="N23" s="124">
        <v>-5129</v>
      </c>
      <c r="O23" s="124"/>
      <c r="P23" s="124">
        <v>-4235</v>
      </c>
    </row>
    <row r="24" spans="1:18" ht="22" customHeight="1">
      <c r="A24" s="69" t="s">
        <v>177</v>
      </c>
      <c r="B24" s="74"/>
      <c r="C24" s="74"/>
      <c r="D24" s="74"/>
      <c r="E24" s="74"/>
      <c r="F24" s="74"/>
      <c r="G24" s="74"/>
      <c r="H24" s="121"/>
      <c r="I24" s="122"/>
      <c r="J24" s="124"/>
      <c r="K24" s="124"/>
      <c r="L24" s="124"/>
      <c r="M24" s="124"/>
      <c r="O24" s="124"/>
    </row>
    <row r="25" spans="1:18" ht="22" customHeight="1">
      <c r="B25" s="69" t="s">
        <v>178</v>
      </c>
      <c r="C25" s="74"/>
      <c r="D25" s="74"/>
      <c r="E25" s="74"/>
      <c r="F25" s="74"/>
      <c r="G25" s="74"/>
      <c r="H25" s="121"/>
      <c r="I25" s="122"/>
      <c r="J25" s="124">
        <v>0</v>
      </c>
      <c r="K25" s="124"/>
      <c r="L25" s="124">
        <v>0</v>
      </c>
      <c r="M25" s="124"/>
      <c r="N25" s="124">
        <v>31313</v>
      </c>
      <c r="O25" s="124"/>
      <c r="P25" s="124">
        <v>-23519</v>
      </c>
    </row>
    <row r="26" spans="1:18" ht="22" customHeight="1">
      <c r="A26" s="69" t="s">
        <v>188</v>
      </c>
      <c r="B26" s="120"/>
      <c r="C26" s="74"/>
      <c r="D26" s="74"/>
      <c r="E26" s="74"/>
      <c r="F26" s="74"/>
      <c r="G26" s="74"/>
      <c r="H26" s="121"/>
      <c r="I26" s="122"/>
      <c r="J26" s="123"/>
      <c r="K26" s="47"/>
      <c r="L26" s="123"/>
      <c r="M26" s="124"/>
      <c r="N26" s="124"/>
      <c r="O26" s="124"/>
      <c r="P26" s="124"/>
    </row>
    <row r="27" spans="1:18" ht="22" customHeight="1">
      <c r="B27" s="69" t="s">
        <v>178</v>
      </c>
      <c r="C27" s="74"/>
      <c r="D27" s="74"/>
      <c r="E27" s="74"/>
      <c r="F27" s="74"/>
      <c r="G27" s="74"/>
      <c r="H27" s="121"/>
      <c r="I27" s="122"/>
      <c r="J27" s="132">
        <v>81310</v>
      </c>
      <c r="K27" s="47"/>
      <c r="L27" s="132">
        <v>63378</v>
      </c>
      <c r="M27" s="124"/>
      <c r="N27" s="133">
        <v>81310</v>
      </c>
      <c r="O27" s="124"/>
      <c r="P27" s="133">
        <v>63978</v>
      </c>
    </row>
    <row r="28" spans="1:18" ht="14" customHeight="1">
      <c r="B28" s="69"/>
      <c r="C28" s="74"/>
      <c r="D28" s="74"/>
      <c r="E28" s="74"/>
      <c r="F28" s="74"/>
      <c r="G28" s="74"/>
      <c r="H28" s="121"/>
      <c r="I28" s="122"/>
      <c r="J28" s="175"/>
      <c r="K28" s="47"/>
      <c r="L28" s="175"/>
      <c r="M28" s="124"/>
      <c r="N28" s="176"/>
      <c r="O28" s="124"/>
      <c r="P28" s="176"/>
    </row>
    <row r="29" spans="1:18" ht="22" customHeight="1">
      <c r="A29" s="125" t="s">
        <v>28</v>
      </c>
      <c r="B29" s="98"/>
      <c r="C29" s="98"/>
      <c r="D29" s="98"/>
      <c r="E29" s="98"/>
      <c r="F29" s="98"/>
      <c r="G29" s="98"/>
      <c r="H29" s="136"/>
      <c r="I29" s="127"/>
      <c r="J29" s="201">
        <f>SUM(J22:J27)</f>
        <v>115154</v>
      </c>
      <c r="K29" s="129">
        <v>0</v>
      </c>
      <c r="L29" s="201">
        <f>SUM(L22:L27)</f>
        <v>38749</v>
      </c>
      <c r="M29" s="138">
        <v>0</v>
      </c>
      <c r="N29" s="137">
        <f>SUM(N22:N27)</f>
        <v>113744</v>
      </c>
      <c r="O29" s="124"/>
      <c r="P29" s="137">
        <f>SUM(P22:P27)</f>
        <v>38567</v>
      </c>
      <c r="Q29" s="76"/>
    </row>
    <row r="30" spans="1:18" ht="22" customHeight="1">
      <c r="A30" s="120" t="s">
        <v>75</v>
      </c>
      <c r="B30" s="74"/>
      <c r="C30" s="74"/>
      <c r="D30" s="74"/>
      <c r="E30" s="74"/>
      <c r="F30" s="74"/>
      <c r="G30" s="74"/>
      <c r="H30" s="121"/>
      <c r="I30" s="122"/>
      <c r="J30" s="132">
        <v>-1625</v>
      </c>
      <c r="K30" s="135"/>
      <c r="L30" s="132">
        <v>-338</v>
      </c>
      <c r="M30" s="124"/>
      <c r="N30" s="139">
        <v>61</v>
      </c>
      <c r="O30" s="124"/>
      <c r="P30" s="139">
        <v>-311</v>
      </c>
    </row>
    <row r="31" spans="1:18" ht="22" customHeight="1">
      <c r="A31" s="98" t="s">
        <v>129</v>
      </c>
      <c r="B31" s="74"/>
      <c r="C31" s="98"/>
      <c r="D31" s="98"/>
      <c r="E31" s="98"/>
      <c r="F31" s="98"/>
      <c r="G31" s="98"/>
      <c r="H31" s="136"/>
      <c r="I31" s="127"/>
      <c r="J31" s="140">
        <f>J29-J30</f>
        <v>116779</v>
      </c>
      <c r="K31" s="129" t="e">
        <v>#REF!</v>
      </c>
      <c r="L31" s="140">
        <f>L29-L30</f>
        <v>39087</v>
      </c>
      <c r="M31" s="124"/>
      <c r="N31" s="140">
        <f>N29-N30</f>
        <v>113683</v>
      </c>
      <c r="O31" s="124"/>
      <c r="P31" s="140">
        <f>P29-P30</f>
        <v>38878</v>
      </c>
    </row>
    <row r="32" spans="1:18" ht="22" customHeight="1">
      <c r="A32" s="34"/>
      <c r="C32" s="34"/>
      <c r="D32" s="34"/>
      <c r="E32" s="34"/>
      <c r="F32" s="34"/>
      <c r="G32" s="34"/>
      <c r="H32" s="141"/>
      <c r="I32" s="142"/>
      <c r="J32" s="143"/>
      <c r="K32" s="144"/>
      <c r="L32" s="143"/>
      <c r="M32" s="145"/>
      <c r="N32" s="143"/>
      <c r="O32" s="145"/>
      <c r="P32" s="143"/>
    </row>
    <row r="33" spans="1:16" ht="22" customHeight="1">
      <c r="A33" s="125" t="s">
        <v>83</v>
      </c>
      <c r="B33" s="120"/>
      <c r="C33" s="74"/>
      <c r="D33" s="74"/>
      <c r="E33" s="74"/>
      <c r="F33" s="74"/>
      <c r="G33" s="74"/>
      <c r="H33" s="121"/>
      <c r="I33" s="122"/>
      <c r="J33" s="123"/>
      <c r="K33" s="47"/>
      <c r="L33" s="123"/>
      <c r="M33" s="124"/>
      <c r="N33" s="124"/>
      <c r="O33" s="124"/>
      <c r="P33" s="124"/>
    </row>
    <row r="34" spans="1:16" ht="22" customHeight="1">
      <c r="A34" s="68" t="s">
        <v>206</v>
      </c>
      <c r="B34" s="120"/>
      <c r="C34" s="74"/>
      <c r="D34" s="74"/>
      <c r="E34" s="74"/>
      <c r="F34" s="74"/>
      <c r="G34" s="74"/>
      <c r="H34" s="121"/>
      <c r="I34" s="122"/>
      <c r="J34" s="123"/>
      <c r="K34" s="47"/>
      <c r="L34" s="123"/>
      <c r="M34" s="124"/>
      <c r="N34" s="124"/>
      <c r="O34" s="124"/>
      <c r="P34" s="124"/>
    </row>
    <row r="35" spans="1:16" ht="22" hidden="1" customHeight="1">
      <c r="A35" s="69" t="s">
        <v>212</v>
      </c>
      <c r="B35" s="120"/>
      <c r="C35" s="74"/>
      <c r="D35" s="74"/>
      <c r="E35" s="74"/>
      <c r="F35" s="74"/>
      <c r="G35" s="74"/>
      <c r="H35" s="121"/>
      <c r="I35" s="122"/>
      <c r="J35" s="175">
        <v>0</v>
      </c>
      <c r="K35" s="236"/>
      <c r="L35" s="175">
        <v>0</v>
      </c>
      <c r="M35" s="176"/>
      <c r="N35" s="176">
        <v>0</v>
      </c>
      <c r="O35" s="176"/>
      <c r="P35" s="176">
        <v>0</v>
      </c>
    </row>
    <row r="36" spans="1:16" ht="22" customHeight="1">
      <c r="A36" s="69" t="s">
        <v>259</v>
      </c>
      <c r="B36" s="120"/>
      <c r="C36" s="74"/>
      <c r="D36" s="74"/>
      <c r="E36" s="74"/>
      <c r="F36" s="74"/>
      <c r="G36" s="74"/>
      <c r="H36" s="121"/>
      <c r="I36" s="122"/>
      <c r="J36" s="175"/>
      <c r="K36" s="236"/>
      <c r="L36" s="175"/>
      <c r="M36" s="176"/>
      <c r="N36" s="176"/>
      <c r="O36" s="176"/>
      <c r="P36" s="176"/>
    </row>
    <row r="37" spans="1:16" ht="22" customHeight="1">
      <c r="A37" s="69" t="s">
        <v>260</v>
      </c>
      <c r="B37" s="120"/>
      <c r="C37" s="74"/>
      <c r="D37" s="74"/>
      <c r="E37" s="74"/>
      <c r="F37" s="74"/>
      <c r="G37" s="74"/>
      <c r="H37" s="121"/>
      <c r="I37" s="122"/>
      <c r="J37" s="175">
        <v>-581</v>
      </c>
      <c r="K37" s="236"/>
      <c r="L37" s="175">
        <v>0</v>
      </c>
      <c r="M37" s="176"/>
      <c r="N37" s="176">
        <v>-581</v>
      </c>
      <c r="O37" s="176"/>
      <c r="P37" s="176">
        <v>0</v>
      </c>
    </row>
    <row r="38" spans="1:16" ht="22" customHeight="1">
      <c r="A38" s="69" t="s">
        <v>209</v>
      </c>
      <c r="B38" s="120"/>
      <c r="C38" s="74"/>
      <c r="D38" s="74"/>
      <c r="E38" s="74"/>
      <c r="F38" s="74"/>
      <c r="G38" s="74"/>
      <c r="H38" s="121"/>
      <c r="I38" s="122"/>
      <c r="J38" s="175"/>
      <c r="K38" s="236"/>
      <c r="L38" s="175"/>
      <c r="M38" s="176"/>
      <c r="N38" s="176"/>
      <c r="O38" s="176"/>
      <c r="P38" s="176"/>
    </row>
    <row r="39" spans="1:16" ht="22" customHeight="1">
      <c r="A39" s="69" t="s">
        <v>239</v>
      </c>
      <c r="B39" s="120"/>
      <c r="C39" s="74"/>
      <c r="D39" s="74"/>
      <c r="E39" s="74"/>
      <c r="F39" s="74"/>
      <c r="G39" s="74"/>
      <c r="H39" s="121"/>
      <c r="I39" s="122"/>
      <c r="J39" s="132">
        <v>117</v>
      </c>
      <c r="K39" s="47"/>
      <c r="L39" s="132">
        <v>0</v>
      </c>
      <c r="M39" s="124"/>
      <c r="N39" s="176">
        <v>117</v>
      </c>
      <c r="O39" s="124"/>
      <c r="P39" s="176">
        <v>0</v>
      </c>
    </row>
    <row r="40" spans="1:16" ht="22" customHeight="1">
      <c r="A40" s="70" t="s">
        <v>207</v>
      </c>
      <c r="B40" s="120"/>
      <c r="C40" s="74"/>
      <c r="D40" s="74"/>
      <c r="E40" s="74"/>
      <c r="F40" s="74"/>
      <c r="G40" s="74"/>
      <c r="H40" s="121"/>
      <c r="I40" s="122"/>
      <c r="J40" s="204"/>
      <c r="K40" s="129"/>
      <c r="L40" s="204"/>
      <c r="M40" s="130"/>
      <c r="N40" s="205"/>
      <c r="O40" s="130"/>
      <c r="P40" s="205"/>
    </row>
    <row r="41" spans="1:16" ht="22" customHeight="1">
      <c r="A41" s="70"/>
      <c r="B41" s="125" t="s">
        <v>163</v>
      </c>
      <c r="C41" s="74"/>
      <c r="D41" s="74"/>
      <c r="E41" s="74"/>
      <c r="F41" s="74"/>
      <c r="G41" s="74"/>
      <c r="H41" s="121"/>
      <c r="I41" s="122"/>
      <c r="J41" s="134">
        <f>SUM(J35:J39)</f>
        <v>-464</v>
      </c>
      <c r="K41" s="204">
        <f t="shared" ref="K41:O41" si="0">SUM(K35)</f>
        <v>0</v>
      </c>
      <c r="L41" s="134">
        <f>SUM(L35:L39)</f>
        <v>0</v>
      </c>
      <c r="M41" s="204">
        <f t="shared" si="0"/>
        <v>0</v>
      </c>
      <c r="N41" s="134">
        <f>SUM(N35:N39)</f>
        <v>-464</v>
      </c>
      <c r="O41" s="204">
        <f t="shared" si="0"/>
        <v>0</v>
      </c>
      <c r="P41" s="134">
        <f>SUM(P35:P39)</f>
        <v>0</v>
      </c>
    </row>
    <row r="42" spans="1:16" ht="12" customHeight="1">
      <c r="A42" s="70"/>
      <c r="B42" s="120"/>
      <c r="C42" s="74"/>
      <c r="D42" s="74"/>
      <c r="E42" s="74"/>
      <c r="F42" s="74"/>
      <c r="G42" s="74"/>
      <c r="H42" s="121"/>
      <c r="I42" s="122"/>
      <c r="J42" s="175"/>
      <c r="K42" s="47"/>
      <c r="L42" s="175"/>
      <c r="M42" s="124"/>
      <c r="N42" s="176"/>
      <c r="O42" s="124"/>
      <c r="P42" s="176"/>
    </row>
    <row r="43" spans="1:16" ht="17.5" hidden="1" customHeight="1">
      <c r="A43" s="30" t="str">
        <f>$A$1</f>
        <v>T.K.S. Technologies Public Company Limited and its Subsidiaries</v>
      </c>
      <c r="B43" s="101"/>
      <c r="C43" s="101"/>
      <c r="D43" s="101"/>
      <c r="E43" s="101"/>
      <c r="F43" s="101"/>
      <c r="G43" s="101"/>
      <c r="H43" s="101"/>
      <c r="I43" s="101"/>
      <c r="J43" s="102"/>
      <c r="K43" s="102"/>
      <c r="L43" s="102"/>
      <c r="M43" s="102"/>
      <c r="N43" s="102"/>
      <c r="P43" s="102"/>
    </row>
    <row r="44" spans="1:16" ht="15" hidden="1" customHeight="1">
      <c r="A44" s="103" t="s">
        <v>130</v>
      </c>
      <c r="B44" s="80"/>
      <c r="C44" s="80"/>
      <c r="D44" s="80"/>
      <c r="E44" s="80"/>
      <c r="F44" s="80"/>
      <c r="G44" s="80"/>
      <c r="H44" s="80"/>
      <c r="I44" s="80"/>
      <c r="J44" s="34"/>
      <c r="K44" s="34"/>
      <c r="L44" s="34"/>
      <c r="M44" s="34"/>
      <c r="N44" s="34"/>
      <c r="P44" s="34"/>
    </row>
    <row r="45" spans="1:16" ht="14" hidden="1" customHeight="1">
      <c r="A45" s="34"/>
      <c r="B45" s="34"/>
      <c r="C45" s="34"/>
      <c r="D45" s="104"/>
      <c r="E45" s="104"/>
      <c r="F45" s="104"/>
      <c r="G45" s="104"/>
      <c r="H45" s="105"/>
      <c r="I45" s="104"/>
      <c r="J45" s="104"/>
      <c r="K45" s="104"/>
      <c r="L45" s="104"/>
      <c r="M45" s="104"/>
      <c r="N45" s="104"/>
      <c r="P45" s="104"/>
    </row>
    <row r="46" spans="1:16" ht="14" hidden="1" customHeight="1">
      <c r="A46" s="34"/>
      <c r="B46" s="34"/>
      <c r="C46" s="34"/>
      <c r="D46" s="104"/>
      <c r="E46" s="104"/>
      <c r="F46" s="104"/>
      <c r="G46" s="104"/>
      <c r="H46" s="105"/>
      <c r="I46" s="104"/>
      <c r="J46" s="104"/>
      <c r="K46" s="104"/>
      <c r="L46" s="104"/>
      <c r="M46" s="104"/>
      <c r="N46" s="104"/>
      <c r="P46" s="104"/>
    </row>
    <row r="47" spans="1:16" ht="14" hidden="1" customHeight="1">
      <c r="A47" s="34"/>
      <c r="B47" s="34"/>
      <c r="C47" s="34"/>
      <c r="D47" s="34"/>
      <c r="E47" s="34"/>
      <c r="F47" s="34"/>
      <c r="G47" s="34"/>
      <c r="I47" s="107"/>
      <c r="J47" s="325" t="s">
        <v>1</v>
      </c>
      <c r="K47" s="325"/>
      <c r="L47" s="325"/>
      <c r="M47" s="107"/>
      <c r="N47" s="325" t="s">
        <v>2</v>
      </c>
      <c r="O47" s="325"/>
      <c r="P47" s="325"/>
    </row>
    <row r="48" spans="1:16" ht="14" hidden="1" customHeight="1">
      <c r="A48" s="34"/>
      <c r="B48" s="34"/>
      <c r="C48" s="34"/>
      <c r="D48" s="34"/>
      <c r="E48" s="34"/>
      <c r="F48" s="34"/>
      <c r="G48" s="34"/>
      <c r="I48" s="108"/>
      <c r="J48" s="324" t="s">
        <v>119</v>
      </c>
      <c r="K48" s="324"/>
      <c r="L48" s="324"/>
      <c r="M48" s="109"/>
      <c r="N48" s="324" t="s">
        <v>119</v>
      </c>
      <c r="O48" s="324"/>
      <c r="P48" s="324"/>
    </row>
    <row r="49" spans="1:16" ht="14" hidden="1" customHeight="1">
      <c r="A49" s="34"/>
      <c r="B49" s="34"/>
      <c r="C49" s="34"/>
      <c r="D49" s="34"/>
      <c r="E49" s="34"/>
      <c r="F49" s="34"/>
      <c r="G49" s="34"/>
      <c r="H49" s="243" t="s">
        <v>0</v>
      </c>
      <c r="I49" s="108"/>
      <c r="J49" s="110">
        <v>2019</v>
      </c>
      <c r="K49" s="111"/>
      <c r="L49" s="110">
        <v>2019</v>
      </c>
      <c r="M49" s="109"/>
      <c r="N49" s="110">
        <v>2019</v>
      </c>
      <c r="O49" s="111"/>
      <c r="P49" s="110">
        <v>2019</v>
      </c>
    </row>
    <row r="50" spans="1:16" ht="14" hidden="1" customHeight="1">
      <c r="A50" s="34"/>
      <c r="B50" s="34"/>
      <c r="C50" s="34"/>
      <c r="D50" s="34"/>
      <c r="E50" s="34"/>
      <c r="F50" s="34"/>
      <c r="G50" s="34"/>
      <c r="H50" s="108"/>
      <c r="I50" s="108"/>
      <c r="J50" s="320" t="s">
        <v>128</v>
      </c>
      <c r="K50" s="320"/>
      <c r="L50" s="320"/>
      <c r="M50" s="320"/>
      <c r="N50" s="320"/>
      <c r="O50" s="320"/>
      <c r="P50" s="320"/>
    </row>
    <row r="51" spans="1:16" s="81" customFormat="1" ht="22" customHeight="1">
      <c r="A51" s="30" t="s">
        <v>66</v>
      </c>
      <c r="B51" s="101"/>
      <c r="C51" s="101"/>
      <c r="D51" s="101"/>
      <c r="E51" s="101"/>
      <c r="F51" s="101"/>
      <c r="G51" s="101"/>
      <c r="H51" s="101"/>
      <c r="I51" s="101"/>
      <c r="J51" s="102"/>
      <c r="K51" s="102"/>
      <c r="L51" s="102"/>
      <c r="M51" s="102"/>
      <c r="N51" s="102"/>
      <c r="O51" s="36"/>
      <c r="P51" s="102"/>
    </row>
    <row r="52" spans="1:16" s="81" customFormat="1" ht="22" customHeight="1">
      <c r="A52" s="103" t="s">
        <v>127</v>
      </c>
      <c r="B52" s="80"/>
      <c r="C52" s="80"/>
      <c r="D52" s="80"/>
      <c r="E52" s="80"/>
      <c r="F52" s="80"/>
      <c r="G52" s="80"/>
      <c r="H52" s="80"/>
      <c r="I52" s="80"/>
      <c r="J52" s="34"/>
      <c r="K52" s="34"/>
      <c r="L52" s="34"/>
      <c r="M52" s="34"/>
      <c r="N52" s="34"/>
      <c r="O52" s="36"/>
      <c r="P52" s="34"/>
    </row>
    <row r="53" spans="1:16" ht="15" customHeight="1">
      <c r="A53" s="34"/>
      <c r="B53" s="34"/>
      <c r="C53" s="34"/>
      <c r="D53" s="104"/>
      <c r="E53" s="104"/>
      <c r="F53" s="104"/>
      <c r="G53" s="104"/>
      <c r="H53" s="105"/>
      <c r="I53" s="104"/>
      <c r="J53" s="104"/>
      <c r="K53" s="104"/>
      <c r="L53" s="104"/>
      <c r="M53" s="104"/>
      <c r="N53" s="104"/>
      <c r="P53" s="104"/>
    </row>
    <row r="54" spans="1:16" ht="15" customHeight="1">
      <c r="A54" s="34"/>
      <c r="B54" s="34"/>
      <c r="C54" s="34"/>
      <c r="D54" s="104"/>
      <c r="E54" s="104"/>
      <c r="F54" s="104"/>
      <c r="G54" s="104"/>
      <c r="H54" s="105"/>
      <c r="I54" s="104"/>
      <c r="J54" s="104"/>
      <c r="K54" s="104"/>
      <c r="L54" s="104"/>
      <c r="M54" s="104"/>
      <c r="N54" s="104"/>
      <c r="P54" s="104"/>
    </row>
    <row r="55" spans="1:16" ht="22" customHeight="1">
      <c r="A55" s="34"/>
      <c r="B55" s="34"/>
      <c r="C55" s="34"/>
      <c r="D55" s="34"/>
      <c r="E55" s="34"/>
      <c r="F55" s="34"/>
      <c r="G55" s="34"/>
      <c r="I55" s="107"/>
      <c r="J55" s="325" t="s">
        <v>1</v>
      </c>
      <c r="K55" s="325"/>
      <c r="L55" s="325"/>
      <c r="M55" s="107"/>
      <c r="N55" s="325" t="s">
        <v>2</v>
      </c>
      <c r="O55" s="325"/>
      <c r="P55" s="325"/>
    </row>
    <row r="56" spans="1:16" ht="21.75" customHeight="1">
      <c r="A56" s="34"/>
      <c r="B56" s="34"/>
      <c r="C56" s="34"/>
      <c r="D56" s="34"/>
      <c r="E56" s="34"/>
      <c r="F56" s="34"/>
      <c r="G56" s="34"/>
      <c r="I56" s="108"/>
      <c r="J56" s="324" t="s">
        <v>196</v>
      </c>
      <c r="K56" s="324"/>
      <c r="L56" s="324"/>
      <c r="M56" s="109"/>
      <c r="N56" s="324" t="s">
        <v>196</v>
      </c>
      <c r="O56" s="324"/>
      <c r="P56" s="324"/>
    </row>
    <row r="57" spans="1:16" ht="21.75" customHeight="1">
      <c r="A57" s="34"/>
      <c r="B57" s="34"/>
      <c r="C57" s="34"/>
      <c r="D57" s="34"/>
      <c r="E57" s="34"/>
      <c r="F57" s="34"/>
      <c r="G57" s="34"/>
      <c r="H57" s="243"/>
      <c r="I57" s="108"/>
      <c r="J57" s="110">
        <v>2021</v>
      </c>
      <c r="K57" s="111"/>
      <c r="L57" s="110">
        <v>2020</v>
      </c>
      <c r="M57" s="109"/>
      <c r="N57" s="110">
        <v>2021</v>
      </c>
      <c r="O57" s="111"/>
      <c r="P57" s="110">
        <v>2020</v>
      </c>
    </row>
    <row r="58" spans="1:16" ht="22" customHeight="1">
      <c r="A58" s="34"/>
      <c r="B58" s="34"/>
      <c r="C58" s="34"/>
      <c r="D58" s="34"/>
      <c r="E58" s="34"/>
      <c r="F58" s="34"/>
      <c r="G58" s="34"/>
      <c r="H58" s="108"/>
      <c r="I58" s="108"/>
      <c r="J58" s="320" t="s">
        <v>128</v>
      </c>
      <c r="K58" s="320"/>
      <c r="L58" s="320"/>
      <c r="M58" s="320"/>
      <c r="N58" s="320"/>
      <c r="O58" s="320"/>
      <c r="P58" s="320"/>
    </row>
    <row r="59" spans="1:16" ht="22" customHeight="1">
      <c r="A59" s="34"/>
      <c r="B59" s="34"/>
      <c r="C59" s="34"/>
      <c r="D59" s="34"/>
      <c r="E59" s="34"/>
      <c r="F59" s="34"/>
      <c r="G59" s="34"/>
      <c r="H59" s="108"/>
      <c r="I59" s="108"/>
      <c r="J59" s="241"/>
      <c r="K59" s="241"/>
      <c r="L59" s="262"/>
      <c r="M59" s="241"/>
      <c r="N59" s="241"/>
      <c r="O59" s="241"/>
      <c r="P59" s="262"/>
    </row>
    <row r="60" spans="1:16" ht="22" customHeight="1">
      <c r="A60" s="68" t="s">
        <v>192</v>
      </c>
      <c r="B60" s="120"/>
      <c r="C60" s="74"/>
      <c r="D60" s="74"/>
      <c r="E60" s="74"/>
      <c r="F60" s="74"/>
      <c r="G60" s="74"/>
      <c r="H60" s="121"/>
      <c r="I60" s="122"/>
      <c r="J60" s="123"/>
      <c r="K60" s="47"/>
      <c r="L60" s="123"/>
      <c r="M60" s="124"/>
      <c r="N60" s="124"/>
      <c r="O60" s="124"/>
      <c r="P60" s="124"/>
    </row>
    <row r="61" spans="1:16" ht="22" customHeight="1">
      <c r="A61" s="69" t="s">
        <v>240</v>
      </c>
      <c r="B61" s="120"/>
      <c r="C61" s="74"/>
      <c r="D61" s="74"/>
      <c r="E61" s="74"/>
      <c r="F61" s="74"/>
      <c r="G61" s="74"/>
      <c r="H61" s="121"/>
      <c r="I61" s="122"/>
      <c r="J61" s="123"/>
      <c r="K61" s="47"/>
      <c r="L61" s="123"/>
      <c r="M61" s="124"/>
      <c r="N61" s="124"/>
      <c r="O61" s="124"/>
      <c r="P61" s="124"/>
    </row>
    <row r="62" spans="1:16" ht="22" customHeight="1">
      <c r="B62" s="69" t="s">
        <v>241</v>
      </c>
      <c r="C62" s="203"/>
      <c r="D62" s="74"/>
      <c r="E62" s="74"/>
      <c r="F62" s="74"/>
      <c r="G62" s="74"/>
      <c r="H62" s="121"/>
      <c r="I62" s="122"/>
      <c r="J62" s="123">
        <v>3341</v>
      </c>
      <c r="K62" s="47"/>
      <c r="L62" s="123">
        <v>3184</v>
      </c>
      <c r="M62" s="124"/>
      <c r="N62" s="124">
        <v>2991</v>
      </c>
      <c r="O62" s="124"/>
      <c r="P62" s="124">
        <v>3184</v>
      </c>
    </row>
    <row r="63" spans="1:16" ht="22" customHeight="1">
      <c r="A63" s="69" t="s">
        <v>261</v>
      </c>
      <c r="B63" s="120"/>
      <c r="C63" s="74"/>
      <c r="D63" s="74"/>
      <c r="E63" s="74"/>
      <c r="F63" s="74"/>
      <c r="G63" s="74"/>
      <c r="H63" s="121"/>
      <c r="I63" s="122"/>
      <c r="J63" s="123"/>
      <c r="K63" s="47"/>
      <c r="L63" s="123"/>
      <c r="M63" s="124"/>
      <c r="N63" s="124"/>
      <c r="O63" s="124"/>
      <c r="P63" s="124"/>
    </row>
    <row r="64" spans="1:16" ht="22" customHeight="1">
      <c r="A64" s="69" t="s">
        <v>171</v>
      </c>
      <c r="B64" s="120" t="s">
        <v>262</v>
      </c>
      <c r="C64" s="74"/>
      <c r="D64" s="74"/>
      <c r="E64" s="74"/>
      <c r="F64" s="74"/>
      <c r="G64" s="74"/>
      <c r="H64" s="121"/>
      <c r="I64" s="122"/>
      <c r="J64" s="123">
        <v>18804</v>
      </c>
      <c r="K64" s="47"/>
      <c r="L64" s="123">
        <v>4589</v>
      </c>
      <c r="M64" s="124"/>
      <c r="N64" s="124">
        <v>18804</v>
      </c>
      <c r="O64" s="124"/>
      <c r="P64" s="124">
        <v>4589</v>
      </c>
    </row>
    <row r="65" spans="1:16" ht="22" customHeight="1">
      <c r="A65" s="69" t="s">
        <v>218</v>
      </c>
      <c r="B65" s="120"/>
      <c r="C65" s="74"/>
      <c r="D65" s="74"/>
      <c r="E65" s="74"/>
      <c r="F65" s="74"/>
      <c r="G65" s="74"/>
      <c r="H65" s="121"/>
      <c r="I65" s="122"/>
      <c r="J65" s="123"/>
      <c r="K65" s="47"/>
      <c r="L65" s="123"/>
      <c r="M65" s="124"/>
      <c r="N65" s="124"/>
      <c r="O65" s="124"/>
      <c r="P65" s="124"/>
    </row>
    <row r="66" spans="1:16" ht="22" customHeight="1">
      <c r="A66" s="69"/>
      <c r="B66" s="120" t="s">
        <v>220</v>
      </c>
      <c r="C66" s="74"/>
      <c r="D66" s="74"/>
      <c r="E66" s="74"/>
      <c r="F66" s="74"/>
      <c r="G66" s="74"/>
      <c r="H66" s="121"/>
      <c r="I66" s="122"/>
      <c r="J66" s="123">
        <v>0</v>
      </c>
      <c r="K66" s="47"/>
      <c r="L66" s="123">
        <v>0</v>
      </c>
      <c r="M66" s="124"/>
      <c r="N66" s="124">
        <v>345</v>
      </c>
      <c r="O66" s="124"/>
      <c r="P66" s="124">
        <v>1330</v>
      </c>
    </row>
    <row r="67" spans="1:16" ht="22" hidden="1" customHeight="1">
      <c r="A67" s="69" t="s">
        <v>255</v>
      </c>
      <c r="B67" s="120"/>
      <c r="C67" s="74"/>
      <c r="D67" s="74"/>
      <c r="E67" s="74"/>
      <c r="F67" s="74"/>
      <c r="G67" s="74"/>
      <c r="H67" s="121"/>
      <c r="I67" s="122"/>
      <c r="J67" s="123"/>
      <c r="K67" s="47"/>
      <c r="L67" s="123"/>
      <c r="M67" s="124"/>
      <c r="N67" s="124"/>
      <c r="O67" s="124"/>
      <c r="P67" s="124"/>
    </row>
    <row r="68" spans="1:16" ht="22" customHeight="1">
      <c r="A68" s="69" t="s">
        <v>255</v>
      </c>
      <c r="B68" s="120"/>
      <c r="C68" s="74"/>
      <c r="D68" s="74"/>
      <c r="E68" s="74"/>
      <c r="F68" s="74"/>
      <c r="G68" s="74"/>
      <c r="H68" s="121"/>
      <c r="I68" s="122"/>
      <c r="J68" s="175">
        <v>0</v>
      </c>
      <c r="K68" s="236"/>
      <c r="L68" s="175">
        <v>1350</v>
      </c>
      <c r="M68" s="176"/>
      <c r="N68" s="176">
        <v>0</v>
      </c>
      <c r="O68" s="176"/>
      <c r="P68" s="176">
        <v>0</v>
      </c>
    </row>
    <row r="69" spans="1:16" ht="22" customHeight="1">
      <c r="A69" s="69" t="s">
        <v>210</v>
      </c>
      <c r="B69" s="120"/>
      <c r="C69" s="74"/>
      <c r="D69" s="74"/>
      <c r="E69" s="74"/>
      <c r="F69" s="74"/>
      <c r="G69" s="74"/>
      <c r="H69" s="121"/>
      <c r="I69" s="122"/>
      <c r="J69" s="175"/>
      <c r="K69" s="236"/>
      <c r="L69" s="175"/>
      <c r="M69" s="176"/>
      <c r="N69" s="176"/>
      <c r="O69" s="176"/>
      <c r="P69" s="176"/>
    </row>
    <row r="70" spans="1:16" ht="22" customHeight="1">
      <c r="A70" s="69"/>
      <c r="B70" s="120" t="s">
        <v>242</v>
      </c>
      <c r="C70" s="74"/>
      <c r="D70" s="74"/>
      <c r="E70" s="74"/>
      <c r="F70" s="74"/>
      <c r="G70" s="74"/>
      <c r="H70" s="121"/>
      <c r="I70" s="122"/>
      <c r="J70" s="132">
        <v>-4429</v>
      </c>
      <c r="K70" s="47"/>
      <c r="L70" s="132">
        <v>-1824</v>
      </c>
      <c r="M70" s="124"/>
      <c r="N70" s="124">
        <v>-4428</v>
      </c>
      <c r="O70" s="124"/>
      <c r="P70" s="124">
        <v>-1821</v>
      </c>
    </row>
    <row r="71" spans="1:16" ht="22" customHeight="1">
      <c r="A71" s="70" t="s">
        <v>193</v>
      </c>
      <c r="B71" s="120"/>
      <c r="C71" s="74"/>
      <c r="D71" s="74"/>
      <c r="E71" s="74"/>
      <c r="F71" s="74"/>
      <c r="G71" s="74"/>
      <c r="H71" s="121"/>
      <c r="I71" s="122"/>
      <c r="J71" s="204"/>
      <c r="K71" s="129"/>
      <c r="L71" s="204"/>
      <c r="M71" s="130"/>
      <c r="N71" s="205"/>
      <c r="O71" s="130"/>
      <c r="P71" s="205"/>
    </row>
    <row r="72" spans="1:16" ht="22" customHeight="1">
      <c r="A72" s="70"/>
      <c r="B72" s="125" t="s">
        <v>163</v>
      </c>
      <c r="C72" s="74"/>
      <c r="D72" s="74"/>
      <c r="E72" s="74"/>
      <c r="F72" s="74"/>
      <c r="G72" s="74"/>
      <c r="H72" s="121"/>
      <c r="I72" s="122"/>
      <c r="J72" s="134">
        <f>SUM(J62:J70)</f>
        <v>17716</v>
      </c>
      <c r="K72" s="129"/>
      <c r="L72" s="134">
        <f>SUM(L62:L70)</f>
        <v>7299</v>
      </c>
      <c r="M72" s="130"/>
      <c r="N72" s="134">
        <f>SUM(N62:N70)</f>
        <v>17712</v>
      </c>
      <c r="O72" s="130"/>
      <c r="P72" s="134">
        <f>SUM(P62:P70)</f>
        <v>7282</v>
      </c>
    </row>
    <row r="73" spans="1:16" ht="22" customHeight="1">
      <c r="A73" s="302" t="s">
        <v>245</v>
      </c>
      <c r="B73" s="303"/>
      <c r="C73" s="188"/>
      <c r="D73" s="188"/>
      <c r="E73" s="188"/>
      <c r="F73" s="188"/>
      <c r="G73" s="188"/>
      <c r="H73" s="121"/>
      <c r="I73" s="122"/>
      <c r="J73" s="204"/>
      <c r="K73" s="129"/>
      <c r="L73" s="204"/>
      <c r="M73" s="130"/>
      <c r="N73" s="204"/>
      <c r="O73" s="130"/>
      <c r="P73" s="204"/>
    </row>
    <row r="74" spans="1:16" ht="22" customHeight="1">
      <c r="A74" s="302"/>
      <c r="B74" s="303" t="s">
        <v>244</v>
      </c>
      <c r="C74" s="188"/>
      <c r="D74" s="188"/>
      <c r="E74" s="188"/>
      <c r="F74" s="188"/>
      <c r="G74" s="188"/>
      <c r="H74" s="121"/>
      <c r="I74" s="122"/>
      <c r="J74" s="134">
        <f>SUM(J41,J72)</f>
        <v>17252</v>
      </c>
      <c r="K74" s="129"/>
      <c r="L74" s="134">
        <f>SUM(L41,L72)</f>
        <v>7299</v>
      </c>
      <c r="M74" s="130"/>
      <c r="N74" s="134">
        <f>SUM(N41,N72)</f>
        <v>17248</v>
      </c>
      <c r="O74" s="130"/>
      <c r="P74" s="134">
        <f>SUM(P41,P72)</f>
        <v>7282</v>
      </c>
    </row>
    <row r="75" spans="1:16" ht="22" customHeight="1">
      <c r="A75" s="302"/>
      <c r="B75" s="303"/>
      <c r="C75" s="188"/>
      <c r="D75" s="188"/>
      <c r="E75" s="188"/>
      <c r="F75" s="188"/>
      <c r="G75" s="188"/>
      <c r="H75" s="121"/>
      <c r="I75" s="122"/>
      <c r="J75" s="204"/>
      <c r="K75" s="129"/>
      <c r="L75" s="204"/>
      <c r="M75" s="130"/>
      <c r="N75" s="204"/>
      <c r="O75" s="130"/>
      <c r="P75" s="204"/>
    </row>
    <row r="76" spans="1:16" ht="22" customHeight="1" thickBot="1">
      <c r="A76" s="187" t="s">
        <v>126</v>
      </c>
      <c r="B76" s="187"/>
      <c r="C76" s="187"/>
      <c r="D76" s="187"/>
      <c r="E76" s="187"/>
      <c r="F76" s="187"/>
      <c r="G76" s="187"/>
      <c r="H76" s="52"/>
      <c r="I76" s="146"/>
      <c r="J76" s="147">
        <f>SUM(J31,J74)</f>
        <v>134031</v>
      </c>
      <c r="K76" s="61"/>
      <c r="L76" s="147">
        <f>SUM(L31,L74)</f>
        <v>46386</v>
      </c>
      <c r="M76" s="63"/>
      <c r="N76" s="147">
        <f>SUM(N31,N74)</f>
        <v>130931</v>
      </c>
      <c r="O76" s="63"/>
      <c r="P76" s="147">
        <f>SUM(P31,P74)</f>
        <v>46160</v>
      </c>
    </row>
    <row r="77" spans="1:16" ht="22" customHeight="1" thickTop="1"/>
    <row r="78" spans="1:16" ht="22" customHeight="1">
      <c r="A78" s="98" t="s">
        <v>84</v>
      </c>
      <c r="B78" s="74"/>
      <c r="H78" s="113"/>
      <c r="J78" s="114"/>
      <c r="K78" s="115"/>
      <c r="L78" s="114"/>
      <c r="M78" s="115"/>
      <c r="N78" s="114"/>
      <c r="P78" s="114"/>
    </row>
    <row r="79" spans="1:16" ht="22" customHeight="1">
      <c r="A79" s="74"/>
      <c r="B79" s="74" t="s">
        <v>90</v>
      </c>
      <c r="H79" s="113"/>
      <c r="J79" s="219">
        <v>113683</v>
      </c>
      <c r="K79" s="115"/>
      <c r="L79" s="219">
        <v>38878</v>
      </c>
      <c r="M79" s="115"/>
      <c r="N79" s="117">
        <v>113683</v>
      </c>
      <c r="P79" s="117">
        <v>38878</v>
      </c>
    </row>
    <row r="80" spans="1:16" ht="22" customHeight="1">
      <c r="A80" s="74"/>
      <c r="B80" s="74" t="s">
        <v>25</v>
      </c>
      <c r="C80" s="74"/>
      <c r="D80" s="74"/>
      <c r="E80" s="74"/>
      <c r="F80" s="74"/>
      <c r="G80" s="74"/>
      <c r="H80" s="121"/>
      <c r="I80" s="122"/>
      <c r="J80" s="9">
        <v>4732</v>
      </c>
      <c r="K80" s="47"/>
      <c r="L80" s="9">
        <v>599</v>
      </c>
      <c r="M80" s="124"/>
      <c r="N80" s="124">
        <v>0</v>
      </c>
      <c r="O80" s="124"/>
      <c r="P80" s="124">
        <v>0</v>
      </c>
    </row>
    <row r="81" spans="1:16" ht="22" customHeight="1" thickBot="1">
      <c r="A81" s="98" t="s">
        <v>129</v>
      </c>
      <c r="B81" s="74"/>
      <c r="C81" s="98"/>
      <c r="D81" s="98"/>
      <c r="E81" s="98"/>
      <c r="F81" s="98"/>
      <c r="G81" s="98"/>
      <c r="H81" s="126"/>
      <c r="I81" s="127"/>
      <c r="J81" s="220">
        <f>J31</f>
        <v>116779</v>
      </c>
      <c r="K81" s="129"/>
      <c r="L81" s="220">
        <f>L31</f>
        <v>39087</v>
      </c>
      <c r="M81" s="130"/>
      <c r="N81" s="148">
        <f>N31</f>
        <v>113683</v>
      </c>
      <c r="O81" s="130"/>
      <c r="P81" s="148">
        <f>P31</f>
        <v>38878</v>
      </c>
    </row>
    <row r="82" spans="1:16" ht="22" customHeight="1" thickTop="1">
      <c r="A82" s="120"/>
      <c r="B82" s="74"/>
      <c r="C82" s="74"/>
      <c r="D82" s="74"/>
      <c r="E82" s="74"/>
      <c r="F82" s="74"/>
      <c r="G82" s="74"/>
      <c r="H82" s="121"/>
      <c r="I82" s="122"/>
      <c r="J82" s="123"/>
      <c r="K82" s="47"/>
      <c r="L82" s="123"/>
      <c r="M82" s="124"/>
      <c r="N82" s="124"/>
      <c r="O82" s="124"/>
      <c r="P82" s="124"/>
    </row>
    <row r="83" spans="1:16" ht="22" customHeight="1">
      <c r="A83" s="98" t="s">
        <v>62</v>
      </c>
      <c r="B83" s="74"/>
      <c r="C83" s="74"/>
      <c r="D83" s="74"/>
      <c r="E83" s="74"/>
      <c r="F83" s="74"/>
      <c r="G83" s="74"/>
      <c r="H83" s="121"/>
      <c r="I83" s="122"/>
      <c r="J83" s="123"/>
      <c r="K83" s="47"/>
      <c r="L83" s="123"/>
      <c r="M83" s="124"/>
      <c r="N83" s="124"/>
      <c r="O83" s="124"/>
      <c r="P83" s="124"/>
    </row>
    <row r="84" spans="1:16" ht="22" customHeight="1">
      <c r="A84" s="74" t="s">
        <v>42</v>
      </c>
      <c r="B84" s="74" t="s">
        <v>90</v>
      </c>
      <c r="C84" s="74"/>
      <c r="D84" s="74"/>
      <c r="E84" s="74"/>
      <c r="F84" s="74"/>
      <c r="G84" s="74"/>
      <c r="H84" s="121"/>
      <c r="I84" s="122"/>
      <c r="J84" s="123">
        <v>130931</v>
      </c>
      <c r="K84" s="47"/>
      <c r="L84" s="123">
        <v>46160</v>
      </c>
      <c r="M84" s="124"/>
      <c r="N84" s="124">
        <v>130931</v>
      </c>
      <c r="O84" s="124"/>
      <c r="P84" s="124">
        <v>46160</v>
      </c>
    </row>
    <row r="85" spans="1:16" ht="22" customHeight="1">
      <c r="A85" s="74"/>
      <c r="B85" s="74" t="s">
        <v>25</v>
      </c>
      <c r="C85" s="74"/>
      <c r="D85" s="74"/>
      <c r="E85" s="74"/>
      <c r="F85" s="74"/>
      <c r="G85" s="74"/>
      <c r="H85" s="121"/>
      <c r="I85" s="122"/>
      <c r="J85" s="123">
        <v>4736</v>
      </c>
      <c r="K85" s="47"/>
      <c r="L85" s="123">
        <v>616</v>
      </c>
      <c r="M85" s="124"/>
      <c r="N85" s="124">
        <v>0</v>
      </c>
      <c r="O85" s="124"/>
      <c r="P85" s="124">
        <v>0</v>
      </c>
    </row>
    <row r="86" spans="1:16" ht="22" customHeight="1" thickBot="1">
      <c r="A86" s="98" t="s">
        <v>126</v>
      </c>
      <c r="B86" s="74"/>
      <c r="C86" s="74"/>
      <c r="D86" s="74"/>
      <c r="E86" s="74"/>
      <c r="F86" s="74"/>
      <c r="G86" s="74"/>
      <c r="H86" s="121"/>
      <c r="I86" s="122"/>
      <c r="J86" s="149">
        <f>J76</f>
        <v>134031</v>
      </c>
      <c r="K86" s="129"/>
      <c r="L86" s="149">
        <f>L76</f>
        <v>46386</v>
      </c>
      <c r="M86" s="130"/>
      <c r="N86" s="149">
        <f>N76</f>
        <v>130931</v>
      </c>
      <c r="O86" s="130"/>
      <c r="P86" s="149">
        <f>P76</f>
        <v>46160</v>
      </c>
    </row>
    <row r="87" spans="1:16" ht="22" customHeight="1" thickTop="1">
      <c r="A87" s="120"/>
      <c r="B87" s="74"/>
      <c r="C87" s="74"/>
      <c r="D87" s="74"/>
      <c r="E87" s="74"/>
      <c r="F87" s="74"/>
      <c r="G87" s="74"/>
      <c r="H87" s="121"/>
      <c r="I87" s="122"/>
      <c r="J87" s="123"/>
      <c r="K87" s="135"/>
      <c r="L87" s="123"/>
      <c r="M87" s="124"/>
      <c r="N87" s="124"/>
      <c r="O87" s="124"/>
      <c r="P87" s="124"/>
    </row>
    <row r="88" spans="1:16" s="185" customFormat="1" ht="22" customHeight="1" thickBot="1">
      <c r="A88" s="187" t="s">
        <v>165</v>
      </c>
      <c r="B88" s="188"/>
      <c r="C88" s="188"/>
      <c r="D88" s="188"/>
      <c r="E88" s="188"/>
      <c r="F88" s="188"/>
      <c r="G88" s="188"/>
      <c r="H88" s="189"/>
      <c r="I88" s="190"/>
      <c r="J88" s="191">
        <f>+J79/462228</f>
        <v>0.24594572375537613</v>
      </c>
      <c r="K88" s="217">
        <v>0</v>
      </c>
      <c r="L88" s="191">
        <f>+L79/462228</f>
        <v>8.411000631722873E-2</v>
      </c>
      <c r="M88" s="217"/>
      <c r="N88" s="191">
        <f>+N81/462228</f>
        <v>0.24594572375537613</v>
      </c>
      <c r="O88" s="217"/>
      <c r="P88" s="191">
        <f>+P81/462228</f>
        <v>8.411000631722873E-2</v>
      </c>
    </row>
    <row r="89" spans="1:16" ht="22" customHeight="1" thickTop="1"/>
    <row r="90" spans="1:16" ht="22" customHeight="1">
      <c r="A90" s="30" t="s">
        <v>66</v>
      </c>
      <c r="B90" s="101"/>
      <c r="C90" s="101"/>
      <c r="D90" s="101"/>
      <c r="E90" s="101"/>
      <c r="F90" s="101"/>
      <c r="G90" s="101"/>
      <c r="H90" s="101"/>
      <c r="I90" s="101"/>
      <c r="J90" s="102"/>
      <c r="K90" s="102"/>
      <c r="L90" s="102"/>
      <c r="M90" s="102"/>
      <c r="N90" s="102"/>
      <c r="P90" s="102"/>
    </row>
    <row r="91" spans="1:16" ht="22" customHeight="1">
      <c r="A91" s="103" t="s">
        <v>127</v>
      </c>
      <c r="B91" s="80"/>
      <c r="C91" s="80"/>
      <c r="D91" s="80"/>
      <c r="E91" s="80"/>
      <c r="F91" s="80"/>
      <c r="G91" s="80"/>
      <c r="H91" s="80"/>
      <c r="I91" s="80"/>
      <c r="J91" s="34"/>
      <c r="K91" s="34"/>
      <c r="L91" s="34"/>
      <c r="M91" s="34"/>
      <c r="N91" s="34"/>
      <c r="P91" s="34"/>
    </row>
    <row r="92" spans="1:16" ht="22" customHeight="1">
      <c r="A92" s="34"/>
      <c r="B92" s="34"/>
      <c r="C92" s="34"/>
      <c r="D92" s="104"/>
      <c r="E92" s="104"/>
      <c r="F92" s="104"/>
      <c r="G92" s="104"/>
      <c r="H92" s="105"/>
      <c r="I92" s="104"/>
      <c r="J92" s="104"/>
      <c r="K92" s="104"/>
      <c r="L92" s="104"/>
      <c r="M92" s="104"/>
      <c r="N92" s="104"/>
      <c r="P92" s="104"/>
    </row>
    <row r="93" spans="1:16" ht="22" customHeight="1">
      <c r="A93" s="34"/>
      <c r="B93" s="34"/>
      <c r="C93" s="34"/>
      <c r="D93" s="104"/>
      <c r="E93" s="104"/>
      <c r="F93" s="104"/>
      <c r="G93" s="104"/>
      <c r="H93" s="105"/>
      <c r="I93" s="104"/>
      <c r="J93" s="104"/>
      <c r="K93" s="104"/>
      <c r="L93" s="104"/>
      <c r="M93" s="104"/>
      <c r="N93" s="104"/>
      <c r="P93" s="104"/>
    </row>
    <row r="94" spans="1:16" ht="22" customHeight="1">
      <c r="A94" s="34"/>
      <c r="B94" s="34"/>
      <c r="C94" s="34"/>
      <c r="D94" s="34"/>
      <c r="E94" s="34"/>
      <c r="F94" s="34"/>
      <c r="G94" s="34"/>
      <c r="I94" s="107"/>
      <c r="J94" s="325" t="s">
        <v>1</v>
      </c>
      <c r="K94" s="325"/>
      <c r="L94" s="325"/>
      <c r="M94" s="107"/>
      <c r="N94" s="325" t="s">
        <v>2</v>
      </c>
      <c r="O94" s="325"/>
      <c r="P94" s="325"/>
    </row>
    <row r="95" spans="1:16" ht="22" customHeight="1">
      <c r="A95" s="34"/>
      <c r="B95" s="34"/>
      <c r="C95" s="34"/>
      <c r="D95" s="34"/>
      <c r="E95" s="34"/>
      <c r="F95" s="34"/>
      <c r="G95" s="34"/>
      <c r="I95" s="108"/>
      <c r="J95" s="324" t="s">
        <v>195</v>
      </c>
      <c r="K95" s="324"/>
      <c r="L95" s="324"/>
      <c r="M95" s="109"/>
      <c r="N95" s="324" t="s">
        <v>195</v>
      </c>
      <c r="O95" s="324"/>
      <c r="P95" s="324"/>
    </row>
    <row r="96" spans="1:16" ht="22" customHeight="1">
      <c r="A96" s="34"/>
      <c r="B96" s="34"/>
      <c r="C96" s="34"/>
      <c r="D96" s="34"/>
      <c r="E96" s="34"/>
      <c r="F96" s="34"/>
      <c r="G96" s="34"/>
      <c r="H96" s="243" t="s">
        <v>0</v>
      </c>
      <c r="I96" s="108"/>
      <c r="J96" s="110">
        <v>2021</v>
      </c>
      <c r="K96" s="111"/>
      <c r="L96" s="110">
        <v>2020</v>
      </c>
      <c r="M96" s="109"/>
      <c r="N96" s="110">
        <v>2021</v>
      </c>
      <c r="O96" s="111"/>
      <c r="P96" s="110">
        <v>2020</v>
      </c>
    </row>
    <row r="97" spans="1:16" ht="22" customHeight="1">
      <c r="A97" s="34"/>
      <c r="B97" s="34"/>
      <c r="C97" s="34"/>
      <c r="D97" s="34"/>
      <c r="E97" s="34"/>
      <c r="F97" s="34"/>
      <c r="G97" s="34"/>
      <c r="H97" s="108"/>
      <c r="I97" s="108"/>
      <c r="J97" s="320" t="s">
        <v>128</v>
      </c>
      <c r="K97" s="320"/>
      <c r="L97" s="320"/>
      <c r="M97" s="320"/>
      <c r="N97" s="320"/>
      <c r="O97" s="320"/>
      <c r="P97" s="320"/>
    </row>
    <row r="98" spans="1:16" ht="22" customHeight="1">
      <c r="A98" s="112"/>
      <c r="H98" s="113"/>
      <c r="J98" s="114"/>
      <c r="K98" s="115"/>
      <c r="L98" s="114"/>
      <c r="M98" s="115"/>
      <c r="N98" s="114"/>
      <c r="P98" s="114"/>
    </row>
    <row r="99" spans="1:16" ht="22" customHeight="1">
      <c r="A99" s="118" t="s">
        <v>69</v>
      </c>
      <c r="H99" s="113"/>
      <c r="J99" s="114"/>
      <c r="K99" s="115"/>
      <c r="L99" s="114"/>
      <c r="M99" s="115"/>
      <c r="N99" s="114"/>
      <c r="P99" s="114"/>
    </row>
    <row r="100" spans="1:16" ht="22" customHeight="1">
      <c r="A100" s="119" t="s">
        <v>89</v>
      </c>
      <c r="H100" s="113">
        <v>8</v>
      </c>
      <c r="J100" s="117">
        <v>960087</v>
      </c>
      <c r="K100" s="115"/>
      <c r="L100" s="117">
        <v>937898</v>
      </c>
      <c r="M100" s="115"/>
      <c r="N100" s="116">
        <v>133783</v>
      </c>
      <c r="P100" s="116">
        <v>134028</v>
      </c>
    </row>
    <row r="101" spans="1:16" ht="22" hidden="1" customHeight="1">
      <c r="A101" s="119" t="s">
        <v>98</v>
      </c>
      <c r="H101" s="113"/>
      <c r="J101" s="117">
        <v>0</v>
      </c>
      <c r="K101" s="115"/>
      <c r="L101" s="117">
        <v>0</v>
      </c>
      <c r="M101" s="115"/>
      <c r="N101" s="116">
        <v>0</v>
      </c>
      <c r="P101" s="116"/>
    </row>
    <row r="102" spans="1:16" ht="22" customHeight="1">
      <c r="A102" s="119" t="s">
        <v>26</v>
      </c>
      <c r="B102" s="210"/>
      <c r="C102" s="210"/>
      <c r="D102" s="210"/>
      <c r="E102" s="210"/>
      <c r="F102" s="210"/>
      <c r="G102" s="210"/>
      <c r="H102" s="113"/>
      <c r="I102" s="211"/>
      <c r="J102" s="117">
        <v>7290</v>
      </c>
      <c r="K102" s="213"/>
      <c r="L102" s="117">
        <v>6259</v>
      </c>
      <c r="M102" s="214"/>
      <c r="N102" s="214">
        <v>28591</v>
      </c>
      <c r="O102" s="214"/>
      <c r="P102" s="214">
        <v>23579</v>
      </c>
    </row>
    <row r="103" spans="1:16" ht="22" customHeight="1">
      <c r="A103" s="125" t="s">
        <v>70</v>
      </c>
      <c r="B103" s="98"/>
      <c r="C103" s="98"/>
      <c r="D103" s="98"/>
      <c r="E103" s="98"/>
      <c r="F103" s="98"/>
      <c r="G103" s="98"/>
      <c r="H103" s="126"/>
      <c r="I103" s="127"/>
      <c r="J103" s="128">
        <f>SUM(J100:J102)</f>
        <v>967377</v>
      </c>
      <c r="K103" s="129"/>
      <c r="L103" s="128">
        <f>SUM(L100:L102)</f>
        <v>944157</v>
      </c>
      <c r="M103" s="130"/>
      <c r="N103" s="128">
        <f>SUM(N100:N102)</f>
        <v>162374</v>
      </c>
      <c r="O103" s="130"/>
      <c r="P103" s="128">
        <f>SUM(P100:P102)</f>
        <v>157607</v>
      </c>
    </row>
    <row r="104" spans="1:16" ht="22" customHeight="1">
      <c r="A104" s="120"/>
      <c r="B104" s="74"/>
      <c r="C104" s="74"/>
      <c r="D104" s="74"/>
      <c r="E104" s="74"/>
      <c r="F104" s="74"/>
      <c r="G104" s="74"/>
      <c r="H104" s="121"/>
      <c r="I104" s="122"/>
      <c r="J104" s="123"/>
      <c r="K104" s="47"/>
      <c r="L104" s="123"/>
      <c r="M104" s="124"/>
      <c r="N104" s="124"/>
      <c r="O104" s="124"/>
      <c r="P104" s="124"/>
    </row>
    <row r="105" spans="1:16" ht="22" customHeight="1">
      <c r="A105" s="131" t="s">
        <v>71</v>
      </c>
      <c r="B105" s="120"/>
      <c r="C105" s="74"/>
      <c r="D105" s="74"/>
      <c r="E105" s="74"/>
      <c r="F105" s="74"/>
      <c r="G105" s="74"/>
      <c r="H105" s="121"/>
      <c r="I105" s="122"/>
      <c r="J105" s="123"/>
      <c r="K105" s="47"/>
      <c r="L105" s="123"/>
      <c r="M105" s="124"/>
      <c r="N105" s="124"/>
      <c r="O105" s="124"/>
      <c r="P105" s="124"/>
    </row>
    <row r="106" spans="1:16" ht="22" customHeight="1">
      <c r="A106" s="69" t="s">
        <v>179</v>
      </c>
      <c r="B106" s="120"/>
      <c r="C106" s="74"/>
      <c r="D106" s="74"/>
      <c r="E106" s="74"/>
      <c r="F106" s="74"/>
      <c r="G106" s="74"/>
      <c r="H106" s="121"/>
      <c r="I106" s="122"/>
      <c r="J106" s="123">
        <v>683392</v>
      </c>
      <c r="K106" s="47"/>
      <c r="L106" s="123">
        <v>742686</v>
      </c>
      <c r="M106" s="124"/>
      <c r="N106" s="124">
        <v>120256</v>
      </c>
      <c r="O106" s="124"/>
      <c r="P106" s="124">
        <v>122494</v>
      </c>
    </row>
    <row r="107" spans="1:16" ht="22" customHeight="1">
      <c r="A107" s="69" t="s">
        <v>72</v>
      </c>
      <c r="B107" s="120"/>
      <c r="C107" s="74"/>
      <c r="D107" s="74"/>
      <c r="E107" s="74"/>
      <c r="F107" s="74"/>
      <c r="G107" s="74"/>
      <c r="H107" s="121"/>
      <c r="I107" s="122"/>
      <c r="J107" s="123">
        <v>40398</v>
      </c>
      <c r="K107" s="47"/>
      <c r="L107" s="123">
        <v>56961</v>
      </c>
      <c r="M107" s="124"/>
      <c r="N107" s="124">
        <v>2757</v>
      </c>
      <c r="O107" s="124"/>
      <c r="P107" s="124">
        <v>2599</v>
      </c>
    </row>
    <row r="108" spans="1:16" ht="22" customHeight="1">
      <c r="A108" s="69" t="s">
        <v>73</v>
      </c>
      <c r="B108" s="120"/>
      <c r="C108" s="74"/>
      <c r="D108" s="74"/>
      <c r="E108" s="74"/>
      <c r="F108" s="74"/>
      <c r="G108" s="74"/>
      <c r="H108" s="121"/>
      <c r="I108" s="122"/>
      <c r="J108" s="132">
        <v>158457</v>
      </c>
      <c r="K108" s="47"/>
      <c r="L108" s="132">
        <v>155995</v>
      </c>
      <c r="M108" s="124"/>
      <c r="N108" s="133">
        <v>25886</v>
      </c>
      <c r="O108" s="124"/>
      <c r="P108" s="133">
        <v>23564</v>
      </c>
    </row>
    <row r="109" spans="1:16" ht="22" customHeight="1">
      <c r="A109" s="70" t="s">
        <v>74</v>
      </c>
      <c r="B109" s="120"/>
      <c r="C109" s="74"/>
      <c r="D109" s="74"/>
      <c r="E109" s="74"/>
      <c r="F109" s="74"/>
      <c r="G109" s="74"/>
      <c r="H109" s="121"/>
      <c r="I109" s="122"/>
      <c r="J109" s="134">
        <f>SUM(J106:J108)</f>
        <v>882247</v>
      </c>
      <c r="K109" s="129"/>
      <c r="L109" s="134">
        <f>SUM(L106:L108)</f>
        <v>955642</v>
      </c>
      <c r="M109" s="130"/>
      <c r="N109" s="134">
        <f>SUM(N106:N108)</f>
        <v>148899</v>
      </c>
      <c r="O109" s="130"/>
      <c r="P109" s="134">
        <f>SUM(P106:P108)</f>
        <v>148657</v>
      </c>
    </row>
    <row r="110" spans="1:16" ht="22" customHeight="1">
      <c r="A110" s="120"/>
      <c r="B110" s="74"/>
      <c r="C110" s="74"/>
      <c r="D110" s="74"/>
      <c r="E110" s="74"/>
      <c r="F110" s="74"/>
      <c r="G110" s="74"/>
      <c r="H110" s="121"/>
      <c r="I110" s="122"/>
      <c r="J110" s="123"/>
      <c r="K110" s="135"/>
      <c r="L110" s="123"/>
      <c r="M110" s="124"/>
      <c r="N110" s="124"/>
      <c r="O110" s="124"/>
      <c r="P110" s="124"/>
    </row>
    <row r="111" spans="1:16" ht="22" customHeight="1">
      <c r="A111" s="125" t="s">
        <v>221</v>
      </c>
      <c r="B111" s="74"/>
      <c r="C111" s="74"/>
      <c r="D111" s="74"/>
      <c r="E111" s="74"/>
      <c r="F111" s="74"/>
      <c r="G111" s="74"/>
      <c r="H111" s="121"/>
      <c r="I111" s="122"/>
      <c r="J111" s="137">
        <f>J103-J109</f>
        <v>85130</v>
      </c>
      <c r="K111" s="237"/>
      <c r="L111" s="137">
        <f>L103-L109</f>
        <v>-11485</v>
      </c>
      <c r="M111" s="130"/>
      <c r="N111" s="137">
        <f>N103-N109</f>
        <v>13475</v>
      </c>
      <c r="O111" s="130"/>
      <c r="P111" s="137">
        <f>P103-P109</f>
        <v>8950</v>
      </c>
    </row>
    <row r="112" spans="1:16" ht="22" customHeight="1">
      <c r="A112" s="120" t="s">
        <v>27</v>
      </c>
      <c r="B112" s="74"/>
      <c r="C112" s="74"/>
      <c r="D112" s="74"/>
      <c r="E112" s="74"/>
      <c r="F112" s="74"/>
      <c r="G112" s="74"/>
      <c r="H112" s="121"/>
      <c r="I112" s="122"/>
      <c r="J112" s="123">
        <v>-17018</v>
      </c>
      <c r="K112" s="135"/>
      <c r="L112" s="123">
        <v>-17813</v>
      </c>
      <c r="M112" s="124"/>
      <c r="N112" s="124">
        <v>-9436</v>
      </c>
      <c r="O112" s="124"/>
      <c r="P112" s="124">
        <v>-8761</v>
      </c>
    </row>
    <row r="113" spans="1:16" ht="22" customHeight="1">
      <c r="A113" s="69" t="s">
        <v>177</v>
      </c>
      <c r="B113" s="74"/>
      <c r="C113" s="74"/>
      <c r="D113" s="74"/>
      <c r="E113" s="74"/>
      <c r="F113" s="74"/>
      <c r="G113" s="74"/>
      <c r="H113" s="121"/>
      <c r="I113" s="122"/>
      <c r="J113" s="124"/>
      <c r="K113" s="124"/>
      <c r="L113" s="124"/>
      <c r="M113" s="124"/>
      <c r="N113" s="124"/>
      <c r="O113" s="124"/>
      <c r="P113" s="124"/>
    </row>
    <row r="114" spans="1:16" ht="22" customHeight="1">
      <c r="B114" s="69" t="s">
        <v>178</v>
      </c>
      <c r="C114" s="74"/>
      <c r="D114" s="74"/>
      <c r="E114" s="74"/>
      <c r="F114" s="74"/>
      <c r="G114" s="74"/>
      <c r="H114" s="121" t="s">
        <v>238</v>
      </c>
      <c r="I114" s="122"/>
      <c r="J114" s="124">
        <v>0</v>
      </c>
      <c r="K114" s="124"/>
      <c r="L114" s="124">
        <v>0</v>
      </c>
      <c r="M114" s="124"/>
      <c r="N114" s="124">
        <v>63277</v>
      </c>
      <c r="O114" s="124"/>
      <c r="P114" s="124">
        <v>-32820</v>
      </c>
    </row>
    <row r="115" spans="1:16" ht="22" customHeight="1">
      <c r="A115" s="69" t="s">
        <v>188</v>
      </c>
      <c r="B115" s="120"/>
      <c r="C115" s="74"/>
      <c r="D115" s="74"/>
      <c r="E115" s="74"/>
      <c r="F115" s="74"/>
      <c r="G115" s="74"/>
      <c r="H115" s="121"/>
      <c r="I115" s="122"/>
      <c r="J115" s="123"/>
      <c r="K115" s="47"/>
      <c r="L115" s="123"/>
      <c r="M115" s="124"/>
      <c r="N115" s="124"/>
      <c r="O115" s="124"/>
      <c r="P115" s="124"/>
    </row>
    <row r="116" spans="1:16" ht="22" customHeight="1">
      <c r="B116" s="69" t="s">
        <v>178</v>
      </c>
      <c r="C116" s="74"/>
      <c r="D116" s="74"/>
      <c r="E116" s="74"/>
      <c r="F116" s="74"/>
      <c r="G116" s="74"/>
      <c r="H116" s="121" t="s">
        <v>236</v>
      </c>
      <c r="I116" s="122"/>
      <c r="J116" s="132">
        <v>153088</v>
      </c>
      <c r="K116" s="47"/>
      <c r="L116" s="132">
        <v>112804</v>
      </c>
      <c r="M116" s="124"/>
      <c r="N116" s="133">
        <v>153088</v>
      </c>
      <c r="O116" s="124"/>
      <c r="P116" s="133">
        <v>115119</v>
      </c>
    </row>
    <row r="117" spans="1:16" ht="22" customHeight="1">
      <c r="B117" s="69"/>
      <c r="C117" s="74"/>
      <c r="D117" s="74"/>
      <c r="E117" s="74"/>
      <c r="F117" s="74"/>
      <c r="G117" s="74"/>
      <c r="H117" s="121"/>
      <c r="I117" s="122"/>
      <c r="J117" s="175"/>
      <c r="K117" s="47"/>
      <c r="L117" s="175"/>
      <c r="M117" s="124"/>
      <c r="N117" s="176"/>
      <c r="O117" s="124"/>
      <c r="P117" s="176"/>
    </row>
    <row r="118" spans="1:16" ht="22" customHeight="1">
      <c r="A118" s="125" t="s">
        <v>28</v>
      </c>
      <c r="B118" s="98"/>
      <c r="C118" s="98"/>
      <c r="D118" s="98"/>
      <c r="E118" s="98"/>
      <c r="F118" s="98"/>
      <c r="G118" s="98"/>
      <c r="H118" s="136"/>
      <c r="I118" s="127"/>
      <c r="J118" s="201">
        <f>SUM(J111:J116)</f>
        <v>221200</v>
      </c>
      <c r="K118" s="129">
        <v>0</v>
      </c>
      <c r="L118" s="201">
        <f>SUM(L111:L116)</f>
        <v>83506</v>
      </c>
      <c r="M118" s="138">
        <v>0</v>
      </c>
      <c r="N118" s="137">
        <f>SUM(N111:N116)</f>
        <v>220404</v>
      </c>
      <c r="O118" s="124"/>
      <c r="P118" s="137">
        <f>SUM(P111:P116)</f>
        <v>82488</v>
      </c>
    </row>
    <row r="119" spans="1:16" ht="22" customHeight="1">
      <c r="A119" s="120" t="s">
        <v>75</v>
      </c>
      <c r="B119" s="74"/>
      <c r="C119" s="74"/>
      <c r="D119" s="74"/>
      <c r="E119" s="74"/>
      <c r="F119" s="74"/>
      <c r="G119" s="74"/>
      <c r="H119" s="121">
        <v>9</v>
      </c>
      <c r="I119" s="122"/>
      <c r="J119" s="132">
        <v>-2738</v>
      </c>
      <c r="K119" s="135"/>
      <c r="L119" s="132">
        <v>960</v>
      </c>
      <c r="M119" s="124"/>
      <c r="N119" s="139">
        <v>830</v>
      </c>
      <c r="O119" s="124"/>
      <c r="P119" s="139">
        <v>236</v>
      </c>
    </row>
    <row r="120" spans="1:16" ht="22" customHeight="1">
      <c r="A120" s="98" t="s">
        <v>129</v>
      </c>
      <c r="B120" s="74"/>
      <c r="C120" s="98"/>
      <c r="D120" s="98"/>
      <c r="E120" s="98"/>
      <c r="F120" s="98"/>
      <c r="G120" s="98"/>
      <c r="H120" s="136"/>
      <c r="I120" s="127"/>
      <c r="J120" s="140">
        <f>J118-J119</f>
        <v>223938</v>
      </c>
      <c r="K120" s="129" t="e">
        <v>#REF!</v>
      </c>
      <c r="L120" s="140">
        <f>L118-L119</f>
        <v>82546</v>
      </c>
      <c r="M120" s="124"/>
      <c r="N120" s="140">
        <f>N118-N119</f>
        <v>219574</v>
      </c>
      <c r="O120" s="124"/>
      <c r="P120" s="140">
        <f>P118-P119</f>
        <v>82252</v>
      </c>
    </row>
    <row r="121" spans="1:16" ht="22" customHeight="1">
      <c r="A121" s="34"/>
      <c r="C121" s="34"/>
      <c r="D121" s="34"/>
      <c r="E121" s="34"/>
      <c r="F121" s="34"/>
      <c r="G121" s="34"/>
      <c r="H121" s="141"/>
      <c r="I121" s="142"/>
      <c r="J121" s="143"/>
      <c r="K121" s="144"/>
      <c r="L121" s="143"/>
      <c r="M121" s="145"/>
      <c r="N121" s="143"/>
      <c r="O121" s="145"/>
      <c r="P121" s="143"/>
    </row>
    <row r="122" spans="1:16" ht="22" customHeight="1">
      <c r="A122" s="125" t="s">
        <v>83</v>
      </c>
      <c r="B122" s="120"/>
      <c r="C122" s="74"/>
      <c r="D122" s="74"/>
      <c r="E122" s="74"/>
      <c r="F122" s="74"/>
      <c r="G122" s="74"/>
      <c r="H122" s="121"/>
      <c r="I122" s="122"/>
      <c r="J122" s="123"/>
      <c r="K122" s="47"/>
      <c r="L122" s="123"/>
      <c r="M122" s="124"/>
      <c r="N122" s="124"/>
      <c r="O122" s="124"/>
      <c r="P122" s="124"/>
    </row>
    <row r="123" spans="1:16" ht="22" customHeight="1">
      <c r="A123" s="68" t="s">
        <v>206</v>
      </c>
      <c r="B123" s="120"/>
      <c r="C123" s="74"/>
      <c r="D123" s="74"/>
      <c r="E123" s="74"/>
      <c r="F123" s="74"/>
      <c r="G123" s="74"/>
      <c r="H123" s="121"/>
      <c r="I123" s="122"/>
      <c r="J123" s="123"/>
      <c r="K123" s="47"/>
      <c r="L123" s="123"/>
      <c r="M123" s="124"/>
      <c r="N123" s="124"/>
      <c r="O123" s="124"/>
      <c r="P123" s="124"/>
    </row>
    <row r="124" spans="1:16" ht="22" hidden="1" customHeight="1">
      <c r="A124" s="69" t="s">
        <v>208</v>
      </c>
      <c r="B124" s="120"/>
      <c r="C124" s="74"/>
      <c r="D124" s="74"/>
      <c r="E124" s="74"/>
      <c r="F124" s="74"/>
      <c r="G124" s="74"/>
      <c r="H124" s="121"/>
      <c r="I124" s="122"/>
      <c r="J124" s="123">
        <v>0</v>
      </c>
      <c r="K124" s="47"/>
      <c r="L124" s="123">
        <v>0</v>
      </c>
      <c r="M124" s="124"/>
      <c r="N124" s="124">
        <v>0</v>
      </c>
      <c r="O124" s="124"/>
      <c r="P124" s="124">
        <v>0</v>
      </c>
    </row>
    <row r="125" spans="1:16" ht="22" customHeight="1">
      <c r="A125" s="69" t="s">
        <v>263</v>
      </c>
      <c r="B125" s="120"/>
      <c r="C125" s="74"/>
      <c r="D125" s="74"/>
      <c r="E125" s="74"/>
      <c r="F125" s="74"/>
      <c r="G125" s="74"/>
      <c r="H125" s="121"/>
      <c r="I125" s="122"/>
      <c r="J125" s="123"/>
      <c r="K125" s="47"/>
      <c r="L125" s="123"/>
      <c r="M125" s="124"/>
      <c r="N125" s="124"/>
      <c r="O125" s="124"/>
      <c r="P125" s="124"/>
    </row>
    <row r="126" spans="1:16" ht="22" customHeight="1">
      <c r="A126" s="69" t="s">
        <v>260</v>
      </c>
      <c r="B126" s="120"/>
      <c r="C126" s="74"/>
      <c r="D126" s="74"/>
      <c r="E126" s="74"/>
      <c r="F126" s="74"/>
      <c r="G126" s="74"/>
      <c r="H126" s="121"/>
      <c r="I126" s="122"/>
      <c r="J126" s="123">
        <v>-1188</v>
      </c>
      <c r="K126" s="47"/>
      <c r="L126" s="123">
        <v>0</v>
      </c>
      <c r="M126" s="124"/>
      <c r="N126" s="124">
        <v>-1188</v>
      </c>
      <c r="O126" s="124"/>
      <c r="P126" s="124">
        <v>0</v>
      </c>
    </row>
    <row r="127" spans="1:16" ht="22" customHeight="1">
      <c r="A127" s="69" t="s">
        <v>209</v>
      </c>
      <c r="B127" s="120"/>
      <c r="C127" s="74"/>
      <c r="D127" s="74"/>
      <c r="E127" s="74"/>
      <c r="F127" s="74"/>
      <c r="G127" s="74"/>
      <c r="H127" s="121"/>
      <c r="I127" s="122"/>
      <c r="J127" s="123"/>
      <c r="K127" s="47"/>
      <c r="L127" s="123"/>
      <c r="M127" s="124"/>
      <c r="N127" s="124"/>
      <c r="O127" s="124"/>
      <c r="P127" s="124"/>
    </row>
    <row r="128" spans="1:16" ht="22" customHeight="1">
      <c r="A128" s="69" t="s">
        <v>239</v>
      </c>
      <c r="C128" s="74"/>
      <c r="D128" s="74"/>
      <c r="E128" s="74"/>
      <c r="F128" s="74"/>
      <c r="G128" s="74"/>
      <c r="H128" s="121"/>
      <c r="I128" s="122"/>
      <c r="J128" s="132">
        <v>238</v>
      </c>
      <c r="K128" s="47"/>
      <c r="L128" s="132">
        <v>0</v>
      </c>
      <c r="M128" s="124"/>
      <c r="N128" s="133">
        <v>238</v>
      </c>
      <c r="O128" s="124"/>
      <c r="P128" s="133">
        <v>0</v>
      </c>
    </row>
    <row r="129" spans="1:16" ht="22" customHeight="1">
      <c r="A129" s="70" t="s">
        <v>211</v>
      </c>
      <c r="B129" s="120"/>
      <c r="C129" s="74"/>
      <c r="D129" s="74"/>
      <c r="E129" s="74"/>
      <c r="F129" s="74"/>
      <c r="G129" s="74"/>
      <c r="H129" s="121"/>
      <c r="I129" s="122"/>
      <c r="J129" s="124"/>
      <c r="K129" s="124"/>
      <c r="L129" s="124"/>
      <c r="M129" s="124"/>
      <c r="N129" s="124"/>
      <c r="O129" s="124"/>
      <c r="P129" s="124"/>
    </row>
    <row r="130" spans="1:16" ht="22" customHeight="1">
      <c r="A130" s="70"/>
      <c r="B130" s="125" t="s">
        <v>163</v>
      </c>
      <c r="C130" s="74"/>
      <c r="D130" s="74"/>
      <c r="E130" s="74"/>
      <c r="F130" s="74"/>
      <c r="G130" s="74"/>
      <c r="H130" s="121"/>
      <c r="I130" s="122"/>
      <c r="J130" s="221">
        <f>SUM(J124:J129)</f>
        <v>-950</v>
      </c>
      <c r="L130" s="221">
        <f>SUM(L124:L129)</f>
        <v>0</v>
      </c>
      <c r="N130" s="221">
        <f>SUM(N124:N129)</f>
        <v>-950</v>
      </c>
      <c r="P130" s="221">
        <f>SUM(P124:P129)</f>
        <v>0</v>
      </c>
    </row>
    <row r="131" spans="1:16" ht="22" customHeight="1">
      <c r="C131" s="74"/>
      <c r="D131" s="74"/>
      <c r="E131" s="74"/>
      <c r="F131" s="74"/>
      <c r="G131" s="74"/>
      <c r="H131" s="121"/>
      <c r="I131" s="122"/>
      <c r="J131" s="123"/>
      <c r="K131" s="47"/>
      <c r="L131" s="123"/>
      <c r="M131" s="124"/>
      <c r="N131" s="124"/>
      <c r="O131" s="124"/>
      <c r="P131" s="124"/>
    </row>
    <row r="133" spans="1:16" ht="22" customHeight="1">
      <c r="A133" s="30" t="str">
        <f>$A$1</f>
        <v>T.K.S. Technologies Public Company Limited and its Subsidiaries</v>
      </c>
      <c r="B133" s="101"/>
      <c r="C133" s="101"/>
      <c r="D133" s="101"/>
      <c r="E133" s="101"/>
      <c r="F133" s="101"/>
      <c r="G133" s="101"/>
      <c r="H133" s="101"/>
      <c r="I133" s="101"/>
      <c r="J133" s="102"/>
      <c r="K133" s="102"/>
      <c r="L133" s="102"/>
      <c r="M133" s="102"/>
      <c r="N133" s="102"/>
      <c r="P133" s="102"/>
    </row>
    <row r="134" spans="1:16" ht="22" customHeight="1">
      <c r="A134" s="103" t="s">
        <v>127</v>
      </c>
      <c r="B134" s="80"/>
      <c r="C134" s="80"/>
      <c r="D134" s="80"/>
      <c r="E134" s="80"/>
      <c r="F134" s="80"/>
      <c r="G134" s="80"/>
      <c r="H134" s="80"/>
      <c r="I134" s="80"/>
      <c r="J134" s="34"/>
      <c r="K134" s="34"/>
      <c r="L134" s="34"/>
      <c r="M134" s="34"/>
      <c r="N134" s="34"/>
      <c r="P134" s="34"/>
    </row>
    <row r="135" spans="1:16" ht="22" customHeight="1">
      <c r="A135" s="34"/>
      <c r="B135" s="34"/>
      <c r="C135" s="34"/>
      <c r="D135" s="104"/>
      <c r="E135" s="104"/>
      <c r="F135" s="104"/>
      <c r="G135" s="104"/>
      <c r="H135" s="105"/>
      <c r="I135" s="104"/>
      <c r="J135" s="104"/>
      <c r="K135" s="104"/>
      <c r="L135" s="104"/>
      <c r="M135" s="104"/>
      <c r="N135" s="104"/>
      <c r="P135" s="104"/>
    </row>
    <row r="136" spans="1:16" ht="22" customHeight="1">
      <c r="C136" s="34"/>
      <c r="D136" s="104"/>
      <c r="E136" s="104"/>
      <c r="F136" s="104"/>
      <c r="G136" s="104"/>
      <c r="H136" s="105"/>
      <c r="I136" s="104"/>
      <c r="J136" s="104"/>
      <c r="K136" s="104"/>
      <c r="L136" s="104"/>
      <c r="M136" s="104"/>
      <c r="N136" s="104"/>
      <c r="P136" s="104"/>
    </row>
    <row r="137" spans="1:16" ht="22" customHeight="1">
      <c r="C137" s="34"/>
      <c r="D137" s="34"/>
      <c r="E137" s="34"/>
      <c r="F137" s="34"/>
      <c r="G137" s="34"/>
      <c r="I137" s="107"/>
      <c r="J137" s="325" t="s">
        <v>1</v>
      </c>
      <c r="K137" s="325"/>
      <c r="L137" s="325"/>
      <c r="M137" s="107"/>
      <c r="N137" s="325" t="s">
        <v>2</v>
      </c>
      <c r="O137" s="325"/>
      <c r="P137" s="325"/>
    </row>
    <row r="138" spans="1:16" ht="22" customHeight="1">
      <c r="A138" s="34"/>
      <c r="B138" s="34"/>
      <c r="C138" s="34"/>
      <c r="D138" s="34"/>
      <c r="E138" s="34"/>
      <c r="F138" s="34"/>
      <c r="G138" s="34"/>
      <c r="I138" s="108"/>
      <c r="J138" s="324" t="s">
        <v>195</v>
      </c>
      <c r="K138" s="324"/>
      <c r="L138" s="324"/>
      <c r="M138" s="109"/>
      <c r="N138" s="324" t="s">
        <v>195</v>
      </c>
      <c r="O138" s="324"/>
      <c r="P138" s="324"/>
    </row>
    <row r="139" spans="1:16" ht="22" customHeight="1">
      <c r="A139" s="34"/>
      <c r="B139" s="34"/>
      <c r="C139" s="34"/>
      <c r="D139" s="34"/>
      <c r="E139" s="34"/>
      <c r="F139" s="34"/>
      <c r="G139" s="34"/>
      <c r="H139" s="243"/>
      <c r="I139" s="108"/>
      <c r="J139" s="110">
        <v>2021</v>
      </c>
      <c r="K139" s="111"/>
      <c r="L139" s="110">
        <v>2020</v>
      </c>
      <c r="M139" s="109"/>
      <c r="N139" s="110">
        <v>2021</v>
      </c>
      <c r="O139" s="111"/>
      <c r="P139" s="110">
        <v>2020</v>
      </c>
    </row>
    <row r="140" spans="1:16" ht="22" customHeight="1">
      <c r="A140" s="34"/>
      <c r="B140" s="34"/>
      <c r="C140" s="34"/>
      <c r="D140" s="34"/>
      <c r="E140" s="34"/>
      <c r="F140" s="34"/>
      <c r="G140" s="34"/>
      <c r="H140" s="108"/>
      <c r="I140" s="108"/>
      <c r="J140" s="320" t="s">
        <v>128</v>
      </c>
      <c r="K140" s="320"/>
      <c r="L140" s="320"/>
      <c r="M140" s="320"/>
      <c r="N140" s="320"/>
      <c r="O140" s="320"/>
      <c r="P140" s="320"/>
    </row>
    <row r="141" spans="1:16" ht="22" customHeight="1">
      <c r="A141" s="34"/>
      <c r="B141" s="34"/>
      <c r="C141" s="34"/>
      <c r="D141" s="34"/>
      <c r="E141" s="34"/>
      <c r="F141" s="34"/>
      <c r="G141" s="34"/>
      <c r="H141" s="108"/>
      <c r="I141" s="108"/>
      <c r="J141" s="241"/>
      <c r="K141" s="241"/>
      <c r="L141" s="262"/>
      <c r="M141" s="241"/>
      <c r="N141" s="241"/>
      <c r="O141" s="241"/>
      <c r="P141" s="262"/>
    </row>
    <row r="142" spans="1:16" ht="22" customHeight="1">
      <c r="A142" s="68" t="s">
        <v>192</v>
      </c>
      <c r="B142" s="120"/>
      <c r="C142" s="74"/>
      <c r="D142" s="74"/>
      <c r="E142" s="74"/>
      <c r="F142" s="74"/>
      <c r="G142" s="74"/>
      <c r="H142" s="121"/>
      <c r="I142" s="108"/>
      <c r="J142" s="241"/>
      <c r="K142" s="241"/>
      <c r="L142" s="262"/>
      <c r="M142" s="241"/>
      <c r="N142" s="241"/>
      <c r="O142" s="241"/>
      <c r="P142" s="262"/>
    </row>
    <row r="143" spans="1:16" ht="22" customHeight="1">
      <c r="A143" s="69" t="s">
        <v>243</v>
      </c>
      <c r="B143" s="120"/>
      <c r="C143" s="74"/>
      <c r="D143" s="74"/>
      <c r="E143" s="74"/>
      <c r="F143" s="74"/>
      <c r="G143" s="74"/>
      <c r="H143" s="121"/>
      <c r="I143" s="108"/>
      <c r="J143" s="123"/>
      <c r="K143" s="123"/>
      <c r="L143" s="123"/>
      <c r="M143" s="123"/>
      <c r="N143" s="123"/>
      <c r="O143" s="123"/>
      <c r="P143" s="123"/>
    </row>
    <row r="144" spans="1:16" ht="22" customHeight="1">
      <c r="B144" s="69" t="s">
        <v>241</v>
      </c>
      <c r="C144" s="74"/>
      <c r="D144" s="74"/>
      <c r="E144" s="74"/>
      <c r="F144" s="74"/>
      <c r="G144" s="74"/>
      <c r="H144" s="121"/>
      <c r="I144" s="108"/>
      <c r="J144" s="123">
        <v>10629</v>
      </c>
      <c r="K144" s="123"/>
      <c r="L144" s="123">
        <v>-189</v>
      </c>
      <c r="M144" s="123"/>
      <c r="N144" s="123">
        <v>10279</v>
      </c>
      <c r="O144" s="123"/>
      <c r="P144" s="123">
        <v>-189</v>
      </c>
    </row>
    <row r="145" spans="1:16" ht="22" customHeight="1">
      <c r="A145" s="69" t="s">
        <v>263</v>
      </c>
      <c r="B145" s="120"/>
      <c r="C145" s="74"/>
      <c r="D145" s="74"/>
      <c r="E145" s="74"/>
      <c r="F145" s="74"/>
      <c r="G145" s="74"/>
      <c r="H145" s="121"/>
      <c r="I145" s="108"/>
      <c r="J145" s="123"/>
      <c r="K145" s="123"/>
      <c r="L145" s="123"/>
      <c r="M145" s="123"/>
      <c r="N145" s="123"/>
      <c r="O145" s="123"/>
      <c r="P145" s="123"/>
    </row>
    <row r="146" spans="1:16" ht="22" customHeight="1">
      <c r="A146" s="69" t="s">
        <v>260</v>
      </c>
      <c r="B146" s="120"/>
      <c r="C146" s="74"/>
      <c r="D146" s="74"/>
      <c r="E146" s="74"/>
      <c r="F146" s="74"/>
      <c r="G146" s="74"/>
      <c r="H146" s="121"/>
      <c r="I146" s="108"/>
      <c r="J146" s="123">
        <v>31681</v>
      </c>
      <c r="K146" s="123"/>
      <c r="L146" s="123">
        <v>1224</v>
      </c>
      <c r="M146" s="123"/>
      <c r="N146" s="123">
        <v>31681</v>
      </c>
      <c r="O146" s="123"/>
      <c r="P146" s="123">
        <v>1224</v>
      </c>
    </row>
    <row r="147" spans="1:16" ht="22" customHeight="1">
      <c r="A147" s="69" t="s">
        <v>219</v>
      </c>
      <c r="B147" s="120"/>
      <c r="C147" s="74"/>
      <c r="D147" s="74"/>
      <c r="E147" s="74"/>
      <c r="F147" s="74"/>
      <c r="G147" s="74"/>
      <c r="H147" s="121"/>
      <c r="I147" s="108"/>
      <c r="J147" s="123"/>
      <c r="K147" s="123"/>
      <c r="L147" s="123"/>
      <c r="M147" s="123"/>
      <c r="N147" s="123"/>
      <c r="O147" s="123"/>
      <c r="P147" s="123"/>
    </row>
    <row r="148" spans="1:16" ht="22" customHeight="1">
      <c r="A148" s="69"/>
      <c r="B148" s="119" t="s">
        <v>178</v>
      </c>
      <c r="C148" s="74"/>
      <c r="D148" s="74"/>
      <c r="E148" s="74"/>
      <c r="F148" s="74"/>
      <c r="G148" s="74"/>
      <c r="H148" s="121"/>
      <c r="I148" s="108"/>
      <c r="J148" s="123">
        <v>0</v>
      </c>
      <c r="K148" s="123"/>
      <c r="L148" s="123">
        <v>0</v>
      </c>
      <c r="M148" s="123"/>
      <c r="N148" s="123">
        <v>345</v>
      </c>
      <c r="O148" s="123"/>
      <c r="P148" s="123">
        <v>1330</v>
      </c>
    </row>
    <row r="149" spans="1:16" ht="22" customHeight="1">
      <c r="A149" s="69" t="s">
        <v>256</v>
      </c>
      <c r="B149" s="120"/>
      <c r="C149" s="74"/>
      <c r="D149" s="74"/>
      <c r="E149" s="74"/>
      <c r="F149" s="74"/>
      <c r="G149" s="74"/>
      <c r="H149" s="121"/>
      <c r="I149" s="108"/>
      <c r="J149" s="123">
        <v>0</v>
      </c>
      <c r="K149" s="123"/>
      <c r="L149" s="123">
        <v>1350</v>
      </c>
      <c r="M149" s="123"/>
      <c r="N149" s="123">
        <v>0</v>
      </c>
      <c r="O149" s="123"/>
      <c r="P149" s="123">
        <v>0</v>
      </c>
    </row>
    <row r="150" spans="1:16" ht="22" customHeight="1">
      <c r="A150" s="69" t="s">
        <v>210</v>
      </c>
      <c r="B150" s="120"/>
      <c r="C150" s="74"/>
      <c r="D150" s="74"/>
      <c r="E150" s="74"/>
      <c r="F150" s="74"/>
      <c r="G150" s="74"/>
      <c r="H150" s="121"/>
      <c r="I150" s="108"/>
      <c r="J150" s="123"/>
      <c r="K150" s="123"/>
      <c r="L150" s="123"/>
      <c r="M150" s="123"/>
      <c r="N150" s="123"/>
      <c r="O150" s="123"/>
      <c r="P150" s="123"/>
    </row>
    <row r="151" spans="1:16" ht="22" customHeight="1">
      <c r="A151" s="69"/>
      <c r="B151" s="120" t="s">
        <v>242</v>
      </c>
      <c r="C151" s="74"/>
      <c r="D151" s="74"/>
      <c r="E151" s="74"/>
      <c r="F151" s="74"/>
      <c r="G151" s="74"/>
      <c r="H151" s="121"/>
      <c r="I151" s="108"/>
      <c r="J151" s="132">
        <v>-8462</v>
      </c>
      <c r="K151" s="123"/>
      <c r="L151" s="132">
        <v>-476</v>
      </c>
      <c r="M151" s="123"/>
      <c r="N151" s="132">
        <v>-8461</v>
      </c>
      <c r="O151" s="123"/>
      <c r="P151" s="132">
        <v>-473</v>
      </c>
    </row>
    <row r="152" spans="1:16" ht="22" customHeight="1">
      <c r="A152" s="70" t="s">
        <v>193</v>
      </c>
      <c r="B152" s="120"/>
      <c r="C152" s="74"/>
      <c r="D152" s="74"/>
      <c r="E152" s="74"/>
      <c r="F152" s="74"/>
      <c r="G152" s="74"/>
      <c r="H152" s="121"/>
      <c r="I152" s="108"/>
      <c r="J152" s="241"/>
      <c r="K152" s="241"/>
      <c r="L152" s="262"/>
      <c r="M152" s="241"/>
      <c r="N152" s="241"/>
      <c r="O152" s="241"/>
      <c r="P152" s="262"/>
    </row>
    <row r="153" spans="1:16" s="74" customFormat="1" ht="22" customHeight="1">
      <c r="A153" s="260"/>
      <c r="B153" s="125" t="s">
        <v>163</v>
      </c>
      <c r="H153" s="121"/>
      <c r="I153" s="258"/>
      <c r="J153" s="261">
        <f>SUM(J144:J152)</f>
        <v>33848</v>
      </c>
      <c r="K153" s="259"/>
      <c r="L153" s="261">
        <f>SUM(L144:L152)</f>
        <v>1909</v>
      </c>
      <c r="M153" s="259"/>
      <c r="N153" s="261">
        <f>SUM(N144:N152)</f>
        <v>33844</v>
      </c>
      <c r="O153" s="259"/>
      <c r="P153" s="261">
        <f>SUM(P144:P152)</f>
        <v>1892</v>
      </c>
    </row>
    <row r="154" spans="1:16" ht="22" customHeight="1">
      <c r="A154" s="302" t="s">
        <v>245</v>
      </c>
      <c r="B154" s="303"/>
      <c r="C154" s="188"/>
      <c r="D154" s="188"/>
      <c r="E154" s="188"/>
      <c r="F154" s="188"/>
      <c r="G154" s="188"/>
      <c r="H154" s="189"/>
      <c r="I154" s="122"/>
      <c r="J154" s="204"/>
      <c r="K154" s="129"/>
      <c r="L154" s="204"/>
      <c r="M154" s="130"/>
      <c r="N154" s="204"/>
      <c r="O154" s="130"/>
      <c r="P154" s="204"/>
    </row>
    <row r="155" spans="1:16" ht="22" customHeight="1">
      <c r="A155" s="302"/>
      <c r="B155" s="303" t="s">
        <v>244</v>
      </c>
      <c r="C155" s="188"/>
      <c r="D155" s="188"/>
      <c r="E155" s="188"/>
      <c r="F155" s="188"/>
      <c r="G155" s="188"/>
      <c r="H155" s="189"/>
      <c r="I155" s="122"/>
      <c r="J155" s="134">
        <f>SUM(J130,J153)</f>
        <v>32898</v>
      </c>
      <c r="K155" s="129"/>
      <c r="L155" s="134">
        <f>SUM(L130,L153)</f>
        <v>1909</v>
      </c>
      <c r="M155" s="130"/>
      <c r="N155" s="134">
        <f>SUM(N130,N153)</f>
        <v>32894</v>
      </c>
      <c r="O155" s="130"/>
      <c r="P155" s="134">
        <f>SUM(P130,P153)</f>
        <v>1892</v>
      </c>
    </row>
    <row r="156" spans="1:16" ht="22" customHeight="1">
      <c r="A156" s="70"/>
      <c r="B156" s="125"/>
      <c r="C156" s="74"/>
      <c r="D156" s="74"/>
      <c r="E156" s="74"/>
      <c r="F156" s="74"/>
      <c r="G156" s="74"/>
      <c r="H156" s="121"/>
      <c r="I156" s="122"/>
      <c r="J156" s="204"/>
      <c r="K156" s="129"/>
      <c r="L156" s="204"/>
      <c r="M156" s="130"/>
      <c r="N156" s="204"/>
      <c r="O156" s="130"/>
      <c r="P156" s="204"/>
    </row>
    <row r="157" spans="1:16" s="74" customFormat="1" ht="22" customHeight="1" thickBot="1">
      <c r="A157" s="98" t="s">
        <v>126</v>
      </c>
      <c r="B157" s="98"/>
      <c r="C157" s="98"/>
      <c r="D157" s="98"/>
      <c r="E157" s="98"/>
      <c r="F157" s="98"/>
      <c r="G157" s="98"/>
      <c r="H157" s="121"/>
      <c r="I157" s="258"/>
      <c r="J157" s="257">
        <f>SUM(J120,J155)</f>
        <v>256836</v>
      </c>
      <c r="K157" s="259"/>
      <c r="L157" s="257">
        <f>SUM(L120,L155)</f>
        <v>84455</v>
      </c>
      <c r="M157" s="259"/>
      <c r="N157" s="257">
        <f>SUM(N120,N155)</f>
        <v>252468</v>
      </c>
      <c r="O157" s="259"/>
      <c r="P157" s="257">
        <f>SUM(P120,P155)</f>
        <v>84144</v>
      </c>
    </row>
    <row r="158" spans="1:16" ht="22" customHeight="1" thickTop="1">
      <c r="A158" s="112"/>
      <c r="H158" s="113"/>
      <c r="J158" s="114"/>
      <c r="K158" s="115"/>
      <c r="L158" s="114"/>
      <c r="M158" s="115"/>
      <c r="N158" s="114"/>
      <c r="P158" s="114"/>
    </row>
    <row r="159" spans="1:16" ht="22" customHeight="1">
      <c r="A159" s="98" t="s">
        <v>84</v>
      </c>
      <c r="B159" s="74"/>
      <c r="H159" s="113"/>
      <c r="J159" s="114"/>
      <c r="K159" s="115"/>
      <c r="L159" s="114"/>
      <c r="M159" s="115"/>
      <c r="N159" s="114"/>
      <c r="P159" s="114"/>
    </row>
    <row r="160" spans="1:16" ht="22" customHeight="1">
      <c r="A160" s="74"/>
      <c r="B160" s="74" t="s">
        <v>90</v>
      </c>
      <c r="H160" s="113"/>
      <c r="J160" s="117">
        <v>219574</v>
      </c>
      <c r="K160" s="115"/>
      <c r="L160" s="117">
        <v>82252</v>
      </c>
      <c r="M160" s="115"/>
      <c r="N160" s="117">
        <v>219574</v>
      </c>
      <c r="P160" s="117">
        <v>82252</v>
      </c>
    </row>
    <row r="161" spans="1:16" ht="22" customHeight="1">
      <c r="A161" s="74"/>
      <c r="B161" s="74" t="s">
        <v>25</v>
      </c>
      <c r="C161" s="74"/>
      <c r="D161" s="74"/>
      <c r="E161" s="74"/>
      <c r="F161" s="74"/>
      <c r="G161" s="74"/>
      <c r="H161" s="121"/>
      <c r="I161" s="122"/>
      <c r="J161" s="123">
        <v>4364</v>
      </c>
      <c r="K161" s="47"/>
      <c r="L161" s="123">
        <v>294</v>
      </c>
      <c r="M161" s="124"/>
      <c r="N161" s="124">
        <v>0</v>
      </c>
      <c r="O161" s="124"/>
      <c r="P161" s="124">
        <v>0</v>
      </c>
    </row>
    <row r="162" spans="1:16" ht="22" customHeight="1" thickBot="1">
      <c r="A162" s="98" t="s">
        <v>129</v>
      </c>
      <c r="B162" s="74"/>
      <c r="C162" s="98"/>
      <c r="D162" s="98"/>
      <c r="E162" s="98"/>
      <c r="F162" s="98"/>
      <c r="G162" s="98"/>
      <c r="H162" s="126"/>
      <c r="I162" s="127"/>
      <c r="J162" s="148">
        <f>J120</f>
        <v>223938</v>
      </c>
      <c r="K162" s="129"/>
      <c r="L162" s="148">
        <f>L120</f>
        <v>82546</v>
      </c>
      <c r="M162" s="130"/>
      <c r="N162" s="148">
        <f>N120</f>
        <v>219574</v>
      </c>
      <c r="O162" s="130"/>
      <c r="P162" s="148">
        <f>P120</f>
        <v>82252</v>
      </c>
    </row>
    <row r="163" spans="1:16" ht="22" customHeight="1" thickTop="1">
      <c r="A163" s="120"/>
      <c r="B163" s="74"/>
      <c r="C163" s="74"/>
      <c r="D163" s="74"/>
      <c r="E163" s="74"/>
      <c r="F163" s="74"/>
      <c r="G163" s="74"/>
      <c r="H163" s="121"/>
      <c r="I163" s="122"/>
      <c r="J163" s="123"/>
      <c r="K163" s="47"/>
      <c r="L163" s="123"/>
      <c r="M163" s="124"/>
      <c r="N163" s="124"/>
      <c r="O163" s="124"/>
      <c r="P163" s="124"/>
    </row>
    <row r="164" spans="1:16" ht="22" customHeight="1">
      <c r="A164" s="98" t="s">
        <v>62</v>
      </c>
      <c r="B164" s="74"/>
      <c r="C164" s="74"/>
      <c r="D164" s="74"/>
      <c r="E164" s="74"/>
      <c r="F164" s="74"/>
      <c r="G164" s="74"/>
      <c r="H164" s="121"/>
      <c r="I164" s="122"/>
      <c r="J164" s="123"/>
      <c r="K164" s="47"/>
      <c r="L164" s="123"/>
      <c r="M164" s="124"/>
      <c r="N164" s="124"/>
      <c r="O164" s="124"/>
      <c r="P164" s="124"/>
    </row>
    <row r="165" spans="1:16" ht="22" customHeight="1">
      <c r="A165" s="74" t="s">
        <v>42</v>
      </c>
      <c r="B165" s="74" t="s">
        <v>90</v>
      </c>
      <c r="C165" s="74"/>
      <c r="D165" s="74"/>
      <c r="E165" s="74"/>
      <c r="F165" s="74"/>
      <c r="G165" s="74"/>
      <c r="H165" s="121"/>
      <c r="I165" s="122"/>
      <c r="J165" s="123">
        <v>252468</v>
      </c>
      <c r="K165" s="47"/>
      <c r="L165" s="123">
        <v>84144</v>
      </c>
      <c r="M165" s="124"/>
      <c r="N165" s="124">
        <v>252468</v>
      </c>
      <c r="O165" s="124"/>
      <c r="P165" s="124">
        <v>84144</v>
      </c>
    </row>
    <row r="166" spans="1:16" ht="22" customHeight="1">
      <c r="A166" s="74"/>
      <c r="B166" s="74" t="s">
        <v>25</v>
      </c>
      <c r="C166" s="74"/>
      <c r="D166" s="74"/>
      <c r="E166" s="74"/>
      <c r="F166" s="74"/>
      <c r="G166" s="74"/>
      <c r="H166" s="121"/>
      <c r="I166" s="122"/>
      <c r="J166" s="123">
        <v>4368</v>
      </c>
      <c r="K166" s="47"/>
      <c r="L166" s="123">
        <v>311</v>
      </c>
      <c r="M166" s="124"/>
      <c r="N166" s="124">
        <v>0</v>
      </c>
      <c r="O166" s="124"/>
      <c r="P166" s="124">
        <v>0</v>
      </c>
    </row>
    <row r="167" spans="1:16" ht="22" customHeight="1" thickBot="1">
      <c r="A167" s="98" t="s">
        <v>126</v>
      </c>
      <c r="B167" s="74"/>
      <c r="C167" s="74"/>
      <c r="D167" s="74"/>
      <c r="E167" s="74"/>
      <c r="F167" s="74"/>
      <c r="G167" s="74"/>
      <c r="H167" s="121"/>
      <c r="I167" s="122"/>
      <c r="J167" s="149">
        <f>J157</f>
        <v>256836</v>
      </c>
      <c r="K167" s="129"/>
      <c r="L167" s="149">
        <f>L157</f>
        <v>84455</v>
      </c>
      <c r="M167" s="130"/>
      <c r="N167" s="149">
        <f>N157</f>
        <v>252468</v>
      </c>
      <c r="O167" s="130"/>
      <c r="P167" s="149">
        <f>P157</f>
        <v>84144</v>
      </c>
    </row>
    <row r="168" spans="1:16" ht="22" customHeight="1" thickTop="1">
      <c r="A168" s="120"/>
      <c r="B168" s="74"/>
      <c r="C168" s="74"/>
      <c r="D168" s="74"/>
      <c r="E168" s="74"/>
      <c r="F168" s="74"/>
      <c r="G168" s="74"/>
      <c r="H168" s="121"/>
      <c r="I168" s="122"/>
      <c r="J168" s="123"/>
      <c r="K168" s="135"/>
      <c r="L168" s="123"/>
      <c r="M168" s="124"/>
      <c r="N168" s="124"/>
      <c r="O168" s="124"/>
      <c r="P168" s="124"/>
    </row>
    <row r="169" spans="1:16" ht="22" customHeight="1" thickBot="1">
      <c r="A169" s="187" t="s">
        <v>165</v>
      </c>
      <c r="B169" s="188"/>
      <c r="C169" s="188"/>
      <c r="D169" s="188"/>
      <c r="E169" s="188"/>
      <c r="F169" s="188"/>
      <c r="G169" s="188"/>
      <c r="H169" s="189"/>
      <c r="I169" s="190"/>
      <c r="J169" s="191">
        <f>+J160/462228</f>
        <v>0.47503396592157981</v>
      </c>
      <c r="K169" s="217">
        <v>0</v>
      </c>
      <c r="L169" s="191">
        <f>+L160/462228</f>
        <v>0.17794681412636187</v>
      </c>
      <c r="M169" s="217"/>
      <c r="N169" s="191">
        <f>+N160/462228</f>
        <v>0.47503396592157981</v>
      </c>
      <c r="O169" s="217"/>
      <c r="P169" s="191">
        <f>+P160/462228</f>
        <v>0.17794681412636187</v>
      </c>
    </row>
    <row r="170" spans="1:16" ht="22" customHeight="1" thickTop="1"/>
  </sheetData>
  <mergeCells count="25">
    <mergeCell ref="J55:L55"/>
    <mergeCell ref="N55:P55"/>
    <mergeCell ref="J56:L56"/>
    <mergeCell ref="N56:P56"/>
    <mergeCell ref="J58:P58"/>
    <mergeCell ref="J137:L137"/>
    <mergeCell ref="N137:P137"/>
    <mergeCell ref="J138:L138"/>
    <mergeCell ref="N138:P138"/>
    <mergeCell ref="J140:P140"/>
    <mergeCell ref="J94:L94"/>
    <mergeCell ref="N94:P94"/>
    <mergeCell ref="J95:L95"/>
    <mergeCell ref="N95:P95"/>
    <mergeCell ref="J97:P97"/>
    <mergeCell ref="J48:L48"/>
    <mergeCell ref="N48:P48"/>
    <mergeCell ref="J50:P50"/>
    <mergeCell ref="J5:L5"/>
    <mergeCell ref="N5:P5"/>
    <mergeCell ref="J6:L6"/>
    <mergeCell ref="N6:P6"/>
    <mergeCell ref="J8:P8"/>
    <mergeCell ref="J47:L47"/>
    <mergeCell ref="N47:P47"/>
  </mergeCells>
  <pageMargins left="0.7" right="0.51" top="0.48" bottom="0.4" header="0.5" footer="0.4"/>
  <pageSetup paperSize="9" scale="78" firstPageNumber="5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3" manualBreakCount="3">
    <brk id="42" max="15" man="1"/>
    <brk id="89" max="15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FC964-9AC7-4FFA-8D2B-F74285691BF7}">
  <sheetPr>
    <tabColor theme="4" tint="0.59999389629810485"/>
  </sheetPr>
  <dimension ref="A1:AA41"/>
  <sheetViews>
    <sheetView view="pageBreakPreview" topLeftCell="A16" zoomScale="55" zoomScaleNormal="75" zoomScaleSheetLayoutView="55" workbookViewId="0">
      <selection activeCell="I8" sqref="I8"/>
    </sheetView>
  </sheetViews>
  <sheetFormatPr defaultColWidth="9.09765625" defaultRowHeight="22" customHeight="1"/>
  <cols>
    <col min="1" max="2" width="2.69921875" style="36" customWidth="1"/>
    <col min="3" max="3" width="61.796875" style="36" customWidth="1"/>
    <col min="4" max="4" width="6.8984375" style="37" hidden="1" customWidth="1"/>
    <col min="5" max="5" width="15" style="36" customWidth="1"/>
    <col min="6" max="6" width="0.8984375" style="36" customWidth="1"/>
    <col min="7" max="7" width="14.3984375" style="36" customWidth="1"/>
    <col min="8" max="8" width="0.8984375" style="36" customWidth="1"/>
    <col min="9" max="9" width="14.8984375" style="36" customWidth="1"/>
    <col min="10" max="10" width="0.8984375" style="36" customWidth="1"/>
    <col min="11" max="11" width="14.296875" style="36" customWidth="1"/>
    <col min="12" max="12" width="0.8984375" style="36" customWidth="1"/>
    <col min="13" max="13" width="15.8984375" style="36" customWidth="1"/>
    <col min="14" max="14" width="0.69921875" style="36" customWidth="1"/>
    <col min="15" max="15" width="15.69921875" style="36" customWidth="1"/>
    <col min="16" max="16" width="0.8984375" style="36" customWidth="1"/>
    <col min="17" max="17" width="15.8984375" style="36" customWidth="1"/>
    <col min="18" max="18" width="1.3984375" style="36" customWidth="1"/>
    <col min="19" max="19" width="15.296875" style="36" customWidth="1"/>
    <col min="20" max="20" width="0.8984375" style="36" customWidth="1"/>
    <col min="21" max="21" width="15.09765625" style="36" customWidth="1"/>
    <col min="22" max="22" width="0.8984375" style="36" customWidth="1"/>
    <col min="23" max="23" width="15.3984375" style="36" customWidth="1"/>
    <col min="24" max="24" width="0.8984375" style="36" customWidth="1"/>
    <col min="25" max="25" width="13.69921875" style="36" customWidth="1"/>
    <col min="26" max="26" width="0.8984375" style="36" customWidth="1"/>
    <col min="27" max="27" width="14.3984375" style="36" customWidth="1"/>
    <col min="28" max="16384" width="9.09765625" style="36"/>
  </cols>
  <sheetData>
    <row r="1" spans="1:27" s="32" customFormat="1" ht="22" customHeight="1">
      <c r="A1" s="30" t="s">
        <v>66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7" s="32" customFormat="1" ht="22" customHeight="1">
      <c r="A2" s="31" t="s">
        <v>120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7" ht="22" customHeight="1">
      <c r="A3" s="327"/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263"/>
      <c r="Q3" s="263"/>
      <c r="R3" s="263"/>
      <c r="S3" s="263"/>
      <c r="T3" s="34"/>
      <c r="U3" s="35"/>
      <c r="V3" s="34"/>
      <c r="W3" s="34"/>
      <c r="X3" s="34"/>
      <c r="Y3" s="35"/>
    </row>
    <row r="4" spans="1:27" ht="22" customHeight="1">
      <c r="A4" s="34"/>
      <c r="B4" s="34"/>
      <c r="C4" s="34"/>
      <c r="E4" s="328" t="s">
        <v>1</v>
      </c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</row>
    <row r="5" spans="1:27" ht="22" customHeight="1">
      <c r="A5" s="34"/>
      <c r="B5" s="34"/>
      <c r="C5" s="34"/>
      <c r="E5" s="264"/>
      <c r="F5" s="264"/>
      <c r="K5" s="329" t="s">
        <v>29</v>
      </c>
      <c r="L5" s="329"/>
      <c r="M5" s="329"/>
      <c r="O5" s="329" t="s">
        <v>61</v>
      </c>
      <c r="P5" s="329"/>
      <c r="Q5" s="329"/>
      <c r="R5" s="329"/>
      <c r="S5" s="329"/>
      <c r="T5" s="329"/>
      <c r="U5" s="329"/>
      <c r="V5" s="264"/>
      <c r="W5" s="264"/>
      <c r="X5" s="264"/>
      <c r="Y5" s="264"/>
    </row>
    <row r="6" spans="1:27" ht="22" customHeight="1">
      <c r="A6" s="34"/>
      <c r="B6" s="34"/>
      <c r="C6" s="34"/>
      <c r="E6" s="264"/>
      <c r="F6" s="264"/>
      <c r="K6" s="37"/>
      <c r="L6" s="37"/>
      <c r="O6" s="39" t="s">
        <v>194</v>
      </c>
      <c r="P6" s="177"/>
      <c r="Q6" s="177"/>
      <c r="R6" s="37"/>
      <c r="S6" s="37"/>
      <c r="T6" s="37"/>
      <c r="U6" s="37"/>
      <c r="V6" s="264"/>
      <c r="W6" s="264"/>
      <c r="X6" s="264"/>
      <c r="Y6" s="264"/>
    </row>
    <row r="7" spans="1:27" ht="22" customHeight="1">
      <c r="A7" s="34"/>
      <c r="B7" s="34"/>
      <c r="C7" s="34"/>
      <c r="E7" s="264"/>
      <c r="F7" s="264"/>
      <c r="K7" s="37"/>
      <c r="L7" s="37"/>
      <c r="O7" s="39" t="s">
        <v>139</v>
      </c>
      <c r="P7" s="177"/>
      <c r="Q7" s="37" t="s">
        <v>76</v>
      </c>
      <c r="R7" s="37"/>
      <c r="S7" s="37"/>
      <c r="T7" s="37"/>
      <c r="U7" s="37"/>
      <c r="V7" s="264"/>
      <c r="W7" s="264"/>
      <c r="X7" s="264"/>
      <c r="Y7" s="264"/>
    </row>
    <row r="8" spans="1:27" ht="22" customHeight="1">
      <c r="A8" s="34"/>
      <c r="B8" s="34"/>
      <c r="C8" s="34"/>
      <c r="E8" s="264"/>
      <c r="F8" s="264"/>
      <c r="K8" s="37"/>
      <c r="L8" s="37"/>
      <c r="O8" s="39" t="s">
        <v>164</v>
      </c>
      <c r="P8" s="177"/>
      <c r="Q8" s="37" t="s">
        <v>49</v>
      </c>
      <c r="R8" s="37"/>
      <c r="S8" s="37"/>
      <c r="T8" s="37"/>
      <c r="U8" s="37"/>
      <c r="V8" s="264"/>
      <c r="W8" s="264"/>
      <c r="X8" s="264"/>
      <c r="Y8" s="264"/>
    </row>
    <row r="9" spans="1:27" ht="22" customHeight="1">
      <c r="A9" s="34"/>
      <c r="B9" s="34"/>
      <c r="C9" s="34"/>
      <c r="E9" s="37"/>
      <c r="F9" s="37"/>
      <c r="G9" s="37"/>
      <c r="H9" s="37"/>
      <c r="I9" s="37"/>
      <c r="J9" s="37"/>
      <c r="K9" s="37"/>
      <c r="L9" s="37"/>
      <c r="M9" s="37"/>
      <c r="N9" s="37"/>
      <c r="O9" s="37" t="s">
        <v>140</v>
      </c>
      <c r="Q9" s="37" t="s">
        <v>166</v>
      </c>
      <c r="R9" s="39"/>
      <c r="S9" s="1" t="s">
        <v>181</v>
      </c>
      <c r="U9" s="39"/>
      <c r="V9" s="37"/>
      <c r="W9" s="40"/>
      <c r="X9" s="40"/>
      <c r="Y9" s="40"/>
      <c r="Z9" s="40"/>
    </row>
    <row r="10" spans="1:27" ht="22" customHeight="1">
      <c r="A10" s="34"/>
      <c r="B10" s="34"/>
      <c r="C10" s="34"/>
      <c r="F10" s="37"/>
      <c r="G10" s="37"/>
      <c r="H10" s="37"/>
      <c r="I10" s="37"/>
      <c r="J10" s="37"/>
      <c r="K10" s="37"/>
      <c r="L10" s="37"/>
      <c r="M10" s="37"/>
      <c r="N10" s="37"/>
      <c r="O10" s="39" t="s">
        <v>141</v>
      </c>
      <c r="Q10" s="37" t="s">
        <v>167</v>
      </c>
      <c r="R10" s="39"/>
      <c r="S10" s="1" t="s">
        <v>182</v>
      </c>
      <c r="U10" s="39"/>
      <c r="V10" s="37"/>
      <c r="W10" s="40" t="s">
        <v>95</v>
      </c>
      <c r="X10" s="40"/>
      <c r="Y10" s="40"/>
      <c r="Z10" s="40"/>
    </row>
    <row r="11" spans="1:27" ht="22" customHeight="1">
      <c r="A11" s="34"/>
      <c r="B11" s="34"/>
      <c r="C11" s="34"/>
      <c r="E11" s="37" t="s">
        <v>93</v>
      </c>
      <c r="F11" s="40"/>
      <c r="G11" s="37"/>
      <c r="H11" s="37"/>
      <c r="I11" s="37" t="s">
        <v>30</v>
      </c>
      <c r="J11" s="37"/>
      <c r="K11" s="37"/>
      <c r="L11" s="37"/>
      <c r="M11" s="37"/>
      <c r="N11" s="37"/>
      <c r="O11" s="37" t="s">
        <v>85</v>
      </c>
      <c r="Q11" s="37" t="s">
        <v>180</v>
      </c>
      <c r="R11" s="39"/>
      <c r="S11" s="1" t="s">
        <v>183</v>
      </c>
      <c r="U11" s="39" t="s">
        <v>50</v>
      </c>
      <c r="V11" s="37"/>
      <c r="W11" s="37" t="s">
        <v>94</v>
      </c>
      <c r="X11" s="40"/>
      <c r="Y11" s="41" t="s">
        <v>80</v>
      </c>
      <c r="Z11" s="40"/>
    </row>
    <row r="12" spans="1:27" s="37" customFormat="1" ht="22" customHeight="1">
      <c r="A12" s="264"/>
      <c r="B12" s="264"/>
      <c r="C12" s="42"/>
      <c r="E12" s="40" t="s">
        <v>92</v>
      </c>
      <c r="F12" s="40"/>
      <c r="G12" s="40" t="s">
        <v>30</v>
      </c>
      <c r="H12" s="40"/>
      <c r="I12" s="40" t="s">
        <v>47</v>
      </c>
      <c r="O12" s="37" t="s">
        <v>142</v>
      </c>
      <c r="Q12" s="37" t="s">
        <v>144</v>
      </c>
      <c r="S12" s="1" t="s">
        <v>184</v>
      </c>
      <c r="U12" s="37" t="s">
        <v>51</v>
      </c>
      <c r="W12" s="40" t="s">
        <v>96</v>
      </c>
      <c r="X12" s="40"/>
      <c r="Y12" s="41" t="s">
        <v>81</v>
      </c>
      <c r="Z12" s="40"/>
      <c r="AA12" s="40" t="s">
        <v>31</v>
      </c>
    </row>
    <row r="13" spans="1:27" s="37" customFormat="1" ht="22" customHeight="1">
      <c r="A13" s="264"/>
      <c r="B13" s="264"/>
      <c r="C13" s="264"/>
      <c r="D13" s="83" t="s">
        <v>0</v>
      </c>
      <c r="E13" s="40" t="s">
        <v>32</v>
      </c>
      <c r="F13" s="40"/>
      <c r="G13" s="40" t="s">
        <v>173</v>
      </c>
      <c r="H13" s="40"/>
      <c r="I13" s="40" t="s">
        <v>48</v>
      </c>
      <c r="K13" s="37" t="s">
        <v>33</v>
      </c>
      <c r="M13" s="37" t="s">
        <v>34</v>
      </c>
      <c r="O13" s="37" t="s">
        <v>143</v>
      </c>
      <c r="Q13" s="37" t="s">
        <v>145</v>
      </c>
      <c r="R13" s="39"/>
      <c r="S13" s="1" t="s">
        <v>185</v>
      </c>
      <c r="U13" s="39" t="s">
        <v>63</v>
      </c>
      <c r="W13" s="43" t="s">
        <v>97</v>
      </c>
      <c r="X13" s="40"/>
      <c r="Y13" s="41" t="s">
        <v>82</v>
      </c>
      <c r="Z13" s="40"/>
      <c r="AA13" s="40" t="s">
        <v>63</v>
      </c>
    </row>
    <row r="14" spans="1:27" s="37" customFormat="1" ht="22" customHeight="1">
      <c r="B14" s="264"/>
      <c r="C14" s="264"/>
      <c r="E14" s="326" t="s">
        <v>121</v>
      </c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</row>
    <row r="15" spans="1:27" s="48" customFormat="1" ht="22" customHeight="1">
      <c r="A15" s="44" t="s">
        <v>198</v>
      </c>
      <c r="B15" s="45"/>
      <c r="C15" s="45"/>
      <c r="D15" s="46"/>
      <c r="E15" s="46"/>
      <c r="F15" s="46"/>
      <c r="G15" s="46"/>
      <c r="H15" s="46"/>
      <c r="I15" s="46"/>
      <c r="J15" s="46"/>
      <c r="K15" s="46"/>
      <c r="L15" s="47"/>
      <c r="M15" s="47"/>
      <c r="N15" s="47"/>
      <c r="O15" s="46"/>
      <c r="P15" s="46"/>
      <c r="Q15" s="46"/>
      <c r="R15" s="46"/>
      <c r="U15" s="46"/>
      <c r="V15" s="46"/>
      <c r="W15" s="46"/>
      <c r="X15" s="46"/>
      <c r="Y15" s="46"/>
      <c r="Z15" s="46"/>
      <c r="AA15" s="46"/>
    </row>
    <row r="16" spans="1:27" s="264" customFormat="1" ht="22" customHeight="1">
      <c r="A16" s="49" t="s">
        <v>169</v>
      </c>
      <c r="B16" s="50"/>
      <c r="C16" s="50"/>
      <c r="D16" s="50"/>
      <c r="E16" s="304">
        <v>462226</v>
      </c>
      <c r="F16" s="304"/>
      <c r="G16" s="304">
        <v>694969</v>
      </c>
      <c r="H16" s="304"/>
      <c r="I16" s="304">
        <v>44033</v>
      </c>
      <c r="J16" s="304"/>
      <c r="K16" s="304">
        <v>46223</v>
      </c>
      <c r="L16" s="304"/>
      <c r="M16" s="304">
        <v>1368330</v>
      </c>
      <c r="N16" s="305"/>
      <c r="O16" s="304">
        <v>-17985</v>
      </c>
      <c r="P16" s="305"/>
      <c r="Q16" s="304">
        <v>5368</v>
      </c>
      <c r="R16" s="304"/>
      <c r="S16" s="304">
        <v>-139614</v>
      </c>
      <c r="T16" s="306"/>
      <c r="U16" s="304">
        <v>-152231</v>
      </c>
      <c r="V16" s="304"/>
      <c r="W16" s="304">
        <v>2463550</v>
      </c>
      <c r="X16" s="305"/>
      <c r="Y16" s="304">
        <v>24636</v>
      </c>
      <c r="Z16" s="305"/>
      <c r="AA16" s="304">
        <v>2488186</v>
      </c>
    </row>
    <row r="17" spans="1:27" s="37" customFormat="1" ht="22" customHeight="1">
      <c r="A17" s="55"/>
      <c r="B17" s="50"/>
      <c r="C17" s="50"/>
      <c r="D17" s="55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U17" s="56"/>
      <c r="V17" s="56"/>
      <c r="W17" s="56"/>
      <c r="X17" s="56"/>
      <c r="Y17" s="56"/>
      <c r="Z17" s="56"/>
      <c r="AA17" s="56"/>
    </row>
    <row r="18" spans="1:27" s="37" customFormat="1" ht="22" customHeight="1">
      <c r="A18" s="44" t="s">
        <v>53</v>
      </c>
      <c r="B18" s="50"/>
      <c r="C18" s="50"/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U18" s="56"/>
      <c r="V18" s="56"/>
      <c r="W18" s="56"/>
      <c r="X18" s="56"/>
      <c r="Y18" s="56"/>
      <c r="Z18" s="56"/>
      <c r="AA18" s="56"/>
    </row>
    <row r="19" spans="1:27" s="1" customFormat="1" ht="22" customHeight="1">
      <c r="A19" s="222" t="s">
        <v>56</v>
      </c>
      <c r="B19" s="57" t="s">
        <v>217</v>
      </c>
      <c r="C19" s="57"/>
      <c r="D19" s="21"/>
      <c r="E19" s="223"/>
      <c r="F19" s="22"/>
      <c r="G19" s="223"/>
      <c r="H19" s="223"/>
      <c r="I19" s="223"/>
      <c r="J19" s="224"/>
      <c r="K19" s="223"/>
      <c r="L19" s="224"/>
      <c r="M19" s="223"/>
      <c r="N19" s="224"/>
      <c r="O19" s="225"/>
      <c r="P19" s="224"/>
      <c r="Q19" s="223"/>
      <c r="R19" s="223"/>
      <c r="S19" s="223"/>
      <c r="U19" s="223"/>
      <c r="V19" s="225"/>
      <c r="W19" s="223"/>
      <c r="X19" s="224"/>
      <c r="Y19" s="224"/>
      <c r="Z19" s="224"/>
      <c r="AA19" s="225"/>
    </row>
    <row r="20" spans="1:27" s="1" customFormat="1" ht="22" customHeight="1">
      <c r="A20" s="23"/>
      <c r="B20" s="7" t="s">
        <v>122</v>
      </c>
      <c r="C20" s="7"/>
      <c r="D20" s="226"/>
      <c r="E20" s="245">
        <v>0</v>
      </c>
      <c r="F20" s="225"/>
      <c r="G20" s="245">
        <v>0</v>
      </c>
      <c r="H20" s="178"/>
      <c r="I20" s="245">
        <v>0</v>
      </c>
      <c r="J20" s="225"/>
      <c r="K20" s="245">
        <v>0</v>
      </c>
      <c r="L20" s="225"/>
      <c r="M20" s="246">
        <v>-184890</v>
      </c>
      <c r="N20" s="179"/>
      <c r="O20" s="246">
        <v>0</v>
      </c>
      <c r="P20" s="179"/>
      <c r="Q20" s="246">
        <v>0</v>
      </c>
      <c r="R20" s="227"/>
      <c r="S20" s="246">
        <v>0</v>
      </c>
      <c r="U20" s="246">
        <v>0</v>
      </c>
      <c r="V20" s="227"/>
      <c r="W20" s="246">
        <v>-184890</v>
      </c>
      <c r="X20" s="179"/>
      <c r="Y20" s="246">
        <v>-1401</v>
      </c>
      <c r="Z20" s="179"/>
      <c r="AA20" s="245">
        <v>-186291</v>
      </c>
    </row>
    <row r="21" spans="1:27" s="1" customFormat="1" ht="22" customHeight="1">
      <c r="A21" s="222"/>
      <c r="B21" s="222" t="s">
        <v>213</v>
      </c>
      <c r="C21" s="22"/>
      <c r="D21" s="21"/>
      <c r="E21" s="244"/>
      <c r="F21" s="228"/>
      <c r="G21" s="244"/>
      <c r="H21" s="229"/>
      <c r="I21" s="244"/>
      <c r="J21" s="230"/>
      <c r="K21" s="244"/>
      <c r="L21" s="230"/>
      <c r="M21" s="244"/>
      <c r="N21" s="230"/>
      <c r="O21" s="244"/>
      <c r="P21" s="228"/>
      <c r="Q21" s="244"/>
      <c r="R21" s="229"/>
      <c r="S21" s="244"/>
      <c r="U21" s="244"/>
      <c r="V21" s="228"/>
      <c r="W21" s="244"/>
      <c r="X21" s="228"/>
      <c r="Y21" s="244"/>
      <c r="Z21" s="228"/>
      <c r="AA21" s="244"/>
    </row>
    <row r="22" spans="1:27" s="1" customFormat="1" ht="22" customHeight="1">
      <c r="A22" s="248"/>
      <c r="B22" s="23" t="s">
        <v>214</v>
      </c>
      <c r="C22" s="21"/>
      <c r="D22" s="21"/>
      <c r="E22" s="249">
        <v>0</v>
      </c>
      <c r="F22" s="250"/>
      <c r="G22" s="249">
        <v>0</v>
      </c>
      <c r="H22" s="249">
        <v>0</v>
      </c>
      <c r="I22" s="249">
        <v>0</v>
      </c>
      <c r="J22" s="251"/>
      <c r="K22" s="249">
        <v>0</v>
      </c>
      <c r="L22" s="251"/>
      <c r="M22" s="249">
        <v>0</v>
      </c>
      <c r="N22" s="251"/>
      <c r="O22" s="249">
        <v>0</v>
      </c>
      <c r="P22" s="250"/>
      <c r="Q22" s="249">
        <v>0</v>
      </c>
      <c r="R22" s="249"/>
      <c r="S22" s="249">
        <v>3652</v>
      </c>
      <c r="U22" s="249">
        <v>3652</v>
      </c>
      <c r="V22" s="250"/>
      <c r="W22" s="246">
        <v>3652</v>
      </c>
      <c r="X22" s="250"/>
      <c r="Y22" s="249">
        <v>-3652</v>
      </c>
      <c r="Z22" s="250"/>
      <c r="AA22" s="249">
        <v>0</v>
      </c>
    </row>
    <row r="23" spans="1:27" s="1" customFormat="1" ht="22" customHeight="1">
      <c r="A23" s="231" t="s">
        <v>52</v>
      </c>
      <c r="B23" s="22"/>
      <c r="C23" s="22"/>
      <c r="D23" s="21"/>
      <c r="E23" s="247">
        <v>0</v>
      </c>
      <c r="F23" s="228"/>
      <c r="G23" s="247">
        <v>0</v>
      </c>
      <c r="H23" s="229"/>
      <c r="I23" s="247">
        <v>0</v>
      </c>
      <c r="J23" s="229"/>
      <c r="K23" s="247">
        <v>0</v>
      </c>
      <c r="L23" s="225"/>
      <c r="M23" s="247">
        <v>-184890</v>
      </c>
      <c r="N23" s="229"/>
      <c r="O23" s="247">
        <v>0</v>
      </c>
      <c r="P23" s="229"/>
      <c r="Q23" s="247">
        <v>0</v>
      </c>
      <c r="R23" s="225"/>
      <c r="S23" s="247">
        <v>3652</v>
      </c>
      <c r="U23" s="247">
        <v>3652</v>
      </c>
      <c r="V23" s="229"/>
      <c r="W23" s="247">
        <v>-181238</v>
      </c>
      <c r="X23" s="229"/>
      <c r="Y23" s="247">
        <v>-5053</v>
      </c>
      <c r="Z23" s="229"/>
      <c r="AA23" s="247">
        <v>-186291</v>
      </c>
    </row>
    <row r="24" spans="1:27" s="37" customFormat="1" ht="22" customHeight="1">
      <c r="A24" s="65"/>
      <c r="B24" s="50"/>
      <c r="C24" s="50"/>
      <c r="D24" s="55"/>
      <c r="E24" s="58"/>
      <c r="F24" s="50"/>
      <c r="G24" s="58"/>
      <c r="H24" s="58"/>
      <c r="I24" s="58"/>
      <c r="J24" s="59"/>
      <c r="K24" s="58"/>
      <c r="L24" s="59"/>
      <c r="M24" s="58"/>
      <c r="N24" s="59"/>
      <c r="O24" s="56"/>
      <c r="P24" s="59"/>
      <c r="Q24" s="58"/>
      <c r="R24" s="58"/>
      <c r="S24" s="58"/>
      <c r="U24" s="58"/>
      <c r="V24" s="51"/>
      <c r="W24" s="58"/>
      <c r="X24" s="59"/>
      <c r="Y24" s="58"/>
      <c r="Z24" s="59"/>
      <c r="AA24" s="51"/>
    </row>
    <row r="25" spans="1:27" s="37" customFormat="1" ht="21" customHeight="1">
      <c r="A25" s="71" t="s">
        <v>123</v>
      </c>
      <c r="B25" s="50"/>
      <c r="C25" s="50"/>
      <c r="D25" s="55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U25" s="56"/>
      <c r="V25" s="56"/>
      <c r="W25" s="56"/>
      <c r="X25" s="56"/>
      <c r="Y25" s="56"/>
      <c r="Z25" s="56"/>
      <c r="AA25" s="56"/>
    </row>
    <row r="26" spans="1:27" s="1" customFormat="1" ht="22" customHeight="1">
      <c r="A26" s="24" t="s">
        <v>124</v>
      </c>
      <c r="B26" s="23" t="s">
        <v>108</v>
      </c>
      <c r="C26" s="22"/>
      <c r="D26" s="21"/>
      <c r="E26" s="178">
        <v>0</v>
      </c>
      <c r="F26" s="178"/>
      <c r="G26" s="178">
        <v>0</v>
      </c>
      <c r="H26" s="178"/>
      <c r="I26" s="178">
        <v>0</v>
      </c>
      <c r="J26" s="178"/>
      <c r="K26" s="178">
        <v>0</v>
      </c>
      <c r="L26" s="29"/>
      <c r="M26" s="29">
        <v>82252</v>
      </c>
      <c r="N26" s="179"/>
      <c r="O26" s="178">
        <v>0</v>
      </c>
      <c r="P26" s="178"/>
      <c r="Q26" s="178">
        <v>0</v>
      </c>
      <c r="R26" s="178"/>
      <c r="S26" s="178">
        <v>0</v>
      </c>
      <c r="U26" s="54">
        <v>0</v>
      </c>
      <c r="V26" s="54"/>
      <c r="W26" s="54">
        <v>82252</v>
      </c>
      <c r="X26" s="179"/>
      <c r="Y26" s="178">
        <v>294</v>
      </c>
      <c r="Z26" s="179"/>
      <c r="AA26" s="245">
        <v>82546</v>
      </c>
    </row>
    <row r="27" spans="1:27" s="1" customFormat="1" ht="22" customHeight="1">
      <c r="A27" s="24" t="s">
        <v>131</v>
      </c>
      <c r="B27" s="22"/>
      <c r="C27" s="22"/>
      <c r="D27" s="21"/>
      <c r="E27" s="25">
        <v>0</v>
      </c>
      <c r="F27" s="25"/>
      <c r="G27" s="25">
        <v>0</v>
      </c>
      <c r="H27" s="25"/>
      <c r="I27" s="25">
        <v>0</v>
      </c>
      <c r="J27" s="25"/>
      <c r="K27" s="25">
        <v>0</v>
      </c>
      <c r="L27" s="29"/>
      <c r="M27" s="25">
        <v>1064</v>
      </c>
      <c r="N27" s="179"/>
      <c r="O27" s="25">
        <v>-151.20000000000002</v>
      </c>
      <c r="P27" s="29"/>
      <c r="Q27" s="25">
        <v>979.2</v>
      </c>
      <c r="R27" s="178"/>
      <c r="S27" s="25">
        <v>0</v>
      </c>
      <c r="U27" s="25">
        <v>828</v>
      </c>
      <c r="V27" s="54"/>
      <c r="W27" s="25">
        <v>1892</v>
      </c>
      <c r="X27" s="179"/>
      <c r="Y27" s="25">
        <v>17</v>
      </c>
      <c r="Z27" s="179"/>
      <c r="AA27" s="25">
        <v>1909</v>
      </c>
    </row>
    <row r="28" spans="1:27" s="37" customFormat="1" ht="22" customHeight="1">
      <c r="A28" s="71" t="s">
        <v>126</v>
      </c>
      <c r="B28" s="50"/>
      <c r="C28" s="50"/>
      <c r="D28" s="55"/>
      <c r="E28" s="73">
        <v>0</v>
      </c>
      <c r="F28" s="51"/>
      <c r="G28" s="73">
        <v>0</v>
      </c>
      <c r="H28" s="51"/>
      <c r="I28" s="73">
        <v>0</v>
      </c>
      <c r="J28" s="56"/>
      <c r="K28" s="73">
        <v>0</v>
      </c>
      <c r="L28" s="51"/>
      <c r="M28" s="73">
        <v>83316</v>
      </c>
      <c r="N28" s="56"/>
      <c r="O28" s="73">
        <v>-151.20000000000002</v>
      </c>
      <c r="P28" s="51"/>
      <c r="Q28" s="73">
        <v>979.2</v>
      </c>
      <c r="R28" s="51"/>
      <c r="S28" s="73">
        <v>0</v>
      </c>
      <c r="U28" s="73">
        <v>828</v>
      </c>
      <c r="V28" s="51"/>
      <c r="W28" s="73">
        <v>84144</v>
      </c>
      <c r="X28" s="56"/>
      <c r="Y28" s="73">
        <v>311</v>
      </c>
      <c r="Z28" s="56"/>
      <c r="AA28" s="73">
        <v>84455</v>
      </c>
    </row>
    <row r="29" spans="1:27" s="37" customFormat="1" ht="22" customHeight="1">
      <c r="A29" s="71"/>
      <c r="B29" s="50"/>
      <c r="C29" s="50"/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U29" s="56"/>
      <c r="V29" s="56"/>
      <c r="W29" s="56"/>
      <c r="X29" s="56"/>
      <c r="Y29" s="56"/>
      <c r="Z29" s="56"/>
      <c r="AA29" s="56"/>
    </row>
    <row r="30" spans="1:27" ht="22" customHeight="1" thickBot="1">
      <c r="A30" s="71" t="s">
        <v>199</v>
      </c>
      <c r="B30" s="50"/>
      <c r="C30" s="74"/>
      <c r="D30" s="55"/>
      <c r="E30" s="75">
        <v>462226</v>
      </c>
      <c r="F30" s="88"/>
      <c r="G30" s="75">
        <v>694969</v>
      </c>
      <c r="H30" s="88"/>
      <c r="I30" s="75">
        <v>44033</v>
      </c>
      <c r="J30" s="88"/>
      <c r="K30" s="75">
        <v>46223</v>
      </c>
      <c r="L30" s="88"/>
      <c r="M30" s="75">
        <v>1266756</v>
      </c>
      <c r="N30" s="88"/>
      <c r="O30" s="75">
        <v>-18136.2</v>
      </c>
      <c r="P30" s="88"/>
      <c r="Q30" s="75">
        <v>6347.2</v>
      </c>
      <c r="R30" s="88"/>
      <c r="S30" s="75">
        <v>-135962</v>
      </c>
      <c r="U30" s="75">
        <v>-147751</v>
      </c>
      <c r="V30" s="88"/>
      <c r="W30" s="75">
        <v>2366456</v>
      </c>
      <c r="X30" s="88"/>
      <c r="Y30" s="75">
        <v>19894</v>
      </c>
      <c r="Z30" s="88"/>
      <c r="AA30" s="75">
        <v>2386350</v>
      </c>
    </row>
    <row r="31" spans="1:27" ht="23.25" customHeight="1" thickTop="1">
      <c r="A31" s="74"/>
      <c r="B31" s="74"/>
      <c r="C31" s="74"/>
      <c r="D31" s="55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U31" s="74"/>
      <c r="V31" s="74"/>
      <c r="W31" s="74"/>
      <c r="X31" s="74"/>
      <c r="Y31" s="74"/>
      <c r="Z31" s="74"/>
      <c r="AA31" s="74"/>
    </row>
    <row r="33" spans="5:25" ht="22" customHeight="1"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</row>
    <row r="37" spans="5:25" ht="22" customHeight="1">
      <c r="S37" s="78"/>
    </row>
    <row r="38" spans="5:25" ht="22" customHeight="1">
      <c r="S38" s="79"/>
    </row>
    <row r="39" spans="5:25" ht="22" customHeight="1">
      <c r="S39" s="79"/>
    </row>
    <row r="40" spans="5:25" ht="22" customHeight="1">
      <c r="S40" s="79"/>
    </row>
    <row r="41" spans="5:25" ht="22" customHeight="1">
      <c r="S41" s="78"/>
    </row>
  </sheetData>
  <mergeCells count="5">
    <mergeCell ref="E14:AA14"/>
    <mergeCell ref="A3:O3"/>
    <mergeCell ref="E4:AA4"/>
    <mergeCell ref="K5:M5"/>
    <mergeCell ref="O5:U5"/>
  </mergeCells>
  <pageMargins left="0.31" right="0.28000000000000003" top="0.48" bottom="0.41" header="0.511811023622047" footer="0.41"/>
  <pageSetup paperSize="9" scale="60" firstPageNumber="9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7D56F-B534-4370-A9B4-4AD4E2B2B764}">
  <sheetPr>
    <tabColor theme="4" tint="0.59999389629810485"/>
    <pageSetUpPr fitToPage="1"/>
  </sheetPr>
  <dimension ref="A1:AA43"/>
  <sheetViews>
    <sheetView view="pageBreakPreview" topLeftCell="A14" zoomScale="60" zoomScaleNormal="75" workbookViewId="0">
      <selection activeCell="M15" sqref="M15"/>
    </sheetView>
  </sheetViews>
  <sheetFormatPr defaultColWidth="9.09765625" defaultRowHeight="22" customHeight="1"/>
  <cols>
    <col min="1" max="2" width="2.69921875" style="36" customWidth="1"/>
    <col min="3" max="3" width="61.796875" style="36" customWidth="1"/>
    <col min="4" max="4" width="6.8984375" style="37" customWidth="1"/>
    <col min="5" max="5" width="15" style="36" customWidth="1"/>
    <col min="6" max="6" width="0.8984375" style="36" customWidth="1"/>
    <col min="7" max="7" width="14.3984375" style="36" customWidth="1"/>
    <col min="8" max="8" width="0.8984375" style="36" customWidth="1"/>
    <col min="9" max="9" width="14.8984375" style="36" customWidth="1"/>
    <col min="10" max="10" width="0.8984375" style="36" customWidth="1"/>
    <col min="11" max="11" width="14.296875" style="36" customWidth="1"/>
    <col min="12" max="12" width="0.8984375" style="36" customWidth="1"/>
    <col min="13" max="13" width="15.8984375" style="36" customWidth="1"/>
    <col min="14" max="14" width="0.69921875" style="36" customWidth="1"/>
    <col min="15" max="15" width="15.69921875" style="36" customWidth="1"/>
    <col min="16" max="16" width="0.8984375" style="36" customWidth="1"/>
    <col min="17" max="17" width="15.8984375" style="36" customWidth="1"/>
    <col min="18" max="18" width="1.3984375" style="36" customWidth="1"/>
    <col min="19" max="19" width="15.296875" style="36" customWidth="1"/>
    <col min="20" max="20" width="0.8984375" style="36" customWidth="1"/>
    <col min="21" max="21" width="15.09765625" style="36" customWidth="1"/>
    <col min="22" max="22" width="0.8984375" style="36" customWidth="1"/>
    <col min="23" max="23" width="15.3984375" style="36" customWidth="1"/>
    <col min="24" max="24" width="0.8984375" style="36" customWidth="1"/>
    <col min="25" max="25" width="13.69921875" style="36" customWidth="1"/>
    <col min="26" max="26" width="0.8984375" style="36" customWidth="1"/>
    <col min="27" max="27" width="14.3984375" style="36" customWidth="1"/>
    <col min="28" max="16384" width="9.09765625" style="36"/>
  </cols>
  <sheetData>
    <row r="1" spans="1:27" s="32" customFormat="1" ht="22" customHeight="1">
      <c r="A1" s="30" t="s">
        <v>66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7" s="32" customFormat="1" ht="22" customHeight="1">
      <c r="A2" s="31" t="s">
        <v>120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7" ht="22" customHeight="1">
      <c r="A3" s="327"/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3"/>
      <c r="Q3" s="33"/>
      <c r="R3" s="33"/>
      <c r="S3" s="33"/>
      <c r="T3" s="34"/>
      <c r="U3" s="35"/>
      <c r="V3" s="34"/>
      <c r="W3" s="34"/>
      <c r="X3" s="34"/>
      <c r="Y3" s="35"/>
    </row>
    <row r="4" spans="1:27" ht="22" customHeight="1">
      <c r="A4" s="34"/>
      <c r="B4" s="34"/>
      <c r="C4" s="34"/>
      <c r="E4" s="328" t="s">
        <v>1</v>
      </c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</row>
    <row r="5" spans="1:27" ht="22" customHeight="1">
      <c r="A5" s="34"/>
      <c r="B5" s="34"/>
      <c r="C5" s="34"/>
      <c r="E5" s="38"/>
      <c r="F5" s="38"/>
      <c r="K5" s="329" t="s">
        <v>29</v>
      </c>
      <c r="L5" s="329"/>
      <c r="M5" s="329"/>
      <c r="O5" s="329" t="s">
        <v>61</v>
      </c>
      <c r="P5" s="329"/>
      <c r="Q5" s="329"/>
      <c r="R5" s="329"/>
      <c r="S5" s="329"/>
      <c r="T5" s="329"/>
      <c r="U5" s="329"/>
      <c r="V5" s="38"/>
      <c r="W5" s="38"/>
      <c r="X5" s="38"/>
      <c r="Y5" s="38"/>
    </row>
    <row r="6" spans="1:27" ht="22" customHeight="1">
      <c r="A6" s="34"/>
      <c r="B6" s="34"/>
      <c r="C6" s="34"/>
      <c r="E6" s="38"/>
      <c r="F6" s="38"/>
      <c r="K6" s="37"/>
      <c r="L6" s="37"/>
      <c r="O6" s="39" t="s">
        <v>194</v>
      </c>
      <c r="P6" s="177"/>
      <c r="Q6" s="177"/>
      <c r="R6" s="37"/>
      <c r="S6" s="37"/>
      <c r="T6" s="37"/>
      <c r="U6" s="37"/>
      <c r="V6" s="38"/>
      <c r="W6" s="38"/>
      <c r="X6" s="38"/>
      <c r="Y6" s="38"/>
    </row>
    <row r="7" spans="1:27" ht="22" customHeight="1">
      <c r="A7" s="34"/>
      <c r="B7" s="34"/>
      <c r="C7" s="34"/>
      <c r="E7" s="38"/>
      <c r="F7" s="38"/>
      <c r="K7" s="37"/>
      <c r="L7" s="37"/>
      <c r="O7" s="39" t="s">
        <v>139</v>
      </c>
      <c r="P7" s="177"/>
      <c r="Q7" s="37" t="s">
        <v>76</v>
      </c>
      <c r="R7" s="37"/>
      <c r="S7" s="37"/>
      <c r="T7" s="37"/>
      <c r="U7" s="37"/>
      <c r="V7" s="38"/>
      <c r="W7" s="38"/>
      <c r="X7" s="38"/>
      <c r="Y7" s="38"/>
    </row>
    <row r="8" spans="1:27" ht="22" customHeight="1">
      <c r="A8" s="34"/>
      <c r="B8" s="34"/>
      <c r="C8" s="34"/>
      <c r="E8" s="38"/>
      <c r="F8" s="38"/>
      <c r="K8" s="37"/>
      <c r="L8" s="37"/>
      <c r="O8" s="39" t="s">
        <v>164</v>
      </c>
      <c r="P8" s="177"/>
      <c r="Q8" s="37" t="s">
        <v>49</v>
      </c>
      <c r="R8" s="37"/>
      <c r="S8" s="37"/>
      <c r="T8" s="37"/>
      <c r="U8" s="37"/>
      <c r="V8" s="38"/>
      <c r="W8" s="38"/>
      <c r="X8" s="38"/>
      <c r="Y8" s="38"/>
    </row>
    <row r="9" spans="1:27" ht="22" customHeight="1">
      <c r="A9" s="34"/>
      <c r="B9" s="34"/>
      <c r="C9" s="34"/>
      <c r="E9" s="37"/>
      <c r="F9" s="37"/>
      <c r="G9" s="37"/>
      <c r="H9" s="37"/>
      <c r="I9" s="37"/>
      <c r="J9" s="37"/>
      <c r="K9" s="37"/>
      <c r="L9" s="37"/>
      <c r="M9" s="37"/>
      <c r="N9" s="37"/>
      <c r="O9" s="37" t="s">
        <v>140</v>
      </c>
      <c r="Q9" s="37" t="s">
        <v>166</v>
      </c>
      <c r="R9" s="39"/>
      <c r="S9" s="1" t="s">
        <v>181</v>
      </c>
      <c r="U9" s="39"/>
      <c r="V9" s="37"/>
      <c r="W9" s="40"/>
      <c r="X9" s="40"/>
      <c r="Y9" s="40"/>
      <c r="Z9" s="40"/>
    </row>
    <row r="10" spans="1:27" ht="22" customHeight="1">
      <c r="A10" s="34"/>
      <c r="B10" s="34"/>
      <c r="C10" s="34"/>
      <c r="F10" s="37"/>
      <c r="G10" s="37"/>
      <c r="H10" s="37"/>
      <c r="I10" s="37"/>
      <c r="J10" s="37"/>
      <c r="K10" s="37"/>
      <c r="L10" s="37"/>
      <c r="M10" s="37"/>
      <c r="N10" s="37"/>
      <c r="O10" s="39" t="s">
        <v>141</v>
      </c>
      <c r="Q10" s="37" t="s">
        <v>167</v>
      </c>
      <c r="R10" s="39"/>
      <c r="S10" s="1" t="s">
        <v>182</v>
      </c>
      <c r="U10" s="39"/>
      <c r="V10" s="37"/>
      <c r="W10" s="40" t="s">
        <v>95</v>
      </c>
      <c r="X10" s="40"/>
      <c r="Y10" s="40"/>
      <c r="Z10" s="40"/>
    </row>
    <row r="11" spans="1:27" ht="22" customHeight="1">
      <c r="A11" s="34"/>
      <c r="B11" s="34"/>
      <c r="C11" s="34"/>
      <c r="E11" s="37" t="s">
        <v>93</v>
      </c>
      <c r="F11" s="40"/>
      <c r="G11" s="37"/>
      <c r="H11" s="37"/>
      <c r="I11" s="37" t="s">
        <v>30</v>
      </c>
      <c r="J11" s="37"/>
      <c r="K11" s="37"/>
      <c r="L11" s="37"/>
      <c r="M11" s="37"/>
      <c r="N11" s="37"/>
      <c r="O11" s="37" t="s">
        <v>85</v>
      </c>
      <c r="Q11" s="37" t="s">
        <v>180</v>
      </c>
      <c r="R11" s="39"/>
      <c r="S11" s="1" t="s">
        <v>183</v>
      </c>
      <c r="U11" s="39" t="s">
        <v>50</v>
      </c>
      <c r="V11" s="37"/>
      <c r="W11" s="37" t="s">
        <v>94</v>
      </c>
      <c r="X11" s="40"/>
      <c r="Y11" s="41" t="s">
        <v>80</v>
      </c>
      <c r="Z11" s="40"/>
    </row>
    <row r="12" spans="1:27" s="37" customFormat="1" ht="22" customHeight="1">
      <c r="A12" s="38"/>
      <c r="B12" s="38"/>
      <c r="C12" s="42"/>
      <c r="E12" s="40" t="s">
        <v>92</v>
      </c>
      <c r="F12" s="40"/>
      <c r="G12" s="40" t="s">
        <v>30</v>
      </c>
      <c r="H12" s="40"/>
      <c r="I12" s="40" t="s">
        <v>47</v>
      </c>
      <c r="O12" s="37" t="s">
        <v>142</v>
      </c>
      <c r="Q12" s="37" t="s">
        <v>144</v>
      </c>
      <c r="S12" s="1" t="s">
        <v>184</v>
      </c>
      <c r="U12" s="37" t="s">
        <v>51</v>
      </c>
      <c r="W12" s="40" t="s">
        <v>96</v>
      </c>
      <c r="X12" s="40"/>
      <c r="Y12" s="41" t="s">
        <v>81</v>
      </c>
      <c r="Z12" s="40"/>
      <c r="AA12" s="40" t="s">
        <v>31</v>
      </c>
    </row>
    <row r="13" spans="1:27" s="37" customFormat="1" ht="22" customHeight="1">
      <c r="A13" s="38"/>
      <c r="B13" s="38"/>
      <c r="C13" s="38"/>
      <c r="D13" s="83" t="s">
        <v>0</v>
      </c>
      <c r="E13" s="40" t="s">
        <v>32</v>
      </c>
      <c r="F13" s="40"/>
      <c r="G13" s="40" t="s">
        <v>173</v>
      </c>
      <c r="H13" s="40"/>
      <c r="I13" s="40" t="s">
        <v>48</v>
      </c>
      <c r="K13" s="37" t="s">
        <v>33</v>
      </c>
      <c r="M13" s="37" t="s">
        <v>34</v>
      </c>
      <c r="O13" s="37" t="s">
        <v>143</v>
      </c>
      <c r="Q13" s="37" t="s">
        <v>145</v>
      </c>
      <c r="R13" s="39"/>
      <c r="S13" s="1" t="s">
        <v>185</v>
      </c>
      <c r="U13" s="39" t="s">
        <v>63</v>
      </c>
      <c r="W13" s="43" t="s">
        <v>97</v>
      </c>
      <c r="X13" s="40"/>
      <c r="Y13" s="41" t="s">
        <v>82</v>
      </c>
      <c r="Z13" s="40"/>
      <c r="AA13" s="40" t="s">
        <v>63</v>
      </c>
    </row>
    <row r="14" spans="1:27" s="37" customFormat="1" ht="22" customHeight="1">
      <c r="B14" s="38"/>
      <c r="C14" s="38"/>
      <c r="E14" s="326" t="s">
        <v>121</v>
      </c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</row>
    <row r="15" spans="1:27" s="48" customFormat="1" ht="22" customHeight="1">
      <c r="A15" s="44" t="s">
        <v>234</v>
      </c>
      <c r="B15" s="45"/>
      <c r="C15" s="45"/>
      <c r="D15" s="46"/>
      <c r="E15" s="46"/>
      <c r="F15" s="46"/>
      <c r="G15" s="46"/>
      <c r="H15" s="46"/>
      <c r="I15" s="46"/>
      <c r="J15" s="46"/>
      <c r="K15" s="46"/>
      <c r="L15" s="47"/>
      <c r="M15" s="47"/>
      <c r="N15" s="47"/>
      <c r="O15" s="46"/>
      <c r="P15" s="46"/>
      <c r="Q15" s="46"/>
      <c r="R15" s="46"/>
      <c r="U15" s="46"/>
      <c r="V15" s="46"/>
      <c r="W15" s="46"/>
      <c r="X15" s="46"/>
      <c r="Y15" s="46"/>
      <c r="Z15" s="46"/>
      <c r="AA15" s="46"/>
    </row>
    <row r="16" spans="1:27" s="199" customFormat="1" ht="22" customHeight="1">
      <c r="A16" s="49" t="s">
        <v>235</v>
      </c>
      <c r="B16" s="50"/>
      <c r="C16" s="50"/>
      <c r="D16" s="50"/>
      <c r="E16" s="304">
        <v>462226</v>
      </c>
      <c r="F16" s="304"/>
      <c r="G16" s="304">
        <v>694969</v>
      </c>
      <c r="H16" s="304"/>
      <c r="I16" s="304">
        <v>44033</v>
      </c>
      <c r="J16" s="304"/>
      <c r="K16" s="304">
        <v>46223</v>
      </c>
      <c r="L16" s="304"/>
      <c r="M16" s="304">
        <v>1394593</v>
      </c>
      <c r="N16" s="305"/>
      <c r="O16" s="304">
        <v>-16128</v>
      </c>
      <c r="P16" s="305"/>
      <c r="Q16" s="304">
        <v>12526</v>
      </c>
      <c r="R16" s="304"/>
      <c r="S16" s="304">
        <v>-135962</v>
      </c>
      <c r="T16" s="306"/>
      <c r="U16" s="304">
        <v>-139564</v>
      </c>
      <c r="V16" s="304"/>
      <c r="W16" s="304">
        <v>2502480</v>
      </c>
      <c r="X16" s="305"/>
      <c r="Y16" s="304">
        <v>21898</v>
      </c>
      <c r="Z16" s="305"/>
      <c r="AA16" s="304">
        <v>2524378</v>
      </c>
    </row>
    <row r="17" spans="1:27" s="37" customFormat="1" ht="22" customHeight="1">
      <c r="A17" s="55"/>
      <c r="B17" s="50"/>
      <c r="C17" s="50"/>
      <c r="D17" s="55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U17" s="56"/>
      <c r="V17" s="56"/>
      <c r="W17" s="56"/>
      <c r="X17" s="56"/>
      <c r="Y17" s="56"/>
      <c r="Z17" s="56"/>
      <c r="AA17" s="56"/>
    </row>
    <row r="18" spans="1:27" s="37" customFormat="1" ht="22" customHeight="1">
      <c r="A18" s="44" t="s">
        <v>53</v>
      </c>
      <c r="B18" s="50"/>
      <c r="C18" s="50"/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U18" s="56"/>
      <c r="V18" s="56"/>
      <c r="W18" s="56"/>
      <c r="X18" s="56"/>
      <c r="Y18" s="56"/>
      <c r="Z18" s="56"/>
      <c r="AA18" s="56"/>
    </row>
    <row r="19" spans="1:27" s="1" customFormat="1" ht="22" customHeight="1">
      <c r="A19" s="222" t="s">
        <v>56</v>
      </c>
      <c r="B19" s="57" t="s">
        <v>217</v>
      </c>
      <c r="C19" s="57"/>
      <c r="D19" s="21"/>
      <c r="E19" s="223"/>
      <c r="F19" s="22"/>
      <c r="G19" s="223"/>
      <c r="H19" s="223"/>
      <c r="I19" s="223"/>
      <c r="J19" s="224"/>
      <c r="K19" s="223"/>
      <c r="L19" s="224"/>
      <c r="M19" s="223"/>
      <c r="N19" s="224"/>
      <c r="O19" s="225"/>
      <c r="P19" s="224"/>
      <c r="Q19" s="223"/>
      <c r="R19" s="223"/>
      <c r="S19" s="223"/>
      <c r="U19" s="223"/>
      <c r="V19" s="225"/>
      <c r="W19" s="223"/>
      <c r="X19" s="224"/>
      <c r="Y19" s="224"/>
      <c r="Z19" s="224"/>
      <c r="AA19" s="225"/>
    </row>
    <row r="20" spans="1:27" s="1" customFormat="1" ht="22" customHeight="1">
      <c r="A20" s="23"/>
      <c r="B20" s="7" t="s">
        <v>122</v>
      </c>
      <c r="C20" s="7"/>
      <c r="D20" s="226">
        <v>10</v>
      </c>
      <c r="E20" s="245">
        <v>0</v>
      </c>
      <c r="F20" s="225"/>
      <c r="G20" s="245">
        <v>0</v>
      </c>
      <c r="H20" s="178"/>
      <c r="I20" s="245">
        <v>0</v>
      </c>
      <c r="J20" s="225"/>
      <c r="K20" s="245">
        <v>0</v>
      </c>
      <c r="L20" s="225"/>
      <c r="M20" s="246">
        <v>-92445</v>
      </c>
      <c r="N20" s="179"/>
      <c r="O20" s="246">
        <v>0</v>
      </c>
      <c r="P20" s="179"/>
      <c r="Q20" s="246">
        <v>0</v>
      </c>
      <c r="R20" s="227"/>
      <c r="S20" s="246">
        <v>0</v>
      </c>
      <c r="U20" s="246">
        <v>0</v>
      </c>
      <c r="V20" s="227"/>
      <c r="W20" s="246">
        <v>-92445</v>
      </c>
      <c r="X20" s="179"/>
      <c r="Y20" s="246">
        <v>0</v>
      </c>
      <c r="Z20" s="179"/>
      <c r="AA20" s="245">
        <v>-92445</v>
      </c>
    </row>
    <row r="21" spans="1:27" s="1" customFormat="1" ht="22" hidden="1" customHeight="1">
      <c r="A21" s="222"/>
      <c r="B21" s="222" t="s">
        <v>213</v>
      </c>
      <c r="C21" s="22"/>
      <c r="D21" s="21"/>
      <c r="E21" s="244"/>
      <c r="F21" s="228"/>
      <c r="G21" s="244"/>
      <c r="H21" s="229"/>
      <c r="I21" s="244"/>
      <c r="J21" s="230"/>
      <c r="K21" s="244"/>
      <c r="L21" s="230"/>
      <c r="M21" s="244"/>
      <c r="N21" s="230"/>
      <c r="O21" s="244"/>
      <c r="P21" s="228"/>
      <c r="Q21" s="244"/>
      <c r="R21" s="229"/>
      <c r="S21" s="244"/>
      <c r="U21" s="244"/>
      <c r="V21" s="228"/>
      <c r="W21" s="244"/>
      <c r="X21" s="228"/>
      <c r="Y21" s="244"/>
      <c r="Z21" s="228"/>
      <c r="AA21" s="244"/>
    </row>
    <row r="22" spans="1:27" s="1" customFormat="1" ht="22" hidden="1" customHeight="1">
      <c r="A22" s="248"/>
      <c r="B22" s="23" t="s">
        <v>214</v>
      </c>
      <c r="C22" s="21"/>
      <c r="D22" s="21"/>
      <c r="E22" s="249"/>
      <c r="F22" s="250"/>
      <c r="G22" s="249"/>
      <c r="H22" s="249"/>
      <c r="I22" s="249"/>
      <c r="J22" s="251"/>
      <c r="K22" s="249"/>
      <c r="L22" s="251"/>
      <c r="M22" s="249"/>
      <c r="N22" s="251"/>
      <c r="O22" s="249"/>
      <c r="P22" s="250"/>
      <c r="Q22" s="249"/>
      <c r="R22" s="249"/>
      <c r="S22" s="249"/>
      <c r="U22" s="249"/>
      <c r="V22" s="250"/>
      <c r="W22" s="246"/>
      <c r="X22" s="250"/>
      <c r="Y22" s="249"/>
      <c r="Z22" s="250"/>
      <c r="AA22" s="249"/>
    </row>
    <row r="23" spans="1:27" s="1" customFormat="1" ht="22" customHeight="1">
      <c r="A23" s="231" t="s">
        <v>52</v>
      </c>
      <c r="B23" s="22"/>
      <c r="C23" s="22"/>
      <c r="D23" s="21"/>
      <c r="E23" s="247">
        <v>0</v>
      </c>
      <c r="F23" s="228"/>
      <c r="G23" s="247">
        <v>0</v>
      </c>
      <c r="H23" s="229"/>
      <c r="I23" s="247">
        <v>0</v>
      </c>
      <c r="J23" s="229"/>
      <c r="K23" s="247">
        <v>0</v>
      </c>
      <c r="L23" s="225"/>
      <c r="M23" s="247">
        <v>-92445</v>
      </c>
      <c r="N23" s="229"/>
      <c r="O23" s="247">
        <v>0</v>
      </c>
      <c r="P23" s="229"/>
      <c r="Q23" s="247">
        <v>0</v>
      </c>
      <c r="R23" s="225"/>
      <c r="S23" s="247">
        <v>0</v>
      </c>
      <c r="U23" s="247">
        <v>0</v>
      </c>
      <c r="V23" s="229"/>
      <c r="W23" s="247">
        <v>-92445</v>
      </c>
      <c r="X23" s="229"/>
      <c r="Y23" s="247">
        <v>0</v>
      </c>
      <c r="Z23" s="229"/>
      <c r="AA23" s="247">
        <v>-92445</v>
      </c>
    </row>
    <row r="24" spans="1:27" s="37" customFormat="1" ht="22" customHeight="1">
      <c r="A24" s="65"/>
      <c r="B24" s="50"/>
      <c r="C24" s="50"/>
      <c r="D24" s="55"/>
      <c r="E24" s="58"/>
      <c r="F24" s="50"/>
      <c r="G24" s="58"/>
      <c r="H24" s="58"/>
      <c r="I24" s="58"/>
      <c r="J24" s="59"/>
      <c r="K24" s="58"/>
      <c r="L24" s="59"/>
      <c r="M24" s="58"/>
      <c r="N24" s="59"/>
      <c r="O24" s="56"/>
      <c r="P24" s="59"/>
      <c r="Q24" s="58"/>
      <c r="R24" s="58"/>
      <c r="S24" s="58"/>
      <c r="U24" s="58"/>
      <c r="V24" s="51"/>
      <c r="W24" s="58"/>
      <c r="X24" s="59"/>
      <c r="Y24" s="58"/>
      <c r="Z24" s="59"/>
      <c r="AA24" s="51"/>
    </row>
    <row r="25" spans="1:27" s="37" customFormat="1" ht="21" customHeight="1">
      <c r="A25" s="71" t="s">
        <v>123</v>
      </c>
      <c r="B25" s="50"/>
      <c r="C25" s="50"/>
      <c r="D25" s="55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U25" s="56"/>
      <c r="V25" s="56"/>
      <c r="W25" s="56"/>
      <c r="X25" s="56"/>
      <c r="Y25" s="56"/>
      <c r="Z25" s="56"/>
      <c r="AA25" s="56"/>
    </row>
    <row r="26" spans="1:27" s="1" customFormat="1" ht="22" customHeight="1">
      <c r="A26" s="24" t="s">
        <v>124</v>
      </c>
      <c r="B26" s="23" t="s">
        <v>108</v>
      </c>
      <c r="C26" s="22"/>
      <c r="D26" s="21"/>
      <c r="E26" s="178">
        <v>0</v>
      </c>
      <c r="F26" s="178"/>
      <c r="G26" s="178">
        <v>0</v>
      </c>
      <c r="H26" s="178"/>
      <c r="I26" s="178">
        <v>0</v>
      </c>
      <c r="J26" s="178"/>
      <c r="K26" s="178">
        <v>0</v>
      </c>
      <c r="L26" s="29"/>
      <c r="M26" s="29">
        <v>219574</v>
      </c>
      <c r="N26" s="179"/>
      <c r="O26" s="178">
        <v>0</v>
      </c>
      <c r="P26" s="178"/>
      <c r="Q26" s="178">
        <v>0</v>
      </c>
      <c r="R26" s="178"/>
      <c r="S26" s="178">
        <v>0</v>
      </c>
      <c r="U26" s="54">
        <v>0</v>
      </c>
      <c r="V26" s="54"/>
      <c r="W26" s="54">
        <v>219574</v>
      </c>
      <c r="X26" s="179"/>
      <c r="Y26" s="178">
        <v>4364</v>
      </c>
      <c r="Z26" s="179"/>
      <c r="AA26" s="245">
        <v>223938</v>
      </c>
    </row>
    <row r="27" spans="1:27" s="1" customFormat="1" ht="22" customHeight="1">
      <c r="A27" s="24" t="s">
        <v>131</v>
      </c>
      <c r="B27" s="22"/>
      <c r="C27" s="22"/>
      <c r="D27" s="21"/>
      <c r="E27" s="25">
        <v>0</v>
      </c>
      <c r="F27" s="25"/>
      <c r="G27" s="25">
        <v>0</v>
      </c>
      <c r="H27" s="25"/>
      <c r="I27" s="25">
        <v>0</v>
      </c>
      <c r="J27" s="25"/>
      <c r="K27" s="25">
        <v>0</v>
      </c>
      <c r="L27" s="29"/>
      <c r="M27" s="25">
        <v>70</v>
      </c>
      <c r="N27" s="179"/>
      <c r="O27" s="25">
        <v>8499.2000000000007</v>
      </c>
      <c r="P27" s="29"/>
      <c r="Q27" s="25">
        <v>24324.800000000003</v>
      </c>
      <c r="R27" s="178"/>
      <c r="S27" s="25">
        <v>0</v>
      </c>
      <c r="U27" s="53">
        <v>32824</v>
      </c>
      <c r="V27" s="54"/>
      <c r="W27" s="53">
        <v>32894</v>
      </c>
      <c r="X27" s="179"/>
      <c r="Y27" s="25">
        <v>4</v>
      </c>
      <c r="Z27" s="179"/>
      <c r="AA27" s="25">
        <v>32898</v>
      </c>
    </row>
    <row r="28" spans="1:27" s="37" customFormat="1" ht="22" customHeight="1">
      <c r="A28" s="71" t="s">
        <v>126</v>
      </c>
      <c r="B28" s="50"/>
      <c r="C28" s="50"/>
      <c r="D28" s="55"/>
      <c r="E28" s="73">
        <v>0</v>
      </c>
      <c r="F28" s="51"/>
      <c r="G28" s="73">
        <v>0</v>
      </c>
      <c r="H28" s="51"/>
      <c r="I28" s="73">
        <v>0</v>
      </c>
      <c r="J28" s="56"/>
      <c r="K28" s="73">
        <v>0</v>
      </c>
      <c r="L28" s="51"/>
      <c r="M28" s="73">
        <v>219644</v>
      </c>
      <c r="N28" s="56"/>
      <c r="O28" s="73">
        <v>8499.2000000000007</v>
      </c>
      <c r="P28" s="51"/>
      <c r="Q28" s="73">
        <v>24324.800000000003</v>
      </c>
      <c r="R28" s="51"/>
      <c r="S28" s="73">
        <v>0</v>
      </c>
      <c r="U28" s="73">
        <v>32824</v>
      </c>
      <c r="V28" s="51"/>
      <c r="W28" s="73">
        <v>252468</v>
      </c>
      <c r="X28" s="56"/>
      <c r="Y28" s="73">
        <v>4368</v>
      </c>
      <c r="Z28" s="56"/>
      <c r="AA28" s="73">
        <v>256836</v>
      </c>
    </row>
    <row r="29" spans="1:27" s="37" customFormat="1" ht="22" customHeight="1">
      <c r="A29" s="71"/>
      <c r="B29" s="50"/>
      <c r="C29" s="50"/>
      <c r="D29" s="55"/>
      <c r="E29" s="304"/>
      <c r="F29" s="51"/>
      <c r="G29" s="304"/>
      <c r="H29" s="51"/>
      <c r="I29" s="304"/>
      <c r="J29" s="56"/>
      <c r="K29" s="304"/>
      <c r="L29" s="51"/>
      <c r="M29" s="304"/>
      <c r="N29" s="56"/>
      <c r="O29" s="304"/>
      <c r="P29" s="51"/>
      <c r="Q29" s="304"/>
      <c r="R29" s="51"/>
      <c r="S29" s="304"/>
      <c r="U29" s="304"/>
      <c r="V29" s="51"/>
      <c r="W29" s="304"/>
      <c r="X29" s="56"/>
      <c r="Y29" s="304"/>
      <c r="Z29" s="56"/>
      <c r="AA29" s="304"/>
    </row>
    <row r="30" spans="1:27" s="37" customFormat="1" ht="22" customHeight="1">
      <c r="A30" s="71" t="s">
        <v>252</v>
      </c>
      <c r="B30" s="50"/>
      <c r="C30" s="50"/>
      <c r="D30" s="55"/>
      <c r="E30" s="25">
        <v>0</v>
      </c>
      <c r="F30" s="25"/>
      <c r="G30" s="25">
        <v>0</v>
      </c>
      <c r="H30" s="25"/>
      <c r="I30" s="25">
        <v>0</v>
      </c>
      <c r="J30" s="25"/>
      <c r="K30" s="25">
        <v>0</v>
      </c>
      <c r="L30" s="29"/>
      <c r="M30" s="25">
        <v>1395</v>
      </c>
      <c r="N30" s="179"/>
      <c r="O30" s="25">
        <v>0</v>
      </c>
      <c r="P30" s="29"/>
      <c r="Q30" s="25">
        <v>-1395</v>
      </c>
      <c r="R30" s="178"/>
      <c r="S30" s="25">
        <v>0</v>
      </c>
      <c r="T30" s="1"/>
      <c r="U30" s="53">
        <v>-1395</v>
      </c>
      <c r="V30" s="54"/>
      <c r="W30" s="53">
        <v>0</v>
      </c>
      <c r="X30" s="179"/>
      <c r="Y30" s="25">
        <v>0</v>
      </c>
      <c r="Z30" s="179"/>
      <c r="AA30" s="25">
        <v>0</v>
      </c>
    </row>
    <row r="31" spans="1:27" s="37" customFormat="1" ht="22" customHeight="1">
      <c r="A31" s="71"/>
      <c r="B31" s="50"/>
      <c r="C31" s="50"/>
      <c r="D31" s="55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U31" s="56"/>
      <c r="V31" s="56"/>
      <c r="W31" s="56"/>
      <c r="X31" s="56"/>
      <c r="Y31" s="56"/>
      <c r="Z31" s="56"/>
      <c r="AA31" s="56"/>
    </row>
    <row r="32" spans="1:27" ht="22" customHeight="1" thickBot="1">
      <c r="A32" s="71" t="s">
        <v>233</v>
      </c>
      <c r="B32" s="50"/>
      <c r="C32" s="74"/>
      <c r="D32" s="55"/>
      <c r="E32" s="75">
        <v>462226</v>
      </c>
      <c r="F32" s="88"/>
      <c r="G32" s="75">
        <v>694969</v>
      </c>
      <c r="H32" s="88"/>
      <c r="I32" s="75">
        <v>44033</v>
      </c>
      <c r="J32" s="88"/>
      <c r="K32" s="75">
        <v>46223</v>
      </c>
      <c r="L32" s="88"/>
      <c r="M32" s="75">
        <v>1523187</v>
      </c>
      <c r="N32" s="88"/>
      <c r="O32" s="75">
        <v>-7628.7999999999993</v>
      </c>
      <c r="P32" s="88"/>
      <c r="Q32" s="75">
        <v>35455.800000000003</v>
      </c>
      <c r="R32" s="88"/>
      <c r="S32" s="75">
        <v>-135962</v>
      </c>
      <c r="U32" s="75">
        <v>-108135</v>
      </c>
      <c r="V32" s="88"/>
      <c r="W32" s="75">
        <v>2662503</v>
      </c>
      <c r="X32" s="88"/>
      <c r="Y32" s="75">
        <v>26266</v>
      </c>
      <c r="Z32" s="88"/>
      <c r="AA32" s="75">
        <v>2688769</v>
      </c>
    </row>
    <row r="33" spans="1:27" ht="23.25" customHeight="1" thickTop="1">
      <c r="A33" s="74"/>
      <c r="B33" s="74"/>
      <c r="C33" s="74"/>
      <c r="D33" s="55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U33" s="74"/>
      <c r="V33" s="74"/>
      <c r="W33" s="74"/>
      <c r="X33" s="74"/>
      <c r="Y33" s="74"/>
      <c r="Z33" s="74"/>
      <c r="AA33" s="74"/>
    </row>
    <row r="35" spans="1:27" ht="22" customHeight="1"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</row>
    <row r="39" spans="1:27" ht="22" customHeight="1">
      <c r="S39" s="78"/>
    </row>
    <row r="40" spans="1:27" ht="22" customHeight="1">
      <c r="S40" s="79"/>
    </row>
    <row r="41" spans="1:27" ht="22" customHeight="1">
      <c r="S41" s="79"/>
    </row>
    <row r="42" spans="1:27" ht="22" customHeight="1">
      <c r="S42" s="79"/>
    </row>
    <row r="43" spans="1:27" ht="22" customHeight="1">
      <c r="S43" s="78"/>
    </row>
  </sheetData>
  <mergeCells count="5">
    <mergeCell ref="A3:O3"/>
    <mergeCell ref="E4:AA4"/>
    <mergeCell ref="K5:M5"/>
    <mergeCell ref="O5:U5"/>
    <mergeCell ref="E14:AA14"/>
  </mergeCells>
  <pageMargins left="0.31" right="0.28000000000000003" top="0.48" bottom="0.41" header="0.511811023622047" footer="0.41"/>
  <pageSetup paperSize="9" scale="61" firstPageNumber="10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3C02F-FEAA-4AB0-8066-65BA2B64168A}">
  <sheetPr>
    <tabColor theme="4" tint="0.59999389629810485"/>
    <pageSetUpPr fitToPage="1"/>
  </sheetPr>
  <dimension ref="A1:T32"/>
  <sheetViews>
    <sheetView view="pageBreakPreview" topLeftCell="A17" zoomScale="62" zoomScaleNormal="90" zoomScaleSheetLayoutView="62" workbookViewId="0">
      <selection activeCell="H32" sqref="H32"/>
    </sheetView>
  </sheetViews>
  <sheetFormatPr defaultRowHeight="22" customHeight="1"/>
  <cols>
    <col min="1" max="1" width="2.59765625" customWidth="1"/>
    <col min="2" max="2" width="60.296875" customWidth="1"/>
    <col min="3" max="3" width="8.3984375" hidden="1" customWidth="1"/>
    <col min="4" max="4" width="14.8984375" customWidth="1"/>
    <col min="5" max="5" width="1" customWidth="1"/>
    <col min="6" max="6" width="14.8984375" customWidth="1"/>
    <col min="7" max="7" width="0.8984375" customWidth="1"/>
    <col min="8" max="8" width="14.8984375" customWidth="1"/>
    <col min="9" max="9" width="0.8984375" customWidth="1"/>
    <col min="10" max="10" width="14.8984375" customWidth="1"/>
    <col min="11" max="11" width="0.8984375" customWidth="1"/>
    <col min="12" max="12" width="15.59765625" customWidth="1"/>
    <col min="13" max="13" width="0.8984375" customWidth="1"/>
    <col min="14" max="14" width="15.69921875" customWidth="1"/>
    <col min="15" max="15" width="0.8984375" customWidth="1"/>
    <col min="16" max="16" width="17.09765625" customWidth="1"/>
    <col min="17" max="17" width="0.8984375" customWidth="1"/>
    <col min="18" max="18" width="14.8984375" customWidth="1"/>
    <col min="19" max="19" width="0.8984375" customWidth="1"/>
    <col min="20" max="20" width="15.59765625" customWidth="1"/>
  </cols>
  <sheetData>
    <row r="1" spans="1:20" ht="21.5">
      <c r="A1" s="30" t="s">
        <v>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31"/>
      <c r="N1" s="80"/>
      <c r="O1" s="80"/>
      <c r="P1" s="31"/>
      <c r="Q1" s="80"/>
      <c r="R1" s="80"/>
      <c r="S1" s="31"/>
      <c r="T1" s="80"/>
    </row>
    <row r="2" spans="1:20" ht="21.5">
      <c r="A2" s="80" t="s">
        <v>120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31"/>
      <c r="N2" s="80"/>
      <c r="O2" s="80"/>
      <c r="P2" s="31"/>
      <c r="Q2" s="80"/>
      <c r="R2" s="80"/>
      <c r="S2" s="31"/>
      <c r="T2" s="80"/>
    </row>
    <row r="3" spans="1:20" ht="21.5">
      <c r="A3" s="82"/>
      <c r="B3" s="34"/>
      <c r="C3" s="34"/>
      <c r="D3" s="76"/>
      <c r="E3" s="76"/>
      <c r="F3" s="76"/>
      <c r="G3" s="76"/>
      <c r="H3" s="76"/>
      <c r="I3" s="76"/>
      <c r="J3" s="76"/>
      <c r="K3" s="76"/>
      <c r="L3" s="35"/>
      <c r="M3" s="35"/>
      <c r="N3" s="76"/>
      <c r="O3" s="76"/>
      <c r="P3" s="35"/>
      <c r="Q3" s="76"/>
      <c r="R3" s="76"/>
      <c r="S3" s="34"/>
      <c r="T3" s="35"/>
    </row>
    <row r="4" spans="1:20" ht="21.5">
      <c r="A4" s="36"/>
      <c r="B4" s="36"/>
      <c r="C4" s="36"/>
      <c r="D4" s="328" t="s">
        <v>2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</row>
    <row r="5" spans="1:20" ht="21.5">
      <c r="A5" s="36"/>
      <c r="B5" s="36"/>
      <c r="C5" s="36"/>
      <c r="D5" s="264"/>
      <c r="E5" s="40"/>
      <c r="F5" s="40"/>
      <c r="G5" s="264"/>
      <c r="H5" s="40"/>
      <c r="I5" s="40"/>
      <c r="J5" s="329" t="s">
        <v>23</v>
      </c>
      <c r="K5" s="329"/>
      <c r="L5" s="329"/>
      <c r="M5" s="37"/>
      <c r="N5" s="329" t="s">
        <v>61</v>
      </c>
      <c r="O5" s="329"/>
      <c r="P5" s="329"/>
      <c r="Q5" s="329"/>
      <c r="R5" s="329"/>
      <c r="S5" s="36"/>
      <c r="T5" s="264"/>
    </row>
    <row r="6" spans="1:20" ht="21.5">
      <c r="A6" s="36"/>
      <c r="B6" s="36"/>
      <c r="C6" s="36"/>
      <c r="D6" s="264"/>
      <c r="E6" s="40"/>
      <c r="F6" s="40"/>
      <c r="G6" s="264"/>
      <c r="H6" s="40"/>
      <c r="I6" s="40"/>
      <c r="J6" s="36"/>
      <c r="K6" s="36"/>
      <c r="L6" s="36"/>
      <c r="M6" s="37"/>
      <c r="N6" s="39" t="s">
        <v>194</v>
      </c>
      <c r="O6" s="180"/>
      <c r="P6" s="39"/>
      <c r="Q6" s="37"/>
      <c r="R6" s="181"/>
      <c r="S6" s="40"/>
      <c r="T6" s="36"/>
    </row>
    <row r="7" spans="1:20" ht="21.5">
      <c r="A7" s="36"/>
      <c r="B7" s="36"/>
      <c r="C7" s="36"/>
      <c r="D7" s="264"/>
      <c r="E7" s="40"/>
      <c r="F7" s="40"/>
      <c r="G7" s="264"/>
      <c r="H7" s="40"/>
      <c r="I7" s="40"/>
      <c r="J7" s="36"/>
      <c r="K7" s="36"/>
      <c r="L7" s="36"/>
      <c r="M7" s="37"/>
      <c r="N7" s="39" t="s">
        <v>139</v>
      </c>
      <c r="O7" s="180"/>
      <c r="P7" s="37" t="s">
        <v>76</v>
      </c>
      <c r="Q7" s="37"/>
      <c r="R7" s="181"/>
      <c r="S7" s="40"/>
      <c r="T7" s="36"/>
    </row>
    <row r="8" spans="1:20" ht="21.5">
      <c r="A8" s="36"/>
      <c r="B8" s="36"/>
      <c r="C8" s="36"/>
      <c r="D8" s="264"/>
      <c r="E8" s="40"/>
      <c r="F8" s="40"/>
      <c r="G8" s="264"/>
      <c r="H8" s="40"/>
      <c r="I8" s="40"/>
      <c r="J8" s="36"/>
      <c r="K8" s="36"/>
      <c r="L8" s="36"/>
      <c r="M8" s="37"/>
      <c r="N8" s="39" t="s">
        <v>164</v>
      </c>
      <c r="O8" s="180"/>
      <c r="P8" s="37" t="s">
        <v>49</v>
      </c>
      <c r="Q8" s="37"/>
      <c r="R8" s="181"/>
      <c r="S8" s="40"/>
      <c r="T8" s="36"/>
    </row>
    <row r="9" spans="1:20" ht="21.5">
      <c r="A9" s="36"/>
      <c r="B9" s="36"/>
      <c r="C9" s="36"/>
      <c r="D9" s="264"/>
      <c r="E9" s="40"/>
      <c r="F9" s="40"/>
      <c r="G9" s="264"/>
      <c r="H9" s="40"/>
      <c r="I9" s="40"/>
      <c r="J9" s="36"/>
      <c r="K9" s="36"/>
      <c r="L9" s="36"/>
      <c r="M9" s="37"/>
      <c r="N9" s="177" t="s">
        <v>140</v>
      </c>
      <c r="O9" s="180"/>
      <c r="P9" s="37" t="s">
        <v>166</v>
      </c>
      <c r="Q9" s="37"/>
      <c r="R9" s="181"/>
      <c r="S9" s="40"/>
      <c r="T9" s="36"/>
    </row>
    <row r="10" spans="1:20" ht="21.5">
      <c r="A10" s="36"/>
      <c r="B10" s="36"/>
      <c r="C10" s="36"/>
      <c r="D10" s="264"/>
      <c r="E10" s="40"/>
      <c r="F10" s="40"/>
      <c r="G10" s="264"/>
      <c r="H10" s="40"/>
      <c r="I10" s="40"/>
      <c r="J10" s="36"/>
      <c r="K10" s="36"/>
      <c r="L10" s="36"/>
      <c r="M10" s="37"/>
      <c r="N10" s="37" t="s">
        <v>141</v>
      </c>
      <c r="O10" s="36"/>
      <c r="P10" s="37" t="s">
        <v>167</v>
      </c>
      <c r="Q10" s="37"/>
      <c r="R10" s="40"/>
      <c r="S10" s="40"/>
      <c r="T10" s="36"/>
    </row>
    <row r="11" spans="1:20" ht="21.5">
      <c r="A11" s="36"/>
      <c r="B11" s="36"/>
      <c r="C11" s="36"/>
      <c r="D11" s="1" t="s">
        <v>93</v>
      </c>
      <c r="E11" s="1"/>
      <c r="F11" s="1"/>
      <c r="G11" s="1"/>
      <c r="H11" s="1" t="s">
        <v>30</v>
      </c>
      <c r="I11" s="1"/>
      <c r="J11" s="185"/>
      <c r="K11" s="185"/>
      <c r="L11" s="185"/>
      <c r="M11" s="239"/>
      <c r="N11" s="239" t="s">
        <v>85</v>
      </c>
      <c r="O11" s="185"/>
      <c r="P11" s="1" t="s">
        <v>180</v>
      </c>
      <c r="Q11" s="1"/>
      <c r="R11" s="238" t="s">
        <v>50</v>
      </c>
      <c r="S11" s="238"/>
      <c r="T11" s="185"/>
    </row>
    <row r="12" spans="1:20" ht="21.5">
      <c r="A12" s="37"/>
      <c r="B12" s="37"/>
      <c r="C12" s="37"/>
      <c r="D12" s="238" t="s">
        <v>92</v>
      </c>
      <c r="E12" s="1"/>
      <c r="F12" s="238" t="s">
        <v>30</v>
      </c>
      <c r="G12" s="238"/>
      <c r="H12" s="238" t="s">
        <v>47</v>
      </c>
      <c r="I12" s="238"/>
      <c r="J12" s="1"/>
      <c r="K12" s="1"/>
      <c r="L12" s="1"/>
      <c r="M12" s="239"/>
      <c r="N12" s="239" t="s">
        <v>142</v>
      </c>
      <c r="O12" s="1"/>
      <c r="P12" s="1" t="s">
        <v>144</v>
      </c>
      <c r="Q12" s="1"/>
      <c r="R12" s="240" t="s">
        <v>51</v>
      </c>
      <c r="S12" s="238"/>
      <c r="T12" s="238" t="s">
        <v>31</v>
      </c>
    </row>
    <row r="13" spans="1:20" ht="21.5">
      <c r="A13" s="37"/>
      <c r="B13" s="37"/>
      <c r="C13" s="83" t="s">
        <v>0</v>
      </c>
      <c r="D13" s="238" t="s">
        <v>32</v>
      </c>
      <c r="E13" s="1"/>
      <c r="F13" s="238" t="s">
        <v>173</v>
      </c>
      <c r="G13" s="238"/>
      <c r="H13" s="238" t="s">
        <v>48</v>
      </c>
      <c r="I13" s="238"/>
      <c r="J13" s="1" t="s">
        <v>35</v>
      </c>
      <c r="K13" s="1"/>
      <c r="L13" s="240" t="s">
        <v>34</v>
      </c>
      <c r="M13" s="1"/>
      <c r="N13" s="239" t="s">
        <v>143</v>
      </c>
      <c r="O13" s="1"/>
      <c r="P13" s="1" t="s">
        <v>145</v>
      </c>
      <c r="Q13" s="1"/>
      <c r="R13" s="240" t="s">
        <v>63</v>
      </c>
      <c r="S13" s="238"/>
      <c r="T13" s="238" t="s">
        <v>63</v>
      </c>
    </row>
    <row r="14" spans="1:20" ht="21.5">
      <c r="A14" s="34"/>
      <c r="B14" s="34"/>
      <c r="C14" s="34"/>
      <c r="D14" s="330" t="s">
        <v>121</v>
      </c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</row>
    <row r="15" spans="1:20" ht="21.5">
      <c r="A15" s="44" t="s">
        <v>198</v>
      </c>
      <c r="B15" s="50"/>
      <c r="C15" s="50"/>
      <c r="D15" s="56"/>
      <c r="E15" s="56"/>
      <c r="F15" s="56"/>
      <c r="G15" s="55"/>
      <c r="H15" s="56"/>
      <c r="I15" s="56"/>
      <c r="J15" s="56"/>
      <c r="K15" s="56"/>
      <c r="L15" s="84"/>
      <c r="M15" s="46"/>
      <c r="N15" s="84"/>
      <c r="O15" s="56"/>
      <c r="P15" s="46"/>
      <c r="Q15" s="56"/>
      <c r="R15" s="84"/>
      <c r="S15" s="46"/>
      <c r="T15" s="84"/>
    </row>
    <row r="16" spans="1:20" ht="21.5">
      <c r="A16" s="49" t="s">
        <v>169</v>
      </c>
      <c r="B16" s="57"/>
      <c r="C16" s="50"/>
      <c r="D16" s="233">
        <v>462226</v>
      </c>
      <c r="E16" s="307"/>
      <c r="F16" s="233">
        <v>694969</v>
      </c>
      <c r="G16" s="307"/>
      <c r="H16" s="233">
        <v>44033</v>
      </c>
      <c r="I16" s="233"/>
      <c r="J16" s="233">
        <v>46223</v>
      </c>
      <c r="K16" s="307"/>
      <c r="L16" s="233">
        <v>1368160</v>
      </c>
      <c r="M16" s="307"/>
      <c r="N16" s="233">
        <v>-17985</v>
      </c>
      <c r="O16" s="307"/>
      <c r="P16" s="233">
        <v>5427</v>
      </c>
      <c r="Q16" s="87"/>
      <c r="R16" s="87">
        <v>-12558</v>
      </c>
      <c r="S16" s="87"/>
      <c r="T16" s="85">
        <v>2603053</v>
      </c>
    </row>
    <row r="17" spans="1:20" ht="21.5">
      <c r="A17" s="44"/>
      <c r="B17" s="50"/>
      <c r="C17" s="50"/>
      <c r="D17" s="86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</row>
    <row r="18" spans="1:20" ht="21.5">
      <c r="A18" s="44" t="s">
        <v>53</v>
      </c>
      <c r="B18" s="50"/>
      <c r="C18" s="50"/>
      <c r="D18" s="86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</row>
    <row r="19" spans="1:20" ht="21.5">
      <c r="A19" s="57" t="s">
        <v>56</v>
      </c>
      <c r="B19" s="57" t="s">
        <v>217</v>
      </c>
      <c r="C19" s="50"/>
      <c r="D19" s="86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</row>
    <row r="20" spans="1:20" ht="21.5">
      <c r="A20" s="60"/>
      <c r="B20" s="232" t="s">
        <v>122</v>
      </c>
      <c r="C20" s="52"/>
      <c r="D20" s="89">
        <v>0</v>
      </c>
      <c r="E20" s="90"/>
      <c r="F20" s="91">
        <v>0</v>
      </c>
      <c r="G20" s="90"/>
      <c r="H20" s="91">
        <v>0</v>
      </c>
      <c r="I20" s="234"/>
      <c r="J20" s="206">
        <v>0</v>
      </c>
      <c r="K20" s="90"/>
      <c r="L20" s="91">
        <v>-184890</v>
      </c>
      <c r="M20" s="90"/>
      <c r="N20" s="206">
        <v>0</v>
      </c>
      <c r="O20" s="206"/>
      <c r="P20" s="206">
        <v>0</v>
      </c>
      <c r="Q20" s="206"/>
      <c r="R20" s="206">
        <v>0</v>
      </c>
      <c r="S20" s="90"/>
      <c r="T20" s="89">
        <v>-184890</v>
      </c>
    </row>
    <row r="21" spans="1:20" ht="21.5">
      <c r="A21" s="65" t="s">
        <v>52</v>
      </c>
      <c r="B21" s="57"/>
      <c r="C21" s="50"/>
      <c r="D21" s="92">
        <v>0</v>
      </c>
      <c r="E21" s="87"/>
      <c r="F21" s="92">
        <v>0</v>
      </c>
      <c r="G21" s="87"/>
      <c r="H21" s="92">
        <v>0</v>
      </c>
      <c r="I21" s="233"/>
      <c r="J21" s="206">
        <v>0</v>
      </c>
      <c r="K21" s="87"/>
      <c r="L21" s="92">
        <v>-184890</v>
      </c>
      <c r="M21" s="87"/>
      <c r="N21" s="206">
        <v>0</v>
      </c>
      <c r="O21" s="206"/>
      <c r="P21" s="206">
        <v>0</v>
      </c>
      <c r="Q21" s="206"/>
      <c r="R21" s="206">
        <v>0</v>
      </c>
      <c r="S21" s="87"/>
      <c r="T21" s="92">
        <v>-184890</v>
      </c>
    </row>
    <row r="22" spans="1:20" ht="21.5">
      <c r="A22" s="57"/>
      <c r="B22" s="57"/>
      <c r="C22" s="50"/>
      <c r="D22" s="85"/>
      <c r="E22" s="87"/>
      <c r="F22" s="85"/>
      <c r="G22" s="87"/>
      <c r="H22" s="85"/>
      <c r="I22" s="85"/>
      <c r="J22" s="85"/>
      <c r="K22" s="87"/>
      <c r="L22" s="85"/>
      <c r="M22" s="87"/>
      <c r="N22" s="85"/>
      <c r="O22" s="87"/>
      <c r="P22" s="85"/>
      <c r="Q22" s="87"/>
      <c r="R22" s="85"/>
      <c r="S22" s="87"/>
      <c r="T22" s="94"/>
    </row>
    <row r="23" spans="1:20" ht="21.5">
      <c r="A23" s="71" t="s">
        <v>123</v>
      </c>
      <c r="B23" s="50"/>
      <c r="C23" s="50"/>
      <c r="D23" s="95"/>
      <c r="E23" s="95"/>
      <c r="F23" s="95"/>
      <c r="G23" s="95"/>
      <c r="H23" s="95"/>
      <c r="I23" s="95"/>
      <c r="J23" s="95"/>
      <c r="K23" s="95"/>
      <c r="L23" s="95"/>
      <c r="M23" s="64"/>
      <c r="N23" s="95"/>
      <c r="O23" s="95"/>
      <c r="P23" s="95"/>
      <c r="Q23" s="95"/>
      <c r="R23" s="95"/>
      <c r="S23" s="64"/>
      <c r="T23" s="95"/>
    </row>
    <row r="24" spans="1:20" ht="21.5">
      <c r="A24" s="24" t="s">
        <v>124</v>
      </c>
      <c r="B24" s="22"/>
      <c r="C24" s="22"/>
      <c r="D24" s="209">
        <v>0</v>
      </c>
      <c r="E24" s="209"/>
      <c r="F24" s="209">
        <v>0</v>
      </c>
      <c r="G24" s="209"/>
      <c r="H24" s="209">
        <v>0</v>
      </c>
      <c r="I24" s="209"/>
      <c r="J24" s="209">
        <v>0</v>
      </c>
      <c r="K24" s="182"/>
      <c r="L24" s="182">
        <v>82252</v>
      </c>
      <c r="M24" s="183"/>
      <c r="N24" s="209">
        <v>0</v>
      </c>
      <c r="O24" s="209"/>
      <c r="P24" s="209">
        <v>0</v>
      </c>
      <c r="Q24" s="209"/>
      <c r="R24" s="207">
        <v>0</v>
      </c>
      <c r="S24" s="184"/>
      <c r="T24" s="86">
        <v>82252</v>
      </c>
    </row>
    <row r="25" spans="1:20" ht="21.5">
      <c r="A25" s="24" t="s">
        <v>125</v>
      </c>
      <c r="B25" s="22"/>
      <c r="C25" s="22"/>
      <c r="D25" s="209">
        <v>0</v>
      </c>
      <c r="E25" s="209"/>
      <c r="F25" s="209">
        <v>0</v>
      </c>
      <c r="G25" s="209"/>
      <c r="H25" s="209">
        <v>0</v>
      </c>
      <c r="I25" s="209"/>
      <c r="J25" s="209">
        <v>0</v>
      </c>
      <c r="K25" s="182"/>
      <c r="L25" s="217">
        <v>1064</v>
      </c>
      <c r="M25" s="186"/>
      <c r="N25" s="182">
        <v>-151.20000000000002</v>
      </c>
      <c r="O25" s="182"/>
      <c r="P25" s="182">
        <v>979.2</v>
      </c>
      <c r="Q25" s="182"/>
      <c r="R25" s="86">
        <v>828</v>
      </c>
      <c r="S25" s="186"/>
      <c r="T25" s="89">
        <v>1892</v>
      </c>
    </row>
    <row r="26" spans="1:20" ht="21.5">
      <c r="A26" s="71" t="s">
        <v>126</v>
      </c>
      <c r="B26" s="50"/>
      <c r="C26" s="50"/>
      <c r="D26" s="208">
        <v>0</v>
      </c>
      <c r="E26" s="63"/>
      <c r="F26" s="208">
        <v>0</v>
      </c>
      <c r="G26" s="63"/>
      <c r="H26" s="208">
        <v>0</v>
      </c>
      <c r="I26" s="235"/>
      <c r="J26" s="208">
        <v>0</v>
      </c>
      <c r="K26" s="67"/>
      <c r="L26" s="62">
        <v>83316</v>
      </c>
      <c r="M26" s="96"/>
      <c r="N26" s="62">
        <v>-151.20000000000002</v>
      </c>
      <c r="O26" s="67"/>
      <c r="P26" s="62">
        <v>979.2</v>
      </c>
      <c r="Q26" s="67"/>
      <c r="R26" s="62">
        <v>828</v>
      </c>
      <c r="S26" s="66"/>
      <c r="T26" s="93">
        <v>84144</v>
      </c>
    </row>
    <row r="27" spans="1:20" ht="21.5">
      <c r="A27" s="71"/>
      <c r="B27" s="50"/>
      <c r="C27" s="50"/>
      <c r="D27" s="67"/>
      <c r="E27" s="67"/>
      <c r="F27" s="67"/>
      <c r="G27" s="67"/>
      <c r="H27" s="67"/>
      <c r="I27" s="67"/>
      <c r="J27" s="67"/>
      <c r="K27" s="67"/>
      <c r="L27" s="67"/>
      <c r="M27" s="96"/>
      <c r="N27" s="67"/>
      <c r="O27" s="67"/>
      <c r="P27" s="67"/>
      <c r="Q27" s="67"/>
      <c r="R27" s="67"/>
      <c r="S27" s="66"/>
      <c r="T27" s="67"/>
    </row>
    <row r="28" spans="1:20" thickBot="1">
      <c r="A28" s="97" t="s">
        <v>199</v>
      </c>
      <c r="B28" s="98"/>
      <c r="C28" s="98"/>
      <c r="D28" s="99">
        <v>462226</v>
      </c>
      <c r="E28" s="85"/>
      <c r="F28" s="99">
        <v>694969</v>
      </c>
      <c r="G28" s="85"/>
      <c r="H28" s="99">
        <v>44033</v>
      </c>
      <c r="I28" s="233"/>
      <c r="J28" s="99">
        <v>46223</v>
      </c>
      <c r="K28" s="85"/>
      <c r="L28" s="99">
        <v>1266586</v>
      </c>
      <c r="M28" s="100"/>
      <c r="N28" s="99">
        <v>-18136.2</v>
      </c>
      <c r="O28" s="85"/>
      <c r="P28" s="99">
        <v>6406.2</v>
      </c>
      <c r="Q28" s="85"/>
      <c r="R28" s="99">
        <v>-11730</v>
      </c>
      <c r="S28" s="100"/>
      <c r="T28" s="99">
        <v>2502307</v>
      </c>
    </row>
    <row r="29" spans="1:20" thickTop="1"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</row>
    <row r="30" spans="1:20" ht="21.5"/>
    <row r="31" spans="1:20" ht="21.5"/>
    <row r="32" spans="1:20" ht="21.5"/>
  </sheetData>
  <mergeCells count="4">
    <mergeCell ref="J5:L5"/>
    <mergeCell ref="D4:T4"/>
    <mergeCell ref="N5:R5"/>
    <mergeCell ref="D14:T14"/>
  </mergeCells>
  <pageMargins left="0.5" right="0.49" top="0.48" bottom="0.47" header="0.6" footer="0.47"/>
  <pageSetup paperSize="9" scale="73" firstPageNumber="11" fitToHeight="0" orientation="landscape" useFirstPageNumber="1" errors="blank" r:id="rId1"/>
  <headerFooter>
    <oddFooter>&amp;L&amp;"Times New Roman,Regular"&amp;11The accompanying notes are an integral part of the interim financial statements.
&amp;C
&amp;"Times New Roman,Regular"&amp;11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BB2F9-52ED-4D45-A22F-BD98DB7D2431}">
  <sheetPr>
    <tabColor theme="4" tint="0.59999389629810485"/>
    <pageSetUpPr fitToPage="1"/>
  </sheetPr>
  <dimension ref="A1:V31"/>
  <sheetViews>
    <sheetView view="pageBreakPreview" topLeftCell="A18" zoomScale="55" zoomScaleNormal="85" zoomScaleSheetLayoutView="55" workbookViewId="0">
      <selection activeCell="AB27" sqref="AB27"/>
    </sheetView>
  </sheetViews>
  <sheetFormatPr defaultRowHeight="21.5"/>
  <cols>
    <col min="1" max="1" width="2.59765625" customWidth="1"/>
    <col min="2" max="2" width="60.296875" customWidth="1"/>
    <col min="3" max="3" width="8.3984375" customWidth="1"/>
    <col min="4" max="4" width="14.8984375" customWidth="1"/>
    <col min="5" max="5" width="1" customWidth="1"/>
    <col min="6" max="6" width="14.8984375" customWidth="1"/>
    <col min="7" max="7" width="0.8984375" customWidth="1"/>
    <col min="8" max="8" width="14.8984375" customWidth="1"/>
    <col min="9" max="9" width="0.8984375" customWidth="1"/>
    <col min="10" max="10" width="14.8984375" customWidth="1"/>
    <col min="11" max="11" width="0.8984375" customWidth="1"/>
    <col min="12" max="12" width="15.59765625" customWidth="1"/>
    <col min="13" max="13" width="0.8984375" customWidth="1"/>
    <col min="14" max="14" width="15.69921875" customWidth="1"/>
    <col min="15" max="15" width="0.8984375" customWidth="1"/>
    <col min="16" max="16" width="14.296875" customWidth="1"/>
    <col min="17" max="17" width="0.8984375" customWidth="1"/>
    <col min="18" max="18" width="17.09765625" customWidth="1"/>
    <col min="19" max="19" width="0.8984375" customWidth="1"/>
    <col min="20" max="20" width="14.8984375" customWidth="1"/>
    <col min="21" max="21" width="0.8984375" customWidth="1"/>
    <col min="22" max="22" width="15.59765625" customWidth="1"/>
  </cols>
  <sheetData>
    <row r="1" spans="1:22">
      <c r="A1" s="30" t="s">
        <v>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31"/>
      <c r="N1" s="80"/>
      <c r="O1" s="80"/>
      <c r="P1" s="80"/>
      <c r="Q1" s="80"/>
      <c r="R1" s="31"/>
      <c r="S1" s="80"/>
      <c r="T1" s="80"/>
      <c r="U1" s="31"/>
      <c r="V1" s="80"/>
    </row>
    <row r="2" spans="1:22">
      <c r="A2" s="80" t="s">
        <v>120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31"/>
      <c r="N2" s="80"/>
      <c r="O2" s="80"/>
      <c r="P2" s="80"/>
      <c r="Q2" s="80"/>
      <c r="R2" s="31"/>
      <c r="S2" s="80"/>
      <c r="T2" s="80"/>
      <c r="U2" s="31"/>
      <c r="V2" s="80"/>
    </row>
    <row r="3" spans="1:22">
      <c r="A3" s="82"/>
      <c r="B3" s="34"/>
      <c r="C3" s="34"/>
      <c r="D3" s="76"/>
      <c r="E3" s="76"/>
      <c r="F3" s="76"/>
      <c r="G3" s="76"/>
      <c r="H3" s="76"/>
      <c r="I3" s="76"/>
      <c r="J3" s="76"/>
      <c r="K3" s="76"/>
      <c r="L3" s="35"/>
      <c r="M3" s="35"/>
      <c r="N3" s="76"/>
      <c r="O3" s="76"/>
      <c r="P3" s="76"/>
      <c r="Q3" s="76"/>
      <c r="R3" s="35"/>
      <c r="S3" s="76"/>
      <c r="T3" s="76"/>
      <c r="U3" s="34"/>
      <c r="V3" s="35"/>
    </row>
    <row r="4" spans="1:22">
      <c r="A4" s="36"/>
      <c r="B4" s="36"/>
      <c r="C4" s="36"/>
      <c r="D4" s="328" t="s">
        <v>2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</row>
    <row r="5" spans="1:22">
      <c r="A5" s="36"/>
      <c r="B5" s="36"/>
      <c r="C5" s="36"/>
      <c r="D5" s="199"/>
      <c r="E5" s="40"/>
      <c r="F5" s="40"/>
      <c r="G5" s="199"/>
      <c r="H5" s="40"/>
      <c r="I5" s="40"/>
      <c r="J5" s="329" t="s">
        <v>23</v>
      </c>
      <c r="K5" s="329"/>
      <c r="L5" s="329"/>
      <c r="M5" s="37"/>
      <c r="N5" s="329" t="s">
        <v>61</v>
      </c>
      <c r="O5" s="329"/>
      <c r="P5" s="329"/>
      <c r="Q5" s="329"/>
      <c r="R5" s="329"/>
      <c r="S5" s="329"/>
      <c r="T5" s="329"/>
      <c r="U5" s="36"/>
      <c r="V5" s="199"/>
    </row>
    <row r="6" spans="1:22">
      <c r="A6" s="36"/>
      <c r="B6" s="36"/>
      <c r="C6" s="36"/>
      <c r="D6" s="199"/>
      <c r="E6" s="40"/>
      <c r="F6" s="40"/>
      <c r="G6" s="199"/>
      <c r="H6" s="40"/>
      <c r="I6" s="40"/>
      <c r="J6" s="36"/>
      <c r="K6" s="36"/>
      <c r="L6" s="36"/>
      <c r="M6" s="37"/>
      <c r="N6" s="39" t="s">
        <v>194</v>
      </c>
      <c r="O6" s="180"/>
      <c r="P6" s="180"/>
      <c r="Q6" s="180"/>
      <c r="R6" s="39"/>
      <c r="S6" s="37"/>
      <c r="T6" s="181"/>
      <c r="U6" s="40"/>
      <c r="V6" s="36"/>
    </row>
    <row r="7" spans="1:22">
      <c r="A7" s="36"/>
      <c r="B7" s="36"/>
      <c r="C7" s="36"/>
      <c r="D7" s="199"/>
      <c r="E7" s="40"/>
      <c r="F7" s="40"/>
      <c r="G7" s="199"/>
      <c r="H7" s="40"/>
      <c r="I7" s="40"/>
      <c r="J7" s="36"/>
      <c r="K7" s="36"/>
      <c r="L7" s="36"/>
      <c r="M7" s="37"/>
      <c r="N7" s="39" t="s">
        <v>139</v>
      </c>
      <c r="O7" s="180"/>
      <c r="Q7" s="180"/>
      <c r="R7" s="37" t="s">
        <v>76</v>
      </c>
      <c r="S7" s="37"/>
      <c r="T7" s="181"/>
      <c r="U7" s="40"/>
      <c r="V7" s="36"/>
    </row>
    <row r="8" spans="1:22">
      <c r="A8" s="36"/>
      <c r="B8" s="36"/>
      <c r="C8" s="36"/>
      <c r="D8" s="199"/>
      <c r="E8" s="40"/>
      <c r="F8" s="40"/>
      <c r="G8" s="199"/>
      <c r="H8" s="40"/>
      <c r="I8" s="40"/>
      <c r="J8" s="36"/>
      <c r="K8" s="36"/>
      <c r="L8" s="36"/>
      <c r="M8" s="37"/>
      <c r="N8" s="39" t="s">
        <v>164</v>
      </c>
      <c r="O8" s="180"/>
      <c r="Q8" s="180"/>
      <c r="R8" s="37" t="s">
        <v>49</v>
      </c>
      <c r="S8" s="37"/>
      <c r="T8" s="181"/>
      <c r="U8" s="40"/>
      <c r="V8" s="36"/>
    </row>
    <row r="9" spans="1:22">
      <c r="A9" s="36"/>
      <c r="B9" s="36"/>
      <c r="C9" s="36"/>
      <c r="D9" s="199"/>
      <c r="E9" s="40"/>
      <c r="F9" s="40"/>
      <c r="G9" s="199"/>
      <c r="H9" s="40"/>
      <c r="I9" s="40"/>
      <c r="J9" s="36"/>
      <c r="K9" s="36"/>
      <c r="L9" s="36"/>
      <c r="M9" s="37"/>
      <c r="N9" s="177" t="s">
        <v>140</v>
      </c>
      <c r="O9" s="180"/>
      <c r="Q9" s="180"/>
      <c r="R9" s="37" t="s">
        <v>166</v>
      </c>
      <c r="S9" s="37"/>
      <c r="T9" s="181"/>
      <c r="U9" s="40"/>
      <c r="V9" s="36"/>
    </row>
    <row r="10" spans="1:22">
      <c r="A10" s="36"/>
      <c r="B10" s="36"/>
      <c r="C10" s="36"/>
      <c r="D10" s="199"/>
      <c r="E10" s="40"/>
      <c r="F10" s="40"/>
      <c r="G10" s="199"/>
      <c r="H10" s="40"/>
      <c r="I10" s="40"/>
      <c r="J10" s="36"/>
      <c r="K10" s="36"/>
      <c r="L10" s="36"/>
      <c r="M10" s="37"/>
      <c r="N10" s="37" t="s">
        <v>141</v>
      </c>
      <c r="O10" s="36"/>
      <c r="P10" s="37" t="s">
        <v>76</v>
      </c>
      <c r="Q10" s="36"/>
      <c r="R10" s="37" t="s">
        <v>167</v>
      </c>
      <c r="S10" s="37"/>
      <c r="T10" s="40"/>
      <c r="U10" s="40"/>
      <c r="V10" s="36"/>
    </row>
    <row r="11" spans="1:22">
      <c r="A11" s="36"/>
      <c r="B11" s="36"/>
      <c r="C11" s="36"/>
      <c r="D11" s="1" t="s">
        <v>93</v>
      </c>
      <c r="E11" s="1"/>
      <c r="F11" s="1"/>
      <c r="G11" s="1"/>
      <c r="H11" s="1" t="s">
        <v>30</v>
      </c>
      <c r="I11" s="1"/>
      <c r="J11" s="185"/>
      <c r="K11" s="185"/>
      <c r="L11" s="185"/>
      <c r="M11" s="239"/>
      <c r="N11" s="239" t="s">
        <v>85</v>
      </c>
      <c r="O11" s="185"/>
      <c r="P11" s="37" t="s">
        <v>49</v>
      </c>
      <c r="Q11" s="185"/>
      <c r="R11" s="1" t="s">
        <v>180</v>
      </c>
      <c r="S11" s="1"/>
      <c r="T11" s="238" t="s">
        <v>50</v>
      </c>
      <c r="U11" s="238"/>
      <c r="V11" s="185"/>
    </row>
    <row r="12" spans="1:22">
      <c r="A12" s="37"/>
      <c r="B12" s="37"/>
      <c r="C12" s="37"/>
      <c r="D12" s="238" t="s">
        <v>92</v>
      </c>
      <c r="E12" s="1"/>
      <c r="F12" s="238" t="s">
        <v>30</v>
      </c>
      <c r="G12" s="238"/>
      <c r="H12" s="238" t="s">
        <v>47</v>
      </c>
      <c r="I12" s="238"/>
      <c r="J12" s="1"/>
      <c r="K12" s="1"/>
      <c r="L12" s="1"/>
      <c r="M12" s="239"/>
      <c r="N12" s="239" t="s">
        <v>142</v>
      </c>
      <c r="O12" s="1"/>
      <c r="P12" s="37" t="s">
        <v>166</v>
      </c>
      <c r="Q12" s="1"/>
      <c r="R12" s="1" t="s">
        <v>144</v>
      </c>
      <c r="S12" s="1"/>
      <c r="T12" s="240" t="s">
        <v>51</v>
      </c>
      <c r="U12" s="238"/>
      <c r="V12" s="238" t="s">
        <v>31</v>
      </c>
    </row>
    <row r="13" spans="1:22">
      <c r="A13" s="37"/>
      <c r="B13" s="37"/>
      <c r="C13" s="83" t="s">
        <v>0</v>
      </c>
      <c r="D13" s="238" t="s">
        <v>32</v>
      </c>
      <c r="E13" s="1"/>
      <c r="F13" s="238" t="s">
        <v>173</v>
      </c>
      <c r="G13" s="238"/>
      <c r="H13" s="238" t="s">
        <v>48</v>
      </c>
      <c r="I13" s="238"/>
      <c r="J13" s="1" t="s">
        <v>35</v>
      </c>
      <c r="K13" s="1"/>
      <c r="L13" s="240" t="s">
        <v>34</v>
      </c>
      <c r="M13" s="1"/>
      <c r="N13" s="239" t="s">
        <v>143</v>
      </c>
      <c r="O13" s="1"/>
      <c r="P13" s="37" t="s">
        <v>253</v>
      </c>
      <c r="Q13" s="1"/>
      <c r="R13" s="1" t="s">
        <v>145</v>
      </c>
      <c r="S13" s="1"/>
      <c r="T13" s="240" t="s">
        <v>63</v>
      </c>
      <c r="U13" s="238"/>
      <c r="V13" s="238" t="s">
        <v>63</v>
      </c>
    </row>
    <row r="14" spans="1:22">
      <c r="A14" s="34"/>
      <c r="B14" s="34"/>
      <c r="C14" s="34"/>
      <c r="D14" s="330" t="s">
        <v>121</v>
      </c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  <c r="V14" s="330"/>
    </row>
    <row r="15" spans="1:22">
      <c r="A15" s="44" t="s">
        <v>234</v>
      </c>
      <c r="B15" s="50"/>
      <c r="C15" s="50"/>
      <c r="D15" s="56"/>
      <c r="E15" s="56"/>
      <c r="F15" s="56"/>
      <c r="G15" s="55"/>
      <c r="H15" s="56"/>
      <c r="I15" s="56"/>
      <c r="J15" s="56"/>
      <c r="K15" s="56"/>
      <c r="L15" s="84"/>
      <c r="M15" s="46"/>
      <c r="N15" s="84"/>
      <c r="O15" s="56"/>
      <c r="P15" s="56"/>
      <c r="Q15" s="56"/>
      <c r="R15" s="46"/>
      <c r="S15" s="56"/>
      <c r="T15" s="84"/>
      <c r="U15" s="46"/>
      <c r="V15" s="84"/>
    </row>
    <row r="16" spans="1:22">
      <c r="A16" s="49" t="s">
        <v>235</v>
      </c>
      <c r="B16" s="57"/>
      <c r="C16" s="50"/>
      <c r="D16" s="233">
        <v>462226</v>
      </c>
      <c r="E16" s="307"/>
      <c r="F16" s="233">
        <v>694969</v>
      </c>
      <c r="G16" s="307"/>
      <c r="H16" s="233">
        <v>44033</v>
      </c>
      <c r="I16" s="233"/>
      <c r="J16" s="233">
        <v>46223</v>
      </c>
      <c r="K16" s="307"/>
      <c r="L16" s="233">
        <v>1394424</v>
      </c>
      <c r="M16" s="307"/>
      <c r="N16" s="233">
        <v>-16128</v>
      </c>
      <c r="O16" s="307"/>
      <c r="P16" s="209">
        <v>0</v>
      </c>
      <c r="Q16" s="307"/>
      <c r="R16" s="233">
        <v>12585</v>
      </c>
      <c r="S16" s="87"/>
      <c r="T16" s="87">
        <v>-3543</v>
      </c>
      <c r="U16" s="87"/>
      <c r="V16" s="85">
        <v>2638332</v>
      </c>
    </row>
    <row r="17" spans="1:22">
      <c r="A17" s="44"/>
      <c r="B17" s="50"/>
      <c r="C17" s="50"/>
      <c r="D17" s="86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</row>
    <row r="18" spans="1:22">
      <c r="A18" s="44" t="s">
        <v>53</v>
      </c>
      <c r="B18" s="50"/>
      <c r="C18" s="50"/>
      <c r="D18" s="86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</row>
    <row r="19" spans="1:22">
      <c r="A19" s="57" t="s">
        <v>56</v>
      </c>
      <c r="B19" s="57" t="s">
        <v>217</v>
      </c>
      <c r="C19" s="50"/>
      <c r="D19" s="86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</row>
    <row r="20" spans="1:22">
      <c r="A20" s="60"/>
      <c r="B20" s="232" t="s">
        <v>122</v>
      </c>
      <c r="C20" s="52">
        <v>10</v>
      </c>
      <c r="D20" s="89">
        <v>0</v>
      </c>
      <c r="E20" s="90"/>
      <c r="F20" s="91">
        <v>0</v>
      </c>
      <c r="G20" s="90"/>
      <c r="H20" s="91">
        <v>0</v>
      </c>
      <c r="I20" s="234"/>
      <c r="J20" s="206">
        <v>0</v>
      </c>
      <c r="K20" s="90"/>
      <c r="L20" s="313">
        <v>-92445</v>
      </c>
      <c r="M20" s="90"/>
      <c r="N20" s="206">
        <v>0</v>
      </c>
      <c r="O20" s="206"/>
      <c r="P20" s="206">
        <v>0</v>
      </c>
      <c r="Q20" s="206"/>
      <c r="R20" s="206">
        <v>0</v>
      </c>
      <c r="S20" s="206"/>
      <c r="T20" s="206">
        <v>0</v>
      </c>
      <c r="U20" s="90"/>
      <c r="V20" s="89">
        <v>-92445</v>
      </c>
    </row>
    <row r="21" spans="1:22">
      <c r="A21" s="65" t="s">
        <v>52</v>
      </c>
      <c r="B21" s="57"/>
      <c r="C21" s="50"/>
      <c r="D21" s="92">
        <v>0</v>
      </c>
      <c r="E21" s="87"/>
      <c r="F21" s="92">
        <v>0</v>
      </c>
      <c r="G21" s="87"/>
      <c r="H21" s="92">
        <v>0</v>
      </c>
      <c r="I21" s="233"/>
      <c r="J21" s="206">
        <v>0</v>
      </c>
      <c r="K21" s="87"/>
      <c r="L21" s="92">
        <v>-92445</v>
      </c>
      <c r="M21" s="87"/>
      <c r="N21" s="206">
        <v>0</v>
      </c>
      <c r="O21" s="206"/>
      <c r="P21" s="206">
        <v>0</v>
      </c>
      <c r="Q21" s="206"/>
      <c r="R21" s="206">
        <v>0</v>
      </c>
      <c r="S21" s="206"/>
      <c r="T21" s="206">
        <v>0</v>
      </c>
      <c r="U21" s="87"/>
      <c r="V21" s="92">
        <v>-92445</v>
      </c>
    </row>
    <row r="22" spans="1:22">
      <c r="A22" s="57"/>
      <c r="B22" s="57"/>
      <c r="C22" s="50"/>
      <c r="D22" s="85"/>
      <c r="E22" s="87"/>
      <c r="F22" s="85"/>
      <c r="G22" s="87"/>
      <c r="H22" s="85"/>
      <c r="I22" s="85"/>
      <c r="J22" s="85"/>
      <c r="K22" s="87"/>
      <c r="L22" s="85"/>
      <c r="M22" s="87"/>
      <c r="N22" s="85"/>
      <c r="O22" s="87"/>
      <c r="P22" s="87"/>
      <c r="Q22" s="87"/>
      <c r="R22" s="85"/>
      <c r="S22" s="87"/>
      <c r="T22" s="85"/>
      <c r="U22" s="87"/>
      <c r="V22" s="94"/>
    </row>
    <row r="23" spans="1:22">
      <c r="A23" s="71" t="s">
        <v>123</v>
      </c>
      <c r="B23" s="50"/>
      <c r="C23" s="50"/>
      <c r="D23" s="95"/>
      <c r="E23" s="95"/>
      <c r="F23" s="95"/>
      <c r="G23" s="95"/>
      <c r="H23" s="95"/>
      <c r="I23" s="95"/>
      <c r="J23" s="95"/>
      <c r="K23" s="95"/>
      <c r="L23" s="95"/>
      <c r="M23" s="64"/>
      <c r="N23" s="95"/>
      <c r="O23" s="95"/>
      <c r="P23" s="95"/>
      <c r="Q23" s="95"/>
      <c r="R23" s="95"/>
      <c r="S23" s="95"/>
      <c r="T23" s="95"/>
      <c r="U23" s="64"/>
      <c r="V23" s="95"/>
    </row>
    <row r="24" spans="1:22">
      <c r="A24" s="24" t="s">
        <v>124</v>
      </c>
      <c r="B24" s="22"/>
      <c r="C24" s="22"/>
      <c r="D24" s="209">
        <v>0</v>
      </c>
      <c r="E24" s="209"/>
      <c r="F24" s="209">
        <v>0</v>
      </c>
      <c r="G24" s="209"/>
      <c r="H24" s="209">
        <v>0</v>
      </c>
      <c r="I24" s="209"/>
      <c r="J24" s="209">
        <v>0</v>
      </c>
      <c r="K24" s="182"/>
      <c r="L24" s="182">
        <v>219574</v>
      </c>
      <c r="M24" s="183"/>
      <c r="N24" s="209">
        <v>0</v>
      </c>
      <c r="O24" s="209"/>
      <c r="P24" s="209"/>
      <c r="Q24" s="209"/>
      <c r="R24" s="209">
        <v>0</v>
      </c>
      <c r="S24" s="209"/>
      <c r="T24" s="207">
        <v>0</v>
      </c>
      <c r="U24" s="184"/>
      <c r="V24" s="86">
        <v>219574</v>
      </c>
    </row>
    <row r="25" spans="1:22">
      <c r="A25" s="24" t="s">
        <v>125</v>
      </c>
      <c r="B25" s="22"/>
      <c r="C25" s="22"/>
      <c r="D25" s="209">
        <v>0</v>
      </c>
      <c r="E25" s="209"/>
      <c r="F25" s="209">
        <v>0</v>
      </c>
      <c r="G25" s="209"/>
      <c r="H25" s="209">
        <v>0</v>
      </c>
      <c r="I25" s="209"/>
      <c r="J25" s="209">
        <v>0</v>
      </c>
      <c r="K25" s="182"/>
      <c r="L25" s="217">
        <v>70</v>
      </c>
      <c r="M25" s="186"/>
      <c r="N25" s="182">
        <v>8224</v>
      </c>
      <c r="O25" s="182"/>
      <c r="P25" s="182">
        <v>276</v>
      </c>
      <c r="Q25" s="182"/>
      <c r="R25" s="182">
        <v>24324</v>
      </c>
      <c r="S25" s="182"/>
      <c r="T25" s="314">
        <v>32824</v>
      </c>
      <c r="U25" s="186"/>
      <c r="V25" s="89">
        <v>32894</v>
      </c>
    </row>
    <row r="26" spans="1:22">
      <c r="A26" s="71" t="s">
        <v>126</v>
      </c>
      <c r="B26" s="50"/>
      <c r="C26" s="50"/>
      <c r="D26" s="208">
        <v>0</v>
      </c>
      <c r="E26" s="63"/>
      <c r="F26" s="208">
        <v>0</v>
      </c>
      <c r="G26" s="63"/>
      <c r="H26" s="208">
        <v>0</v>
      </c>
      <c r="I26" s="235"/>
      <c r="J26" s="208">
        <v>0</v>
      </c>
      <c r="K26" s="67"/>
      <c r="L26" s="62">
        <v>219644</v>
      </c>
      <c r="M26" s="96"/>
      <c r="N26" s="62">
        <v>8224</v>
      </c>
      <c r="O26" s="67"/>
      <c r="P26" s="62">
        <v>276</v>
      </c>
      <c r="Q26" s="67"/>
      <c r="R26" s="62">
        <v>24324</v>
      </c>
      <c r="S26" s="67"/>
      <c r="T26" s="62">
        <v>32824</v>
      </c>
      <c r="U26" s="66"/>
      <c r="V26" s="93">
        <v>252468</v>
      </c>
    </row>
    <row r="27" spans="1:22">
      <c r="A27" s="71"/>
      <c r="B27" s="50"/>
      <c r="C27" s="50"/>
      <c r="D27" s="235"/>
      <c r="E27" s="63"/>
      <c r="F27" s="235"/>
      <c r="G27" s="63"/>
      <c r="H27" s="235"/>
      <c r="I27" s="235"/>
      <c r="J27" s="235"/>
      <c r="K27" s="67"/>
      <c r="L27" s="309"/>
      <c r="M27" s="96"/>
      <c r="N27" s="309"/>
      <c r="O27" s="67"/>
      <c r="P27" s="67"/>
      <c r="Q27" s="67"/>
      <c r="R27" s="309"/>
      <c r="S27" s="67"/>
      <c r="T27" s="309"/>
      <c r="U27" s="66"/>
      <c r="V27" s="233"/>
    </row>
    <row r="28" spans="1:22">
      <c r="A28" s="315" t="s">
        <v>252</v>
      </c>
      <c r="B28" s="50"/>
      <c r="C28" s="50"/>
      <c r="D28" s="310">
        <v>0</v>
      </c>
      <c r="E28" s="209"/>
      <c r="F28" s="310">
        <v>0</v>
      </c>
      <c r="G28" s="209"/>
      <c r="H28" s="310">
        <v>0</v>
      </c>
      <c r="I28" s="209"/>
      <c r="J28" s="310">
        <v>0</v>
      </c>
      <c r="K28" s="182"/>
      <c r="L28" s="311">
        <v>1395</v>
      </c>
      <c r="M28" s="186"/>
      <c r="N28" s="312">
        <v>0</v>
      </c>
      <c r="O28" s="182"/>
      <c r="P28" s="312">
        <v>0</v>
      </c>
      <c r="Q28" s="182"/>
      <c r="R28" s="312">
        <v>-1395</v>
      </c>
      <c r="S28" s="182"/>
      <c r="T28" s="89">
        <v>-1395</v>
      </c>
      <c r="U28" s="186"/>
      <c r="V28" s="89">
        <v>0</v>
      </c>
    </row>
    <row r="29" spans="1:22" ht="20.5" customHeight="1">
      <c r="A29" s="71"/>
      <c r="B29" s="50"/>
      <c r="C29" s="50"/>
      <c r="D29" s="67"/>
      <c r="E29" s="67"/>
      <c r="F29" s="67"/>
      <c r="G29" s="67"/>
      <c r="H29" s="67"/>
      <c r="I29" s="67"/>
      <c r="J29" s="67"/>
      <c r="K29" s="67"/>
      <c r="L29" s="67"/>
      <c r="M29" s="96"/>
      <c r="N29" s="67"/>
      <c r="O29" s="67"/>
      <c r="P29" s="67"/>
      <c r="Q29" s="67"/>
      <c r="R29" s="67"/>
      <c r="S29" s="67"/>
      <c r="T29" s="67"/>
      <c r="U29" s="66"/>
      <c r="V29" s="67"/>
    </row>
    <row r="30" spans="1:22" ht="22" thickBot="1">
      <c r="A30" s="97" t="s">
        <v>233</v>
      </c>
      <c r="B30" s="98"/>
      <c r="C30" s="98"/>
      <c r="D30" s="99">
        <v>462226</v>
      </c>
      <c r="E30" s="85"/>
      <c r="F30" s="99">
        <v>694969</v>
      </c>
      <c r="G30" s="85"/>
      <c r="H30" s="99">
        <v>44033</v>
      </c>
      <c r="I30" s="233"/>
      <c r="J30" s="99">
        <v>46223</v>
      </c>
      <c r="K30" s="85"/>
      <c r="L30" s="99">
        <v>1523018</v>
      </c>
      <c r="M30" s="100"/>
      <c r="N30" s="99">
        <v>-7904</v>
      </c>
      <c r="O30" s="85"/>
      <c r="P30" s="99">
        <v>276</v>
      </c>
      <c r="Q30" s="85"/>
      <c r="R30" s="99">
        <v>35514</v>
      </c>
      <c r="S30" s="85"/>
      <c r="T30" s="99">
        <v>27886</v>
      </c>
      <c r="U30" s="100"/>
      <c r="V30" s="99">
        <v>2798355</v>
      </c>
    </row>
    <row r="31" spans="1:22" ht="22" thickTop="1"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</row>
  </sheetData>
  <mergeCells count="4">
    <mergeCell ref="D4:V4"/>
    <mergeCell ref="J5:L5"/>
    <mergeCell ref="N5:T5"/>
    <mergeCell ref="D14:V14"/>
  </mergeCells>
  <pageMargins left="0.5" right="0.49" top="0.48" bottom="0.47" header="0.6" footer="0.47"/>
  <pageSetup paperSize="9" scale="66" firstPageNumber="12" fitToHeight="0" orientation="landscape" useFirstPageNumber="1" r:id="rId1"/>
  <headerFooter>
    <oddFooter>&amp;L&amp;"Times New Roman,Regular"&amp;11The accompanying notes are an integral part of the interim financial statements.
&amp;C
&amp;"Times New Roman,Regular"&amp;11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9F45A-BD42-463D-8D08-1994A663082D}">
  <sheetPr>
    <tabColor theme="4" tint="0.59999389629810485"/>
  </sheetPr>
  <dimension ref="A1:R104"/>
  <sheetViews>
    <sheetView showGridLines="0" view="pageBreakPreview" zoomScale="55" zoomScaleNormal="100" zoomScaleSheetLayoutView="55" workbookViewId="0">
      <selection activeCell="S8" sqref="S8"/>
    </sheetView>
  </sheetViews>
  <sheetFormatPr defaultColWidth="9.09765625" defaultRowHeight="20" customHeight="1"/>
  <cols>
    <col min="1" max="6" width="2.69921875" style="36" customWidth="1"/>
    <col min="7" max="7" width="55.5" style="36" customWidth="1"/>
    <col min="8" max="8" width="17.19921875" style="145" customWidth="1"/>
    <col min="9" max="9" width="0.8984375" style="36" customWidth="1"/>
    <col min="10" max="10" width="17.19921875" style="145" customWidth="1"/>
    <col min="11" max="11" width="0.8984375" style="36" customWidth="1"/>
    <col min="12" max="12" width="17.19921875" style="145" customWidth="1"/>
    <col min="13" max="13" width="0.8984375" style="36" customWidth="1"/>
    <col min="14" max="14" width="17.19921875" style="145" customWidth="1"/>
    <col min="15" max="16384" width="9.09765625" style="36"/>
  </cols>
  <sheetData>
    <row r="1" spans="1:18" s="81" customFormat="1" ht="20" customHeight="1">
      <c r="A1" s="30" t="s">
        <v>66</v>
      </c>
      <c r="B1" s="150"/>
      <c r="C1" s="150"/>
      <c r="D1" s="150"/>
      <c r="E1" s="150"/>
      <c r="F1" s="150"/>
      <c r="G1" s="150"/>
      <c r="H1" s="151"/>
      <c r="I1" s="151"/>
      <c r="J1" s="151"/>
      <c r="K1" s="151"/>
      <c r="L1" s="151"/>
      <c r="M1" s="151"/>
      <c r="N1" s="151"/>
    </row>
    <row r="2" spans="1:18" s="81" customFormat="1" ht="20" customHeight="1">
      <c r="A2" s="103" t="s">
        <v>132</v>
      </c>
      <c r="B2" s="80"/>
      <c r="C2" s="80"/>
      <c r="D2" s="80"/>
      <c r="E2" s="80"/>
      <c r="F2" s="80"/>
      <c r="G2" s="80"/>
      <c r="H2" s="34"/>
      <c r="I2" s="34"/>
      <c r="J2" s="34"/>
      <c r="K2" s="34"/>
      <c r="L2" s="34"/>
      <c r="M2" s="34"/>
      <c r="N2" s="34"/>
    </row>
    <row r="3" spans="1:18" ht="20" customHeight="1">
      <c r="A3" s="34"/>
      <c r="B3" s="34"/>
      <c r="C3" s="34"/>
      <c r="D3" s="104"/>
      <c r="E3" s="104"/>
      <c r="F3" s="104"/>
      <c r="G3" s="104"/>
      <c r="H3" s="152"/>
      <c r="I3" s="242"/>
      <c r="J3" s="152"/>
      <c r="K3" s="242"/>
      <c r="L3" s="152"/>
      <c r="M3" s="242"/>
      <c r="N3" s="152"/>
    </row>
    <row r="4" spans="1:18" ht="20" customHeight="1">
      <c r="A4" s="34"/>
      <c r="C4" s="34"/>
      <c r="D4" s="34"/>
      <c r="E4" s="34"/>
      <c r="F4" s="34"/>
      <c r="G4" s="34"/>
      <c r="H4" s="325" t="s">
        <v>1</v>
      </c>
      <c r="I4" s="325"/>
      <c r="J4" s="325"/>
      <c r="K4" s="107"/>
      <c r="L4" s="325" t="s">
        <v>2</v>
      </c>
      <c r="M4" s="325"/>
      <c r="N4" s="325"/>
    </row>
    <row r="5" spans="1:18" ht="20" customHeight="1">
      <c r="A5" s="34"/>
      <c r="C5" s="34"/>
      <c r="D5" s="145"/>
      <c r="E5" s="34"/>
      <c r="F5" s="34"/>
      <c r="G5" s="34"/>
      <c r="H5" s="324" t="s">
        <v>200</v>
      </c>
      <c r="I5" s="324"/>
      <c r="J5" s="324"/>
      <c r="K5" s="109"/>
      <c r="L5" s="324" t="s">
        <v>200</v>
      </c>
      <c r="M5" s="324"/>
      <c r="N5" s="324"/>
    </row>
    <row r="6" spans="1:18" ht="20" customHeight="1">
      <c r="A6" s="34"/>
      <c r="C6" s="34"/>
      <c r="D6" s="145"/>
      <c r="E6" s="34"/>
      <c r="F6" s="34"/>
      <c r="G6" s="34"/>
      <c r="H6" s="324" t="s">
        <v>197</v>
      </c>
      <c r="I6" s="324"/>
      <c r="J6" s="324"/>
      <c r="K6" s="109"/>
      <c r="L6" s="324" t="s">
        <v>197</v>
      </c>
      <c r="M6" s="324"/>
      <c r="N6" s="324"/>
    </row>
    <row r="7" spans="1:18" ht="20" customHeight="1">
      <c r="A7" s="34"/>
      <c r="C7" s="34"/>
      <c r="D7" s="145"/>
      <c r="E7" s="34"/>
      <c r="F7" s="34"/>
      <c r="G7" s="34"/>
      <c r="H7" s="110">
        <v>2021</v>
      </c>
      <c r="I7" s="111"/>
      <c r="J7" s="110">
        <v>2020</v>
      </c>
      <c r="K7" s="109"/>
      <c r="L7" s="110">
        <v>2021</v>
      </c>
      <c r="M7" s="111"/>
      <c r="N7" s="110">
        <v>2020</v>
      </c>
    </row>
    <row r="8" spans="1:18" ht="20" customHeight="1">
      <c r="A8" s="34"/>
      <c r="C8" s="34"/>
      <c r="D8" s="34"/>
      <c r="E8" s="34"/>
      <c r="F8" s="34"/>
      <c r="G8" s="34"/>
      <c r="H8" s="331" t="s">
        <v>121</v>
      </c>
      <c r="I8" s="331"/>
      <c r="J8" s="331"/>
      <c r="K8" s="331"/>
      <c r="L8" s="331"/>
      <c r="M8" s="331"/>
      <c r="N8" s="331"/>
    </row>
    <row r="9" spans="1:18" ht="20" customHeight="1">
      <c r="A9" s="154" t="s">
        <v>36</v>
      </c>
      <c r="H9" s="76"/>
      <c r="I9" s="115"/>
      <c r="J9" s="76"/>
      <c r="K9" s="115"/>
      <c r="L9" s="76"/>
      <c r="M9" s="115"/>
      <c r="N9" s="76"/>
    </row>
    <row r="10" spans="1:18" s="107" customFormat="1" ht="20" customHeight="1">
      <c r="A10" s="107" t="s">
        <v>133</v>
      </c>
      <c r="H10" s="145">
        <v>223938</v>
      </c>
      <c r="I10" s="145"/>
      <c r="J10" s="145">
        <v>82546</v>
      </c>
      <c r="K10" s="145"/>
      <c r="L10" s="145">
        <v>219574</v>
      </c>
      <c r="M10" s="145"/>
      <c r="N10" s="145">
        <v>82252</v>
      </c>
      <c r="O10" s="115"/>
      <c r="Q10" s="115"/>
      <c r="R10" s="115"/>
    </row>
    <row r="11" spans="1:18" ht="20" customHeight="1">
      <c r="A11" s="156" t="s">
        <v>101</v>
      </c>
      <c r="B11" s="157"/>
      <c r="C11" s="157"/>
      <c r="D11" s="157"/>
      <c r="E11" s="157"/>
      <c r="F11" s="157"/>
      <c r="G11" s="157"/>
      <c r="I11" s="145"/>
      <c r="K11" s="145"/>
      <c r="M11" s="145"/>
      <c r="O11" s="115"/>
      <c r="Q11" s="115"/>
      <c r="R11" s="115"/>
    </row>
    <row r="12" spans="1:18" ht="20" customHeight="1">
      <c r="A12" s="69" t="s">
        <v>75</v>
      </c>
      <c r="B12" s="158"/>
      <c r="C12" s="158"/>
      <c r="D12" s="158"/>
      <c r="E12" s="158"/>
      <c r="F12" s="158"/>
      <c r="G12" s="158"/>
      <c r="H12" s="145">
        <v>-2738</v>
      </c>
      <c r="I12" s="145"/>
      <c r="J12" s="145">
        <v>960</v>
      </c>
      <c r="K12" s="145"/>
      <c r="L12" s="145">
        <v>830</v>
      </c>
      <c r="M12" s="145"/>
      <c r="N12" s="145">
        <v>236</v>
      </c>
      <c r="O12" s="115"/>
      <c r="Q12" s="115"/>
      <c r="R12" s="115"/>
    </row>
    <row r="13" spans="1:18" ht="20" customHeight="1">
      <c r="A13" s="107" t="s">
        <v>27</v>
      </c>
      <c r="B13" s="158"/>
      <c r="C13" s="158"/>
      <c r="D13" s="158"/>
      <c r="E13" s="158"/>
      <c r="F13" s="158"/>
      <c r="G13" s="158"/>
      <c r="H13" s="145">
        <v>17018</v>
      </c>
      <c r="I13" s="145"/>
      <c r="J13" s="145">
        <v>17813</v>
      </c>
      <c r="K13" s="145"/>
      <c r="L13" s="145">
        <v>9436</v>
      </c>
      <c r="M13" s="145"/>
      <c r="N13" s="145">
        <v>8761</v>
      </c>
      <c r="O13" s="115"/>
      <c r="Q13" s="115"/>
      <c r="R13" s="115"/>
    </row>
    <row r="14" spans="1:18" ht="20" customHeight="1">
      <c r="A14" s="319" t="s">
        <v>102</v>
      </c>
      <c r="B14" s="185"/>
      <c r="C14" s="185"/>
      <c r="D14" s="185"/>
      <c r="E14" s="185"/>
      <c r="F14" s="185"/>
      <c r="G14" s="185"/>
      <c r="H14" s="308">
        <v>95712</v>
      </c>
      <c r="I14" s="308"/>
      <c r="J14" s="308">
        <v>94525</v>
      </c>
      <c r="K14" s="308"/>
      <c r="L14" s="308">
        <v>2623</v>
      </c>
      <c r="M14" s="308"/>
      <c r="N14" s="308">
        <v>2345</v>
      </c>
      <c r="O14" s="115"/>
      <c r="Q14" s="115"/>
      <c r="R14" s="115"/>
    </row>
    <row r="15" spans="1:18" ht="20" customHeight="1">
      <c r="A15" s="185" t="s">
        <v>186</v>
      </c>
      <c r="B15" s="185"/>
      <c r="C15" s="185"/>
      <c r="D15" s="185"/>
      <c r="E15" s="185"/>
      <c r="F15" s="185"/>
      <c r="G15" s="185"/>
      <c r="H15" s="308">
        <v>3385</v>
      </c>
      <c r="I15" s="308"/>
      <c r="J15" s="308">
        <v>11452</v>
      </c>
      <c r="K15" s="308"/>
      <c r="L15" s="308">
        <v>288</v>
      </c>
      <c r="M15" s="308"/>
      <c r="N15" s="308">
        <v>326</v>
      </c>
      <c r="O15" s="115"/>
      <c r="Q15" s="115"/>
      <c r="R15" s="115"/>
    </row>
    <row r="16" spans="1:18" ht="20" customHeight="1">
      <c r="A16" s="319" t="s">
        <v>112</v>
      </c>
      <c r="B16" s="185"/>
      <c r="C16" s="185"/>
      <c r="D16" s="185"/>
      <c r="E16" s="185"/>
      <c r="F16" s="185"/>
      <c r="G16" s="185"/>
      <c r="H16" s="308">
        <v>-1464</v>
      </c>
      <c r="I16" s="308"/>
      <c r="J16" s="308">
        <v>1155</v>
      </c>
      <c r="K16" s="308"/>
      <c r="L16" s="308">
        <v>35</v>
      </c>
      <c r="M16" s="308"/>
      <c r="N16" s="308">
        <v>2</v>
      </c>
      <c r="O16" s="115"/>
      <c r="Q16" s="115"/>
      <c r="R16" s="115"/>
    </row>
    <row r="17" spans="1:18" s="185" customFormat="1" ht="20" customHeight="1">
      <c r="A17" s="185" t="s">
        <v>187</v>
      </c>
      <c r="H17" s="308">
        <v>0</v>
      </c>
      <c r="I17" s="308"/>
      <c r="J17" s="308">
        <v>0</v>
      </c>
      <c r="K17" s="308"/>
      <c r="L17" s="308">
        <v>-63277</v>
      </c>
      <c r="M17" s="308"/>
      <c r="N17" s="308">
        <v>32820</v>
      </c>
      <c r="O17" s="202"/>
      <c r="Q17" s="202"/>
      <c r="R17" s="202"/>
    </row>
    <row r="18" spans="1:18" s="185" customFormat="1" ht="20" customHeight="1">
      <c r="A18" s="185" t="s">
        <v>188</v>
      </c>
      <c r="H18" s="308"/>
      <c r="I18" s="308"/>
      <c r="J18" s="308"/>
      <c r="K18" s="308"/>
      <c r="M18" s="308"/>
      <c r="N18" s="308"/>
      <c r="O18" s="202"/>
      <c r="Q18" s="202"/>
      <c r="R18" s="202"/>
    </row>
    <row r="19" spans="1:18" s="185" customFormat="1" ht="20" customHeight="1">
      <c r="B19" s="185" t="s">
        <v>178</v>
      </c>
      <c r="H19" s="308">
        <v>-153088</v>
      </c>
      <c r="I19" s="308"/>
      <c r="J19" s="308">
        <v>-112804</v>
      </c>
      <c r="K19" s="308"/>
      <c r="L19" s="308">
        <v>-153088</v>
      </c>
      <c r="M19" s="308"/>
      <c r="N19" s="308">
        <v>-115119</v>
      </c>
      <c r="O19" s="202"/>
      <c r="Q19" s="202"/>
      <c r="R19" s="202"/>
    </row>
    <row r="20" spans="1:18" s="185" customFormat="1" ht="20" customHeight="1">
      <c r="A20" s="185" t="s">
        <v>270</v>
      </c>
      <c r="H20" s="308">
        <v>857</v>
      </c>
      <c r="I20" s="308"/>
      <c r="J20" s="308">
        <v>1531</v>
      </c>
      <c r="K20" s="308"/>
      <c r="L20" s="308">
        <v>-29</v>
      </c>
      <c r="M20" s="308"/>
      <c r="N20" s="308">
        <v>184</v>
      </c>
      <c r="O20" s="202"/>
      <c r="Q20" s="202"/>
      <c r="R20" s="318"/>
    </row>
    <row r="21" spans="1:18" ht="20" hidden="1" customHeight="1">
      <c r="A21" s="316" t="s">
        <v>266</v>
      </c>
      <c r="B21" s="185"/>
      <c r="C21" s="185"/>
      <c r="D21" s="185"/>
      <c r="E21" s="185"/>
      <c r="F21" s="185"/>
      <c r="G21" s="185"/>
      <c r="H21" s="308"/>
      <c r="I21" s="308"/>
      <c r="J21" s="308"/>
      <c r="K21" s="308"/>
      <c r="L21" s="308"/>
      <c r="M21" s="308"/>
      <c r="N21" s="308"/>
      <c r="O21" s="115"/>
      <c r="Q21" s="115"/>
      <c r="R21" s="317"/>
    </row>
    <row r="22" spans="1:18" ht="20" customHeight="1">
      <c r="A22" s="185" t="s">
        <v>148</v>
      </c>
      <c r="B22" s="185"/>
      <c r="C22" s="185"/>
      <c r="D22" s="185"/>
      <c r="E22" s="185"/>
      <c r="F22" s="185"/>
      <c r="G22" s="185"/>
      <c r="H22" s="308">
        <v>6646</v>
      </c>
      <c r="I22" s="308"/>
      <c r="J22" s="308">
        <v>-5832</v>
      </c>
      <c r="K22" s="308"/>
      <c r="L22" s="308">
        <v>-74</v>
      </c>
      <c r="M22" s="308"/>
      <c r="N22" s="308">
        <v>-20</v>
      </c>
      <c r="O22" s="115"/>
      <c r="Q22" s="115"/>
      <c r="R22" s="115"/>
    </row>
    <row r="23" spans="1:18" ht="20" customHeight="1">
      <c r="A23" s="159" t="s">
        <v>246</v>
      </c>
      <c r="H23" s="145">
        <v>95</v>
      </c>
      <c r="I23" s="145"/>
      <c r="J23" s="145">
        <v>1534</v>
      </c>
      <c r="K23" s="145"/>
      <c r="L23" s="145">
        <v>295</v>
      </c>
      <c r="M23" s="145"/>
      <c r="N23" s="145">
        <v>-1953</v>
      </c>
      <c r="O23" s="115"/>
      <c r="Q23" s="115"/>
      <c r="R23" s="115"/>
    </row>
    <row r="24" spans="1:18" ht="20" customHeight="1">
      <c r="A24" s="159" t="s">
        <v>247</v>
      </c>
      <c r="H24" s="145">
        <v>23413</v>
      </c>
      <c r="I24" s="145"/>
      <c r="J24" s="145">
        <v>0</v>
      </c>
      <c r="K24" s="145"/>
      <c r="L24" s="145">
        <v>0</v>
      </c>
      <c r="M24" s="145"/>
      <c r="N24" s="145">
        <v>0</v>
      </c>
      <c r="O24" s="115"/>
      <c r="Q24" s="115"/>
      <c r="R24" s="115"/>
    </row>
    <row r="25" spans="1:18" ht="20" hidden="1" customHeight="1">
      <c r="A25" s="159" t="s">
        <v>254</v>
      </c>
      <c r="I25" s="145"/>
      <c r="K25" s="145"/>
      <c r="M25" s="145"/>
      <c r="O25" s="115"/>
      <c r="Q25" s="115"/>
      <c r="R25" s="115"/>
    </row>
    <row r="26" spans="1:18" ht="20" customHeight="1">
      <c r="A26" s="36" t="s">
        <v>86</v>
      </c>
      <c r="H26" s="145">
        <v>0</v>
      </c>
      <c r="I26" s="145"/>
      <c r="J26" s="145">
        <v>0</v>
      </c>
      <c r="K26" s="145"/>
      <c r="L26" s="145">
        <v>4</v>
      </c>
      <c r="M26" s="145"/>
      <c r="N26" s="145">
        <v>7</v>
      </c>
      <c r="O26" s="115"/>
      <c r="Q26" s="115"/>
      <c r="R26" s="115"/>
    </row>
    <row r="27" spans="1:18" ht="20" customHeight="1">
      <c r="A27" s="36" t="s">
        <v>134</v>
      </c>
      <c r="H27" s="145">
        <v>442</v>
      </c>
      <c r="I27" s="145"/>
      <c r="J27" s="145">
        <v>467</v>
      </c>
      <c r="K27" s="145"/>
      <c r="L27" s="145">
        <v>442</v>
      </c>
      <c r="M27" s="145"/>
      <c r="N27" s="145">
        <v>467</v>
      </c>
      <c r="O27" s="115"/>
      <c r="Q27" s="115"/>
      <c r="R27" s="115"/>
    </row>
    <row r="28" spans="1:18" ht="20" customHeight="1">
      <c r="A28" s="36" t="s">
        <v>201</v>
      </c>
      <c r="H28" s="145">
        <v>-489</v>
      </c>
      <c r="I28" s="145"/>
      <c r="J28" s="145">
        <v>-399</v>
      </c>
      <c r="K28" s="145"/>
      <c r="L28" s="145">
        <v>-489</v>
      </c>
      <c r="M28" s="145"/>
      <c r="N28" s="145">
        <v>-399</v>
      </c>
      <c r="O28" s="115"/>
      <c r="Q28" s="115"/>
      <c r="R28" s="115"/>
    </row>
    <row r="29" spans="1:18" ht="20" customHeight="1">
      <c r="A29" s="36" t="s">
        <v>77</v>
      </c>
      <c r="H29" s="160">
        <v>-457</v>
      </c>
      <c r="I29" s="145"/>
      <c r="J29" s="160">
        <v>-565</v>
      </c>
      <c r="K29" s="145"/>
      <c r="L29" s="160">
        <v>-8</v>
      </c>
      <c r="M29" s="145"/>
      <c r="N29" s="160">
        <v>-37</v>
      </c>
      <c r="O29" s="115"/>
      <c r="Q29" s="115"/>
      <c r="R29" s="115"/>
    </row>
    <row r="30" spans="1:18" ht="20" customHeight="1">
      <c r="H30" s="161">
        <v>213270</v>
      </c>
      <c r="I30" s="162"/>
      <c r="J30" s="161">
        <v>92383</v>
      </c>
      <c r="K30" s="162"/>
      <c r="L30" s="161">
        <v>16562</v>
      </c>
      <c r="M30" s="162"/>
      <c r="N30" s="161">
        <v>9872</v>
      </c>
      <c r="O30" s="115"/>
      <c r="Q30" s="115"/>
      <c r="R30" s="115"/>
    </row>
    <row r="31" spans="1:18" ht="20" customHeight="1">
      <c r="A31" s="156" t="s">
        <v>37</v>
      </c>
      <c r="H31" s="36"/>
      <c r="I31" s="163"/>
      <c r="J31" s="36"/>
      <c r="K31" s="76"/>
      <c r="L31" s="36"/>
      <c r="M31" s="163"/>
      <c r="N31" s="36"/>
      <c r="O31" s="115"/>
      <c r="Q31" s="115"/>
      <c r="R31" s="115"/>
    </row>
    <row r="32" spans="1:18" ht="20" customHeight="1">
      <c r="A32" s="36" t="s">
        <v>46</v>
      </c>
      <c r="H32" s="145">
        <v>-111804</v>
      </c>
      <c r="I32" s="145"/>
      <c r="J32" s="145">
        <v>84431</v>
      </c>
      <c r="K32" s="145"/>
      <c r="L32" s="145">
        <v>1187</v>
      </c>
      <c r="M32" s="145"/>
      <c r="N32" s="145">
        <v>2012</v>
      </c>
      <c r="O32" s="145"/>
      <c r="Q32" s="115"/>
      <c r="R32" s="115"/>
    </row>
    <row r="33" spans="1:18" ht="20" customHeight="1">
      <c r="A33" s="107" t="s">
        <v>157</v>
      </c>
      <c r="H33" s="145">
        <v>-6375</v>
      </c>
      <c r="I33" s="145"/>
      <c r="J33" s="145">
        <v>3285</v>
      </c>
      <c r="K33" s="145"/>
      <c r="L33" s="145">
        <v>-5407</v>
      </c>
      <c r="M33" s="145"/>
      <c r="N33" s="145">
        <v>3341</v>
      </c>
      <c r="O33" s="115"/>
      <c r="Q33" s="115"/>
      <c r="R33" s="115"/>
    </row>
    <row r="34" spans="1:18" ht="20" customHeight="1">
      <c r="A34" s="36" t="s">
        <v>5</v>
      </c>
      <c r="H34" s="145">
        <v>-16151</v>
      </c>
      <c r="I34" s="145"/>
      <c r="J34" s="145">
        <v>5178</v>
      </c>
      <c r="K34" s="145"/>
      <c r="L34" s="145">
        <v>-9203</v>
      </c>
      <c r="M34" s="145"/>
      <c r="N34" s="145">
        <v>-5853</v>
      </c>
      <c r="O34" s="115"/>
      <c r="Q34" s="115"/>
      <c r="R34" s="115"/>
    </row>
    <row r="35" spans="1:18" s="185" customFormat="1" ht="20" customHeight="1">
      <c r="A35" s="185" t="s">
        <v>38</v>
      </c>
      <c r="H35" s="308">
        <v>-2516</v>
      </c>
      <c r="I35" s="308"/>
      <c r="J35" s="308">
        <v>-804</v>
      </c>
      <c r="K35" s="308"/>
      <c r="L35" s="308">
        <v>0</v>
      </c>
      <c r="M35" s="308"/>
      <c r="N35" s="308">
        <v>-859</v>
      </c>
      <c r="O35" s="202"/>
      <c r="Q35" s="202"/>
      <c r="R35" s="202"/>
    </row>
    <row r="36" spans="1:18" ht="20" customHeight="1">
      <c r="A36" s="36" t="s">
        <v>14</v>
      </c>
      <c r="H36" s="145">
        <v>-876</v>
      </c>
      <c r="I36" s="145"/>
      <c r="J36" s="145">
        <v>-20627</v>
      </c>
      <c r="K36" s="145"/>
      <c r="L36" s="145">
        <v>6459</v>
      </c>
      <c r="M36" s="145"/>
      <c r="N36" s="145">
        <v>26098</v>
      </c>
      <c r="O36" s="115"/>
      <c r="Q36" s="115"/>
      <c r="R36" s="115"/>
    </row>
    <row r="37" spans="1:18" ht="20" customHeight="1">
      <c r="A37" s="107" t="s">
        <v>189</v>
      </c>
      <c r="H37" s="145">
        <v>7006</v>
      </c>
      <c r="I37" s="145"/>
      <c r="J37" s="145">
        <v>-4112</v>
      </c>
      <c r="K37" s="145"/>
      <c r="L37" s="145">
        <v>1185</v>
      </c>
      <c r="M37" s="145"/>
      <c r="N37" s="145">
        <v>1032</v>
      </c>
      <c r="O37" s="115"/>
      <c r="Q37" s="115"/>
      <c r="R37" s="115"/>
    </row>
    <row r="38" spans="1:18" ht="20" customHeight="1">
      <c r="A38" s="36" t="s">
        <v>18</v>
      </c>
      <c r="H38" s="145">
        <v>1000</v>
      </c>
      <c r="I38" s="145"/>
      <c r="J38" s="145">
        <v>-6</v>
      </c>
      <c r="K38" s="145"/>
      <c r="L38" s="145">
        <v>0</v>
      </c>
      <c r="M38" s="145"/>
      <c r="N38" s="145">
        <v>-6</v>
      </c>
      <c r="O38" s="115"/>
      <c r="Q38" s="115"/>
      <c r="R38" s="115"/>
    </row>
    <row r="39" spans="1:18" ht="20" customHeight="1">
      <c r="A39" s="36" t="s">
        <v>103</v>
      </c>
      <c r="H39" s="160">
        <v>-4333</v>
      </c>
      <c r="I39" s="145"/>
      <c r="J39" s="160">
        <v>-14941</v>
      </c>
      <c r="K39" s="145"/>
      <c r="L39" s="160">
        <v>0</v>
      </c>
      <c r="M39" s="145"/>
      <c r="N39" s="160">
        <v>-336</v>
      </c>
      <c r="O39" s="115"/>
      <c r="Q39" s="115"/>
      <c r="R39" s="115"/>
    </row>
    <row r="40" spans="1:18" ht="20" customHeight="1">
      <c r="A40" s="36" t="s">
        <v>113</v>
      </c>
      <c r="H40" s="145">
        <v>79221</v>
      </c>
      <c r="I40" s="145"/>
      <c r="J40" s="145">
        <v>144787</v>
      </c>
      <c r="K40" s="145"/>
      <c r="L40" s="145">
        <v>10783</v>
      </c>
      <c r="M40" s="145"/>
      <c r="N40" s="145">
        <v>35301</v>
      </c>
      <c r="O40" s="115"/>
      <c r="Q40" s="115"/>
      <c r="R40" s="115"/>
    </row>
    <row r="41" spans="1:18" ht="20" customHeight="1">
      <c r="A41" s="36" t="s">
        <v>222</v>
      </c>
      <c r="H41" s="145">
        <v>-13376</v>
      </c>
      <c r="I41" s="145"/>
      <c r="J41" s="145">
        <v>-14185</v>
      </c>
      <c r="K41" s="145"/>
      <c r="L41" s="145">
        <v>-1233</v>
      </c>
      <c r="M41" s="145"/>
      <c r="N41" s="145">
        <v>2376</v>
      </c>
      <c r="O41" s="115"/>
      <c r="Q41" s="115"/>
      <c r="R41" s="115"/>
    </row>
    <row r="42" spans="1:18" ht="20" customHeight="1">
      <c r="A42" s="34" t="s">
        <v>267</v>
      </c>
      <c r="B42" s="34"/>
      <c r="C42" s="34"/>
      <c r="D42" s="34"/>
      <c r="E42" s="34"/>
      <c r="F42" s="34"/>
      <c r="G42" s="34"/>
      <c r="H42" s="164">
        <v>65845</v>
      </c>
      <c r="I42" s="165"/>
      <c r="J42" s="164">
        <v>130602</v>
      </c>
      <c r="K42" s="165"/>
      <c r="L42" s="164">
        <v>9550</v>
      </c>
      <c r="M42" s="165"/>
      <c r="N42" s="164">
        <v>37677</v>
      </c>
      <c r="O42" s="115"/>
    </row>
    <row r="43" spans="1:18" ht="20" customHeight="1">
      <c r="A43" s="34"/>
      <c r="B43" s="34"/>
      <c r="C43" s="34"/>
      <c r="D43" s="34"/>
      <c r="E43" s="34"/>
      <c r="F43" s="34"/>
      <c r="G43" s="34"/>
      <c r="H43" s="166"/>
      <c r="I43" s="167"/>
      <c r="J43" s="166"/>
      <c r="K43" s="168"/>
      <c r="L43" s="166"/>
      <c r="M43" s="167"/>
      <c r="N43" s="166"/>
      <c r="O43" s="115"/>
    </row>
    <row r="44" spans="1:18" s="81" customFormat="1" ht="20" customHeight="1">
      <c r="A44" s="30" t="s">
        <v>66</v>
      </c>
      <c r="B44" s="150"/>
      <c r="C44" s="150"/>
      <c r="D44" s="150"/>
      <c r="E44" s="150"/>
      <c r="F44" s="150"/>
      <c r="G44" s="150"/>
      <c r="H44" s="151"/>
      <c r="I44" s="151"/>
      <c r="J44" s="151"/>
      <c r="K44" s="151"/>
      <c r="L44" s="151"/>
      <c r="M44" s="151"/>
      <c r="N44" s="151"/>
    </row>
    <row r="45" spans="1:18" s="81" customFormat="1" ht="20" customHeight="1">
      <c r="A45" s="103" t="s">
        <v>132</v>
      </c>
      <c r="B45" s="80"/>
      <c r="C45" s="80"/>
      <c r="D45" s="80"/>
      <c r="E45" s="80"/>
      <c r="F45" s="80"/>
      <c r="G45" s="80"/>
      <c r="H45" s="34"/>
      <c r="I45" s="34"/>
      <c r="J45" s="34"/>
      <c r="K45" s="34"/>
      <c r="L45" s="34"/>
      <c r="M45" s="34"/>
      <c r="N45" s="34"/>
    </row>
    <row r="46" spans="1:18" ht="20" customHeight="1">
      <c r="A46" s="34"/>
      <c r="B46" s="34"/>
      <c r="C46" s="34"/>
      <c r="D46" s="104"/>
      <c r="E46" s="104"/>
      <c r="F46" s="104"/>
      <c r="G46" s="104"/>
      <c r="H46" s="152"/>
      <c r="I46" s="242"/>
      <c r="J46" s="152"/>
      <c r="K46" s="242"/>
      <c r="L46" s="152"/>
      <c r="M46" s="242"/>
      <c r="N46" s="152"/>
    </row>
    <row r="47" spans="1:18" ht="20" customHeight="1">
      <c r="A47" s="34"/>
      <c r="C47" s="34"/>
      <c r="D47" s="34"/>
      <c r="E47" s="34"/>
      <c r="F47" s="34"/>
      <c r="G47" s="34"/>
      <c r="H47" s="325" t="s">
        <v>1</v>
      </c>
      <c r="I47" s="325"/>
      <c r="J47" s="325"/>
      <c r="K47" s="107"/>
      <c r="L47" s="325" t="s">
        <v>2</v>
      </c>
      <c r="M47" s="325"/>
      <c r="N47" s="325"/>
    </row>
    <row r="48" spans="1:18" ht="20" customHeight="1">
      <c r="A48" s="34"/>
      <c r="C48" s="34"/>
      <c r="D48" s="145"/>
      <c r="E48" s="34"/>
      <c r="F48" s="34"/>
      <c r="G48" s="34"/>
      <c r="H48" s="324" t="s">
        <v>200</v>
      </c>
      <c r="I48" s="324"/>
      <c r="J48" s="324"/>
      <c r="K48" s="109"/>
      <c r="L48" s="324" t="s">
        <v>200</v>
      </c>
      <c r="M48" s="324"/>
      <c r="N48" s="324"/>
    </row>
    <row r="49" spans="1:17" ht="20" customHeight="1">
      <c r="A49" s="34"/>
      <c r="C49" s="34"/>
      <c r="D49" s="145"/>
      <c r="E49" s="34"/>
      <c r="F49" s="34"/>
      <c r="G49" s="34"/>
      <c r="H49" s="324" t="s">
        <v>197</v>
      </c>
      <c r="I49" s="324"/>
      <c r="J49" s="324"/>
      <c r="K49" s="109"/>
      <c r="L49" s="324" t="s">
        <v>197</v>
      </c>
      <c r="M49" s="324"/>
      <c r="N49" s="324"/>
    </row>
    <row r="50" spans="1:17" ht="20" customHeight="1">
      <c r="C50" s="34"/>
      <c r="D50" s="145"/>
      <c r="E50" s="34"/>
      <c r="F50" s="34"/>
      <c r="G50" s="34"/>
      <c r="H50" s="110">
        <v>2021</v>
      </c>
      <c r="I50" s="111"/>
      <c r="J50" s="110">
        <v>2020</v>
      </c>
      <c r="K50" s="109"/>
      <c r="L50" s="110">
        <v>2021</v>
      </c>
      <c r="M50" s="111"/>
      <c r="N50" s="110">
        <v>2020</v>
      </c>
    </row>
    <row r="51" spans="1:17" ht="20" customHeight="1">
      <c r="A51" s="34"/>
      <c r="C51" s="34"/>
      <c r="D51" s="145"/>
      <c r="E51" s="34"/>
      <c r="F51" s="34"/>
      <c r="G51" s="34"/>
      <c r="H51" s="331" t="s">
        <v>121</v>
      </c>
      <c r="I51" s="331"/>
      <c r="J51" s="331"/>
      <c r="K51" s="331"/>
      <c r="L51" s="331"/>
      <c r="M51" s="331"/>
      <c r="N51" s="331"/>
    </row>
    <row r="52" spans="1:17" ht="20" customHeight="1">
      <c r="A52" s="169" t="s">
        <v>39</v>
      </c>
      <c r="D52" s="34"/>
      <c r="E52" s="34"/>
      <c r="F52" s="34"/>
      <c r="G52" s="34"/>
      <c r="I52" s="163"/>
      <c r="K52" s="76"/>
      <c r="M52" s="163"/>
      <c r="O52" s="115"/>
    </row>
    <row r="53" spans="1:17" ht="20" hidden="1" customHeight="1">
      <c r="A53" s="107" t="s">
        <v>168</v>
      </c>
      <c r="D53" s="34"/>
      <c r="E53" s="34"/>
      <c r="F53" s="34"/>
      <c r="G53" s="34"/>
      <c r="H53" s="155"/>
      <c r="I53" s="155"/>
      <c r="J53" s="155">
        <v>0</v>
      </c>
      <c r="K53" s="155"/>
      <c r="L53" s="155"/>
      <c r="M53" s="155"/>
      <c r="N53" s="155">
        <v>0</v>
      </c>
      <c r="O53" s="115"/>
    </row>
    <row r="54" spans="1:17" ht="20" customHeight="1">
      <c r="A54" s="107" t="s">
        <v>248</v>
      </c>
      <c r="D54" s="34"/>
      <c r="E54" s="34"/>
      <c r="F54" s="34"/>
      <c r="G54" s="34"/>
      <c r="H54" s="155">
        <v>-17730</v>
      </c>
      <c r="I54" s="155"/>
      <c r="J54" s="145">
        <v>0</v>
      </c>
      <c r="K54" s="155"/>
      <c r="L54" s="155">
        <v>-4680</v>
      </c>
      <c r="M54" s="155"/>
      <c r="N54" s="145">
        <v>0</v>
      </c>
      <c r="O54" s="115"/>
    </row>
    <row r="55" spans="1:17" ht="20" hidden="1" customHeight="1">
      <c r="A55" s="69" t="s">
        <v>104</v>
      </c>
      <c r="D55" s="34"/>
      <c r="E55" s="34"/>
      <c r="F55" s="34"/>
      <c r="G55" s="34"/>
      <c r="H55" s="155"/>
      <c r="I55" s="155"/>
      <c r="J55" s="145">
        <v>0</v>
      </c>
      <c r="K55" s="155"/>
      <c r="L55" s="155"/>
      <c r="M55" s="155"/>
      <c r="N55" s="145">
        <v>0</v>
      </c>
      <c r="O55" s="145"/>
    </row>
    <row r="56" spans="1:17" ht="20" hidden="1" customHeight="1">
      <c r="A56" s="36" t="s">
        <v>135</v>
      </c>
      <c r="D56" s="34"/>
      <c r="E56" s="34"/>
      <c r="F56" s="34"/>
      <c r="G56" s="34"/>
      <c r="H56" s="155"/>
      <c r="I56" s="155"/>
      <c r="J56" s="145">
        <v>0</v>
      </c>
      <c r="K56" s="155"/>
      <c r="L56" s="155"/>
      <c r="M56" s="155"/>
      <c r="N56" s="145">
        <v>0</v>
      </c>
      <c r="O56" s="145"/>
    </row>
    <row r="57" spans="1:17" ht="20" hidden="1" customHeight="1">
      <c r="B57" s="36" t="s">
        <v>114</v>
      </c>
      <c r="D57" s="34"/>
      <c r="E57" s="34"/>
      <c r="F57" s="34"/>
      <c r="G57" s="34"/>
      <c r="H57" s="155"/>
      <c r="I57" s="155"/>
      <c r="J57" s="145">
        <v>0</v>
      </c>
      <c r="K57" s="155"/>
      <c r="L57" s="155"/>
      <c r="M57" s="155"/>
      <c r="N57" s="145">
        <v>0</v>
      </c>
      <c r="O57" s="145"/>
    </row>
    <row r="58" spans="1:17" ht="20" hidden="1" customHeight="1">
      <c r="A58" s="36" t="s">
        <v>110</v>
      </c>
      <c r="D58" s="34"/>
      <c r="E58" s="34"/>
      <c r="F58" s="34"/>
      <c r="G58" s="34"/>
      <c r="H58" s="155"/>
      <c r="I58" s="155"/>
      <c r="J58" s="145">
        <v>0</v>
      </c>
      <c r="K58" s="155"/>
      <c r="L58" s="155"/>
      <c r="M58" s="155"/>
      <c r="N58" s="145">
        <v>0</v>
      </c>
      <c r="O58" s="115"/>
    </row>
    <row r="59" spans="1:17" s="185" customFormat="1" ht="20" customHeight="1">
      <c r="A59" s="185" t="s">
        <v>251</v>
      </c>
      <c r="H59" s="155">
        <v>-33986</v>
      </c>
      <c r="I59" s="155"/>
      <c r="J59" s="155">
        <v>0</v>
      </c>
      <c r="K59" s="155"/>
      <c r="L59" s="155">
        <v>-31431</v>
      </c>
      <c r="M59" s="155"/>
      <c r="N59" s="155">
        <v>0</v>
      </c>
      <c r="O59" s="202"/>
      <c r="Q59" s="115"/>
    </row>
    <row r="60" spans="1:17" s="185" customFormat="1" ht="20" customHeight="1">
      <c r="A60" s="185" t="s">
        <v>191</v>
      </c>
      <c r="H60" s="155">
        <v>5460</v>
      </c>
      <c r="I60" s="155"/>
      <c r="J60" s="155">
        <v>2120</v>
      </c>
      <c r="K60" s="155"/>
      <c r="L60" s="155">
        <v>150</v>
      </c>
      <c r="M60" s="155"/>
      <c r="N60" s="155">
        <v>1953</v>
      </c>
      <c r="O60" s="202"/>
      <c r="Q60" s="115"/>
    </row>
    <row r="61" spans="1:17" ht="20" customHeight="1">
      <c r="A61" s="107" t="s">
        <v>190</v>
      </c>
      <c r="H61" s="155">
        <v>-23663</v>
      </c>
      <c r="I61" s="155"/>
      <c r="J61" s="155">
        <v>-39154</v>
      </c>
      <c r="K61" s="155"/>
      <c r="L61" s="155">
        <v>-49</v>
      </c>
      <c r="M61" s="155"/>
      <c r="N61" s="155">
        <v>-83</v>
      </c>
      <c r="O61" s="115"/>
      <c r="Q61" s="115"/>
    </row>
    <row r="62" spans="1:17" s="185" customFormat="1" ht="20" hidden="1" customHeight="1">
      <c r="A62" s="185" t="s">
        <v>202</v>
      </c>
      <c r="H62" s="155"/>
      <c r="I62" s="155"/>
      <c r="J62" s="155">
        <v>0</v>
      </c>
      <c r="K62" s="155"/>
      <c r="L62" s="155"/>
      <c r="M62" s="155"/>
      <c r="N62" s="155">
        <v>0</v>
      </c>
      <c r="O62" s="202"/>
      <c r="Q62" s="115"/>
    </row>
    <row r="63" spans="1:17" s="34" customFormat="1" ht="20" customHeight="1">
      <c r="A63" s="107" t="s">
        <v>54</v>
      </c>
      <c r="B63" s="36"/>
      <c r="C63" s="36"/>
      <c r="D63" s="36"/>
      <c r="E63" s="36"/>
      <c r="F63" s="36"/>
      <c r="G63" s="36"/>
      <c r="H63" s="155">
        <v>-9310</v>
      </c>
      <c r="I63" s="155"/>
      <c r="J63" s="155">
        <v>-1612</v>
      </c>
      <c r="K63" s="155"/>
      <c r="L63" s="155">
        <v>0</v>
      </c>
      <c r="M63" s="155"/>
      <c r="N63" s="155">
        <v>0</v>
      </c>
      <c r="O63" s="115"/>
      <c r="Q63" s="115"/>
    </row>
    <row r="64" spans="1:17" s="34" customFormat="1" ht="20" hidden="1" customHeight="1">
      <c r="A64" s="107" t="s">
        <v>203</v>
      </c>
      <c r="B64" s="36"/>
      <c r="C64" s="36"/>
      <c r="D64" s="36"/>
      <c r="E64" s="36"/>
      <c r="F64" s="36"/>
      <c r="G64" s="36"/>
      <c r="H64" s="155"/>
      <c r="I64" s="155"/>
      <c r="J64" s="155">
        <v>0</v>
      </c>
      <c r="K64" s="155"/>
      <c r="L64" s="155"/>
      <c r="M64" s="155"/>
      <c r="N64" s="155">
        <v>0</v>
      </c>
      <c r="O64" s="115"/>
      <c r="Q64" s="115"/>
    </row>
    <row r="65" spans="1:17" s="34" customFormat="1" ht="20" customHeight="1">
      <c r="A65" s="107" t="s">
        <v>204</v>
      </c>
      <c r="B65" s="36"/>
      <c r="C65" s="36"/>
      <c r="D65" s="36"/>
      <c r="E65" s="36"/>
      <c r="F65" s="36"/>
      <c r="G65" s="36"/>
      <c r="H65" s="155">
        <v>131031</v>
      </c>
      <c r="I65" s="155"/>
      <c r="J65" s="155">
        <v>104832</v>
      </c>
      <c r="K65" s="155"/>
      <c r="L65" s="155">
        <v>131031</v>
      </c>
      <c r="M65" s="155"/>
      <c r="N65" s="155">
        <v>152933</v>
      </c>
      <c r="O65" s="115"/>
      <c r="Q65" s="115"/>
    </row>
    <row r="66" spans="1:17" ht="20" customHeight="1">
      <c r="A66" s="36" t="s">
        <v>78</v>
      </c>
      <c r="H66" s="155">
        <v>1695</v>
      </c>
      <c r="I66" s="155"/>
      <c r="J66" s="155">
        <v>138</v>
      </c>
      <c r="K66" s="155"/>
      <c r="L66" s="155">
        <v>8</v>
      </c>
      <c r="M66" s="155"/>
      <c r="N66" s="155">
        <v>37</v>
      </c>
      <c r="O66" s="115"/>
    </row>
    <row r="67" spans="1:17" ht="20" customHeight="1">
      <c r="A67" s="34" t="s">
        <v>268</v>
      </c>
      <c r="B67" s="34"/>
      <c r="C67" s="34"/>
      <c r="D67" s="34"/>
      <c r="E67" s="34"/>
      <c r="F67" s="34"/>
      <c r="G67" s="34"/>
      <c r="H67" s="170">
        <v>53497</v>
      </c>
      <c r="I67" s="167"/>
      <c r="J67" s="170">
        <v>66324</v>
      </c>
      <c r="K67" s="168"/>
      <c r="L67" s="170">
        <v>95029</v>
      </c>
      <c r="M67" s="167"/>
      <c r="N67" s="170">
        <v>154840</v>
      </c>
      <c r="O67" s="115"/>
    </row>
    <row r="68" spans="1:17" ht="20" customHeight="1">
      <c r="A68" s="34"/>
      <c r="C68" s="34"/>
      <c r="D68" s="34"/>
      <c r="E68" s="34"/>
      <c r="F68" s="34"/>
      <c r="G68" s="34"/>
      <c r="H68" s="171"/>
      <c r="I68" s="171"/>
      <c r="J68" s="171"/>
      <c r="K68" s="171"/>
      <c r="L68" s="171"/>
      <c r="M68" s="171"/>
      <c r="N68" s="171"/>
      <c r="O68" s="115"/>
    </row>
    <row r="69" spans="1:17" ht="20" customHeight="1">
      <c r="A69" s="169" t="s">
        <v>40</v>
      </c>
      <c r="I69" s="163"/>
      <c r="K69" s="76"/>
      <c r="M69" s="163"/>
      <c r="O69" s="115"/>
    </row>
    <row r="70" spans="1:17" ht="20" customHeight="1">
      <c r="A70" s="36" t="s">
        <v>64</v>
      </c>
      <c r="H70" s="145">
        <v>380525</v>
      </c>
      <c r="I70" s="145"/>
      <c r="J70" s="145">
        <v>595028</v>
      </c>
      <c r="K70" s="145"/>
      <c r="L70" s="145">
        <v>95500</v>
      </c>
      <c r="M70" s="145"/>
      <c r="N70" s="145">
        <v>53000</v>
      </c>
      <c r="O70" s="115"/>
    </row>
    <row r="71" spans="1:17" ht="20" customHeight="1">
      <c r="A71" s="69" t="s">
        <v>65</v>
      </c>
      <c r="H71" s="145">
        <v>-351102</v>
      </c>
      <c r="I71" s="145"/>
      <c r="J71" s="145">
        <v>-478534</v>
      </c>
      <c r="K71" s="172"/>
      <c r="L71" s="145">
        <v>-49102</v>
      </c>
      <c r="M71" s="172"/>
      <c r="N71" s="145">
        <v>-2500</v>
      </c>
      <c r="O71" s="115"/>
    </row>
    <row r="72" spans="1:17" s="34" customFormat="1" ht="20" hidden="1" customHeight="1">
      <c r="A72" s="107" t="s">
        <v>99</v>
      </c>
      <c r="B72" s="107"/>
      <c r="C72" s="36"/>
      <c r="D72" s="36"/>
      <c r="E72" s="36"/>
      <c r="F72" s="36"/>
      <c r="G72" s="36"/>
      <c r="H72" s="145"/>
      <c r="I72" s="145"/>
      <c r="J72" s="145">
        <v>0</v>
      </c>
      <c r="K72" s="145"/>
      <c r="L72" s="145"/>
      <c r="M72" s="145"/>
      <c r="N72" s="145">
        <v>0</v>
      </c>
      <c r="O72" s="115"/>
    </row>
    <row r="73" spans="1:17" s="34" customFormat="1" ht="20" hidden="1" customHeight="1">
      <c r="A73" s="107" t="s">
        <v>100</v>
      </c>
      <c r="B73" s="107"/>
      <c r="C73" s="36"/>
      <c r="D73" s="36"/>
      <c r="E73" s="36"/>
      <c r="F73" s="36"/>
      <c r="G73" s="36"/>
      <c r="H73" s="145"/>
      <c r="I73" s="145"/>
      <c r="J73" s="145">
        <v>0</v>
      </c>
      <c r="K73" s="145"/>
      <c r="L73" s="145"/>
      <c r="M73" s="145"/>
      <c r="N73" s="145">
        <v>0</v>
      </c>
      <c r="O73" s="115"/>
    </row>
    <row r="74" spans="1:17" s="34" customFormat="1" ht="20" hidden="1" customHeight="1">
      <c r="A74" s="107" t="s">
        <v>105</v>
      </c>
      <c r="B74" s="107"/>
      <c r="C74" s="36"/>
      <c r="D74" s="36"/>
      <c r="E74" s="36"/>
      <c r="F74" s="36"/>
      <c r="G74" s="36"/>
      <c r="H74" s="145"/>
      <c r="I74" s="145"/>
      <c r="J74" s="145"/>
      <c r="K74" s="145"/>
      <c r="L74" s="145"/>
      <c r="M74" s="145"/>
      <c r="N74" s="145"/>
      <c r="O74" s="115"/>
    </row>
    <row r="75" spans="1:17" ht="20" customHeight="1">
      <c r="A75" s="69" t="s">
        <v>106</v>
      </c>
      <c r="H75" s="145">
        <v>-87083</v>
      </c>
      <c r="I75" s="145"/>
      <c r="J75" s="145">
        <v>-116741</v>
      </c>
      <c r="K75" s="145"/>
      <c r="L75" s="145">
        <v>-60083</v>
      </c>
      <c r="M75" s="145"/>
      <c r="N75" s="145">
        <v>-76889</v>
      </c>
      <c r="O75" s="115"/>
      <c r="Q75" s="76"/>
    </row>
    <row r="76" spans="1:17" ht="20" customHeight="1">
      <c r="A76" s="36" t="s">
        <v>249</v>
      </c>
      <c r="B76" s="157"/>
      <c r="H76" s="145">
        <v>-21450</v>
      </c>
      <c r="I76" s="145"/>
      <c r="J76" s="145">
        <v>-18970</v>
      </c>
      <c r="K76" s="145"/>
      <c r="L76" s="145">
        <v>-1349</v>
      </c>
      <c r="M76" s="145"/>
      <c r="N76" s="145">
        <v>-1326</v>
      </c>
      <c r="O76" s="115"/>
      <c r="Q76" s="76"/>
    </row>
    <row r="77" spans="1:17" ht="20" customHeight="1">
      <c r="A77" s="218" t="s">
        <v>205</v>
      </c>
      <c r="H77" s="145">
        <v>-92319</v>
      </c>
      <c r="I77" s="145"/>
      <c r="J77" s="145">
        <v>-184890</v>
      </c>
      <c r="K77" s="145"/>
      <c r="L77" s="145">
        <v>-92319</v>
      </c>
      <c r="M77" s="145"/>
      <c r="N77" s="145">
        <v>-184890</v>
      </c>
      <c r="O77" s="115"/>
      <c r="Q77" s="76"/>
    </row>
    <row r="78" spans="1:17" ht="20" customHeight="1">
      <c r="A78" s="218" t="s">
        <v>215</v>
      </c>
      <c r="H78" s="145">
        <v>0</v>
      </c>
      <c r="I78" s="145"/>
      <c r="J78" s="145">
        <v>-1401</v>
      </c>
      <c r="K78" s="145"/>
      <c r="L78" s="145">
        <v>0</v>
      </c>
      <c r="M78" s="145"/>
      <c r="N78" s="145">
        <v>0</v>
      </c>
      <c r="O78" s="115"/>
      <c r="Q78" s="76"/>
    </row>
    <row r="79" spans="1:17" ht="20" customHeight="1">
      <c r="A79" s="36" t="s">
        <v>79</v>
      </c>
      <c r="H79" s="145">
        <v>-12702</v>
      </c>
      <c r="I79" s="145"/>
      <c r="J79" s="145">
        <v>-14685</v>
      </c>
      <c r="K79" s="145"/>
      <c r="L79" s="145">
        <v>-6400</v>
      </c>
      <c r="M79" s="145"/>
      <c r="N79" s="145">
        <v>-5842</v>
      </c>
      <c r="O79" s="115"/>
      <c r="Q79" s="76"/>
    </row>
    <row r="80" spans="1:17" ht="20" customHeight="1">
      <c r="A80" s="151" t="s">
        <v>250</v>
      </c>
      <c r="B80" s="34"/>
      <c r="C80" s="34"/>
      <c r="D80" s="34"/>
      <c r="E80" s="34"/>
      <c r="F80" s="34"/>
      <c r="G80" s="34"/>
      <c r="H80" s="173">
        <v>-184131</v>
      </c>
      <c r="I80" s="167"/>
      <c r="J80" s="173">
        <v>-220193</v>
      </c>
      <c r="K80" s="167"/>
      <c r="L80" s="173">
        <v>-113753</v>
      </c>
      <c r="M80" s="167"/>
      <c r="N80" s="173">
        <v>-218447</v>
      </c>
      <c r="O80" s="115"/>
    </row>
    <row r="81" spans="1:15" ht="20" customHeight="1">
      <c r="A81" s="151"/>
      <c r="B81" s="34"/>
      <c r="C81" s="34"/>
      <c r="D81" s="34"/>
      <c r="E81" s="34"/>
      <c r="F81" s="34"/>
      <c r="G81" s="34"/>
      <c r="H81" s="198"/>
      <c r="I81" s="167"/>
      <c r="J81" s="198"/>
      <c r="K81" s="167"/>
      <c r="L81" s="198"/>
      <c r="M81" s="167"/>
      <c r="N81" s="198"/>
      <c r="O81" s="115"/>
    </row>
    <row r="82" spans="1:15" ht="20" customHeight="1">
      <c r="A82" s="192" t="s">
        <v>265</v>
      </c>
      <c r="O82" s="115"/>
    </row>
    <row r="83" spans="1:15" s="34" customFormat="1" ht="20" customHeight="1">
      <c r="A83" s="107"/>
      <c r="B83" s="107" t="s">
        <v>149</v>
      </c>
      <c r="C83" s="36"/>
      <c r="D83" s="36"/>
      <c r="E83" s="36"/>
      <c r="F83" s="36"/>
      <c r="G83" s="36"/>
      <c r="H83" s="145">
        <v>-64789</v>
      </c>
      <c r="I83" s="76"/>
      <c r="J83" s="145">
        <v>-23267</v>
      </c>
      <c r="K83" s="76"/>
      <c r="L83" s="145">
        <v>-9174</v>
      </c>
      <c r="M83" s="76"/>
      <c r="N83" s="145">
        <v>-25930</v>
      </c>
      <c r="O83" s="115"/>
    </row>
    <row r="84" spans="1:15" s="34" customFormat="1" ht="20" customHeight="1">
      <c r="A84" s="107" t="s">
        <v>150</v>
      </c>
      <c r="B84" s="107"/>
      <c r="C84" s="36"/>
      <c r="D84" s="36"/>
      <c r="E84" s="36"/>
      <c r="F84" s="36"/>
      <c r="G84" s="36"/>
      <c r="H84" s="160">
        <v>941</v>
      </c>
      <c r="I84" s="145"/>
      <c r="J84" s="160">
        <v>-9</v>
      </c>
      <c r="K84" s="145"/>
      <c r="L84" s="160">
        <v>6</v>
      </c>
      <c r="M84" s="145"/>
      <c r="N84" s="160">
        <v>-9</v>
      </c>
      <c r="O84" s="115"/>
    </row>
    <row r="85" spans="1:15" s="34" customFormat="1" ht="20" customHeight="1">
      <c r="A85" s="151" t="s">
        <v>269</v>
      </c>
      <c r="B85" s="107"/>
      <c r="C85" s="36"/>
      <c r="D85" s="36"/>
      <c r="E85" s="36"/>
      <c r="F85" s="36"/>
      <c r="G85" s="36"/>
      <c r="H85" s="144">
        <v>-63848</v>
      </c>
      <c r="I85" s="144"/>
      <c r="J85" s="144">
        <v>-23276</v>
      </c>
      <c r="K85" s="144"/>
      <c r="L85" s="144">
        <v>-9168</v>
      </c>
      <c r="M85" s="144"/>
      <c r="N85" s="144">
        <v>-25939</v>
      </c>
      <c r="O85" s="115"/>
    </row>
    <row r="86" spans="1:15" ht="20" customHeight="1">
      <c r="A86" s="192" t="s">
        <v>257</v>
      </c>
      <c r="B86" s="74"/>
      <c r="C86" s="74"/>
      <c r="D86" s="74"/>
      <c r="E86" s="74"/>
      <c r="F86" s="74"/>
      <c r="G86" s="74"/>
      <c r="H86" s="193">
        <v>162712</v>
      </c>
      <c r="I86" s="47"/>
      <c r="J86" s="193">
        <v>100414</v>
      </c>
      <c r="K86" s="72"/>
      <c r="L86" s="47">
        <v>20424</v>
      </c>
      <c r="M86" s="47"/>
      <c r="N86" s="47">
        <v>31977</v>
      </c>
    </row>
    <row r="87" spans="1:15" ht="20" customHeight="1" thickBot="1">
      <c r="A87" s="151" t="s">
        <v>258</v>
      </c>
      <c r="B87" s="98"/>
      <c r="C87" s="98"/>
      <c r="D87" s="98"/>
      <c r="E87" s="98"/>
      <c r="F87" s="98"/>
      <c r="G87" s="98"/>
      <c r="H87" s="194">
        <v>98864</v>
      </c>
      <c r="I87" s="88"/>
      <c r="J87" s="194">
        <v>77138</v>
      </c>
      <c r="K87" s="88"/>
      <c r="L87" s="194">
        <v>11256</v>
      </c>
      <c r="M87" s="88"/>
      <c r="N87" s="194">
        <v>6038</v>
      </c>
    </row>
    <row r="88" spans="1:15" s="34" customFormat="1" ht="20" customHeight="1" thickTop="1">
      <c r="A88" s="151"/>
      <c r="H88" s="174"/>
      <c r="I88" s="167"/>
      <c r="J88" s="174"/>
      <c r="K88" s="167"/>
      <c r="L88" s="174"/>
      <c r="M88" s="167"/>
      <c r="N88" s="174"/>
    </row>
    <row r="89" spans="1:15" s="34" customFormat="1" ht="20" customHeight="1">
      <c r="A89" s="169" t="s">
        <v>151</v>
      </c>
      <c r="B89" s="36"/>
      <c r="D89" s="145"/>
      <c r="H89" s="153"/>
      <c r="I89" s="153"/>
      <c r="J89" s="265"/>
      <c r="K89" s="153"/>
      <c r="L89" s="153"/>
      <c r="M89" s="153"/>
      <c r="N89" s="265"/>
    </row>
    <row r="90" spans="1:15" s="34" customFormat="1" ht="20" customHeight="1">
      <c r="A90" s="36" t="s">
        <v>264</v>
      </c>
      <c r="B90" s="36"/>
      <c r="D90" s="145"/>
      <c r="H90" s="155">
        <v>0</v>
      </c>
      <c r="I90" s="145"/>
      <c r="J90" s="196">
        <v>14562</v>
      </c>
      <c r="K90" s="145"/>
      <c r="L90" s="155">
        <v>0</v>
      </c>
      <c r="M90" s="145"/>
      <c r="N90" s="197">
        <v>2660</v>
      </c>
    </row>
    <row r="91" spans="1:15" ht="20" customHeight="1">
      <c r="A91" s="36" t="s">
        <v>172</v>
      </c>
      <c r="I91" s="145"/>
      <c r="K91" s="145"/>
      <c r="L91" s="36"/>
      <c r="N91" s="36"/>
    </row>
    <row r="92" spans="1:15" ht="20" customHeight="1">
      <c r="A92" s="36" t="s">
        <v>162</v>
      </c>
      <c r="H92" s="196">
        <v>20562</v>
      </c>
      <c r="I92" s="145"/>
      <c r="J92" s="196">
        <v>37763</v>
      </c>
      <c r="K92" s="145"/>
      <c r="L92" s="197">
        <v>104</v>
      </c>
      <c r="M92" s="145"/>
      <c r="N92" s="197">
        <v>130</v>
      </c>
    </row>
    <row r="93" spans="1:15" ht="20" hidden="1" customHeight="1">
      <c r="A93" s="36" t="s">
        <v>152</v>
      </c>
      <c r="H93" s="196"/>
      <c r="I93" s="145"/>
      <c r="J93" s="196"/>
      <c r="K93" s="145"/>
      <c r="L93" s="195"/>
      <c r="M93" s="145"/>
      <c r="N93" s="195"/>
    </row>
    <row r="94" spans="1:15" ht="20" hidden="1" customHeight="1">
      <c r="A94" s="36" t="s">
        <v>153</v>
      </c>
      <c r="I94" s="145"/>
      <c r="K94" s="145"/>
      <c r="M94" s="145"/>
    </row>
    <row r="95" spans="1:15" ht="20" hidden="1" customHeight="1">
      <c r="A95" s="36" t="s">
        <v>154</v>
      </c>
      <c r="I95" s="145"/>
      <c r="K95" s="145"/>
      <c r="M95" s="145"/>
    </row>
    <row r="96" spans="1:15" ht="20" customHeight="1">
      <c r="A96" s="36" t="s">
        <v>216</v>
      </c>
      <c r="H96" s="145">
        <v>3101</v>
      </c>
      <c r="J96" s="145">
        <v>1391</v>
      </c>
      <c r="L96" s="145">
        <v>-55</v>
      </c>
      <c r="N96" s="145">
        <v>-47</v>
      </c>
    </row>
    <row r="97" spans="1:14" ht="20" hidden="1" customHeight="1">
      <c r="A97" s="36" t="s">
        <v>156</v>
      </c>
      <c r="H97" s="196"/>
      <c r="I97" s="145"/>
      <c r="J97" s="196">
        <v>0</v>
      </c>
      <c r="K97" s="145"/>
      <c r="M97" s="145"/>
      <c r="N97" s="145">
        <v>0</v>
      </c>
    </row>
    <row r="98" spans="1:14" s="210" customFormat="1" ht="20" customHeight="1" thickBot="1">
      <c r="A98" s="253" t="s">
        <v>155</v>
      </c>
      <c r="B98" s="254"/>
      <c r="C98" s="254"/>
      <c r="D98" s="254"/>
      <c r="E98" s="254"/>
      <c r="F98" s="254"/>
      <c r="G98" s="254"/>
      <c r="H98" s="255">
        <v>23663</v>
      </c>
      <c r="I98" s="256"/>
      <c r="J98" s="255">
        <v>39154</v>
      </c>
      <c r="K98" s="256"/>
      <c r="L98" s="255">
        <v>49</v>
      </c>
      <c r="M98" s="256"/>
      <c r="N98" s="255">
        <v>83</v>
      </c>
    </row>
    <row r="99" spans="1:14" ht="20" customHeight="1" thickTop="1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</row>
    <row r="100" spans="1:14" ht="20" customHeight="1">
      <c r="H100" s="36"/>
      <c r="J100" s="36"/>
      <c r="L100" s="36"/>
      <c r="N100" s="36"/>
    </row>
    <row r="101" spans="1:14" ht="20" customHeight="1">
      <c r="H101" s="36"/>
      <c r="J101" s="36"/>
      <c r="L101" s="36"/>
      <c r="N101" s="36"/>
    </row>
    <row r="102" spans="1:14" ht="20" customHeight="1">
      <c r="H102" s="36"/>
      <c r="J102" s="36"/>
      <c r="L102" s="36"/>
      <c r="N102" s="36"/>
    </row>
    <row r="103" spans="1:14" ht="20" customHeight="1">
      <c r="H103" s="36"/>
      <c r="J103" s="36"/>
      <c r="L103" s="36"/>
      <c r="N103" s="36"/>
    </row>
    <row r="104" spans="1:14" ht="20" customHeight="1">
      <c r="H104" s="36"/>
      <c r="J104" s="36"/>
      <c r="L104" s="36"/>
      <c r="N104" s="36"/>
    </row>
  </sheetData>
  <mergeCells count="14">
    <mergeCell ref="H4:J4"/>
    <mergeCell ref="L4:N4"/>
    <mergeCell ref="H5:J5"/>
    <mergeCell ref="L5:N5"/>
    <mergeCell ref="H6:J6"/>
    <mergeCell ref="L6:N6"/>
    <mergeCell ref="H51:N51"/>
    <mergeCell ref="H8:N8"/>
    <mergeCell ref="H47:J47"/>
    <mergeCell ref="L47:N47"/>
    <mergeCell ref="H48:J48"/>
    <mergeCell ref="L48:N48"/>
    <mergeCell ref="H49:J49"/>
    <mergeCell ref="L49:N49"/>
  </mergeCells>
  <pageMargins left="0.7" right="0.51" top="0.48" bottom="0.4" header="0.5" footer="0.4"/>
  <pageSetup paperSize="9" scale="70" firstPageNumber="13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5-8</vt:lpstr>
      <vt:lpstr>SH9</vt:lpstr>
      <vt:lpstr>SH10</vt:lpstr>
      <vt:lpstr>SH11</vt:lpstr>
      <vt:lpstr>SH12</vt:lpstr>
      <vt:lpstr>CF13-14</vt:lpstr>
      <vt:lpstr>'BS 2-4'!Print_Area</vt:lpstr>
      <vt:lpstr>'CF13-14'!Print_Area</vt:lpstr>
      <vt:lpstr>'PL 5-8'!Print_Area</vt:lpstr>
      <vt:lpstr>'SH10'!Print_Area</vt:lpstr>
      <vt:lpstr>'SH11'!Print_Area</vt:lpstr>
      <vt:lpstr>'SH12'!Print_Area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Nataporn, Danphitsanupan</dc:creator>
  <cp:keywords/>
  <dc:description/>
  <cp:lastModifiedBy>Chanikan, Krainara</cp:lastModifiedBy>
  <cp:lastPrinted>2021-08-11T02:33:31Z</cp:lastPrinted>
  <dcterms:created xsi:type="dcterms:W3CDTF">2008-01-21T10:36:10Z</dcterms:created>
  <dcterms:modified xsi:type="dcterms:W3CDTF">2021-08-11T09:10:31Z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