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 tabRatio="727" activeTab="5"/>
  </bookViews>
  <sheets>
    <sheet name="2-4" sheetId="1" r:id="rId1"/>
    <sheet name="5" sheetId="2" r:id="rId2"/>
    <sheet name="6" sheetId="8" r:id="rId3"/>
    <sheet name="7" sheetId="3" r:id="rId4"/>
    <sheet name="8" sheetId="4" r:id="rId5"/>
    <sheet name="9-10" sheetId="7" r:id="rId6"/>
  </sheets>
  <definedNames>
    <definedName name="_xlnm.Print_Area" localSheetId="0">'2-4'!$A$1:$L$132</definedName>
    <definedName name="_xlnm.Print_Area" localSheetId="1">'5'!$A$1:$K$74</definedName>
    <definedName name="_xlnm.Print_Area" localSheetId="2">'6'!$A$1:$K$76</definedName>
    <definedName name="_xlnm.Print_Area" localSheetId="3">'7'!$A$1:$X$31</definedName>
    <definedName name="_xlnm.Print_Area" localSheetId="4">'8'!$A$1:$T$30</definedName>
    <definedName name="_xlnm.Print_Area" localSheetId="5">'9-10'!$A$1:$L$92</definedName>
    <definedName name="ฟ53" localSheetId="4">'8'!#REF!</definedName>
    <definedName name="ฟ53" localSheetId="5">'9-10'!#REF!</definedName>
    <definedName name="ฟ53">#REF!</definedName>
    <definedName name="ฤ63" localSheetId="4">'8'!#REF!</definedName>
    <definedName name="ฤ63" localSheetId="5">'9-10'!#REF!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64" i="7" l="1"/>
  <c r="G64" i="7"/>
  <c r="E13" i="7"/>
  <c r="E11" i="7"/>
  <c r="E12" i="7"/>
  <c r="J35" i="2" l="1"/>
  <c r="H35" i="2"/>
  <c r="F35" i="2"/>
  <c r="D35" i="2"/>
  <c r="D28" i="2"/>
  <c r="D29" i="8"/>
  <c r="Q24" i="3" l="1"/>
  <c r="S24" i="3" s="1"/>
  <c r="W24" i="3" s="1"/>
  <c r="D30" i="2" l="1"/>
  <c r="F30" i="2"/>
  <c r="J30" i="2"/>
  <c r="H30" i="2"/>
  <c r="G11" i="7"/>
  <c r="G12" i="7" l="1"/>
  <c r="I64" i="7" l="1"/>
  <c r="I13" i="7" l="1"/>
  <c r="I12" i="7"/>
  <c r="I11" i="7"/>
  <c r="K12" i="7"/>
  <c r="K11" i="7"/>
  <c r="O25" i="4" l="1"/>
  <c r="Q25" i="4" s="1"/>
  <c r="H31" i="8" l="1"/>
  <c r="D31" i="8"/>
  <c r="F31" i="8"/>
  <c r="J31" i="8"/>
  <c r="S23" i="4" l="1"/>
  <c r="S14" i="4"/>
  <c r="O16" i="4"/>
  <c r="U16" i="3" l="1"/>
  <c r="Q15" i="3"/>
  <c r="S15" i="3" s="1"/>
  <c r="W15" i="3" s="1"/>
  <c r="O17" i="3"/>
  <c r="O19" i="3" s="1"/>
  <c r="G78" i="7" l="1"/>
  <c r="K64" i="7"/>
  <c r="K78" i="7" s="1"/>
  <c r="F15" i="8"/>
  <c r="D38" i="8"/>
  <c r="F51" i="2"/>
  <c r="A76" i="8" l="1"/>
  <c r="J68" i="8"/>
  <c r="F68" i="8"/>
  <c r="D68" i="8"/>
  <c r="U25" i="3" s="1"/>
  <c r="I67" i="8"/>
  <c r="G67" i="8"/>
  <c r="E67" i="8"/>
  <c r="J54" i="8"/>
  <c r="H54" i="8"/>
  <c r="F54" i="8"/>
  <c r="D52" i="8"/>
  <c r="O26" i="3" s="1"/>
  <c r="J38" i="8"/>
  <c r="F38" i="8"/>
  <c r="H38" i="8"/>
  <c r="J22" i="8"/>
  <c r="H22" i="8"/>
  <c r="F22" i="8"/>
  <c r="D22" i="8"/>
  <c r="J15" i="8"/>
  <c r="H15" i="8"/>
  <c r="D15" i="8"/>
  <c r="A1" i="8"/>
  <c r="D54" i="8" l="1"/>
  <c r="J24" i="8"/>
  <c r="H24" i="8"/>
  <c r="H33" i="8" s="1"/>
  <c r="H40" i="8" s="1"/>
  <c r="H45" i="8" s="1"/>
  <c r="H48" i="8" s="1"/>
  <c r="J33" i="8"/>
  <c r="J40" i="8" s="1"/>
  <c r="J45" i="8" s="1"/>
  <c r="J48" i="8" s="1"/>
  <c r="K9" i="7" s="1"/>
  <c r="K34" i="7" s="1"/>
  <c r="K38" i="7" s="1"/>
  <c r="F24" i="8"/>
  <c r="F33" i="8" s="1"/>
  <c r="F40" i="8" s="1"/>
  <c r="F45" i="8" s="1"/>
  <c r="F48" i="8" s="1"/>
  <c r="D24" i="8"/>
  <c r="D33" i="8" s="1"/>
  <c r="D40" i="8" s="1"/>
  <c r="D45" i="8" s="1"/>
  <c r="D48" i="8" s="1"/>
  <c r="E9" i="7" s="1"/>
  <c r="E34" i="7" s="1"/>
  <c r="E38" i="7" s="1"/>
  <c r="D60" i="8" l="1"/>
  <c r="M25" i="3" s="1"/>
  <c r="F60" i="8"/>
  <c r="M16" i="3" s="1"/>
  <c r="G9" i="7"/>
  <c r="H60" i="8"/>
  <c r="I9" i="7"/>
  <c r="J60" i="8"/>
  <c r="H56" i="8"/>
  <c r="H67" i="8" s="1"/>
  <c r="H70" i="8" s="1"/>
  <c r="J56" i="8"/>
  <c r="J67" i="8" s="1"/>
  <c r="J70" i="8" s="1"/>
  <c r="F56" i="8"/>
  <c r="F67" i="8" s="1"/>
  <c r="F70" i="8" s="1"/>
  <c r="D56" i="8"/>
  <c r="D67" i="8" s="1"/>
  <c r="D70" i="8" s="1"/>
  <c r="F63" i="8"/>
  <c r="D22" i="2"/>
  <c r="D15" i="2"/>
  <c r="D49" i="2"/>
  <c r="H63" i="8" l="1"/>
  <c r="M24" i="4"/>
  <c r="J74" i="8"/>
  <c r="M15" i="4"/>
  <c r="J63" i="8"/>
  <c r="D74" i="8"/>
  <c r="D63" i="8"/>
  <c r="F74" i="8"/>
  <c r="H74" i="8"/>
  <c r="O27" i="4"/>
  <c r="Q26" i="3" l="1"/>
  <c r="Q22" i="3"/>
  <c r="O28" i="3" l="1"/>
  <c r="Q13" i="3"/>
  <c r="Q17" i="3" l="1"/>
  <c r="K117" i="1"/>
  <c r="S22" i="3" l="1"/>
  <c r="W22" i="3" s="1"/>
  <c r="Q21" i="4"/>
  <c r="K118" i="1" s="1"/>
  <c r="Q12" i="4"/>
  <c r="S12" i="4" s="1"/>
  <c r="Q16" i="3"/>
  <c r="Q19" i="3" s="1"/>
  <c r="J65" i="2"/>
  <c r="F65" i="2"/>
  <c r="A27" i="4"/>
  <c r="A21" i="4"/>
  <c r="A18" i="4"/>
  <c r="A12" i="4"/>
  <c r="S21" i="4" l="1"/>
  <c r="O18" i="4"/>
  <c r="Q16" i="4"/>
  <c r="J106" i="1"/>
  <c r="Q18" i="4" l="1"/>
  <c r="S16" i="4"/>
  <c r="A44" i="7" l="1"/>
  <c r="I42" i="1" l="1"/>
  <c r="G19" i="3" l="1"/>
  <c r="I19" i="3"/>
  <c r="K19" i="3"/>
  <c r="S17" i="3"/>
  <c r="W17" i="3" s="1"/>
  <c r="E73" i="1"/>
  <c r="F9" i="7" l="1"/>
  <c r="H9" i="7"/>
  <c r="J9" i="7"/>
  <c r="E64" i="2" l="1"/>
  <c r="G64" i="2"/>
  <c r="I64" i="2"/>
  <c r="F11" i="7" l="1"/>
  <c r="H11" i="7"/>
  <c r="J11" i="7"/>
  <c r="F12" i="7"/>
  <c r="H12" i="7"/>
  <c r="J12" i="7"/>
  <c r="I78" i="7"/>
  <c r="E78" i="7"/>
  <c r="G34" i="7" l="1"/>
  <c r="K27" i="4"/>
  <c r="I27" i="4"/>
  <c r="G27" i="4"/>
  <c r="Q25" i="3" l="1"/>
  <c r="U19" i="3"/>
  <c r="K42" i="1"/>
  <c r="G42" i="1"/>
  <c r="E42" i="1"/>
  <c r="K73" i="1"/>
  <c r="I73" i="1"/>
  <c r="G73" i="1"/>
  <c r="K87" i="1"/>
  <c r="I87" i="1"/>
  <c r="G87" i="1"/>
  <c r="E87" i="1"/>
  <c r="D51" i="2"/>
  <c r="J51" i="2"/>
  <c r="G121" i="1"/>
  <c r="G118" i="1"/>
  <c r="G28" i="3"/>
  <c r="K28" i="3"/>
  <c r="K18" i="4"/>
  <c r="I18" i="4"/>
  <c r="G18" i="4"/>
  <c r="I28" i="3"/>
  <c r="N19" i="3"/>
  <c r="P19" i="3"/>
  <c r="R19" i="3"/>
  <c r="T19" i="3"/>
  <c r="V19" i="3"/>
  <c r="A1" i="2"/>
  <c r="F15" i="2"/>
  <c r="J15" i="2"/>
  <c r="H15" i="2"/>
  <c r="F22" i="2"/>
  <c r="H22" i="2"/>
  <c r="J22" i="2"/>
  <c r="A74" i="2"/>
  <c r="G24" i="1"/>
  <c r="I24" i="1"/>
  <c r="K24" i="1"/>
  <c r="A47" i="1"/>
  <c r="A49" i="1"/>
  <c r="A95" i="1" s="1"/>
  <c r="A91" i="1"/>
  <c r="A132" i="1" s="1"/>
  <c r="A93" i="1"/>
  <c r="W13" i="3"/>
  <c r="G117" i="1"/>
  <c r="Q28" i="3" l="1"/>
  <c r="E118" i="1" s="1"/>
  <c r="E89" i="1"/>
  <c r="K44" i="1"/>
  <c r="G89" i="1"/>
  <c r="K89" i="1"/>
  <c r="G120" i="1"/>
  <c r="G123" i="1" s="1"/>
  <c r="G44" i="1"/>
  <c r="E44" i="1"/>
  <c r="S26" i="3"/>
  <c r="W26" i="3" s="1"/>
  <c r="H24" i="2"/>
  <c r="F24" i="2"/>
  <c r="F32" i="2" s="1"/>
  <c r="F37" i="2" s="1"/>
  <c r="F42" i="2" s="1"/>
  <c r="D24" i="2"/>
  <c r="D32" i="2" s="1"/>
  <c r="J24" i="2"/>
  <c r="J32" i="2" s="1"/>
  <c r="J37" i="2" s="1"/>
  <c r="J42" i="2" s="1"/>
  <c r="I89" i="1"/>
  <c r="K120" i="1"/>
  <c r="K123" i="1" s="1"/>
  <c r="I44" i="1"/>
  <c r="D37" i="2" l="1"/>
  <c r="D42" i="2" s="1"/>
  <c r="K125" i="1"/>
  <c r="H32" i="2"/>
  <c r="H37" i="2" s="1"/>
  <c r="G125" i="1"/>
  <c r="F45" i="2"/>
  <c r="F57" i="2" s="1"/>
  <c r="J45" i="2"/>
  <c r="H42" i="2" l="1"/>
  <c r="H45" i="2" s="1"/>
  <c r="J57" i="2"/>
  <c r="D45" i="2"/>
  <c r="D57" i="2" s="1"/>
  <c r="F53" i="2"/>
  <c r="F64" i="2" s="1"/>
  <c r="M18" i="4"/>
  <c r="J53" i="2"/>
  <c r="J64" i="2" s="1"/>
  <c r="K80" i="7" l="1"/>
  <c r="K83" i="7" s="1"/>
  <c r="G38" i="7"/>
  <c r="H57" i="2"/>
  <c r="H60" i="2" s="1"/>
  <c r="I34" i="7"/>
  <c r="I38" i="7" s="1"/>
  <c r="I80" i="7" s="1"/>
  <c r="I83" i="7" s="1"/>
  <c r="M27" i="4"/>
  <c r="I117" i="1" s="1"/>
  <c r="M19" i="3"/>
  <c r="D53" i="2"/>
  <c r="F71" i="2"/>
  <c r="J60" i="2"/>
  <c r="J67" i="2"/>
  <c r="J71" i="2"/>
  <c r="F60" i="2"/>
  <c r="S15" i="4"/>
  <c r="S18" i="4" s="1"/>
  <c r="H71" i="2" l="1"/>
  <c r="G80" i="7"/>
  <c r="G83" i="7" s="1"/>
  <c r="S24" i="4"/>
  <c r="D60" i="2"/>
  <c r="D71" i="2"/>
  <c r="F67" i="2"/>
  <c r="E80" i="7" l="1"/>
  <c r="E83" i="7" s="1"/>
  <c r="S16" i="3"/>
  <c r="S19" i="3" s="1"/>
  <c r="W16" i="3" l="1"/>
  <c r="W19" i="3" s="1"/>
  <c r="Q27" i="4" l="1"/>
  <c r="I118" i="1" s="1"/>
  <c r="I120" i="1" s="1"/>
  <c r="I123" i="1" s="1"/>
  <c r="I125" i="1" s="1"/>
  <c r="S25" i="4"/>
  <c r="S27" i="4" s="1"/>
  <c r="D65" i="2" l="1"/>
  <c r="D64" i="2" s="1"/>
  <c r="D67" i="2" l="1"/>
  <c r="U28" i="3"/>
  <c r="E121" i="1" s="1"/>
  <c r="S25" i="3"/>
  <c r="M28" i="3" l="1"/>
  <c r="E117" i="1" s="1"/>
  <c r="E120" i="1" s="1"/>
  <c r="E123" i="1" s="1"/>
  <c r="E125" i="1" s="1"/>
  <c r="S28" i="3"/>
  <c r="W25" i="3"/>
  <c r="W28" i="3" s="1"/>
  <c r="H51" i="2" l="1"/>
  <c r="H53" i="2" l="1"/>
  <c r="H64" i="2" l="1"/>
  <c r="H67" i="2" s="1"/>
</calcChain>
</file>

<file path=xl/sharedStrings.xml><?xml version="1.0" encoding="utf-8"?>
<sst xmlns="http://schemas.openxmlformats.org/spreadsheetml/2006/main" count="391" uniqueCount="221">
  <si>
    <t xml:space="preserve">บริษัท ปริญสิริ จำกัด (มหาชน) </t>
  </si>
  <si>
    <t>งบแสดงฐานะการเงิน</t>
  </si>
  <si>
    <t>ณ วันที่ 30 มิถุนายน 2564</t>
  </si>
  <si>
    <t>หน่วย 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</si>
  <si>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</si>
  <si>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</si>
  <si>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</si>
  <si>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</si>
  <si>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</si>
  <si>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</si>
  <si>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</si>
  <si>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</si>
  <si>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</si>
  <si>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</si>
  <si>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</si>
  <si>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</si>
  <si>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</si>
  <si>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</si>
  <si>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</si>
  <si>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</si>
  <si>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</si>
  <si>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</si>
  <si>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</si>
  <si>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</si>
  <si>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</si>
  <si>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</si>
  <si>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</si>
  <si>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</si>
  <si>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</si>
  <si>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</si>
  <si>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</si>
  <si>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</si>
  <si>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</si>
  <si>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</si>
  <si>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</si>
  <si>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</si>
  <si>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</si>
  <si>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</si>
  <si>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</si>
  <si>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</si>
  <si>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</si>
  <si>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</si>
  <si>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</si>
  <si>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</si>
  <si>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</si>
  <si>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</si>
  <si>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</si>
  <si>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</si>
  <si>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</si>
  <si>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</si>
  <si>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</si>
  <si>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</si>
  <si>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</si>
  <si>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</si>
  <si>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</si>
  <si>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</si>
  <si>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</si>
  <si>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</si>
  <si>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</si>
  <si>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</si>
  <si>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</si>
  <si>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</si>
  <si>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</si>
  <si>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</si>
  <si>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</si>
  <si>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</si>
  <si>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</si>
  <si>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</si>
  <si>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</si>
  <si>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</si>
  <si>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</si>
  <si>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</si>
  <si>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</si>
  <si>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</si>
  <si>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</si>
  <si>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</si>
  <si>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</si>
  <si>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</si>
  <si>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</si>
  <si>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</si>
  <si>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</si>
  <si>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</si>
  <si>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</si>
  <si>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</si>
  <si>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</si>
  <si>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</si>
  <si>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</si>
  <si>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</si>
  <si>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 3 เดือน  สิ้นสุดวันที่ 30 มิถุนายน 2564</t>
  </si>
  <si>
    <t>30 มิถุนายน 2563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</si>
  <si>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</si>
  <si>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</si>
  <si>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</si>
  <si>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</si>
  <si>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</si>
  <si>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</si>
  <si>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</si>
  <si>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</si>
  <si>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</si>
  <si>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</si>
  <si>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</si>
  <si>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>ค่าเสียหายได้รับคืนจากการไกล่เกลี่ยคดีความ</t>
  </si>
  <si>
    <t>รายได้จากการยกเลิกสัญญา</t>
  </si>
  <si>
    <t>รายได้อื่น</t>
  </si>
  <si>
    <t>รวมรายได้อื่น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</si>
  <si>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</si>
  <si>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</si>
  <si>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</si>
  <si>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</si>
  <si>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</si>
  <si>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</si>
  <si>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</si>
  <si>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</si>
  <si>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</si>
  <si>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</si>
  <si>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</si>
  <si>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</si>
  <si>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</si>
  <si>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</si>
  <si>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</si>
  <si>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</si>
  <si>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</si>
  <si>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</si>
  <si>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</si>
  <si>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</si>
  <si>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</si>
  <si>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</si>
  <si>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สำหรับงวด 6 เดือน  สิ้นสุดวันที่ 30 มิถุนายน 2564</t>
  </si>
  <si>
    <t>กำไรจากการขายทรัพย์สิน</t>
  </si>
  <si>
    <t>ผลขาดทุนจากการด้อยค่าเงินจ่ายล่วงหน้าค่าสินค้า</t>
  </si>
  <si>
    <t xml:space="preserve"> และขาดทุนจากประมาณการหนี้สิน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</si>
  <si>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</si>
  <si>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</si>
  <si>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</si>
  <si>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</si>
  <si>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</si>
  <si>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</si>
  <si>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</si>
  <si>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</si>
  <si>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</si>
  <si>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</si>
  <si>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</si>
  <si>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</si>
  <si>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</si>
  <si>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</si>
  <si>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</si>
  <si>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</si>
  <si>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</si>
  <si>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</si>
  <si>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</si>
  <si>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</si>
  <si>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</si>
  <si>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</si>
  <si>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</si>
  <si>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2563</t>
  </si>
  <si>
    <t>เงินปันผลจ่าย</t>
  </si>
  <si>
    <t>กำไร(ขาดทุน)เบ็ดเสร็จอื่น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</si>
  <si>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</si>
  <si>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</si>
  <si>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</si>
  <si>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</si>
  <si>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</si>
  <si>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</si>
  <si>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</si>
  <si>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</si>
  <si>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</si>
  <si>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</si>
  <si>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</si>
  <si>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</si>
  <si>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ผลขาดทุนจากประมาณการหนี้สิน</t>
  </si>
  <si>
    <t>ค่าใช้จ่ายอื่น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</si>
  <si>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</si>
  <si>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</si>
  <si>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</si>
  <si>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</si>
  <si>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ที่ดินรอการพัฒนา(เพิ่มขึ้น)ลดลง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</si>
  <si>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</si>
  <si>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</si>
  <si>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</si>
  <si>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</si>
  <si>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</si>
  <si>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</si>
  <si>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</si>
  <si>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</si>
  <si>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</si>
  <si>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</si>
  <si>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</si>
  <si>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</si>
  <si>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</si>
  <si>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</si>
  <si>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     บริษัทร่วม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</si>
  <si>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</si>
  <si>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</si>
  <si>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เงินสดรับจากการขายสินทรัพย์ทางการเงินไม่หมุนเวียนอื่น</t>
  </si>
  <si>
    <t>เงินสดจ่ายเพิ่มทุนเงินลงทุนในบริษัทย่อย</t>
  </si>
  <si>
    <t>เงินสดจ่ายซื้อเงินลงทุนในบริษัทร่วม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</si>
  <si>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</si>
  <si>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</si>
  <si>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</si>
  <si>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</si>
  <si>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</si>
  <si>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</si>
  <si>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</si>
  <si>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</si>
  <si>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</si>
  <si>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</si>
  <si>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</si>
  <si>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</si>
  <si>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</si>
  <si>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</si>
  <si>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</si>
  <si>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</si>
  <si>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</si>
  <si>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</si>
  <si>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</si>
  <si>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</si>
  <si>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</si>
  <si>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</si>
  <si>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</si>
  <si>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โอนจากที่ดินรอการพัฒนาเป็นสินค้าคงเหลือ</t>
  </si>
  <si>
    <t>บันทึกสินค้าคงเหลือจากเงินกู้ยืมระยะสั้นอาวัลตั๋วสัญญาใช้เงิน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</si>
</sst>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;\(#,##0\)"/>
    <numFmt numFmtId="190" formatCode="#,##0\ ;\(#,##0\)"/>
    <numFmt numFmtId="191" formatCode="#,##0.00\ ;\(#,##0.00\)"/>
  </numFmts>
  <fonts count="26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000000"/>
      <name val="AngsanaUPC"/>
      <family val="1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000000"/>
      <name val="Angsana New"/>
      <family val="1"/>
    </font>
    <font>
      <b/>
      <sz val="13"/>
      <color rgb="FF00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6">
    <xf numFmtId="0" fontId="0" fillId="0" borderId="0" xfId="0"/>
    <xf numFmtId="37" fontId="8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4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quotePrefix="1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0" quotePrefix="1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6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center"/>
    </xf>
    <xf numFmtId="37" fontId="6" fillId="0" borderId="0" xfId="7" applyNumberFormat="1" applyFont="1"/>
    <xf numFmtId="37" fontId="6" fillId="0" borderId="0" xfId="10" applyNumberFormat="1" applyFont="1"/>
    <xf numFmtId="37" fontId="19" fillId="0" borderId="0" xfId="6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0" fillId="0" borderId="0" xfId="6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left" vertical="center"/>
    </xf>
    <xf numFmtId="37" fontId="23" fillId="0" borderId="0" xfId="0" applyNumberFormat="1" applyFont="1"/>
    <xf numFmtId="37" fontId="24" fillId="0" borderId="0" xfId="0" applyNumberFormat="1" applyFont="1"/>
    <xf numFmtId="0" fontId="10" fillId="0" borderId="0" xfId="0" quotePrefix="1" applyFont="1" applyAlignment="1">
      <alignment horizontal="center" vertical="center"/>
    </xf>
    <xf numFmtId="37" fontId="23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37" fontId="9" fillId="0" borderId="0" xfId="4" applyNumberFormat="1" applyFont="1" applyAlignment="1">
      <alignment vertical="center"/>
    </xf>
    <xf numFmtId="37" fontId="6" fillId="0" borderId="0" xfId="1" applyNumberFormat="1" applyFont="1" applyFill="1" applyBorder="1" applyAlignment="1"/>
    <xf numFmtId="37" fontId="18" fillId="0" borderId="0" xfId="1" applyNumberFormat="1" applyFont="1" applyFill="1"/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 applyFill="1"/>
    <xf numFmtId="37" fontId="6" fillId="0" borderId="0" xfId="0" applyNumberFormat="1" applyFont="1" applyFill="1" applyAlignment="1">
      <alignment horizontal="left" vertical="center" indent="2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/>
    </xf>
    <xf numFmtId="37" fontId="16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Protection="1">
      <protection locked="0"/>
    </xf>
    <xf numFmtId="37" fontId="6" fillId="0" borderId="0" xfId="0" applyNumberFormat="1" applyFont="1" applyFill="1" applyAlignment="1">
      <alignment horizontal="justify" wrapText="1"/>
    </xf>
    <xf numFmtId="37" fontId="6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/>
    <xf numFmtId="37" fontId="6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6" fillId="0" borderId="0" xfId="9" applyNumberFormat="1" applyFont="1" applyFill="1"/>
    <xf numFmtId="37" fontId="14" fillId="0" borderId="0" xfId="5" applyNumberFormat="1" applyFont="1" applyFill="1"/>
    <xf numFmtId="188" fontId="6" fillId="0" borderId="0" xfId="0" applyNumberFormat="1" applyFont="1" applyFill="1" applyAlignment="1">
      <alignment horizontal="center" vertical="center"/>
    </xf>
    <xf numFmtId="188" fontId="6" fillId="0" borderId="0" xfId="0" quotePrefix="1" applyNumberFormat="1" applyFont="1" applyFill="1" applyAlignment="1">
      <alignment horizontal="center"/>
    </xf>
    <xf numFmtId="0" fontId="0" fillId="0" borderId="0" xfId="0" applyFill="1"/>
    <xf numFmtId="37" fontId="5" fillId="0" borderId="0" xfId="0" quotePrefix="1" applyNumberFormat="1" applyFont="1" applyFill="1" applyAlignment="1">
      <alignment horizontal="left"/>
    </xf>
    <xf numFmtId="37" fontId="6" fillId="0" borderId="0" xfId="5" applyNumberFormat="1" applyFont="1" applyFill="1"/>
    <xf numFmtId="37" fontId="19" fillId="0" borderId="0" xfId="0" applyNumberFormat="1" applyFont="1" applyFill="1"/>
    <xf numFmtId="37" fontId="8" fillId="0" borderId="0" xfId="4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4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10" fillId="0" borderId="2" xfId="4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8" fillId="0" borderId="0" xfId="0" applyNumberFormat="1" applyFont="1"/>
    <xf numFmtId="37" fontId="5" fillId="0" borderId="2" xfId="0" quotePrefix="1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1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Continuous"/>
    </xf>
    <xf numFmtId="37" fontId="5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5" fillId="0" borderId="2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16" fillId="0" borderId="0" xfId="0" applyNumberFormat="1" applyFont="1" applyFill="1"/>
    <xf numFmtId="37" fontId="25" fillId="0" borderId="0" xfId="1" applyNumberFormat="1" applyFont="1" applyFill="1" applyBorder="1" applyAlignment="1">
      <alignment horizontal="right"/>
    </xf>
    <xf numFmtId="37" fontId="19" fillId="0" borderId="0" xfId="1" applyNumberFormat="1" applyFont="1" applyFill="1" applyBorder="1" applyAlignment="1">
      <alignment horizontal="right"/>
    </xf>
    <xf numFmtId="37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37" fontId="6" fillId="0" borderId="0" xfId="0" applyNumberFormat="1" applyFont="1" applyFill="1" applyAlignment="1">
      <alignment horizontal="left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0" xfId="0" applyNumberFormat="1" applyFont="1" applyAlignment="1">
      <alignment horizontal="right" vertical="center"/>
    </xf>
    <xf numFmtId="190" fontId="10" fillId="0" borderId="0" xfId="4" applyNumberFormat="1" applyFont="1" applyAlignment="1">
      <alignment horizontal="right" vertical="center"/>
    </xf>
    <xf numFmtId="190" fontId="9" fillId="0" borderId="0" xfId="4" applyNumberFormat="1" applyFont="1" applyAlignment="1">
      <alignment vertical="center"/>
    </xf>
    <xf numFmtId="190" fontId="10" fillId="0" borderId="0" xfId="4" applyNumberFormat="1" applyFont="1" applyAlignment="1">
      <alignment vertical="center"/>
    </xf>
    <xf numFmtId="190" fontId="10" fillId="0" borderId="1" xfId="0" applyNumberFormat="1" applyFont="1" applyBorder="1" applyAlignment="1">
      <alignment horizontal="right" vertical="center"/>
    </xf>
    <xf numFmtId="190" fontId="10" fillId="0" borderId="9" xfId="4" applyNumberFormat="1" applyFont="1" applyBorder="1" applyAlignment="1">
      <alignment horizontal="right" vertical="center"/>
    </xf>
    <xf numFmtId="190" fontId="10" fillId="0" borderId="2" xfId="0" applyNumberFormat="1" applyFont="1" applyBorder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190" fontId="10" fillId="0" borderId="2" xfId="4" applyNumberFormat="1" applyFont="1" applyBorder="1" applyAlignment="1">
      <alignment vertical="center"/>
    </xf>
    <xf numFmtId="190" fontId="10" fillId="0" borderId="3" xfId="1" applyNumberFormat="1" applyFont="1" applyFill="1" applyBorder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4" xfId="1" applyNumberFormat="1" applyFont="1" applyFill="1" applyBorder="1" applyAlignment="1">
      <alignment horizontal="right" vertical="center"/>
    </xf>
    <xf numFmtId="190" fontId="9" fillId="0" borderId="2" xfId="4" applyNumberFormat="1" applyFont="1" applyBorder="1" applyAlignment="1">
      <alignment vertical="center"/>
    </xf>
    <xf numFmtId="190" fontId="10" fillId="0" borderId="4" xfId="0" applyNumberFormat="1" applyFont="1" applyBorder="1" applyAlignment="1">
      <alignment horizontal="right" vertical="center"/>
    </xf>
    <xf numFmtId="190" fontId="12" fillId="0" borderId="0" xfId="0" applyNumberFormat="1" applyFont="1" applyAlignment="1">
      <alignment horizontal="right" vertical="center"/>
    </xf>
    <xf numFmtId="190" fontId="10" fillId="0" borderId="3" xfId="0" applyNumberFormat="1" applyFont="1" applyBorder="1" applyAlignment="1">
      <alignment horizontal="right" vertical="center"/>
    </xf>
    <xf numFmtId="190" fontId="6" fillId="0" borderId="0" xfId="0" applyNumberFormat="1" applyFont="1"/>
    <xf numFmtId="190" fontId="6" fillId="0" borderId="0" xfId="1" applyNumberFormat="1" applyFont="1" applyFill="1" applyBorder="1" applyAlignment="1">
      <alignment horizontal="right"/>
    </xf>
    <xf numFmtId="190" fontId="5" fillId="0" borderId="0" xfId="0" applyNumberFormat="1" applyFont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6" fillId="0" borderId="0" xfId="1" applyNumberFormat="1" applyFont="1" applyFill="1" applyAlignment="1">
      <alignment vertical="center"/>
    </xf>
    <xf numFmtId="190" fontId="6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right" vertical="center"/>
    </xf>
    <xf numFmtId="190" fontId="6" fillId="0" borderId="1" xfId="1" applyNumberFormat="1" applyFont="1" applyFill="1" applyBorder="1" applyAlignment="1">
      <alignment horizontal="right"/>
    </xf>
    <xf numFmtId="190" fontId="5" fillId="0" borderId="0" xfId="0" applyNumberFormat="1" applyFont="1" applyAlignment="1">
      <alignment horizontal="center" vertical="center"/>
    </xf>
    <xf numFmtId="190" fontId="6" fillId="0" borderId="1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2" xfId="0" applyNumberFormat="1" applyFont="1" applyBorder="1" applyAlignment="1">
      <alignment vertical="center"/>
    </xf>
    <xf numFmtId="190" fontId="6" fillId="0" borderId="2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Alignment="1">
      <alignment horizontal="right"/>
    </xf>
    <xf numFmtId="190" fontId="6" fillId="0" borderId="5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right" vertical="center"/>
    </xf>
    <xf numFmtId="190" fontId="6" fillId="0" borderId="5" xfId="1" applyNumberFormat="1" applyFont="1" applyFill="1" applyBorder="1" applyAlignment="1">
      <alignment horizontal="right" vertical="center"/>
    </xf>
    <xf numFmtId="191" fontId="6" fillId="0" borderId="5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  <xf numFmtId="190" fontId="23" fillId="0" borderId="2" xfId="0" applyNumberFormat="1" applyFont="1" applyBorder="1"/>
    <xf numFmtId="190" fontId="23" fillId="0" borderId="0" xfId="1" applyNumberFormat="1" applyFont="1" applyFill="1" applyBorder="1" applyAlignment="1">
      <alignment horizontal="right"/>
    </xf>
    <xf numFmtId="190" fontId="23" fillId="0" borderId="0" xfId="0" applyNumberFormat="1" applyFont="1"/>
    <xf numFmtId="190" fontId="23" fillId="0" borderId="2" xfId="0" applyNumberFormat="1" applyFont="1" applyBorder="1" applyAlignment="1">
      <alignment horizontal="right"/>
    </xf>
    <xf numFmtId="187" fontId="6" fillId="0" borderId="5" xfId="1" applyFont="1" applyFill="1" applyBorder="1" applyAlignment="1">
      <alignment horizontal="right" vertical="center"/>
    </xf>
    <xf numFmtId="187" fontId="6" fillId="0" borderId="0" xfId="1" applyFont="1" applyFill="1" applyBorder="1" applyAlignment="1">
      <alignment horizontal="right" vertical="center"/>
    </xf>
    <xf numFmtId="190" fontId="6" fillId="0" borderId="0" xfId="6" applyNumberFormat="1" applyFont="1" applyAlignment="1">
      <alignment horizontal="right" vertical="center"/>
    </xf>
    <xf numFmtId="190" fontId="14" fillId="0" borderId="0" xfId="1" applyNumberFormat="1" applyFont="1" applyFill="1" applyAlignment="1"/>
    <xf numFmtId="190" fontId="7" fillId="0" borderId="0" xfId="1" applyNumberFormat="1" applyFont="1" applyFill="1"/>
    <xf numFmtId="190" fontId="18" fillId="0" borderId="0" xfId="1" applyNumberFormat="1" applyFont="1" applyFill="1"/>
    <xf numFmtId="190" fontId="6" fillId="0" borderId="0" xfId="0" applyNumberFormat="1" applyFont="1" applyAlignment="1">
      <alignment horizontal="center" vertical="center"/>
    </xf>
    <xf numFmtId="190" fontId="6" fillId="0" borderId="0" xfId="8" applyNumberFormat="1" applyFont="1" applyAlignment="1">
      <alignment horizontal="right" vertical="center"/>
    </xf>
    <xf numFmtId="190" fontId="19" fillId="0" borderId="0" xfId="1" applyNumberFormat="1" applyFont="1" applyFill="1" applyBorder="1" applyAlignment="1">
      <alignment horizontal="right" vertical="top"/>
    </xf>
    <xf numFmtId="190" fontId="19" fillId="0" borderId="0" xfId="1" applyNumberFormat="1" applyFont="1" applyFill="1" applyBorder="1" applyAlignment="1">
      <alignment horizontal="right" vertical="center"/>
    </xf>
    <xf numFmtId="190" fontId="19" fillId="0" borderId="0" xfId="6" applyNumberFormat="1" applyFont="1" applyAlignment="1">
      <alignment horizontal="right" vertical="center"/>
    </xf>
    <xf numFmtId="190" fontId="23" fillId="0" borderId="0" xfId="1" applyNumberFormat="1" applyFont="1" applyFill="1" applyBorder="1" applyAlignment="1">
      <alignment horizontal="right" vertical="top"/>
    </xf>
    <xf numFmtId="190" fontId="23" fillId="0" borderId="0" xfId="1" applyNumberFormat="1" applyFont="1" applyFill="1" applyBorder="1" applyAlignment="1">
      <alignment horizontal="right" vertical="center"/>
    </xf>
    <xf numFmtId="190" fontId="16" fillId="0" borderId="0" xfId="1" applyNumberFormat="1" applyFont="1" applyFill="1" applyBorder="1" applyAlignment="1">
      <alignment horizontal="right" vertical="center"/>
    </xf>
    <xf numFmtId="190" fontId="16" fillId="0" borderId="0" xfId="0" applyNumberFormat="1" applyFont="1" applyAlignment="1">
      <alignment vertical="center"/>
    </xf>
    <xf numFmtId="190" fontId="6" fillId="0" borderId="0" xfId="1" applyNumberFormat="1" applyFont="1" applyFill="1" applyBorder="1" applyAlignment="1">
      <alignment horizontal="right" vertical="top"/>
    </xf>
    <xf numFmtId="190" fontId="17" fillId="0" borderId="0" xfId="1" applyNumberFormat="1" applyFont="1" applyFill="1" applyBorder="1"/>
    <xf numFmtId="190" fontId="16" fillId="0" borderId="0" xfId="0" applyNumberFormat="1" applyFont="1" applyAlignment="1">
      <alignment horizontal="center" vertical="center"/>
    </xf>
    <xf numFmtId="190" fontId="16" fillId="0" borderId="0" xfId="6" applyNumberFormat="1" applyFont="1" applyAlignment="1">
      <alignment horizontal="right" vertical="center"/>
    </xf>
    <xf numFmtId="190" fontId="16" fillId="0" borderId="2" xfId="1" applyNumberFormat="1" applyFont="1" applyFill="1" applyBorder="1" applyAlignment="1">
      <alignment horizontal="right" vertical="center"/>
    </xf>
    <xf numFmtId="190" fontId="16" fillId="0" borderId="2" xfId="6" applyNumberFormat="1" applyFont="1" applyBorder="1" applyAlignment="1">
      <alignment horizontal="right" vertical="center"/>
    </xf>
    <xf numFmtId="190" fontId="16" fillId="0" borderId="2" xfId="0" applyNumberFormat="1" applyFont="1" applyBorder="1" applyAlignment="1">
      <alignment vertical="center"/>
    </xf>
    <xf numFmtId="190" fontId="17" fillId="0" borderId="2" xfId="1" applyNumberFormat="1" applyFont="1" applyFill="1" applyBorder="1"/>
    <xf numFmtId="190" fontId="16" fillId="0" borderId="5" xfId="1" applyNumberFormat="1" applyFont="1" applyFill="1" applyBorder="1" applyAlignment="1">
      <alignment horizontal="right" vertical="center"/>
    </xf>
    <xf numFmtId="190" fontId="21" fillId="0" borderId="0" xfId="6" applyNumberFormat="1" applyFont="1" applyAlignment="1">
      <alignment horizontal="right" vertical="center"/>
    </xf>
    <xf numFmtId="190" fontId="21" fillId="0" borderId="0" xfId="0" applyNumberFormat="1" applyFont="1" applyAlignment="1">
      <alignment horizontal="center" vertical="center"/>
    </xf>
    <xf numFmtId="190" fontId="22" fillId="0" borderId="0" xfId="6" applyNumberFormat="1" applyFont="1" applyAlignment="1">
      <alignment horizontal="right" vertical="center"/>
    </xf>
    <xf numFmtId="190" fontId="21" fillId="0" borderId="0" xfId="1" applyNumberFormat="1" applyFont="1" applyFill="1" applyBorder="1" applyAlignment="1">
      <alignment horizontal="right" vertical="center"/>
    </xf>
    <xf numFmtId="190" fontId="21" fillId="0" borderId="0" xfId="0" applyNumberFormat="1" applyFont="1" applyAlignment="1">
      <alignment horizontal="right" vertical="center"/>
    </xf>
    <xf numFmtId="190" fontId="18" fillId="0" borderId="0" xfId="1" applyNumberFormat="1" applyFont="1" applyFill="1" applyAlignment="1"/>
    <xf numFmtId="190" fontId="18" fillId="0" borderId="0" xfId="3" applyNumberFormat="1" applyFont="1" applyFill="1" applyBorder="1" applyAlignment="1"/>
    <xf numFmtId="190" fontId="21" fillId="0" borderId="2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horizontal="center" vertical="center"/>
    </xf>
    <xf numFmtId="190" fontId="21" fillId="0" borderId="5" xfId="1" applyNumberFormat="1" applyFont="1" applyFill="1" applyBorder="1" applyAlignment="1">
      <alignment horizontal="right" vertical="center"/>
    </xf>
    <xf numFmtId="190" fontId="21" fillId="0" borderId="0" xfId="1" applyNumberFormat="1" applyFont="1" applyFill="1" applyAlignment="1">
      <alignment horizontal="center" vertical="center"/>
    </xf>
    <xf numFmtId="190" fontId="19" fillId="0" borderId="0" xfId="0" applyNumberFormat="1" applyFont="1" applyAlignment="1">
      <alignment horizontal="center" vertical="center"/>
    </xf>
    <xf numFmtId="190" fontId="17" fillId="0" borderId="0" xfId="0" applyNumberFormat="1" applyFont="1"/>
    <xf numFmtId="190" fontId="17" fillId="0" borderId="0" xfId="3" applyNumberFormat="1" applyFont="1" applyFill="1" applyBorder="1" applyAlignment="1"/>
    <xf numFmtId="190" fontId="15" fillId="0" borderId="0" xfId="6" applyNumberFormat="1" applyFont="1" applyAlignment="1">
      <alignment horizontal="right" vertical="center"/>
    </xf>
    <xf numFmtId="190" fontId="16" fillId="0" borderId="0" xfId="1" applyNumberFormat="1" applyFont="1" applyFill="1" applyBorder="1" applyAlignment="1">
      <alignment horizontal="right"/>
    </xf>
    <xf numFmtId="190" fontId="17" fillId="0" borderId="0" xfId="5" applyNumberFormat="1" applyFont="1" applyFill="1"/>
    <xf numFmtId="190" fontId="6" fillId="0" borderId="0" xfId="1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center"/>
    </xf>
    <xf numFmtId="190" fontId="16" fillId="0" borderId="0" xfId="0" applyNumberFormat="1" applyFont="1" applyFill="1"/>
    <xf numFmtId="190" fontId="6" fillId="0" borderId="0" xfId="0" applyNumberFormat="1" applyFont="1" applyFill="1"/>
    <xf numFmtId="190" fontId="16" fillId="0" borderId="0" xfId="0" applyNumberFormat="1" applyFont="1" applyFill="1" applyAlignment="1">
      <alignment horizontal="right"/>
    </xf>
    <xf numFmtId="190" fontId="16" fillId="0" borderId="2" xfId="1" applyNumberFormat="1" applyFont="1" applyFill="1" applyBorder="1" applyAlignment="1">
      <alignment horizontal="right"/>
    </xf>
    <xf numFmtId="190" fontId="17" fillId="0" borderId="2" xfId="5" applyNumberFormat="1" applyFont="1" applyFill="1" applyBorder="1"/>
    <xf numFmtId="190" fontId="16" fillId="0" borderId="1" xfId="1" applyNumberFormat="1" applyFont="1" applyFill="1" applyBorder="1" applyAlignment="1">
      <alignment horizontal="right"/>
    </xf>
    <xf numFmtId="190" fontId="7" fillId="0" borderId="0" xfId="5" applyNumberFormat="1" applyFont="1" applyFill="1"/>
    <xf numFmtId="190" fontId="6" fillId="0" borderId="0" xfId="1" applyNumberFormat="1" applyFont="1" applyFill="1" applyAlignment="1">
      <alignment horizontal="center"/>
    </xf>
    <xf numFmtId="190" fontId="14" fillId="0" borderId="0" xfId="5" applyNumberFormat="1" applyFont="1" applyFill="1"/>
    <xf numFmtId="190" fontId="21" fillId="0" borderId="0" xfId="1" applyNumberFormat="1" applyFont="1" applyFill="1" applyBorder="1" applyAlignment="1">
      <alignment horizontal="right"/>
    </xf>
    <xf numFmtId="190" fontId="6" fillId="0" borderId="6" xfId="1" applyNumberFormat="1" applyFont="1" applyFill="1" applyBorder="1" applyAlignment="1">
      <alignment horizontal="right"/>
    </xf>
    <xf numFmtId="190" fontId="16" fillId="0" borderId="6" xfId="1" applyNumberFormat="1" applyFont="1" applyFill="1" applyBorder="1" applyAlignment="1">
      <alignment horizontal="right"/>
    </xf>
    <xf numFmtId="190" fontId="25" fillId="0" borderId="0" xfId="1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16" fillId="0" borderId="0" xfId="1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6" fillId="0" borderId="9" xfId="1" applyNumberFormat="1" applyFont="1" applyFill="1" applyBorder="1" applyAlignment="1">
      <alignment horizontal="right"/>
    </xf>
    <xf numFmtId="190" fontId="6" fillId="0" borderId="2" xfId="0" applyNumberFormat="1" applyFont="1" applyFill="1" applyBorder="1"/>
    <xf numFmtId="190" fontId="6" fillId="0" borderId="4" xfId="1" applyNumberFormat="1" applyFont="1" applyFill="1" applyBorder="1" applyAlignment="1">
      <alignment horizontal="right"/>
    </xf>
    <xf numFmtId="190" fontId="16" fillId="0" borderId="4" xfId="1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37" fontId="8" fillId="0" borderId="0" xfId="0" applyNumberFormat="1" applyFont="1" applyAlignment="1"/>
    <xf numFmtId="189" fontId="5" fillId="0" borderId="0" xfId="0" applyNumberFormat="1" applyFont="1" applyFill="1" applyAlignment="1">
      <alignment horizontal="right"/>
    </xf>
    <xf numFmtId="37" fontId="5" fillId="0" borderId="1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/>
    </xf>
    <xf numFmtId="37" fontId="8" fillId="0" borderId="2" xfId="0" applyNumberFormat="1" applyFont="1" applyBorder="1" applyAlignment="1">
      <alignment horizont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/>
    </xf>
  </cellXfs>
  <cellStyles count="13">
    <cellStyle name="Comma" xfId="1" builtinId="3"/>
    <cellStyle name="Comma 2 2" xfId="2"/>
    <cellStyle name="Comma 2 2 2" xfId="11"/>
    <cellStyle name="Comma 3" xfId="3"/>
    <cellStyle name="Comma 3 2" xfId="12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137"/>
  <sheetViews>
    <sheetView view="pageBreakPreview" zoomScale="90" zoomScaleNormal="80" zoomScaleSheetLayoutView="90" workbookViewId="0"/>
  </sheetViews>
  <sheetFormatPr defaultColWidth="9.140625" defaultRowHeight="21.75" customHeight="1" x14ac:dyDescent="0.5"/>
  <cols>
    <col min="1" max="1" width="3.85546875" style="12" customWidth="1"/>
    <col min="2" max="2" width="30.140625" style="12" customWidth="1"/>
    <col min="3" max="3" width="8.140625" style="8" bestFit="1" customWidth="1"/>
    <col min="4" max="4" width="0.85546875" style="11" customWidth="1"/>
    <col min="5" max="5" width="15.140625" style="86" customWidth="1"/>
    <col min="6" max="6" width="0.85546875" style="86" customWidth="1"/>
    <col min="7" max="7" width="15.140625" style="86" customWidth="1"/>
    <col min="8" max="8" width="0.85546875" style="86" customWidth="1"/>
    <col min="9" max="9" width="15.140625" style="86" customWidth="1"/>
    <col min="10" max="10" width="0.85546875" style="86" customWidth="1"/>
    <col min="11" max="11" width="15.140625" style="86" customWidth="1"/>
    <col min="12" max="12" width="1.5703125" style="3" customWidth="1"/>
    <col min="13" max="13" width="9.140625" style="3"/>
    <col min="14" max="14" width="12" style="3" bestFit="1" customWidth="1"/>
    <col min="15" max="15" width="11.140625" style="3" bestFit="1" customWidth="1"/>
    <col min="16" max="148" width="9.140625" style="3"/>
    <col min="149" max="149" width="1.7109375" style="3" customWidth="1"/>
    <col min="150" max="150" width="29" style="3" customWidth="1"/>
    <col min="151" max="151" width="7.7109375" style="3" customWidth="1"/>
    <col min="152" max="152" width="0.7109375" style="3" customWidth="1"/>
    <col min="153" max="153" width="11.7109375" style="3" customWidth="1"/>
    <col min="154" max="154" width="0.7109375" style="3" customWidth="1"/>
    <col min="155" max="155" width="12.85546875" style="3" bestFit="1" customWidth="1"/>
    <col min="156" max="156" width="0.7109375" style="3" customWidth="1"/>
    <col min="157" max="157" width="11.7109375" style="3" customWidth="1"/>
    <col min="158" max="158" width="0.7109375" style="3" customWidth="1"/>
    <col min="159" max="159" width="11.7109375" style="3" customWidth="1"/>
    <col min="160" max="164" width="9.140625" style="3" hidden="1" customWidth="1"/>
    <col min="165" max="16384" width="9.140625" style="3"/>
  </cols>
  <sheetData>
    <row r="1" spans="1:227" ht="23.25" customHeight="1" x14ac:dyDescent="0.5">
      <c r="A1" s="1" t="s">
        <v>0</v>
      </c>
      <c r="B1" s="1"/>
      <c r="C1" s="2"/>
      <c r="D1" s="81"/>
      <c r="E1" s="81"/>
      <c r="F1" s="81"/>
      <c r="G1" s="81"/>
      <c r="H1" s="81"/>
      <c r="I1" s="81"/>
      <c r="J1" s="81"/>
      <c r="K1" s="81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90"/>
      <c r="FF1" s="90"/>
      <c r="FG1" s="90"/>
      <c r="FH1" s="90"/>
      <c r="FI1" s="90"/>
      <c r="FJ1" s="90"/>
      <c r="FK1" s="90"/>
      <c r="FL1" s="90"/>
      <c r="FM1" s="90"/>
      <c r="FN1" s="90"/>
      <c r="FO1" s="90"/>
      <c r="FP1" s="90"/>
      <c r="FQ1" s="90"/>
      <c r="FR1" s="90"/>
      <c r="FS1" s="90"/>
      <c r="FT1" s="90"/>
      <c r="FU1" s="90"/>
      <c r="FV1" s="90"/>
      <c r="FW1" s="90"/>
      <c r="FX1" s="90"/>
      <c r="FY1" s="90"/>
      <c r="FZ1" s="90"/>
      <c r="GA1" s="90"/>
      <c r="GB1" s="90"/>
      <c r="GC1" s="90"/>
      <c r="GD1" s="90"/>
      <c r="GE1" s="90"/>
      <c r="GF1" s="90"/>
      <c r="GG1" s="90"/>
      <c r="GH1" s="90"/>
      <c r="GI1" s="90"/>
      <c r="GJ1" s="90"/>
      <c r="GK1" s="90"/>
      <c r="GL1" s="90"/>
      <c r="GM1" s="90"/>
      <c r="GN1" s="90"/>
      <c r="GO1" s="90"/>
      <c r="GP1" s="90"/>
      <c r="GQ1" s="90"/>
      <c r="GR1" s="90"/>
      <c r="GS1" s="90"/>
      <c r="GT1" s="90"/>
      <c r="GU1" s="90"/>
      <c r="GV1" s="90"/>
      <c r="GW1" s="90"/>
      <c r="GX1" s="90"/>
      <c r="GY1" s="90"/>
      <c r="GZ1" s="90"/>
      <c r="HA1" s="90"/>
      <c r="HB1" s="90"/>
      <c r="HC1" s="90"/>
      <c r="HD1" s="90"/>
      <c r="HE1" s="90"/>
      <c r="HF1" s="90"/>
      <c r="HG1" s="90"/>
      <c r="HH1" s="90"/>
      <c r="HI1" s="90"/>
      <c r="HJ1" s="90"/>
      <c r="HK1" s="90"/>
      <c r="HL1" s="90"/>
      <c r="HM1" s="90"/>
      <c r="HN1" s="90"/>
      <c r="HO1" s="90"/>
      <c r="HP1" s="90"/>
      <c r="HQ1" s="90"/>
      <c r="HR1" s="90"/>
      <c r="HS1" s="90"/>
    </row>
    <row r="2" spans="1:227" ht="23.25" customHeight="1" x14ac:dyDescent="0.5">
      <c r="A2" s="1" t="s">
        <v>1</v>
      </c>
      <c r="B2" s="1"/>
      <c r="C2" s="2"/>
      <c r="D2" s="81"/>
      <c r="E2" s="81"/>
      <c r="F2" s="81"/>
      <c r="G2" s="81"/>
      <c r="H2" s="81"/>
      <c r="I2" s="81"/>
      <c r="J2" s="81"/>
      <c r="K2" s="81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</row>
    <row r="3" spans="1:227" ht="23.25" customHeight="1" x14ac:dyDescent="0.5">
      <c r="A3" s="4" t="s">
        <v>2</v>
      </c>
      <c r="B3" s="1"/>
      <c r="C3" s="2"/>
      <c r="D3" s="81"/>
      <c r="E3" s="81"/>
      <c r="F3" s="81"/>
      <c r="G3" s="81"/>
      <c r="H3" s="81"/>
      <c r="I3" s="81"/>
      <c r="J3" s="81"/>
      <c r="K3" s="81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</row>
    <row r="4" spans="1:227" ht="8.25" customHeight="1" x14ac:dyDescent="0.5">
      <c r="A4" s="1"/>
      <c r="B4" s="1"/>
      <c r="C4" s="2"/>
      <c r="D4" s="81"/>
      <c r="E4" s="81"/>
      <c r="F4" s="81"/>
      <c r="G4" s="81"/>
      <c r="H4" s="81"/>
      <c r="I4" s="81"/>
      <c r="J4" s="81"/>
      <c r="K4" s="81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</row>
    <row r="5" spans="1:227" s="54" customFormat="1" ht="23.1" customHeight="1" x14ac:dyDescent="0.5">
      <c r="A5" s="1"/>
      <c r="B5" s="1"/>
      <c r="C5" s="2"/>
      <c r="D5" s="81"/>
      <c r="E5" s="81"/>
      <c r="F5" s="81"/>
      <c r="G5" s="81"/>
      <c r="H5" s="81"/>
      <c r="I5" s="81"/>
      <c r="J5" s="81"/>
      <c r="K5" s="81" t="s">
        <v>3</v>
      </c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</row>
    <row r="6" spans="1:227" ht="23.25" customHeight="1" x14ac:dyDescent="0.45">
      <c r="A6" s="5"/>
      <c r="B6" s="5"/>
      <c r="C6" s="6"/>
      <c r="D6" s="6"/>
      <c r="E6" s="249" t="s">
        <v>4</v>
      </c>
      <c r="F6" s="249"/>
      <c r="G6" s="249"/>
      <c r="H6" s="244"/>
      <c r="I6" s="249" t="s">
        <v>5</v>
      </c>
      <c r="J6" s="249"/>
      <c r="K6" s="24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</row>
    <row r="7" spans="1:227" ht="23.25" customHeight="1" x14ac:dyDescent="0.5">
      <c r="A7" s="4"/>
      <c r="B7" s="4"/>
      <c r="D7" s="84"/>
      <c r="E7" s="82" t="s">
        <v>6</v>
      </c>
      <c r="F7" s="83"/>
      <c r="G7" s="82" t="s">
        <v>7</v>
      </c>
      <c r="H7" s="82"/>
      <c r="I7" s="82" t="s">
        <v>6</v>
      </c>
      <c r="J7" s="83"/>
      <c r="K7" s="82" t="s">
        <v>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</row>
    <row r="8" spans="1:227" ht="23.25" customHeight="1" x14ac:dyDescent="0.5">
      <c r="A8" s="93"/>
      <c r="B8" s="93"/>
      <c r="C8" s="93"/>
      <c r="D8" s="93"/>
      <c r="E8" s="84" t="s">
        <v>8</v>
      </c>
      <c r="F8" s="83"/>
      <c r="G8" s="84" t="s">
        <v>9</v>
      </c>
      <c r="H8" s="84"/>
      <c r="I8" s="84" t="s">
        <v>8</v>
      </c>
      <c r="J8" s="83"/>
      <c r="K8" s="84" t="s">
        <v>9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</row>
    <row r="9" spans="1:227" ht="23.25" customHeight="1" x14ac:dyDescent="0.5">
      <c r="A9" s="93"/>
      <c r="B9" s="93"/>
      <c r="C9" s="10" t="s">
        <v>10</v>
      </c>
      <c r="D9" s="93"/>
      <c r="E9" s="85" t="s">
        <v>11</v>
      </c>
      <c r="G9" s="87"/>
      <c r="I9" s="85" t="s">
        <v>11</v>
      </c>
      <c r="K9" s="8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</row>
    <row r="10" spans="1:227" ht="8.25" customHeight="1" x14ac:dyDescent="0.5">
      <c r="A10" s="91"/>
      <c r="B10" s="91"/>
      <c r="D10" s="86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</row>
    <row r="11" spans="1:227" ht="23.25" customHeight="1" x14ac:dyDescent="0.5">
      <c r="A11" s="4" t="s">
        <v>12</v>
      </c>
      <c r="B11" s="4"/>
      <c r="C11" s="84"/>
      <c r="D11" s="88"/>
      <c r="E11" s="88"/>
      <c r="F11" s="88"/>
      <c r="G11" s="88"/>
      <c r="H11" s="88"/>
      <c r="I11" s="88"/>
      <c r="J11" s="88"/>
      <c r="K11" s="88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</row>
    <row r="12" spans="1:227" ht="8.25" customHeight="1" x14ac:dyDescent="0.5">
      <c r="A12" s="93"/>
      <c r="B12" s="93"/>
      <c r="C12" s="83"/>
      <c r="D12" s="89"/>
      <c r="E12" s="89"/>
      <c r="F12" s="89"/>
      <c r="G12" s="89"/>
      <c r="H12" s="89"/>
      <c r="I12" s="89"/>
      <c r="J12" s="89"/>
      <c r="K12" s="89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  <c r="GK12" s="90"/>
      <c r="GL12" s="90"/>
      <c r="GM12" s="90"/>
      <c r="GN12" s="90"/>
      <c r="GO12" s="90"/>
      <c r="GP12" s="90"/>
      <c r="GQ12" s="90"/>
      <c r="GR12" s="90"/>
      <c r="GS12" s="90"/>
      <c r="GT12" s="90"/>
      <c r="GU12" s="90"/>
      <c r="GV12" s="90"/>
      <c r="GW12" s="90"/>
      <c r="GX12" s="90"/>
      <c r="GY12" s="90"/>
      <c r="GZ12" s="90"/>
      <c r="HA12" s="90"/>
      <c r="HB12" s="90"/>
      <c r="HC12" s="90"/>
      <c r="HD12" s="90"/>
      <c r="HE12" s="90"/>
      <c r="HF12" s="90"/>
      <c r="HG12" s="90"/>
      <c r="HH12" s="90"/>
      <c r="HI12" s="90"/>
      <c r="HJ12" s="90"/>
      <c r="HK12" s="90"/>
      <c r="HL12" s="90"/>
      <c r="HM12" s="90"/>
      <c r="HN12" s="90"/>
      <c r="HO12" s="90"/>
      <c r="HP12" s="90"/>
      <c r="HQ12" s="90"/>
      <c r="HR12" s="90"/>
      <c r="HS12" s="90"/>
    </row>
    <row r="13" spans="1:227" ht="23.25" customHeight="1" x14ac:dyDescent="0.5">
      <c r="A13" s="4" t="s">
        <v>13</v>
      </c>
      <c r="B13" s="4"/>
      <c r="C13" s="83"/>
      <c r="D13" s="89"/>
      <c r="E13" s="89"/>
      <c r="F13" s="89"/>
      <c r="G13" s="89"/>
      <c r="H13" s="89"/>
      <c r="I13" s="89"/>
      <c r="J13" s="89"/>
      <c r="K13" s="89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  <c r="FW13" s="90"/>
      <c r="FX13" s="90"/>
      <c r="FY13" s="90"/>
      <c r="FZ13" s="90"/>
      <c r="GA13" s="90"/>
      <c r="GB13" s="90"/>
      <c r="GC13" s="90"/>
      <c r="GD13" s="90"/>
      <c r="GE13" s="90"/>
      <c r="GF13" s="90"/>
      <c r="GG13" s="90"/>
      <c r="GH13" s="90"/>
      <c r="GI13" s="90"/>
      <c r="GJ13" s="90"/>
      <c r="GK13" s="90"/>
      <c r="GL13" s="90"/>
      <c r="GM13" s="90"/>
      <c r="GN13" s="90"/>
      <c r="GO13" s="90"/>
      <c r="GP13" s="90"/>
      <c r="GQ13" s="90"/>
      <c r="GR13" s="90"/>
      <c r="GS13" s="90"/>
      <c r="GT13" s="90"/>
      <c r="GU13" s="90"/>
      <c r="GV13" s="90"/>
      <c r="GW13" s="90"/>
      <c r="GX13" s="90"/>
      <c r="GY13" s="90"/>
      <c r="GZ13" s="90"/>
      <c r="HA13" s="90"/>
      <c r="HB13" s="90"/>
      <c r="HC13" s="90"/>
      <c r="HD13" s="90"/>
      <c r="HE13" s="90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</row>
    <row r="14" spans="1:227" ht="8.25" customHeight="1" x14ac:dyDescent="0.5">
      <c r="A14" s="93"/>
      <c r="B14" s="93"/>
      <c r="C14" s="83"/>
      <c r="D14" s="89"/>
      <c r="E14" s="89"/>
      <c r="F14" s="89"/>
      <c r="G14" s="89"/>
      <c r="H14" s="89"/>
      <c r="I14" s="89"/>
      <c r="J14" s="89"/>
      <c r="K14" s="89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</row>
    <row r="15" spans="1:227" ht="23.25" customHeight="1" x14ac:dyDescent="0.5">
      <c r="A15" s="13" t="s">
        <v>14</v>
      </c>
      <c r="B15" s="93"/>
      <c r="C15" s="83"/>
      <c r="D15" s="89"/>
      <c r="E15" s="135">
        <v>477736113</v>
      </c>
      <c r="F15" s="136"/>
      <c r="G15" s="136">
        <v>159413003</v>
      </c>
      <c r="H15" s="136"/>
      <c r="I15" s="137">
        <v>375273588</v>
      </c>
      <c r="J15" s="136"/>
      <c r="K15" s="136">
        <v>60637416</v>
      </c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</row>
    <row r="16" spans="1:227" ht="23.25" customHeight="1" x14ac:dyDescent="0.5">
      <c r="A16" s="13" t="s">
        <v>15</v>
      </c>
      <c r="B16" s="93"/>
      <c r="C16" s="83">
        <v>5</v>
      </c>
      <c r="D16" s="89"/>
      <c r="E16" s="136">
        <v>59012115</v>
      </c>
      <c r="F16" s="136"/>
      <c r="G16" s="136">
        <v>52664115</v>
      </c>
      <c r="H16" s="136"/>
      <c r="I16" s="137">
        <v>426111440</v>
      </c>
      <c r="J16" s="136"/>
      <c r="K16" s="136">
        <v>457787347</v>
      </c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</row>
    <row r="17" spans="1:227" ht="23.25" customHeight="1" x14ac:dyDescent="0.5">
      <c r="A17" s="13" t="s">
        <v>16</v>
      </c>
      <c r="B17" s="93"/>
      <c r="C17" s="14"/>
      <c r="D17" s="89"/>
      <c r="E17" s="138"/>
      <c r="F17" s="136"/>
      <c r="G17" s="138"/>
      <c r="H17" s="136"/>
      <c r="I17" s="137"/>
      <c r="J17" s="136"/>
      <c r="K17" s="136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90"/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90"/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</row>
    <row r="18" spans="1:227" ht="23.25" customHeight="1" x14ac:dyDescent="0.5">
      <c r="A18" s="13"/>
      <c r="B18" s="93" t="s">
        <v>17</v>
      </c>
      <c r="C18" s="44">
        <v>21.4</v>
      </c>
      <c r="D18" s="89"/>
      <c r="E18" s="139">
        <v>0</v>
      </c>
      <c r="F18" s="136"/>
      <c r="G18" s="139">
        <v>0</v>
      </c>
      <c r="H18" s="136"/>
      <c r="I18" s="137">
        <v>1797674389</v>
      </c>
      <c r="J18" s="136"/>
      <c r="K18" s="136">
        <v>2149345804</v>
      </c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</row>
    <row r="19" spans="1:227" ht="23.25" customHeight="1" x14ac:dyDescent="0.5">
      <c r="A19" s="13"/>
      <c r="B19" s="93" t="s">
        <v>18</v>
      </c>
      <c r="C19" s="44">
        <v>21.4</v>
      </c>
      <c r="D19" s="89"/>
      <c r="E19" s="138">
        <v>74805964</v>
      </c>
      <c r="F19" s="136"/>
      <c r="G19" s="139">
        <v>74805964</v>
      </c>
      <c r="H19" s="136"/>
      <c r="I19" s="136">
        <v>70132055</v>
      </c>
      <c r="J19" s="136"/>
      <c r="K19" s="136">
        <v>70132055</v>
      </c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</row>
    <row r="20" spans="1:227" ht="23.25" customHeight="1" x14ac:dyDescent="0.5">
      <c r="A20" s="93" t="s">
        <v>19</v>
      </c>
      <c r="B20" s="93"/>
      <c r="C20" s="83">
        <v>6</v>
      </c>
      <c r="D20" s="89"/>
      <c r="E20" s="136">
        <v>5145238115</v>
      </c>
      <c r="F20" s="136"/>
      <c r="G20" s="136">
        <v>4620093049</v>
      </c>
      <c r="H20" s="136"/>
      <c r="I20" s="137">
        <v>2375738263</v>
      </c>
      <c r="J20" s="136"/>
      <c r="K20" s="136">
        <v>2543829792</v>
      </c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90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</row>
    <row r="21" spans="1:227" ht="23.25" customHeight="1" x14ac:dyDescent="0.5">
      <c r="A21" s="93" t="s">
        <v>20</v>
      </c>
      <c r="B21" s="93"/>
      <c r="C21" s="83"/>
      <c r="D21" s="89"/>
      <c r="E21" s="136">
        <v>195023287</v>
      </c>
      <c r="F21" s="136"/>
      <c r="G21" s="136">
        <v>263843572</v>
      </c>
      <c r="H21" s="136"/>
      <c r="I21" s="137">
        <v>0</v>
      </c>
      <c r="J21" s="136"/>
      <c r="K21" s="139">
        <v>0</v>
      </c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90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90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</row>
    <row r="22" spans="1:227" ht="23.25" customHeight="1" x14ac:dyDescent="0.5">
      <c r="A22" s="93" t="s">
        <v>21</v>
      </c>
      <c r="B22" s="93"/>
      <c r="C22" s="83"/>
      <c r="D22" s="89"/>
      <c r="E22" s="140">
        <v>2124188</v>
      </c>
      <c r="F22" s="136"/>
      <c r="G22" s="140">
        <v>2087308</v>
      </c>
      <c r="H22" s="136"/>
      <c r="I22" s="141">
        <v>203601</v>
      </c>
      <c r="J22" s="136"/>
      <c r="K22" s="142">
        <v>180879</v>
      </c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90"/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90"/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</row>
    <row r="23" spans="1:227" ht="8.25" customHeight="1" x14ac:dyDescent="0.5">
      <c r="A23" s="4"/>
      <c r="B23" s="4"/>
      <c r="C23" s="83"/>
      <c r="D23" s="89"/>
      <c r="E23" s="136"/>
      <c r="F23" s="136"/>
      <c r="G23" s="136"/>
      <c r="H23" s="136"/>
      <c r="I23" s="136"/>
      <c r="J23" s="136"/>
      <c r="K23" s="136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</row>
    <row r="24" spans="1:227" ht="23.25" customHeight="1" x14ac:dyDescent="0.5">
      <c r="A24" s="4" t="s">
        <v>22</v>
      </c>
      <c r="B24" s="93"/>
      <c r="C24" s="83"/>
      <c r="D24" s="89"/>
      <c r="E24" s="140">
        <f>SUM(E15:E23)</f>
        <v>5953939782</v>
      </c>
      <c r="F24" s="136"/>
      <c r="G24" s="140">
        <f>SUM(G15:G23)</f>
        <v>5172907011</v>
      </c>
      <c r="H24" s="136"/>
      <c r="I24" s="140">
        <f>SUM(I15:I23)</f>
        <v>5045133336</v>
      </c>
      <c r="J24" s="136"/>
      <c r="K24" s="140">
        <f>SUM(K15:K23)</f>
        <v>5281913293</v>
      </c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</row>
    <row r="25" spans="1:227" ht="8.25" customHeight="1" x14ac:dyDescent="0.5">
      <c r="A25" s="4"/>
      <c r="B25" s="4"/>
      <c r="C25" s="83"/>
      <c r="D25" s="89"/>
      <c r="E25" s="136"/>
      <c r="F25" s="136"/>
      <c r="G25" s="136"/>
      <c r="H25" s="136"/>
      <c r="I25" s="136"/>
      <c r="J25" s="136"/>
      <c r="K25" s="136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</row>
    <row r="26" spans="1:227" ht="23.25" customHeight="1" x14ac:dyDescent="0.5">
      <c r="A26" s="4" t="s">
        <v>23</v>
      </c>
      <c r="B26" s="4"/>
      <c r="C26" s="83"/>
      <c r="D26" s="89"/>
      <c r="E26" s="136"/>
      <c r="F26" s="136"/>
      <c r="G26" s="136"/>
      <c r="H26" s="136"/>
      <c r="I26" s="136"/>
      <c r="J26" s="136"/>
      <c r="K26" s="136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</row>
    <row r="27" spans="1:227" ht="8.25" customHeight="1" x14ac:dyDescent="0.5">
      <c r="A27" s="4"/>
      <c r="B27" s="4"/>
      <c r="C27" s="83"/>
      <c r="D27" s="89"/>
      <c r="E27" s="136"/>
      <c r="F27" s="136"/>
      <c r="G27" s="136"/>
      <c r="H27" s="136"/>
      <c r="I27" s="136"/>
      <c r="J27" s="136"/>
      <c r="K27" s="136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</row>
    <row r="28" spans="1:227" ht="23.25" customHeight="1" x14ac:dyDescent="0.5">
      <c r="A28" s="13" t="s">
        <v>24</v>
      </c>
      <c r="B28" s="13"/>
      <c r="C28" s="83">
        <v>7</v>
      </c>
      <c r="D28" s="89"/>
      <c r="E28" s="135">
        <v>51406485</v>
      </c>
      <c r="F28" s="135"/>
      <c r="G28" s="135">
        <v>43750200</v>
      </c>
      <c r="H28" s="135"/>
      <c r="I28" s="135">
        <v>51406485</v>
      </c>
      <c r="J28" s="135"/>
      <c r="K28" s="135">
        <v>43750200</v>
      </c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</row>
    <row r="29" spans="1:227" ht="23.25" customHeight="1" x14ac:dyDescent="0.5">
      <c r="A29" s="13" t="s">
        <v>25</v>
      </c>
      <c r="B29" s="13"/>
      <c r="C29" s="83">
        <v>8</v>
      </c>
      <c r="D29" s="89"/>
      <c r="E29" s="135">
        <v>0</v>
      </c>
      <c r="F29" s="135"/>
      <c r="G29" s="138">
        <v>0</v>
      </c>
      <c r="H29" s="135"/>
      <c r="I29" s="135">
        <v>1074199700</v>
      </c>
      <c r="J29" s="135"/>
      <c r="K29" s="135">
        <v>644199700</v>
      </c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</row>
    <row r="30" spans="1:227" ht="23.25" customHeight="1" x14ac:dyDescent="0.5">
      <c r="A30" s="13" t="s">
        <v>26</v>
      </c>
      <c r="B30" s="13"/>
      <c r="C30" s="83">
        <v>9</v>
      </c>
      <c r="D30" s="89"/>
      <c r="E30" s="135">
        <v>2490495</v>
      </c>
      <c r="F30" s="135"/>
      <c r="G30" s="138">
        <v>3550002</v>
      </c>
      <c r="H30" s="135"/>
      <c r="I30" s="135">
        <v>2500000</v>
      </c>
      <c r="J30" s="135"/>
      <c r="K30" s="135">
        <v>2500000</v>
      </c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</row>
    <row r="31" spans="1:227" ht="23.25" customHeight="1" x14ac:dyDescent="0.5">
      <c r="A31" s="13" t="s">
        <v>27</v>
      </c>
      <c r="B31" s="13"/>
      <c r="C31" s="83">
        <v>10</v>
      </c>
      <c r="D31" s="89"/>
      <c r="E31" s="135">
        <v>801850079</v>
      </c>
      <c r="F31" s="135"/>
      <c r="G31" s="135">
        <v>818531604</v>
      </c>
      <c r="H31" s="135"/>
      <c r="I31" s="135">
        <v>228928122</v>
      </c>
      <c r="J31" s="135"/>
      <c r="K31" s="135">
        <v>229315435</v>
      </c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</row>
    <row r="32" spans="1:227" ht="23.25" customHeight="1" x14ac:dyDescent="0.5">
      <c r="A32" s="15" t="s">
        <v>28</v>
      </c>
      <c r="B32" s="13"/>
      <c r="C32" s="83">
        <v>11</v>
      </c>
      <c r="D32" s="89"/>
      <c r="E32" s="135">
        <v>133313924</v>
      </c>
      <c r="F32" s="135"/>
      <c r="G32" s="135">
        <v>139862337</v>
      </c>
      <c r="H32" s="135"/>
      <c r="I32" s="135">
        <v>23449383</v>
      </c>
      <c r="J32" s="135"/>
      <c r="K32" s="135">
        <v>25790439</v>
      </c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</row>
    <row r="33" spans="1:11" ht="23.25" customHeight="1" x14ac:dyDescent="0.5">
      <c r="A33" s="15" t="s">
        <v>29</v>
      </c>
      <c r="B33" s="13"/>
      <c r="C33" s="83">
        <v>12</v>
      </c>
      <c r="D33" s="89"/>
      <c r="E33" s="135">
        <v>24940266</v>
      </c>
      <c r="F33" s="135"/>
      <c r="G33" s="138">
        <v>27206099</v>
      </c>
      <c r="H33" s="135"/>
      <c r="I33" s="135">
        <v>21830562</v>
      </c>
      <c r="J33" s="135"/>
      <c r="K33" s="135">
        <v>24832811</v>
      </c>
    </row>
    <row r="34" spans="1:11" ht="23.25" customHeight="1" x14ac:dyDescent="0.5">
      <c r="A34" s="15" t="s">
        <v>30</v>
      </c>
      <c r="B34" s="13"/>
      <c r="C34" s="83"/>
      <c r="D34" s="89"/>
      <c r="E34" s="135">
        <v>17008092</v>
      </c>
      <c r="F34" s="135"/>
      <c r="G34" s="135">
        <v>19206336</v>
      </c>
      <c r="H34" s="135"/>
      <c r="I34" s="135">
        <v>15618201</v>
      </c>
      <c r="J34" s="135"/>
      <c r="K34" s="135">
        <v>18087522</v>
      </c>
    </row>
    <row r="35" spans="1:11" ht="23.25" customHeight="1" x14ac:dyDescent="0.5">
      <c r="A35" s="91" t="s">
        <v>31</v>
      </c>
      <c r="B35" s="91"/>
      <c r="D35" s="86"/>
      <c r="E35" s="137">
        <v>16672128</v>
      </c>
      <c r="F35" s="137"/>
      <c r="G35" s="137">
        <v>17052122</v>
      </c>
      <c r="H35" s="137"/>
      <c r="I35" s="135">
        <v>12677128</v>
      </c>
      <c r="J35" s="137"/>
      <c r="K35" s="135">
        <v>9703018</v>
      </c>
    </row>
    <row r="36" spans="1:11" ht="23.25" customHeight="1" x14ac:dyDescent="0.5">
      <c r="A36" s="93" t="s">
        <v>32</v>
      </c>
      <c r="B36" s="13"/>
      <c r="C36" s="83"/>
      <c r="D36" s="89"/>
      <c r="E36" s="135">
        <v>2815601198</v>
      </c>
      <c r="F36" s="135"/>
      <c r="G36" s="135">
        <v>2837932448</v>
      </c>
      <c r="H36" s="135"/>
      <c r="I36" s="135">
        <v>1741659612</v>
      </c>
      <c r="J36" s="135"/>
      <c r="K36" s="135">
        <v>1741659612</v>
      </c>
    </row>
    <row r="37" spans="1:11" ht="23.25" customHeight="1" x14ac:dyDescent="0.5">
      <c r="A37" s="93" t="s">
        <v>33</v>
      </c>
      <c r="B37" s="13"/>
      <c r="C37" s="83"/>
      <c r="D37" s="89"/>
      <c r="E37" s="135">
        <v>122914788</v>
      </c>
      <c r="F37" s="135"/>
      <c r="G37" s="135">
        <v>120131448</v>
      </c>
      <c r="H37" s="135"/>
      <c r="I37" s="135">
        <v>94703078</v>
      </c>
      <c r="J37" s="135"/>
      <c r="K37" s="135">
        <v>93787989</v>
      </c>
    </row>
    <row r="38" spans="1:11" ht="23.25" customHeight="1" x14ac:dyDescent="0.5">
      <c r="A38" s="93" t="s">
        <v>34</v>
      </c>
      <c r="B38" s="93"/>
      <c r="C38" s="83"/>
      <c r="D38" s="89"/>
      <c r="E38" s="143"/>
      <c r="F38" s="143"/>
      <c r="G38" s="143"/>
      <c r="H38" s="143"/>
      <c r="I38" s="143"/>
      <c r="J38" s="143"/>
      <c r="K38" s="143"/>
    </row>
    <row r="39" spans="1:11" ht="23.25" customHeight="1" x14ac:dyDescent="0.5">
      <c r="A39" s="91"/>
      <c r="B39" s="93" t="s">
        <v>35</v>
      </c>
      <c r="D39" s="86"/>
      <c r="E39" s="137">
        <v>723231</v>
      </c>
      <c r="F39" s="137"/>
      <c r="G39" s="137">
        <v>968628</v>
      </c>
      <c r="H39" s="137"/>
      <c r="I39" s="137">
        <v>549649</v>
      </c>
      <c r="J39" s="137"/>
      <c r="K39" s="137">
        <v>789978</v>
      </c>
    </row>
    <row r="40" spans="1:11" ht="23.25" customHeight="1" x14ac:dyDescent="0.5">
      <c r="A40" s="91"/>
      <c r="B40" s="93" t="s">
        <v>36</v>
      </c>
      <c r="D40" s="86"/>
      <c r="E40" s="137">
        <v>41807558</v>
      </c>
      <c r="F40" s="137"/>
      <c r="G40" s="137">
        <v>41976374</v>
      </c>
      <c r="H40" s="137"/>
      <c r="I40" s="144">
        <v>0</v>
      </c>
      <c r="J40" s="139"/>
      <c r="K40" s="144">
        <v>0</v>
      </c>
    </row>
    <row r="41" spans="1:11" ht="8.25" customHeight="1" x14ac:dyDescent="0.5">
      <c r="A41" s="4"/>
      <c r="B41" s="4"/>
      <c r="C41" s="83"/>
      <c r="D41" s="89"/>
      <c r="E41" s="145"/>
      <c r="F41" s="143"/>
      <c r="G41" s="145"/>
      <c r="H41" s="143"/>
      <c r="I41" s="145"/>
      <c r="J41" s="143"/>
      <c r="K41" s="145"/>
    </row>
    <row r="42" spans="1:11" ht="23.25" customHeight="1" x14ac:dyDescent="0.5">
      <c r="A42" s="4" t="s">
        <v>37</v>
      </c>
      <c r="B42" s="93"/>
      <c r="C42" s="83"/>
      <c r="D42" s="89"/>
      <c r="E42" s="146">
        <f>SUM(E28:E40)</f>
        <v>4028728244</v>
      </c>
      <c r="F42" s="135"/>
      <c r="G42" s="146">
        <f>SUM(G28:G40)</f>
        <v>4070167598</v>
      </c>
      <c r="H42" s="143"/>
      <c r="I42" s="146">
        <f>SUM(I28:I40)</f>
        <v>3267521920</v>
      </c>
      <c r="J42" s="135"/>
      <c r="K42" s="146">
        <f>SUM(K28:K40)</f>
        <v>2834416704</v>
      </c>
    </row>
    <row r="43" spans="1:11" ht="8.25" customHeight="1" x14ac:dyDescent="0.5">
      <c r="A43" s="4"/>
      <c r="B43" s="4"/>
      <c r="C43" s="83"/>
      <c r="D43" s="89"/>
      <c r="E43" s="143"/>
      <c r="F43" s="143"/>
      <c r="G43" s="143"/>
      <c r="H43" s="143"/>
      <c r="I43" s="143"/>
      <c r="J43" s="143"/>
      <c r="K43" s="143"/>
    </row>
    <row r="44" spans="1:11" ht="23.25" customHeight="1" thickBot="1" x14ac:dyDescent="0.55000000000000004">
      <c r="A44" s="4" t="s">
        <v>38</v>
      </c>
      <c r="B44" s="4"/>
      <c r="C44" s="83"/>
      <c r="D44" s="89"/>
      <c r="E44" s="147">
        <f>SUM(E24+E42)</f>
        <v>9982668026</v>
      </c>
      <c r="F44" s="135"/>
      <c r="G44" s="147">
        <f>SUM(G24+G42)</f>
        <v>9243074609</v>
      </c>
      <c r="H44" s="143"/>
      <c r="I44" s="147">
        <f>SUM(I24+I42)</f>
        <v>8312655256</v>
      </c>
      <c r="J44" s="135"/>
      <c r="K44" s="147">
        <f>SUM(K24+K42)</f>
        <v>8116329997</v>
      </c>
    </row>
    <row r="45" spans="1:11" ht="8.25" customHeight="1" thickTop="1" x14ac:dyDescent="0.5">
      <c r="A45" s="4"/>
      <c r="B45" s="4"/>
      <c r="C45" s="83"/>
      <c r="D45" s="89"/>
      <c r="E45" s="89"/>
      <c r="F45" s="89"/>
      <c r="G45" s="89"/>
      <c r="H45" s="89"/>
      <c r="I45" s="89"/>
      <c r="J45" s="89"/>
      <c r="K45" s="89"/>
    </row>
    <row r="46" spans="1:11" ht="23.25" customHeight="1" x14ac:dyDescent="0.5">
      <c r="A46" s="93" t="s">
        <v>39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</row>
    <row r="47" spans="1:11" ht="22.5" customHeight="1" x14ac:dyDescent="0.5">
      <c r="A47" s="1" t="str">
        <f>A1</f>
        <v xml:space="preserve">บริษัท ปริญสิริ จำกัด (มหาชน) </v>
      </c>
      <c r="B47" s="1"/>
      <c r="C47" s="2"/>
      <c r="D47" s="81"/>
      <c r="E47" s="81"/>
      <c r="F47" s="81"/>
      <c r="G47" s="81"/>
      <c r="H47" s="81"/>
      <c r="I47" s="81"/>
      <c r="J47" s="81"/>
      <c r="K47" s="81"/>
    </row>
    <row r="48" spans="1:11" ht="22.5" customHeight="1" x14ac:dyDescent="0.5">
      <c r="A48" s="1" t="s">
        <v>40</v>
      </c>
      <c r="B48" s="1"/>
      <c r="C48" s="2"/>
      <c r="D48" s="81"/>
      <c r="E48" s="81"/>
      <c r="F48" s="81"/>
      <c r="G48" s="81"/>
      <c r="H48" s="81"/>
      <c r="I48" s="81"/>
      <c r="J48" s="81"/>
      <c r="K48" s="81"/>
    </row>
    <row r="49" spans="1:227" ht="22.5" customHeight="1" x14ac:dyDescent="0.5">
      <c r="A49" s="1" t="str">
        <f>A3</f>
        <v>ณ วันที่ 30 มิถุนายน 2564</v>
      </c>
      <c r="B49" s="1"/>
      <c r="C49" s="2"/>
      <c r="D49" s="81"/>
      <c r="E49" s="81"/>
      <c r="F49" s="81"/>
      <c r="G49" s="81"/>
      <c r="H49" s="81"/>
      <c r="I49" s="81"/>
      <c r="J49" s="81"/>
      <c r="K49" s="81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</row>
    <row r="50" spans="1:227" ht="22.5" customHeight="1" x14ac:dyDescent="0.5">
      <c r="A50" s="1"/>
      <c r="B50" s="1"/>
      <c r="C50" s="2"/>
      <c r="D50" s="81"/>
      <c r="E50" s="81"/>
      <c r="F50" s="81"/>
      <c r="G50" s="81"/>
      <c r="H50" s="81"/>
      <c r="I50" s="81"/>
      <c r="J50" s="81"/>
      <c r="K50" s="81" t="s">
        <v>3</v>
      </c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  <c r="FO50" s="90"/>
      <c r="FP50" s="90"/>
      <c r="FQ50" s="90"/>
      <c r="FR50" s="90"/>
      <c r="FS50" s="90"/>
      <c r="FT50" s="90"/>
      <c r="FU50" s="90"/>
      <c r="FV50" s="90"/>
      <c r="FW50" s="90"/>
      <c r="FX50" s="90"/>
      <c r="FY50" s="90"/>
      <c r="FZ50" s="90"/>
      <c r="GA50" s="90"/>
      <c r="GB50" s="90"/>
      <c r="GC50" s="90"/>
      <c r="GD50" s="90"/>
      <c r="GE50" s="90"/>
      <c r="GF50" s="90"/>
      <c r="GG50" s="90"/>
      <c r="GH50" s="90"/>
      <c r="GI50" s="90"/>
      <c r="GJ50" s="90"/>
      <c r="GK50" s="90"/>
      <c r="GL50" s="90"/>
      <c r="GM50" s="90"/>
      <c r="GN50" s="90"/>
      <c r="GO50" s="90"/>
      <c r="GP50" s="90"/>
      <c r="GQ50" s="90"/>
      <c r="GR50" s="90"/>
      <c r="GS50" s="90"/>
      <c r="GT50" s="90"/>
      <c r="GU50" s="90"/>
      <c r="GV50" s="90"/>
      <c r="GW50" s="90"/>
      <c r="GX50" s="90"/>
      <c r="GY50" s="90"/>
      <c r="GZ50" s="90"/>
      <c r="HA50" s="90"/>
      <c r="HB50" s="90"/>
      <c r="HC50" s="90"/>
      <c r="HD50" s="90"/>
      <c r="HE50" s="90"/>
      <c r="HF50" s="90"/>
      <c r="HG50" s="90"/>
      <c r="HH50" s="90"/>
      <c r="HI50" s="90"/>
      <c r="HJ50" s="90"/>
      <c r="HK50" s="90"/>
      <c r="HL50" s="90"/>
      <c r="HM50" s="90"/>
      <c r="HN50" s="90"/>
      <c r="HO50" s="90"/>
      <c r="HP50" s="90"/>
      <c r="HQ50" s="90"/>
      <c r="HR50" s="90"/>
      <c r="HS50" s="90"/>
    </row>
    <row r="51" spans="1:227" ht="22.5" customHeight="1" x14ac:dyDescent="0.45">
      <c r="A51" s="5"/>
      <c r="B51" s="5"/>
      <c r="C51" s="6"/>
      <c r="D51" s="6"/>
      <c r="E51" s="249" t="s">
        <v>4</v>
      </c>
      <c r="F51" s="249"/>
      <c r="G51" s="249"/>
      <c r="H51" s="244"/>
      <c r="I51" s="249" t="s">
        <v>5</v>
      </c>
      <c r="J51" s="249"/>
      <c r="K51" s="249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</row>
    <row r="52" spans="1:227" ht="23.25" customHeight="1" x14ac:dyDescent="0.5">
      <c r="A52" s="4"/>
      <c r="B52" s="4"/>
      <c r="D52" s="84"/>
      <c r="E52" s="82" t="s">
        <v>6</v>
      </c>
      <c r="F52" s="83"/>
      <c r="G52" s="82" t="s">
        <v>7</v>
      </c>
      <c r="H52" s="82"/>
      <c r="I52" s="82" t="s">
        <v>6</v>
      </c>
      <c r="J52" s="83"/>
      <c r="K52" s="82" t="s">
        <v>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</row>
    <row r="53" spans="1:227" ht="23.25" customHeight="1" x14ac:dyDescent="0.5">
      <c r="A53" s="93"/>
      <c r="B53" s="93"/>
      <c r="C53" s="93"/>
      <c r="D53" s="93"/>
      <c r="E53" s="84" t="s">
        <v>8</v>
      </c>
      <c r="F53" s="83"/>
      <c r="G53" s="84" t="s">
        <v>9</v>
      </c>
      <c r="H53" s="84"/>
      <c r="I53" s="84" t="s">
        <v>8</v>
      </c>
      <c r="J53" s="83"/>
      <c r="K53" s="84" t="s">
        <v>9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</row>
    <row r="54" spans="1:227" ht="23.25" customHeight="1" x14ac:dyDescent="0.5">
      <c r="A54" s="93"/>
      <c r="B54" s="93"/>
      <c r="C54" s="10" t="s">
        <v>10</v>
      </c>
      <c r="D54" s="93"/>
      <c r="E54" s="85" t="s">
        <v>11</v>
      </c>
      <c r="G54" s="87"/>
      <c r="I54" s="85" t="s">
        <v>11</v>
      </c>
      <c r="K54" s="8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</row>
    <row r="55" spans="1:227" ht="7.5" customHeight="1" x14ac:dyDescent="0.5">
      <c r="A55" s="91"/>
      <c r="B55" s="91"/>
      <c r="D55" s="86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  <c r="FO55" s="90"/>
      <c r="FP55" s="90"/>
      <c r="FQ55" s="90"/>
      <c r="FR55" s="90"/>
      <c r="FS55" s="90"/>
      <c r="FT55" s="90"/>
      <c r="FU55" s="90"/>
      <c r="FV55" s="90"/>
      <c r="FW55" s="90"/>
      <c r="FX55" s="90"/>
      <c r="FY55" s="90"/>
      <c r="FZ55" s="90"/>
      <c r="GA55" s="90"/>
      <c r="GB55" s="90"/>
      <c r="GC55" s="90"/>
      <c r="GD55" s="90"/>
      <c r="GE55" s="90"/>
      <c r="GF55" s="90"/>
      <c r="GG55" s="90"/>
      <c r="GH55" s="90"/>
      <c r="GI55" s="90"/>
      <c r="GJ55" s="90"/>
      <c r="GK55" s="90"/>
      <c r="GL55" s="90"/>
      <c r="GM55" s="90"/>
      <c r="GN55" s="90"/>
      <c r="GO55" s="90"/>
      <c r="GP55" s="90"/>
      <c r="GQ55" s="90"/>
      <c r="GR55" s="90"/>
      <c r="GS55" s="90"/>
      <c r="GT55" s="90"/>
      <c r="GU55" s="90"/>
      <c r="GV55" s="90"/>
      <c r="GW55" s="90"/>
      <c r="GX55" s="90"/>
      <c r="GY55" s="90"/>
      <c r="GZ55" s="90"/>
      <c r="HA55" s="90"/>
      <c r="HB55" s="90"/>
      <c r="HC55" s="90"/>
      <c r="HD55" s="90"/>
      <c r="HE55" s="90"/>
      <c r="HF55" s="90"/>
      <c r="HG55" s="90"/>
      <c r="HH55" s="90"/>
      <c r="HI55" s="90"/>
      <c r="HJ55" s="90"/>
      <c r="HK55" s="90"/>
      <c r="HL55" s="90"/>
      <c r="HM55" s="90"/>
      <c r="HN55" s="90"/>
      <c r="HO55" s="90"/>
      <c r="HP55" s="90"/>
      <c r="HQ55" s="90"/>
      <c r="HR55" s="90"/>
      <c r="HS55" s="90"/>
    </row>
    <row r="56" spans="1:227" ht="22.5" customHeight="1" x14ac:dyDescent="0.5">
      <c r="A56" s="4" t="s">
        <v>41</v>
      </c>
      <c r="B56" s="4"/>
      <c r="C56" s="84"/>
      <c r="D56" s="88"/>
      <c r="E56" s="88"/>
      <c r="F56" s="88"/>
      <c r="G56" s="88"/>
      <c r="H56" s="88"/>
      <c r="I56" s="88"/>
      <c r="J56" s="88"/>
      <c r="K56" s="88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</row>
    <row r="57" spans="1:227" ht="7.5" customHeight="1" x14ac:dyDescent="0.5">
      <c r="A57" s="93"/>
      <c r="B57" s="93"/>
      <c r="C57" s="83"/>
      <c r="D57" s="89"/>
      <c r="E57" s="89"/>
      <c r="F57" s="89"/>
      <c r="G57" s="89"/>
      <c r="H57" s="89"/>
      <c r="I57" s="89"/>
      <c r="J57" s="89"/>
      <c r="K57" s="89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</row>
    <row r="58" spans="1:227" ht="22.5" customHeight="1" x14ac:dyDescent="0.5">
      <c r="A58" s="4" t="s">
        <v>42</v>
      </c>
      <c r="B58" s="4"/>
      <c r="C58" s="83"/>
      <c r="D58" s="89"/>
      <c r="E58" s="89"/>
      <c r="F58" s="89"/>
      <c r="G58" s="89"/>
      <c r="H58" s="89"/>
      <c r="I58" s="89"/>
      <c r="J58" s="89"/>
      <c r="K58" s="89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90"/>
      <c r="FL58" s="90"/>
      <c r="FM58" s="90"/>
      <c r="FN58" s="90"/>
      <c r="FO58" s="90"/>
      <c r="FP58" s="90"/>
      <c r="FQ58" s="90"/>
      <c r="FR58" s="90"/>
      <c r="FS58" s="90"/>
      <c r="FT58" s="90"/>
      <c r="FU58" s="90"/>
      <c r="FV58" s="90"/>
      <c r="FW58" s="90"/>
      <c r="FX58" s="90"/>
      <c r="FY58" s="90"/>
      <c r="FZ58" s="90"/>
      <c r="GA58" s="90"/>
      <c r="GB58" s="90"/>
      <c r="GC58" s="90"/>
      <c r="GD58" s="90"/>
      <c r="GE58" s="90"/>
      <c r="GF58" s="90"/>
      <c r="GG58" s="90"/>
      <c r="GH58" s="90"/>
      <c r="GI58" s="90"/>
      <c r="GJ58" s="90"/>
      <c r="GK58" s="90"/>
      <c r="GL58" s="90"/>
      <c r="GM58" s="90"/>
      <c r="GN58" s="90"/>
      <c r="GO58" s="90"/>
      <c r="GP58" s="90"/>
      <c r="GQ58" s="90"/>
      <c r="GR58" s="90"/>
      <c r="GS58" s="90"/>
      <c r="GT58" s="90"/>
      <c r="GU58" s="90"/>
      <c r="GV58" s="90"/>
      <c r="GW58" s="90"/>
      <c r="GX58" s="90"/>
      <c r="GY58" s="90"/>
      <c r="GZ58" s="90"/>
      <c r="HA58" s="90"/>
      <c r="HB58" s="90"/>
      <c r="HC58" s="90"/>
      <c r="HD58" s="90"/>
      <c r="HE58" s="90"/>
      <c r="HF58" s="90"/>
      <c r="HG58" s="90"/>
      <c r="HH58" s="90"/>
      <c r="HI58" s="90"/>
      <c r="HJ58" s="90"/>
      <c r="HK58" s="90"/>
      <c r="HL58" s="90"/>
      <c r="HM58" s="90"/>
      <c r="HN58" s="90"/>
      <c r="HO58" s="90"/>
      <c r="HP58" s="90"/>
      <c r="HQ58" s="90"/>
      <c r="HR58" s="90"/>
      <c r="HS58" s="90"/>
    </row>
    <row r="59" spans="1:227" ht="7.5" customHeight="1" x14ac:dyDescent="0.5">
      <c r="A59" s="4"/>
      <c r="B59" s="4"/>
      <c r="C59" s="83"/>
      <c r="D59" s="89"/>
      <c r="E59" s="89"/>
      <c r="F59" s="89"/>
      <c r="G59" s="89"/>
      <c r="H59" s="89"/>
      <c r="I59" s="89"/>
      <c r="J59" s="89"/>
      <c r="K59" s="89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</row>
    <row r="60" spans="1:227" ht="22.5" customHeight="1" x14ac:dyDescent="0.5">
      <c r="A60" s="13" t="s">
        <v>43</v>
      </c>
      <c r="B60" s="93"/>
      <c r="C60" s="83"/>
      <c r="D60" s="89"/>
      <c r="F60" s="89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90"/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90"/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</row>
    <row r="61" spans="1:227" ht="22.5" customHeight="1" x14ac:dyDescent="0.5">
      <c r="A61" s="13"/>
      <c r="B61" s="93" t="s">
        <v>44</v>
      </c>
      <c r="C61" s="83">
        <v>13</v>
      </c>
      <c r="D61" s="89"/>
      <c r="E61" s="137">
        <v>344333779</v>
      </c>
      <c r="F61" s="136"/>
      <c r="G61" s="136">
        <v>117543925</v>
      </c>
      <c r="H61" s="136"/>
      <c r="I61" s="136">
        <v>244333779</v>
      </c>
      <c r="J61" s="136"/>
      <c r="K61" s="136">
        <v>59873183</v>
      </c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0"/>
      <c r="HL61" s="90"/>
      <c r="HM61" s="90"/>
      <c r="HN61" s="90"/>
      <c r="HO61" s="90"/>
      <c r="HP61" s="90"/>
      <c r="HQ61" s="90"/>
      <c r="HR61" s="90"/>
      <c r="HS61" s="90"/>
    </row>
    <row r="62" spans="1:227" ht="22.5" customHeight="1" x14ac:dyDescent="0.5">
      <c r="A62" s="13" t="s">
        <v>45</v>
      </c>
      <c r="B62" s="13"/>
      <c r="C62" s="46">
        <v>13</v>
      </c>
      <c r="D62" s="89"/>
      <c r="E62" s="137">
        <v>0</v>
      </c>
      <c r="F62" s="136"/>
      <c r="G62" s="136">
        <v>101000000</v>
      </c>
      <c r="H62" s="136"/>
      <c r="I62" s="136">
        <v>0</v>
      </c>
      <c r="J62" s="136"/>
      <c r="K62" s="136">
        <v>101000000</v>
      </c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90"/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90"/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90"/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</row>
    <row r="63" spans="1:227" ht="22.5" customHeight="1" x14ac:dyDescent="0.5">
      <c r="A63" s="93" t="s">
        <v>46</v>
      </c>
      <c r="B63" s="93"/>
      <c r="C63" s="83">
        <v>14</v>
      </c>
      <c r="D63" s="89"/>
      <c r="E63" s="137">
        <v>371582337</v>
      </c>
      <c r="F63" s="136"/>
      <c r="G63" s="136">
        <v>349329032</v>
      </c>
      <c r="H63" s="136"/>
      <c r="I63" s="136">
        <v>297654164</v>
      </c>
      <c r="J63" s="136"/>
      <c r="K63" s="136">
        <v>302670855</v>
      </c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90"/>
      <c r="EZ63" s="90"/>
      <c r="FA63" s="90"/>
      <c r="FB63" s="90"/>
      <c r="FC63" s="90"/>
      <c r="FD63" s="90"/>
      <c r="FE63" s="90"/>
      <c r="FF63" s="90"/>
      <c r="FG63" s="90"/>
      <c r="FH63" s="90"/>
      <c r="FI63" s="90"/>
      <c r="FJ63" s="90"/>
      <c r="FK63" s="90"/>
      <c r="FL63" s="90"/>
      <c r="FM63" s="90"/>
      <c r="FN63" s="90"/>
      <c r="FO63" s="90"/>
      <c r="FP63" s="90"/>
      <c r="FQ63" s="90"/>
      <c r="FR63" s="90"/>
      <c r="FS63" s="90"/>
      <c r="FT63" s="90"/>
      <c r="FU63" s="90"/>
      <c r="FV63" s="90"/>
      <c r="FW63" s="90"/>
      <c r="FX63" s="90"/>
      <c r="FY63" s="90"/>
      <c r="FZ63" s="90"/>
      <c r="GA63" s="90"/>
      <c r="GB63" s="90"/>
      <c r="GC63" s="90"/>
      <c r="GD63" s="90"/>
      <c r="GE63" s="90"/>
      <c r="GF63" s="90"/>
      <c r="GG63" s="90"/>
      <c r="GH63" s="90"/>
      <c r="GI63" s="90"/>
      <c r="GJ63" s="90"/>
      <c r="GK63" s="90"/>
      <c r="GL63" s="90"/>
      <c r="GM63" s="90"/>
      <c r="GN63" s="90"/>
      <c r="GO63" s="90"/>
      <c r="GP63" s="90"/>
      <c r="GQ63" s="90"/>
      <c r="GR63" s="90"/>
      <c r="GS63" s="90"/>
      <c r="GT63" s="90"/>
      <c r="GU63" s="90"/>
      <c r="GV63" s="90"/>
      <c r="GW63" s="90"/>
      <c r="GX63" s="90"/>
      <c r="GY63" s="90"/>
      <c r="GZ63" s="90"/>
      <c r="HA63" s="90"/>
      <c r="HB63" s="90"/>
      <c r="HC63" s="90"/>
      <c r="HD63" s="90"/>
      <c r="HE63" s="90"/>
      <c r="HF63" s="90"/>
      <c r="HG63" s="90"/>
      <c r="HH63" s="90"/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</row>
    <row r="64" spans="1:227" ht="22.5" customHeight="1" x14ac:dyDescent="0.5">
      <c r="A64" s="93" t="s">
        <v>47</v>
      </c>
      <c r="B64" s="93"/>
      <c r="C64" s="83"/>
      <c r="D64" s="89"/>
      <c r="E64" s="137">
        <v>772996</v>
      </c>
      <c r="F64" s="136"/>
      <c r="G64" s="136">
        <v>24020</v>
      </c>
      <c r="H64" s="136"/>
      <c r="I64" s="136">
        <v>320000</v>
      </c>
      <c r="J64" s="136"/>
      <c r="K64" s="136">
        <v>15000</v>
      </c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90"/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90"/>
      <c r="EZ64" s="90"/>
      <c r="FA64" s="90"/>
      <c r="FB64" s="90"/>
      <c r="FC64" s="90"/>
      <c r="FD64" s="90"/>
      <c r="FE64" s="90"/>
      <c r="FF64" s="90"/>
      <c r="FG64" s="90"/>
      <c r="FH64" s="90"/>
      <c r="FI64" s="90"/>
      <c r="FJ64" s="90"/>
      <c r="FK64" s="90"/>
      <c r="FL64" s="90"/>
      <c r="FM64" s="90"/>
      <c r="FN64" s="90"/>
      <c r="FO64" s="90"/>
      <c r="FP64" s="90"/>
      <c r="FQ64" s="90"/>
      <c r="FR64" s="90"/>
      <c r="FS64" s="90"/>
      <c r="FT64" s="90"/>
      <c r="FU64" s="90"/>
      <c r="FV64" s="90"/>
      <c r="FW64" s="90"/>
      <c r="FX64" s="90"/>
      <c r="FY64" s="90"/>
      <c r="FZ64" s="90"/>
      <c r="GA64" s="90"/>
      <c r="GB64" s="90"/>
      <c r="GC64" s="90"/>
      <c r="GD64" s="90"/>
      <c r="GE64" s="90"/>
      <c r="GF64" s="90"/>
      <c r="GG64" s="90"/>
      <c r="GH64" s="90"/>
      <c r="GI64" s="90"/>
      <c r="GJ64" s="90"/>
      <c r="GK64" s="90"/>
      <c r="GL64" s="90"/>
      <c r="GM64" s="90"/>
      <c r="GN64" s="90"/>
      <c r="GO64" s="90"/>
      <c r="GP64" s="90"/>
      <c r="GQ64" s="90"/>
      <c r="GR64" s="90"/>
      <c r="GS64" s="90"/>
      <c r="GT64" s="90"/>
      <c r="GU64" s="90"/>
      <c r="GV64" s="90"/>
      <c r="GW64" s="90"/>
      <c r="GX64" s="90"/>
      <c r="GY64" s="90"/>
      <c r="GZ64" s="90"/>
      <c r="HA64" s="90"/>
      <c r="HB64" s="90"/>
      <c r="HC64" s="90"/>
      <c r="HD64" s="90"/>
      <c r="HE64" s="90"/>
      <c r="HF64" s="90"/>
      <c r="HG64" s="90"/>
      <c r="HH64" s="90"/>
      <c r="HI64" s="90"/>
      <c r="HJ64" s="90"/>
      <c r="HK64" s="90"/>
      <c r="HL64" s="90"/>
      <c r="HM64" s="90"/>
      <c r="HN64" s="90"/>
      <c r="HO64" s="90"/>
      <c r="HP64" s="90"/>
      <c r="HQ64" s="90"/>
      <c r="HR64" s="90"/>
      <c r="HS64" s="90"/>
    </row>
    <row r="65" spans="1:227" ht="22.5" customHeight="1" x14ac:dyDescent="0.5">
      <c r="A65" s="93" t="s">
        <v>48</v>
      </c>
      <c r="B65" s="93"/>
      <c r="C65" s="83"/>
      <c r="D65" s="89"/>
      <c r="E65" s="137"/>
      <c r="F65" s="136"/>
      <c r="G65" s="136"/>
      <c r="H65" s="136"/>
      <c r="I65" s="136"/>
      <c r="J65" s="136"/>
      <c r="K65" s="136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90"/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90"/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90"/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90"/>
      <c r="FX65" s="90"/>
      <c r="FY65" s="90"/>
      <c r="FZ65" s="90"/>
      <c r="GA65" s="90"/>
      <c r="GB65" s="90"/>
      <c r="GC65" s="90"/>
      <c r="GD65" s="90"/>
      <c r="GE65" s="90"/>
      <c r="GF65" s="90"/>
      <c r="GG65" s="90"/>
      <c r="GH65" s="90"/>
      <c r="GI65" s="90"/>
      <c r="GJ65" s="90"/>
      <c r="GK65" s="90"/>
      <c r="GL65" s="90"/>
      <c r="GM65" s="90"/>
      <c r="GN65" s="90"/>
      <c r="GO65" s="90"/>
      <c r="GP65" s="90"/>
      <c r="GQ65" s="90"/>
      <c r="GR65" s="90"/>
      <c r="GS65" s="90"/>
      <c r="GT65" s="90"/>
      <c r="GU65" s="90"/>
      <c r="GV65" s="90"/>
      <c r="GW65" s="90"/>
      <c r="GX65" s="90"/>
      <c r="GY65" s="90"/>
      <c r="GZ65" s="90"/>
      <c r="HA65" s="90"/>
      <c r="HB65" s="90"/>
      <c r="HC65" s="90"/>
      <c r="HD65" s="90"/>
      <c r="HE65" s="90"/>
      <c r="HF65" s="90"/>
      <c r="HG65" s="90"/>
      <c r="HH65" s="90"/>
      <c r="HI65" s="90"/>
      <c r="HJ65" s="90"/>
      <c r="HK65" s="90"/>
      <c r="HL65" s="90"/>
      <c r="HM65" s="90"/>
      <c r="HN65" s="90"/>
      <c r="HO65" s="90"/>
      <c r="HP65" s="90"/>
      <c r="HQ65" s="90"/>
      <c r="HR65" s="90"/>
      <c r="HS65" s="90"/>
    </row>
    <row r="66" spans="1:227" ht="22.5" customHeight="1" x14ac:dyDescent="0.5">
      <c r="A66" s="93"/>
      <c r="B66" s="93" t="s">
        <v>49</v>
      </c>
      <c r="C66" s="83"/>
      <c r="D66" s="89"/>
      <c r="E66" s="137"/>
      <c r="F66" s="136"/>
      <c r="G66" s="136"/>
      <c r="H66" s="136"/>
      <c r="I66" s="136"/>
      <c r="J66" s="136"/>
      <c r="K66" s="136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90"/>
      <c r="DM66" s="90"/>
      <c r="DN66" s="90"/>
      <c r="DO66" s="90"/>
      <c r="DP66" s="90"/>
      <c r="DQ66" s="90"/>
      <c r="DR66" s="90"/>
      <c r="DS66" s="90"/>
      <c r="DT66" s="90"/>
      <c r="DU66" s="90"/>
      <c r="DV66" s="90"/>
      <c r="DW66" s="90"/>
      <c r="DX66" s="90"/>
      <c r="DY66" s="90"/>
      <c r="DZ66" s="90"/>
      <c r="EA66" s="90"/>
      <c r="EB66" s="90"/>
      <c r="EC66" s="90"/>
      <c r="ED66" s="90"/>
      <c r="EE66" s="90"/>
      <c r="EF66" s="90"/>
      <c r="EG66" s="90"/>
      <c r="EH66" s="90"/>
      <c r="EI66" s="90"/>
      <c r="EJ66" s="90"/>
      <c r="EK66" s="90"/>
      <c r="EL66" s="90"/>
      <c r="EM66" s="90"/>
      <c r="EN66" s="90"/>
      <c r="EO66" s="90"/>
      <c r="EP66" s="90"/>
      <c r="EQ66" s="90"/>
      <c r="ER66" s="90"/>
      <c r="ES66" s="90"/>
      <c r="ET66" s="90"/>
      <c r="EU66" s="90"/>
      <c r="EV66" s="90"/>
      <c r="EW66" s="90"/>
      <c r="EX66" s="90"/>
      <c r="EY66" s="90"/>
      <c r="EZ66" s="90"/>
      <c r="FA66" s="90"/>
      <c r="FB66" s="90"/>
      <c r="FC66" s="90"/>
      <c r="FD66" s="90"/>
      <c r="FE66" s="90"/>
      <c r="FF66" s="90"/>
      <c r="FG66" s="90"/>
      <c r="FH66" s="90"/>
      <c r="FI66" s="90"/>
      <c r="FJ66" s="90"/>
      <c r="FK66" s="90"/>
      <c r="FL66" s="90"/>
      <c r="FM66" s="90"/>
      <c r="FN66" s="90"/>
      <c r="FO66" s="90"/>
      <c r="FP66" s="90"/>
      <c r="FQ66" s="90"/>
      <c r="FR66" s="90"/>
      <c r="FS66" s="90"/>
      <c r="FT66" s="90"/>
      <c r="FU66" s="90"/>
      <c r="FV66" s="90"/>
      <c r="FW66" s="90"/>
      <c r="FX66" s="90"/>
      <c r="FY66" s="90"/>
      <c r="FZ66" s="90"/>
      <c r="GA66" s="90"/>
      <c r="GB66" s="90"/>
      <c r="GC66" s="90"/>
      <c r="GD66" s="90"/>
      <c r="GE66" s="90"/>
      <c r="GF66" s="90"/>
      <c r="GG66" s="90"/>
      <c r="GH66" s="90"/>
      <c r="GI66" s="90"/>
      <c r="GJ66" s="90"/>
      <c r="GK66" s="90"/>
      <c r="GL66" s="90"/>
      <c r="GM66" s="90"/>
      <c r="GN66" s="90"/>
      <c r="GO66" s="90"/>
      <c r="GP66" s="90"/>
      <c r="GQ66" s="90"/>
      <c r="GR66" s="90"/>
      <c r="GS66" s="90"/>
      <c r="GT66" s="90"/>
      <c r="GU66" s="90"/>
      <c r="GV66" s="90"/>
      <c r="GW66" s="90"/>
      <c r="GX66" s="90"/>
      <c r="GY66" s="90"/>
      <c r="GZ66" s="90"/>
      <c r="HA66" s="90"/>
      <c r="HB66" s="90"/>
      <c r="HC66" s="90"/>
      <c r="HD66" s="90"/>
      <c r="HE66" s="90"/>
      <c r="HF66" s="90"/>
      <c r="HG66" s="90"/>
      <c r="HH66" s="90"/>
      <c r="HI66" s="90"/>
      <c r="HJ66" s="90"/>
      <c r="HK66" s="90"/>
      <c r="HL66" s="90"/>
      <c r="HM66" s="90"/>
      <c r="HN66" s="90"/>
      <c r="HO66" s="90"/>
      <c r="HP66" s="90"/>
      <c r="HQ66" s="90"/>
      <c r="HR66" s="90"/>
      <c r="HS66" s="90"/>
    </row>
    <row r="67" spans="1:227" ht="22.5" customHeight="1" x14ac:dyDescent="0.5">
      <c r="A67" s="93"/>
      <c r="B67" s="16" t="s">
        <v>50</v>
      </c>
      <c r="C67" s="83">
        <v>13</v>
      </c>
      <c r="D67" s="89"/>
      <c r="E67" s="136">
        <v>136250000</v>
      </c>
      <c r="F67" s="136"/>
      <c r="G67" s="136">
        <v>411107515</v>
      </c>
      <c r="H67" s="136"/>
      <c r="I67" s="136">
        <v>20000000</v>
      </c>
      <c r="J67" s="136"/>
      <c r="K67" s="136">
        <v>271387000</v>
      </c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90"/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90"/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90"/>
      <c r="EZ67" s="90"/>
      <c r="FA67" s="90"/>
      <c r="FB67" s="90"/>
      <c r="FC67" s="90"/>
      <c r="FD67" s="90"/>
      <c r="FE67" s="90"/>
      <c r="FF67" s="90"/>
      <c r="FG67" s="90"/>
      <c r="FH67" s="90"/>
      <c r="FI67" s="90"/>
      <c r="FJ67" s="90"/>
      <c r="FK67" s="90"/>
      <c r="FL67" s="90"/>
      <c r="FM67" s="90"/>
      <c r="FN67" s="90"/>
      <c r="FO67" s="90"/>
      <c r="FP67" s="90"/>
      <c r="FQ67" s="90"/>
      <c r="FR67" s="90"/>
      <c r="FS67" s="90"/>
      <c r="FT67" s="90"/>
      <c r="FU67" s="90"/>
      <c r="FV67" s="90"/>
      <c r="FW67" s="90"/>
      <c r="FX67" s="90"/>
      <c r="FY67" s="90"/>
      <c r="FZ67" s="90"/>
      <c r="GA67" s="90"/>
      <c r="GB67" s="90"/>
      <c r="GC67" s="90"/>
      <c r="GD67" s="90"/>
      <c r="GE67" s="90"/>
      <c r="GF67" s="90"/>
      <c r="GG67" s="90"/>
      <c r="GH67" s="90"/>
      <c r="GI67" s="90"/>
      <c r="GJ67" s="90"/>
      <c r="GK67" s="90"/>
      <c r="GL67" s="90"/>
      <c r="GM67" s="90"/>
      <c r="GN67" s="90"/>
      <c r="GO67" s="90"/>
      <c r="GP67" s="90"/>
      <c r="GQ67" s="90"/>
      <c r="GR67" s="90"/>
      <c r="GS67" s="90"/>
      <c r="GT67" s="90"/>
      <c r="GU67" s="90"/>
      <c r="GV67" s="90"/>
      <c r="GW67" s="90"/>
      <c r="GX67" s="90"/>
      <c r="GY67" s="90"/>
      <c r="GZ67" s="90"/>
      <c r="HA67" s="90"/>
      <c r="HB67" s="90"/>
      <c r="HC67" s="90"/>
      <c r="HD67" s="90"/>
      <c r="HE67" s="90"/>
      <c r="HF67" s="90"/>
      <c r="HG67" s="90"/>
      <c r="HH67" s="90"/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</row>
    <row r="68" spans="1:227" ht="22.5" customHeight="1" x14ac:dyDescent="0.5">
      <c r="A68" s="93"/>
      <c r="B68" s="16" t="s">
        <v>51</v>
      </c>
      <c r="C68" s="83">
        <v>13</v>
      </c>
      <c r="D68" s="89"/>
      <c r="E68" s="137">
        <v>6542926</v>
      </c>
      <c r="F68" s="136"/>
      <c r="G68" s="136">
        <v>6511291</v>
      </c>
      <c r="H68" s="136"/>
      <c r="I68" s="137">
        <v>4769955</v>
      </c>
      <c r="J68" s="136"/>
      <c r="K68" s="136">
        <v>6049609</v>
      </c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90"/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90"/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90"/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90"/>
      <c r="FL68" s="90"/>
      <c r="FM68" s="90"/>
      <c r="FN68" s="90"/>
      <c r="FO68" s="90"/>
      <c r="FP68" s="90"/>
      <c r="FQ68" s="90"/>
      <c r="FR68" s="90"/>
      <c r="FS68" s="90"/>
      <c r="FT68" s="90"/>
      <c r="FU68" s="90"/>
      <c r="FV68" s="90"/>
      <c r="FW68" s="90"/>
      <c r="FX68" s="90"/>
      <c r="FY68" s="90"/>
      <c r="FZ68" s="90"/>
      <c r="GA68" s="90"/>
      <c r="GB68" s="90"/>
      <c r="GC68" s="90"/>
      <c r="GD68" s="90"/>
      <c r="GE68" s="90"/>
      <c r="GF68" s="90"/>
      <c r="GG68" s="90"/>
      <c r="GH68" s="90"/>
      <c r="GI68" s="90"/>
      <c r="GJ68" s="90"/>
      <c r="GK68" s="90"/>
      <c r="GL68" s="90"/>
      <c r="GM68" s="90"/>
      <c r="GN68" s="90"/>
      <c r="GO68" s="90"/>
      <c r="GP68" s="90"/>
      <c r="GQ68" s="90"/>
      <c r="GR68" s="90"/>
      <c r="GS68" s="90"/>
      <c r="GT68" s="90"/>
      <c r="GU68" s="90"/>
      <c r="GV68" s="90"/>
      <c r="GW68" s="90"/>
      <c r="GX68" s="90"/>
      <c r="GY68" s="90"/>
      <c r="GZ68" s="90"/>
      <c r="HA68" s="90"/>
      <c r="HB68" s="90"/>
      <c r="HC68" s="90"/>
      <c r="HD68" s="90"/>
      <c r="HE68" s="90"/>
      <c r="HF68" s="90"/>
      <c r="HG68" s="90"/>
      <c r="HH68" s="90"/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</row>
    <row r="69" spans="1:227" ht="22.5" customHeight="1" x14ac:dyDescent="0.5">
      <c r="A69" s="93"/>
      <c r="B69" s="16" t="s">
        <v>52</v>
      </c>
      <c r="C69" s="83">
        <v>13</v>
      </c>
      <c r="D69" s="89"/>
      <c r="E69" s="137">
        <v>820600000</v>
      </c>
      <c r="F69" s="136"/>
      <c r="G69" s="136">
        <v>759400000</v>
      </c>
      <c r="H69" s="136"/>
      <c r="I69" s="137">
        <v>820600000</v>
      </c>
      <c r="J69" s="136"/>
      <c r="K69" s="136">
        <v>759400000</v>
      </c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90"/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90"/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90"/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90"/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90"/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90"/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90"/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90"/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</row>
    <row r="70" spans="1:227" ht="22.5" customHeight="1" x14ac:dyDescent="0.5">
      <c r="A70" s="93" t="s">
        <v>53</v>
      </c>
      <c r="B70" s="93"/>
      <c r="C70" s="83"/>
      <c r="D70" s="89"/>
      <c r="E70" s="137">
        <v>21110600</v>
      </c>
      <c r="F70" s="136"/>
      <c r="G70" s="136">
        <v>43410705</v>
      </c>
      <c r="H70" s="136"/>
      <c r="I70" s="136">
        <v>11922733</v>
      </c>
      <c r="J70" s="136"/>
      <c r="K70" s="136">
        <v>36624209</v>
      </c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90"/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90"/>
      <c r="EZ70" s="90"/>
      <c r="FA70" s="90"/>
      <c r="FB70" s="90"/>
      <c r="FC70" s="90"/>
      <c r="FD70" s="90"/>
      <c r="FE70" s="90"/>
      <c r="FF70" s="90"/>
      <c r="FG70" s="90"/>
      <c r="FH70" s="90"/>
      <c r="FI70" s="90"/>
      <c r="FJ70" s="90"/>
      <c r="FK70" s="90"/>
      <c r="FL70" s="90"/>
      <c r="FM70" s="90"/>
      <c r="FN70" s="90"/>
      <c r="FO70" s="90"/>
      <c r="FP70" s="90"/>
      <c r="FQ70" s="90"/>
      <c r="FR70" s="90"/>
      <c r="FS70" s="90"/>
      <c r="FT70" s="90"/>
      <c r="FU70" s="90"/>
      <c r="FV70" s="90"/>
      <c r="FW70" s="90"/>
      <c r="FX70" s="90"/>
      <c r="FY70" s="90"/>
      <c r="FZ70" s="90"/>
      <c r="GA70" s="90"/>
      <c r="GB70" s="90"/>
      <c r="GC70" s="90"/>
      <c r="GD70" s="90"/>
      <c r="GE70" s="90"/>
      <c r="GF70" s="90"/>
      <c r="GG70" s="90"/>
      <c r="GH70" s="90"/>
      <c r="GI70" s="90"/>
      <c r="GJ70" s="90"/>
      <c r="GK70" s="90"/>
      <c r="GL70" s="90"/>
      <c r="GM70" s="90"/>
      <c r="GN70" s="90"/>
      <c r="GO70" s="90"/>
      <c r="GP70" s="90"/>
      <c r="GQ70" s="90"/>
      <c r="GR70" s="90"/>
      <c r="GS70" s="90"/>
      <c r="GT70" s="90"/>
      <c r="GU70" s="90"/>
      <c r="GV70" s="90"/>
      <c r="GW70" s="90"/>
      <c r="GX70" s="90"/>
      <c r="GY70" s="90"/>
      <c r="GZ70" s="90"/>
      <c r="HA70" s="90"/>
      <c r="HB70" s="90"/>
      <c r="HC70" s="90"/>
      <c r="HD70" s="90"/>
      <c r="HE70" s="90"/>
      <c r="HF70" s="90"/>
      <c r="HG70" s="90"/>
      <c r="HH70" s="90"/>
      <c r="HI70" s="90"/>
      <c r="HJ70" s="90"/>
      <c r="HK70" s="90"/>
      <c r="HL70" s="90"/>
      <c r="HM70" s="90"/>
      <c r="HN70" s="90"/>
      <c r="HO70" s="90"/>
      <c r="HP70" s="90"/>
      <c r="HQ70" s="90"/>
      <c r="HR70" s="90"/>
      <c r="HS70" s="90"/>
    </row>
    <row r="71" spans="1:227" ht="22.5" customHeight="1" x14ac:dyDescent="0.5">
      <c r="A71" s="93" t="s">
        <v>54</v>
      </c>
      <c r="B71" s="93"/>
      <c r="C71" s="83"/>
      <c r="D71" s="89"/>
      <c r="E71" s="140">
        <v>11366085</v>
      </c>
      <c r="F71" s="136"/>
      <c r="G71" s="140">
        <v>11253748</v>
      </c>
      <c r="H71" s="136"/>
      <c r="I71" s="140">
        <v>2780353</v>
      </c>
      <c r="J71" s="136"/>
      <c r="K71" s="140">
        <v>3193857</v>
      </c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90"/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90"/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90"/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90"/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90"/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90"/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90"/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90"/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</row>
    <row r="72" spans="1:227" ht="7.5" customHeight="1" x14ac:dyDescent="0.5">
      <c r="A72" s="4"/>
      <c r="B72" s="4"/>
      <c r="C72" s="83"/>
      <c r="D72" s="89"/>
      <c r="E72" s="136"/>
      <c r="F72" s="136"/>
      <c r="G72" s="136"/>
      <c r="H72" s="136"/>
      <c r="I72" s="136"/>
      <c r="J72" s="136"/>
      <c r="K72" s="136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90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90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90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90"/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90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</row>
    <row r="73" spans="1:227" ht="22.5" customHeight="1" x14ac:dyDescent="0.5">
      <c r="A73" s="4" t="s">
        <v>55</v>
      </c>
      <c r="B73" s="93"/>
      <c r="C73" s="83"/>
      <c r="D73" s="89"/>
      <c r="E73" s="140">
        <f>SUM(E60:E71)</f>
        <v>1712558723</v>
      </c>
      <c r="F73" s="136"/>
      <c r="G73" s="140">
        <f>SUM(G61:G71)</f>
        <v>1799580236</v>
      </c>
      <c r="H73" s="136"/>
      <c r="I73" s="140">
        <f>SUM(I61:I71)</f>
        <v>1402380984</v>
      </c>
      <c r="J73" s="136"/>
      <c r="K73" s="140">
        <f>SUM(K61:K71)</f>
        <v>1540213713</v>
      </c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90"/>
      <c r="DZ73" s="90"/>
      <c r="EA73" s="90"/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90"/>
      <c r="EN73" s="90"/>
      <c r="EO73" s="90"/>
      <c r="EP73" s="90"/>
      <c r="EQ73" s="90"/>
      <c r="ER73" s="90"/>
      <c r="ES73" s="90"/>
      <c r="ET73" s="90"/>
      <c r="EU73" s="90"/>
      <c r="EV73" s="90"/>
      <c r="EW73" s="90"/>
      <c r="EX73" s="90"/>
      <c r="EY73" s="90"/>
      <c r="EZ73" s="90"/>
      <c r="FA73" s="90"/>
      <c r="FB73" s="90"/>
      <c r="FC73" s="90"/>
      <c r="FD73" s="90"/>
      <c r="FE73" s="90"/>
      <c r="FF73" s="90"/>
      <c r="FG73" s="90"/>
      <c r="FH73" s="90"/>
      <c r="FI73" s="90"/>
      <c r="FJ73" s="90"/>
      <c r="FK73" s="90"/>
      <c r="FL73" s="90"/>
      <c r="FM73" s="90"/>
      <c r="FN73" s="90"/>
      <c r="FO73" s="90"/>
      <c r="FP73" s="90"/>
      <c r="FQ73" s="90"/>
      <c r="FR73" s="90"/>
      <c r="FS73" s="90"/>
      <c r="FT73" s="90"/>
      <c r="FU73" s="90"/>
      <c r="FV73" s="90"/>
      <c r="FW73" s="90"/>
      <c r="FX73" s="90"/>
      <c r="FY73" s="90"/>
      <c r="FZ73" s="90"/>
      <c r="GA73" s="90"/>
      <c r="GB73" s="90"/>
      <c r="GC73" s="90"/>
      <c r="GD73" s="90"/>
      <c r="GE73" s="90"/>
      <c r="GF73" s="90"/>
      <c r="GG73" s="90"/>
      <c r="GH73" s="90"/>
      <c r="GI73" s="90"/>
      <c r="GJ73" s="90"/>
      <c r="GK73" s="90"/>
      <c r="GL73" s="90"/>
      <c r="GM73" s="90"/>
      <c r="GN73" s="90"/>
      <c r="GO73" s="90"/>
      <c r="GP73" s="90"/>
      <c r="GQ73" s="90"/>
      <c r="GR73" s="90"/>
      <c r="GS73" s="90"/>
      <c r="GT73" s="90"/>
      <c r="GU73" s="90"/>
      <c r="GV73" s="90"/>
      <c r="GW73" s="90"/>
      <c r="GX73" s="90"/>
      <c r="GY73" s="90"/>
      <c r="GZ73" s="90"/>
      <c r="HA73" s="90"/>
      <c r="HB73" s="90"/>
      <c r="HC73" s="90"/>
      <c r="HD73" s="90"/>
      <c r="HE73" s="90"/>
      <c r="HF73" s="90"/>
      <c r="HG73" s="90"/>
      <c r="HH73" s="90"/>
      <c r="HI73" s="90"/>
      <c r="HJ73" s="90"/>
      <c r="HK73" s="90"/>
      <c r="HL73" s="90"/>
      <c r="HM73" s="90"/>
      <c r="HN73" s="90"/>
      <c r="HO73" s="90"/>
      <c r="HP73" s="90"/>
      <c r="HQ73" s="90"/>
      <c r="HR73" s="90"/>
      <c r="HS73" s="90"/>
    </row>
    <row r="74" spans="1:227" ht="7.5" customHeight="1" x14ac:dyDescent="0.5">
      <c r="A74" s="93"/>
      <c r="B74" s="93"/>
      <c r="C74" s="83"/>
      <c r="D74" s="89"/>
      <c r="E74" s="136"/>
      <c r="F74" s="136"/>
      <c r="G74" s="136"/>
      <c r="H74" s="136"/>
      <c r="I74" s="136"/>
      <c r="J74" s="136"/>
      <c r="K74" s="136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90"/>
      <c r="DZ74" s="90"/>
      <c r="EA74" s="90"/>
      <c r="EB74" s="90"/>
      <c r="EC74" s="90"/>
      <c r="ED74" s="90"/>
      <c r="EE74" s="90"/>
      <c r="EF74" s="90"/>
      <c r="EG74" s="90"/>
      <c r="EH74" s="90"/>
      <c r="EI74" s="90"/>
      <c r="EJ74" s="90"/>
      <c r="EK74" s="90"/>
      <c r="EL74" s="90"/>
      <c r="EM74" s="90"/>
      <c r="EN74" s="90"/>
      <c r="EO74" s="90"/>
      <c r="EP74" s="90"/>
      <c r="EQ74" s="90"/>
      <c r="ER74" s="90"/>
      <c r="ES74" s="90"/>
      <c r="ET74" s="90"/>
      <c r="EU74" s="90"/>
      <c r="EV74" s="90"/>
      <c r="EW74" s="90"/>
      <c r="EX74" s="90"/>
      <c r="EY74" s="90"/>
      <c r="EZ74" s="90"/>
      <c r="FA74" s="90"/>
      <c r="FB74" s="90"/>
      <c r="FC74" s="90"/>
      <c r="FD74" s="90"/>
      <c r="FE74" s="90"/>
      <c r="FF74" s="90"/>
      <c r="FG74" s="90"/>
      <c r="FH74" s="90"/>
      <c r="FI74" s="90"/>
      <c r="FJ74" s="90"/>
      <c r="FK74" s="90"/>
      <c r="FL74" s="90"/>
      <c r="FM74" s="90"/>
      <c r="FN74" s="90"/>
      <c r="FO74" s="90"/>
      <c r="FP74" s="90"/>
      <c r="FQ74" s="90"/>
      <c r="FR74" s="90"/>
      <c r="FS74" s="90"/>
      <c r="FT74" s="90"/>
      <c r="FU74" s="90"/>
      <c r="FV74" s="90"/>
      <c r="FW74" s="90"/>
      <c r="FX74" s="90"/>
      <c r="FY74" s="90"/>
      <c r="FZ74" s="90"/>
      <c r="GA74" s="90"/>
      <c r="GB74" s="90"/>
      <c r="GC74" s="90"/>
      <c r="GD74" s="90"/>
      <c r="GE74" s="90"/>
      <c r="GF74" s="90"/>
      <c r="GG74" s="90"/>
      <c r="GH74" s="90"/>
      <c r="GI74" s="90"/>
      <c r="GJ74" s="90"/>
      <c r="GK74" s="90"/>
      <c r="GL74" s="90"/>
      <c r="GM74" s="90"/>
      <c r="GN74" s="90"/>
      <c r="GO74" s="90"/>
      <c r="GP74" s="90"/>
      <c r="GQ74" s="90"/>
      <c r="GR74" s="90"/>
      <c r="GS74" s="90"/>
      <c r="GT74" s="90"/>
      <c r="GU74" s="90"/>
      <c r="GV74" s="90"/>
      <c r="GW74" s="90"/>
      <c r="GX74" s="90"/>
      <c r="GY74" s="90"/>
      <c r="GZ74" s="90"/>
      <c r="HA74" s="90"/>
      <c r="HB74" s="90"/>
      <c r="HC74" s="90"/>
      <c r="HD74" s="90"/>
      <c r="HE74" s="90"/>
      <c r="HF74" s="90"/>
      <c r="HG74" s="90"/>
      <c r="HH74" s="90"/>
      <c r="HI74" s="90"/>
      <c r="HJ74" s="90"/>
      <c r="HK74" s="90"/>
      <c r="HL74" s="90"/>
      <c r="HM74" s="90"/>
      <c r="HN74" s="90"/>
      <c r="HO74" s="90"/>
      <c r="HP74" s="90"/>
      <c r="HQ74" s="90"/>
      <c r="HR74" s="90"/>
      <c r="HS74" s="90"/>
    </row>
    <row r="75" spans="1:227" ht="22.5" customHeight="1" x14ac:dyDescent="0.5">
      <c r="A75" s="4" t="s">
        <v>56</v>
      </c>
      <c r="B75" s="4"/>
      <c r="C75" s="83"/>
      <c r="D75" s="89"/>
      <c r="E75" s="136"/>
      <c r="F75" s="136"/>
      <c r="G75" s="136"/>
      <c r="H75" s="136"/>
      <c r="I75" s="136"/>
      <c r="J75" s="136"/>
      <c r="K75" s="136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90"/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90"/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90"/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90"/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90"/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90"/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</row>
    <row r="76" spans="1:227" ht="7.5" customHeight="1" x14ac:dyDescent="0.5">
      <c r="A76" s="93"/>
      <c r="B76" s="93"/>
      <c r="C76" s="83"/>
      <c r="D76" s="89"/>
      <c r="E76" s="136"/>
      <c r="F76" s="136"/>
      <c r="G76" s="136"/>
      <c r="H76" s="136"/>
      <c r="I76" s="136"/>
      <c r="J76" s="136"/>
      <c r="K76" s="136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90"/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90"/>
      <c r="FX76" s="90"/>
      <c r="FY76" s="90"/>
      <c r="FZ76" s="90"/>
      <c r="GA76" s="90"/>
      <c r="GB76" s="90"/>
      <c r="GC76" s="90"/>
      <c r="GD76" s="90"/>
      <c r="GE76" s="90"/>
      <c r="GF76" s="90"/>
      <c r="GG76" s="90"/>
      <c r="GH76" s="90"/>
      <c r="GI76" s="90"/>
      <c r="GJ76" s="90"/>
      <c r="GK76" s="90"/>
      <c r="GL76" s="90"/>
      <c r="GM76" s="90"/>
      <c r="GN76" s="90"/>
      <c r="GO76" s="90"/>
      <c r="GP76" s="90"/>
      <c r="GQ76" s="90"/>
      <c r="GR76" s="90"/>
      <c r="GS76" s="90"/>
      <c r="GT76" s="90"/>
      <c r="GU76" s="90"/>
      <c r="GV76" s="90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</row>
    <row r="77" spans="1:227" ht="22.5" customHeight="1" x14ac:dyDescent="0.5">
      <c r="A77" s="93" t="s">
        <v>57</v>
      </c>
      <c r="B77" s="93"/>
      <c r="C77" s="83">
        <v>13</v>
      </c>
      <c r="D77" s="89"/>
      <c r="E77" s="136">
        <v>1333827139</v>
      </c>
      <c r="F77" s="136"/>
      <c r="G77" s="136">
        <v>887335868</v>
      </c>
      <c r="H77" s="136"/>
      <c r="I77" s="136">
        <v>454470989</v>
      </c>
      <c r="J77" s="136"/>
      <c r="K77" s="136">
        <v>483198868</v>
      </c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/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/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</row>
    <row r="78" spans="1:227" ht="22.5" customHeight="1" x14ac:dyDescent="0.5">
      <c r="A78" s="93" t="s">
        <v>58</v>
      </c>
      <c r="B78" s="93"/>
      <c r="C78" s="83">
        <v>13</v>
      </c>
      <c r="D78" s="89"/>
      <c r="E78" s="136">
        <v>22992112</v>
      </c>
      <c r="F78" s="136"/>
      <c r="G78" s="136">
        <v>23983677</v>
      </c>
      <c r="H78" s="136"/>
      <c r="I78" s="136">
        <v>19805756</v>
      </c>
      <c r="J78" s="136"/>
      <c r="K78" s="136">
        <v>22037560</v>
      </c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90"/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90"/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90"/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90"/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90"/>
      <c r="GI78" s="90"/>
      <c r="GJ78" s="90"/>
      <c r="GK78" s="90"/>
      <c r="GL78" s="90"/>
      <c r="GM78" s="90"/>
      <c r="GN78" s="90"/>
      <c r="GO78" s="90"/>
      <c r="GP78" s="90"/>
      <c r="GQ78" s="90"/>
      <c r="GR78" s="90"/>
      <c r="GS78" s="90"/>
      <c r="GT78" s="90"/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90"/>
      <c r="HI78" s="90"/>
      <c r="HJ78" s="90"/>
      <c r="HK78" s="90"/>
      <c r="HL78" s="90"/>
      <c r="HM78" s="90"/>
      <c r="HN78" s="90"/>
      <c r="HO78" s="90"/>
      <c r="HP78" s="90"/>
      <c r="HQ78" s="90"/>
      <c r="HR78" s="90"/>
      <c r="HS78" s="90"/>
    </row>
    <row r="79" spans="1:227" ht="22.5" customHeight="1" x14ac:dyDescent="0.5">
      <c r="A79" s="90" t="s">
        <v>59</v>
      </c>
      <c r="B79" s="93"/>
      <c r="C79" s="83">
        <v>10</v>
      </c>
      <c r="D79" s="89"/>
      <c r="E79" s="136">
        <v>638996237</v>
      </c>
      <c r="F79" s="136"/>
      <c r="G79" s="136">
        <v>650646237</v>
      </c>
      <c r="H79" s="136"/>
      <c r="I79" s="138">
        <v>0</v>
      </c>
      <c r="J79" s="136"/>
      <c r="K79" s="138">
        <v>0</v>
      </c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90"/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90"/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90"/>
      <c r="EZ79" s="90"/>
      <c r="FA79" s="90"/>
      <c r="FB79" s="90"/>
      <c r="FC79" s="90"/>
      <c r="FD79" s="90"/>
      <c r="FE79" s="90"/>
      <c r="FF79" s="90"/>
      <c r="FG79" s="90"/>
      <c r="FH79" s="90"/>
      <c r="FI79" s="90"/>
      <c r="FJ79" s="90"/>
      <c r="FK79" s="90"/>
      <c r="FL79" s="90"/>
      <c r="FM79" s="90"/>
      <c r="FN79" s="90"/>
      <c r="FO79" s="90"/>
      <c r="FP79" s="90"/>
      <c r="FQ79" s="90"/>
      <c r="FR79" s="90"/>
      <c r="FS79" s="90"/>
      <c r="FT79" s="90"/>
      <c r="FU79" s="90"/>
      <c r="FV79" s="90"/>
      <c r="FW79" s="90"/>
      <c r="FX79" s="90"/>
      <c r="FY79" s="90"/>
      <c r="FZ79" s="90"/>
      <c r="GA79" s="90"/>
      <c r="GB79" s="90"/>
      <c r="GC79" s="90"/>
      <c r="GD79" s="90"/>
      <c r="GE79" s="90"/>
      <c r="GF79" s="90"/>
      <c r="GG79" s="90"/>
      <c r="GH79" s="90"/>
      <c r="GI79" s="90"/>
      <c r="GJ79" s="90"/>
      <c r="GK79" s="90"/>
      <c r="GL79" s="90"/>
      <c r="GM79" s="90"/>
      <c r="GN79" s="90"/>
      <c r="GO79" s="90"/>
      <c r="GP79" s="90"/>
      <c r="GQ79" s="90"/>
      <c r="GR79" s="90"/>
      <c r="GS79" s="90"/>
      <c r="GT79" s="90"/>
      <c r="GU79" s="90"/>
      <c r="GV79" s="90"/>
      <c r="GW79" s="90"/>
      <c r="GX79" s="90"/>
      <c r="GY79" s="90"/>
      <c r="GZ79" s="90"/>
      <c r="HA79" s="90"/>
      <c r="HB79" s="90"/>
      <c r="HC79" s="90"/>
      <c r="HD79" s="90"/>
      <c r="HE79" s="90"/>
      <c r="HF79" s="90"/>
      <c r="HG79" s="90"/>
      <c r="HH79" s="90"/>
      <c r="HI79" s="90"/>
      <c r="HJ79" s="90"/>
      <c r="HK79" s="90"/>
      <c r="HL79" s="90"/>
      <c r="HM79" s="90"/>
      <c r="HN79" s="90"/>
      <c r="HO79" s="90"/>
      <c r="HP79" s="90"/>
      <c r="HQ79" s="90"/>
      <c r="HR79" s="90"/>
      <c r="HS79" s="90"/>
    </row>
    <row r="80" spans="1:227" ht="22.5" customHeight="1" x14ac:dyDescent="0.5">
      <c r="A80" s="93" t="s">
        <v>60</v>
      </c>
      <c r="B80" s="93"/>
      <c r="C80" s="83">
        <v>13</v>
      </c>
      <c r="D80" s="89"/>
      <c r="E80" s="136">
        <v>1520468054</v>
      </c>
      <c r="F80" s="136"/>
      <c r="G80" s="136">
        <v>1147719366</v>
      </c>
      <c r="H80" s="136"/>
      <c r="I80" s="136">
        <v>1520468054</v>
      </c>
      <c r="J80" s="136"/>
      <c r="K80" s="136">
        <v>1147719366</v>
      </c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90"/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90"/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</row>
    <row r="81" spans="1:227" ht="22.5" customHeight="1" x14ac:dyDescent="0.5">
      <c r="A81" s="93" t="s">
        <v>61</v>
      </c>
      <c r="B81" s="93"/>
      <c r="C81" s="83"/>
      <c r="D81" s="89"/>
      <c r="E81" s="136">
        <v>701064</v>
      </c>
      <c r="F81" s="136"/>
      <c r="G81" s="136">
        <v>701064</v>
      </c>
      <c r="H81" s="136"/>
      <c r="I81" s="136">
        <v>701064</v>
      </c>
      <c r="J81" s="136"/>
      <c r="K81" s="136">
        <v>701064</v>
      </c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90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90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90"/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90"/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90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</row>
    <row r="82" spans="1:227" ht="22.5" customHeight="1" x14ac:dyDescent="0.5">
      <c r="A82" s="93" t="s">
        <v>62</v>
      </c>
      <c r="B82" s="93"/>
      <c r="C82" s="83"/>
      <c r="D82" s="89"/>
      <c r="E82" s="136"/>
      <c r="F82" s="136"/>
      <c r="G82" s="136"/>
      <c r="H82" s="136"/>
      <c r="I82" s="137"/>
      <c r="J82" s="136"/>
      <c r="K82" s="136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90"/>
      <c r="DZ82" s="90"/>
      <c r="EA82" s="90"/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90"/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90"/>
      <c r="EZ82" s="90"/>
      <c r="FA82" s="90"/>
      <c r="FB82" s="90"/>
      <c r="FC82" s="90"/>
      <c r="FD82" s="90"/>
      <c r="FE82" s="90"/>
      <c r="FF82" s="90"/>
      <c r="FG82" s="90"/>
      <c r="FH82" s="90"/>
      <c r="FI82" s="90"/>
      <c r="FJ82" s="90"/>
      <c r="FK82" s="90"/>
      <c r="FL82" s="90"/>
      <c r="FM82" s="90"/>
      <c r="FN82" s="90"/>
      <c r="FO82" s="90"/>
      <c r="FP82" s="90"/>
      <c r="FQ82" s="90"/>
      <c r="FR82" s="90"/>
      <c r="FS82" s="90"/>
      <c r="FT82" s="90"/>
      <c r="FU82" s="90"/>
      <c r="FV82" s="90"/>
      <c r="FW82" s="90"/>
      <c r="FX82" s="90"/>
      <c r="FY82" s="90"/>
      <c r="FZ82" s="90"/>
      <c r="GA82" s="90"/>
      <c r="GB82" s="90"/>
      <c r="GC82" s="90"/>
      <c r="GD82" s="90"/>
      <c r="GE82" s="90"/>
      <c r="GF82" s="90"/>
      <c r="GG82" s="90"/>
      <c r="GH82" s="90"/>
      <c r="GI82" s="90"/>
      <c r="GJ82" s="90"/>
      <c r="GK82" s="90"/>
      <c r="GL82" s="90"/>
      <c r="GM82" s="90"/>
      <c r="GN82" s="90"/>
      <c r="GO82" s="90"/>
      <c r="GP82" s="90"/>
      <c r="GQ82" s="90"/>
      <c r="GR82" s="90"/>
      <c r="GS82" s="90"/>
      <c r="GT82" s="90"/>
      <c r="GU82" s="90"/>
      <c r="GV82" s="90"/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90"/>
      <c r="HI82" s="90"/>
      <c r="HJ82" s="90"/>
      <c r="HK82" s="90"/>
      <c r="HL82" s="90"/>
      <c r="HM82" s="90"/>
      <c r="HN82" s="90"/>
      <c r="HO82" s="90"/>
      <c r="HP82" s="90"/>
      <c r="HQ82" s="90"/>
      <c r="HR82" s="90"/>
      <c r="HS82" s="90"/>
    </row>
    <row r="83" spans="1:227" ht="22.5" customHeight="1" x14ac:dyDescent="0.5">
      <c r="A83" s="93"/>
      <c r="B83" s="93" t="s">
        <v>63</v>
      </c>
      <c r="C83" s="83"/>
      <c r="D83" s="89"/>
      <c r="E83" s="136">
        <v>16407291</v>
      </c>
      <c r="F83" s="136"/>
      <c r="G83" s="136">
        <v>17948625</v>
      </c>
      <c r="H83" s="136"/>
      <c r="I83" s="136">
        <v>7814020</v>
      </c>
      <c r="J83" s="136"/>
      <c r="K83" s="136">
        <v>9792594</v>
      </c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90"/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90"/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90"/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90"/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90"/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90"/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90"/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90"/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</row>
    <row r="84" spans="1:227" ht="22.5" customHeight="1" x14ac:dyDescent="0.5">
      <c r="A84" s="93" t="s">
        <v>64</v>
      </c>
      <c r="B84" s="93"/>
      <c r="C84" s="83"/>
      <c r="D84" s="89"/>
      <c r="E84" s="136">
        <v>82113977</v>
      </c>
      <c r="F84" s="136"/>
      <c r="G84" s="136">
        <v>80236688</v>
      </c>
      <c r="H84" s="136"/>
      <c r="I84" s="136">
        <v>65358517</v>
      </c>
      <c r="J84" s="136"/>
      <c r="K84" s="136">
        <v>65724200</v>
      </c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90"/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90"/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90"/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90"/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90"/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90"/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90"/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90"/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</row>
    <row r="85" spans="1:227" ht="22.5" customHeight="1" x14ac:dyDescent="0.5">
      <c r="A85" s="93" t="s">
        <v>65</v>
      </c>
      <c r="B85" s="93"/>
      <c r="C85" s="83"/>
      <c r="D85" s="89"/>
      <c r="E85" s="140">
        <v>860146</v>
      </c>
      <c r="F85" s="136"/>
      <c r="G85" s="140">
        <v>1016635</v>
      </c>
      <c r="H85" s="136"/>
      <c r="I85" s="144">
        <v>0</v>
      </c>
      <c r="J85" s="139"/>
      <c r="K85" s="148">
        <v>0</v>
      </c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90"/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90"/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90"/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90"/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90"/>
      <c r="FX85" s="90"/>
      <c r="FY85" s="90"/>
      <c r="FZ85" s="90"/>
      <c r="GA85" s="90"/>
      <c r="GB85" s="90"/>
      <c r="GC85" s="90"/>
      <c r="GD85" s="90"/>
      <c r="GE85" s="90"/>
      <c r="GF85" s="90"/>
      <c r="GG85" s="90"/>
      <c r="GH85" s="90"/>
      <c r="GI85" s="90"/>
      <c r="GJ85" s="90"/>
      <c r="GK85" s="90"/>
      <c r="GL85" s="90"/>
      <c r="GM85" s="90"/>
      <c r="GN85" s="90"/>
      <c r="GO85" s="90"/>
      <c r="GP85" s="90"/>
      <c r="GQ85" s="90"/>
      <c r="GR85" s="90"/>
      <c r="GS85" s="90"/>
      <c r="GT85" s="90"/>
      <c r="GU85" s="90"/>
      <c r="GV85" s="90"/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90"/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</row>
    <row r="86" spans="1:227" ht="7.5" customHeight="1" x14ac:dyDescent="0.5">
      <c r="A86" s="93"/>
      <c r="B86" s="93"/>
      <c r="C86" s="83"/>
      <c r="D86" s="89"/>
      <c r="E86" s="136"/>
      <c r="F86" s="136"/>
      <c r="G86" s="136"/>
      <c r="H86" s="136"/>
      <c r="I86" s="136"/>
      <c r="J86" s="136"/>
      <c r="K86" s="136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</row>
    <row r="87" spans="1:227" ht="22.5" customHeight="1" x14ac:dyDescent="0.5">
      <c r="A87" s="4" t="s">
        <v>66</v>
      </c>
      <c r="B87" s="93"/>
      <c r="C87" s="83"/>
      <c r="D87" s="89"/>
      <c r="E87" s="140">
        <f>SUM(E77:E85)</f>
        <v>3616366020</v>
      </c>
      <c r="F87" s="136"/>
      <c r="G87" s="140">
        <f>SUM(G77:G85)</f>
        <v>2809588160</v>
      </c>
      <c r="H87" s="136"/>
      <c r="I87" s="140">
        <f>SUM(I77:I85)</f>
        <v>2068618400</v>
      </c>
      <c r="J87" s="136"/>
      <c r="K87" s="140">
        <f>SUM(K77:K85)</f>
        <v>1729173652</v>
      </c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/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90"/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90"/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90"/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90"/>
      <c r="GI87" s="90"/>
      <c r="GJ87" s="90"/>
      <c r="GK87" s="90"/>
      <c r="GL87" s="90"/>
      <c r="GM87" s="90"/>
      <c r="GN87" s="90"/>
      <c r="GO87" s="90"/>
      <c r="GP87" s="90"/>
      <c r="GQ87" s="90"/>
      <c r="GR87" s="90"/>
      <c r="GS87" s="90"/>
      <c r="GT87" s="90"/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</row>
    <row r="88" spans="1:227" ht="7.5" customHeight="1" x14ac:dyDescent="0.5">
      <c r="A88" s="93"/>
      <c r="B88" s="93"/>
      <c r="C88" s="83"/>
      <c r="D88" s="89"/>
      <c r="E88" s="136"/>
      <c r="F88" s="136"/>
      <c r="G88" s="136"/>
      <c r="H88" s="136"/>
      <c r="I88" s="136"/>
      <c r="J88" s="136"/>
      <c r="K88" s="136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90"/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90"/>
      <c r="FX88" s="90"/>
      <c r="FY88" s="90"/>
      <c r="FZ88" s="90"/>
      <c r="GA88" s="90"/>
      <c r="GB88" s="90"/>
      <c r="GC88" s="90"/>
      <c r="GD88" s="90"/>
      <c r="GE88" s="90"/>
      <c r="GF88" s="90"/>
      <c r="GG88" s="90"/>
      <c r="GH88" s="90"/>
      <c r="GI88" s="90"/>
      <c r="GJ88" s="90"/>
      <c r="GK88" s="90"/>
      <c r="GL88" s="90"/>
      <c r="GM88" s="90"/>
      <c r="GN88" s="90"/>
      <c r="GO88" s="90"/>
      <c r="GP88" s="90"/>
      <c r="GQ88" s="90"/>
      <c r="GR88" s="90"/>
      <c r="GS88" s="90"/>
      <c r="GT88" s="90"/>
      <c r="GU88" s="90"/>
      <c r="GV88" s="90"/>
      <c r="GW88" s="90"/>
      <c r="GX88" s="90"/>
      <c r="GY88" s="90"/>
      <c r="GZ88" s="90"/>
      <c r="HA88" s="90"/>
      <c r="HB88" s="90"/>
      <c r="HC88" s="90"/>
      <c r="HD88" s="90"/>
      <c r="HE88" s="90"/>
      <c r="HF88" s="90"/>
      <c r="HG88" s="90"/>
      <c r="HH88" s="90"/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</row>
    <row r="89" spans="1:227" ht="22.5" customHeight="1" x14ac:dyDescent="0.5">
      <c r="A89" s="4" t="s">
        <v>67</v>
      </c>
      <c r="B89" s="4"/>
      <c r="C89" s="83"/>
      <c r="D89" s="89"/>
      <c r="E89" s="140">
        <f>E73+E87</f>
        <v>5328924743</v>
      </c>
      <c r="F89" s="136"/>
      <c r="G89" s="140">
        <f>G73+G87</f>
        <v>4609168396</v>
      </c>
      <c r="H89" s="136"/>
      <c r="I89" s="140">
        <f>I73+I87</f>
        <v>3470999384</v>
      </c>
      <c r="J89" s="136"/>
      <c r="K89" s="140">
        <f>K73+K87</f>
        <v>3269387365</v>
      </c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90"/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90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90"/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90"/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90"/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90"/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</row>
    <row r="90" spans="1:227" ht="22.5" customHeight="1" x14ac:dyDescent="0.5">
      <c r="A90" s="4"/>
      <c r="B90" s="4"/>
      <c r="C90" s="83"/>
      <c r="D90" s="89"/>
      <c r="E90" s="89"/>
      <c r="F90" s="89"/>
      <c r="G90" s="89"/>
      <c r="H90" s="89"/>
      <c r="I90" s="89"/>
      <c r="J90" s="89"/>
      <c r="K90" s="89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90"/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90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90"/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90"/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90"/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90"/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90"/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</row>
    <row r="91" spans="1:227" ht="22.5" customHeight="1" x14ac:dyDescent="0.5">
      <c r="A91" s="91" t="str">
        <f>+A46</f>
        <v>หมายเหตุประกอบงบการเงินระหว่างกาลเป็นส่วนหนึ่งของงบการเงินนี้</v>
      </c>
      <c r="B91" s="91"/>
      <c r="D91" s="86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</row>
    <row r="92" spans="1:227" s="90" customFormat="1" ht="22.5" customHeight="1" x14ac:dyDescent="0.5">
      <c r="A92" s="91"/>
      <c r="B92" s="91"/>
      <c r="C92" s="8"/>
      <c r="D92" s="86"/>
      <c r="E92" s="86"/>
      <c r="F92" s="86"/>
      <c r="G92" s="86"/>
      <c r="H92" s="86"/>
      <c r="I92" s="86"/>
      <c r="J92" s="86"/>
      <c r="K92" s="86"/>
    </row>
    <row r="93" spans="1:227" ht="22.5" customHeight="1" x14ac:dyDescent="0.5">
      <c r="A93" s="1" t="str">
        <f>A1</f>
        <v xml:space="preserve">บริษัท ปริญสิริ จำกัด (มหาชน) </v>
      </c>
      <c r="B93" s="1"/>
      <c r="C93" s="2"/>
      <c r="D93" s="81"/>
      <c r="E93" s="81"/>
      <c r="F93" s="81"/>
      <c r="G93" s="81"/>
      <c r="H93" s="81"/>
      <c r="I93" s="81"/>
      <c r="J93" s="81"/>
      <c r="K93" s="81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90"/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90"/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90"/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90"/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90"/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90"/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90"/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90"/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</row>
    <row r="94" spans="1:227" ht="22.5" customHeight="1" x14ac:dyDescent="0.5">
      <c r="A94" s="1" t="s">
        <v>40</v>
      </c>
      <c r="B94" s="1"/>
      <c r="C94" s="2"/>
      <c r="D94" s="81"/>
      <c r="E94" s="81"/>
      <c r="F94" s="81"/>
      <c r="G94" s="81"/>
      <c r="H94" s="81"/>
      <c r="I94" s="81"/>
      <c r="J94" s="81"/>
      <c r="K94" s="81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90"/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90"/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90"/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90"/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90"/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90"/>
      <c r="HI94" s="90"/>
      <c r="HJ94" s="90"/>
      <c r="HK94" s="90"/>
      <c r="HL94" s="90"/>
      <c r="HM94" s="90"/>
      <c r="HN94" s="90"/>
      <c r="HO94" s="90"/>
      <c r="HP94" s="90"/>
      <c r="HQ94" s="90"/>
      <c r="HR94" s="90"/>
      <c r="HS94" s="90"/>
    </row>
    <row r="95" spans="1:227" ht="22.5" customHeight="1" x14ac:dyDescent="0.5">
      <c r="A95" s="1" t="str">
        <f>A49</f>
        <v>ณ วันที่ 30 มิถุนายน 2564</v>
      </c>
      <c r="B95" s="1"/>
      <c r="C95" s="2"/>
      <c r="D95" s="81"/>
      <c r="E95" s="81"/>
      <c r="F95" s="81"/>
      <c r="G95" s="81"/>
      <c r="H95" s="81"/>
      <c r="I95" s="81"/>
      <c r="J95" s="81"/>
      <c r="K95" s="81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90"/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90"/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90"/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90"/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90"/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  <c r="HG95" s="90"/>
      <c r="HH95" s="90"/>
      <c r="HI95" s="90"/>
      <c r="HJ95" s="90"/>
      <c r="HK95" s="90"/>
      <c r="HL95" s="90"/>
      <c r="HM95" s="90"/>
      <c r="HN95" s="90"/>
      <c r="HO95" s="90"/>
      <c r="HP95" s="90"/>
      <c r="HQ95" s="90"/>
      <c r="HR95" s="90"/>
      <c r="HS95" s="90"/>
    </row>
    <row r="96" spans="1:227" ht="22.5" customHeight="1" x14ac:dyDescent="0.5">
      <c r="A96" s="1"/>
      <c r="B96" s="1"/>
      <c r="C96" s="2"/>
      <c r="D96" s="81"/>
      <c r="E96" s="81"/>
      <c r="F96" s="81"/>
      <c r="G96" s="81"/>
      <c r="H96" s="81"/>
      <c r="I96" s="81"/>
      <c r="J96" s="81"/>
      <c r="K96" s="81" t="s">
        <v>3</v>
      </c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</row>
    <row r="97" spans="1:227" ht="22.5" customHeight="1" x14ac:dyDescent="0.45">
      <c r="A97" s="5"/>
      <c r="B97" s="5"/>
      <c r="C97" s="6"/>
      <c r="D97" s="6"/>
      <c r="E97" s="249" t="s">
        <v>4</v>
      </c>
      <c r="F97" s="249"/>
      <c r="G97" s="249"/>
      <c r="H97" s="244"/>
      <c r="I97" s="249" t="s">
        <v>5</v>
      </c>
      <c r="J97" s="249"/>
      <c r="K97" s="249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</row>
    <row r="98" spans="1:227" ht="23.25" customHeight="1" x14ac:dyDescent="0.5">
      <c r="A98" s="4"/>
      <c r="B98" s="4"/>
      <c r="D98" s="84"/>
      <c r="E98" s="82" t="s">
        <v>6</v>
      </c>
      <c r="F98" s="83"/>
      <c r="G98" s="82" t="s">
        <v>7</v>
      </c>
      <c r="H98" s="82"/>
      <c r="I98" s="82" t="s">
        <v>6</v>
      </c>
      <c r="J98" s="83"/>
      <c r="K98" s="82" t="s">
        <v>7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</row>
    <row r="99" spans="1:227" ht="23.25" customHeight="1" x14ac:dyDescent="0.5">
      <c r="A99" s="93"/>
      <c r="B99" s="93"/>
      <c r="C99" s="93"/>
      <c r="D99" s="93"/>
      <c r="E99" s="84" t="s">
        <v>8</v>
      </c>
      <c r="F99" s="83"/>
      <c r="G99" s="84" t="s">
        <v>9</v>
      </c>
      <c r="H99" s="84"/>
      <c r="I99" s="84" t="s">
        <v>8</v>
      </c>
      <c r="J99" s="83"/>
      <c r="K99" s="84" t="s">
        <v>9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</row>
    <row r="100" spans="1:227" ht="23.25" customHeight="1" x14ac:dyDescent="0.5">
      <c r="A100" s="93"/>
      <c r="B100" s="93"/>
      <c r="C100" s="10" t="s">
        <v>10</v>
      </c>
      <c r="D100" s="93"/>
      <c r="E100" s="85" t="s">
        <v>11</v>
      </c>
      <c r="G100" s="87"/>
      <c r="I100" s="85" t="s">
        <v>11</v>
      </c>
      <c r="K100" s="8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</row>
    <row r="101" spans="1:227" ht="7.5" customHeight="1" x14ac:dyDescent="0.5">
      <c r="A101" s="91"/>
      <c r="B101" s="91"/>
      <c r="C101" s="2"/>
      <c r="D101" s="81"/>
      <c r="E101" s="81"/>
      <c r="F101" s="81"/>
      <c r="G101" s="81"/>
      <c r="H101" s="81"/>
      <c r="I101" s="81"/>
      <c r="J101" s="81"/>
      <c r="K101" s="81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  <c r="CC101" s="90"/>
      <c r="CD101" s="90"/>
      <c r="CE101" s="90"/>
      <c r="CF101" s="90"/>
      <c r="CG101" s="90"/>
      <c r="CH101" s="90"/>
      <c r="CI101" s="90"/>
      <c r="CJ101" s="90"/>
      <c r="CK101" s="90"/>
      <c r="CL101" s="90"/>
      <c r="CM101" s="90"/>
      <c r="CN101" s="90"/>
      <c r="CO101" s="90"/>
      <c r="CP101" s="90"/>
      <c r="CQ101" s="90"/>
      <c r="CR101" s="90"/>
      <c r="CS101" s="90"/>
      <c r="CT101" s="90"/>
      <c r="CU101" s="90"/>
      <c r="CV101" s="90"/>
      <c r="CW101" s="90"/>
      <c r="CX101" s="90"/>
      <c r="CY101" s="90"/>
      <c r="CZ101" s="90"/>
      <c r="DA101" s="90"/>
      <c r="DB101" s="90"/>
      <c r="DC101" s="90"/>
      <c r="DD101" s="90"/>
      <c r="DE101" s="90"/>
      <c r="DF101" s="90"/>
      <c r="DG101" s="90"/>
      <c r="DH101" s="90"/>
      <c r="DI101" s="90"/>
      <c r="DJ101" s="90"/>
      <c r="DK101" s="90"/>
      <c r="DL101" s="90"/>
      <c r="DM101" s="90"/>
      <c r="DN101" s="90"/>
      <c r="DO101" s="90"/>
      <c r="DP101" s="90"/>
      <c r="DQ101" s="90"/>
      <c r="DR101" s="90"/>
      <c r="DS101" s="90"/>
      <c r="DT101" s="90"/>
      <c r="DU101" s="90"/>
      <c r="DV101" s="90"/>
      <c r="DW101" s="90"/>
      <c r="DX101" s="90"/>
      <c r="DY101" s="90"/>
      <c r="DZ101" s="90"/>
      <c r="EA101" s="90"/>
      <c r="EB101" s="90"/>
      <c r="EC101" s="90"/>
      <c r="ED101" s="90"/>
      <c r="EE101" s="90"/>
      <c r="EF101" s="90"/>
      <c r="EG101" s="90"/>
      <c r="EH101" s="90"/>
      <c r="EI101" s="90"/>
      <c r="EJ101" s="90"/>
      <c r="EK101" s="90"/>
      <c r="EL101" s="90"/>
      <c r="EM101" s="90"/>
      <c r="EN101" s="90"/>
      <c r="EO101" s="90"/>
      <c r="EP101" s="90"/>
      <c r="EQ101" s="90"/>
      <c r="ER101" s="90"/>
      <c r="ES101" s="90"/>
      <c r="ET101" s="90"/>
      <c r="EU101" s="90"/>
      <c r="EV101" s="90"/>
      <c r="EW101" s="90"/>
      <c r="EX101" s="90"/>
      <c r="EY101" s="90"/>
      <c r="EZ101" s="90"/>
      <c r="FA101" s="90"/>
      <c r="FB101" s="90"/>
      <c r="FC101" s="90"/>
      <c r="FD101" s="90"/>
      <c r="FE101" s="90"/>
      <c r="FF101" s="90"/>
      <c r="FG101" s="90"/>
      <c r="FH101" s="90"/>
      <c r="FI101" s="90"/>
      <c r="FJ101" s="90"/>
      <c r="FK101" s="90"/>
      <c r="FL101" s="90"/>
      <c r="FM101" s="90"/>
      <c r="FN101" s="90"/>
      <c r="FO101" s="90"/>
      <c r="FP101" s="90"/>
      <c r="FQ101" s="90"/>
      <c r="FR101" s="90"/>
      <c r="FS101" s="90"/>
      <c r="FT101" s="90"/>
      <c r="FU101" s="90"/>
      <c r="FV101" s="90"/>
      <c r="FW101" s="90"/>
      <c r="FX101" s="90"/>
      <c r="FY101" s="90"/>
      <c r="FZ101" s="90"/>
      <c r="GA101" s="90"/>
      <c r="GB101" s="90"/>
      <c r="GC101" s="90"/>
      <c r="GD101" s="90"/>
      <c r="GE101" s="90"/>
      <c r="GF101" s="90"/>
      <c r="GG101" s="90"/>
      <c r="GH101" s="90"/>
      <c r="GI101" s="90"/>
      <c r="GJ101" s="90"/>
      <c r="GK101" s="90"/>
      <c r="GL101" s="90"/>
      <c r="GM101" s="90"/>
      <c r="GN101" s="90"/>
      <c r="GO101" s="90"/>
      <c r="GP101" s="90"/>
      <c r="GQ101" s="90"/>
      <c r="GR101" s="90"/>
      <c r="GS101" s="90"/>
      <c r="GT101" s="90"/>
      <c r="GU101" s="90"/>
      <c r="GV101" s="90"/>
      <c r="GW101" s="90"/>
      <c r="GX101" s="90"/>
      <c r="GY101" s="90"/>
      <c r="GZ101" s="90"/>
      <c r="HA101" s="90"/>
      <c r="HB101" s="90"/>
      <c r="HC101" s="90"/>
      <c r="HD101" s="90"/>
      <c r="HE101" s="90"/>
      <c r="HF101" s="90"/>
      <c r="HG101" s="90"/>
      <c r="HH101" s="90"/>
      <c r="HI101" s="90"/>
      <c r="HJ101" s="90"/>
      <c r="HK101" s="90"/>
      <c r="HL101" s="90"/>
      <c r="HM101" s="90"/>
      <c r="HN101" s="90"/>
      <c r="HO101" s="90"/>
      <c r="HP101" s="90"/>
      <c r="HQ101" s="90"/>
      <c r="HR101" s="90"/>
      <c r="HS101" s="90"/>
    </row>
    <row r="102" spans="1:227" ht="22.5" customHeight="1" x14ac:dyDescent="0.5">
      <c r="A102" s="4" t="s">
        <v>68</v>
      </c>
      <c r="B102" s="4"/>
      <c r="C102" s="84"/>
      <c r="D102" s="88"/>
      <c r="E102" s="88"/>
      <c r="F102" s="88"/>
      <c r="G102" s="88"/>
      <c r="H102" s="88"/>
      <c r="I102" s="88"/>
      <c r="J102" s="88"/>
      <c r="K102" s="88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/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90"/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90"/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90"/>
      <c r="GI102" s="90"/>
      <c r="GJ102" s="90"/>
      <c r="GK102" s="90"/>
      <c r="GL102" s="90"/>
      <c r="GM102" s="90"/>
      <c r="GN102" s="90"/>
      <c r="GO102" s="90"/>
      <c r="GP102" s="90"/>
      <c r="GQ102" s="90"/>
      <c r="GR102" s="90"/>
      <c r="GS102" s="90"/>
      <c r="GT102" s="90"/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90"/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</row>
    <row r="103" spans="1:227" ht="7.5" customHeight="1" x14ac:dyDescent="0.5">
      <c r="A103" s="4"/>
      <c r="B103" s="4"/>
      <c r="C103" s="83"/>
      <c r="D103" s="89"/>
      <c r="E103" s="89"/>
      <c r="F103" s="89"/>
      <c r="G103" s="89"/>
      <c r="H103" s="89"/>
      <c r="I103" s="89"/>
      <c r="J103" s="89"/>
      <c r="K103" s="89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90"/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90"/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90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90"/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90"/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90"/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90"/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90"/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90"/>
      <c r="HI103" s="90"/>
      <c r="HJ103" s="90"/>
      <c r="HK103" s="90"/>
      <c r="HL103" s="90"/>
      <c r="HM103" s="90"/>
      <c r="HN103" s="90"/>
      <c r="HO103" s="90"/>
      <c r="HP103" s="90"/>
      <c r="HQ103" s="90"/>
      <c r="HR103" s="90"/>
      <c r="HS103" s="90"/>
    </row>
    <row r="104" spans="1:227" ht="22.5" customHeight="1" x14ac:dyDescent="0.5">
      <c r="A104" s="4" t="s">
        <v>69</v>
      </c>
      <c r="B104" s="4"/>
      <c r="C104" s="83"/>
      <c r="D104" s="89"/>
      <c r="E104" s="89"/>
      <c r="F104" s="89"/>
      <c r="G104" s="89"/>
      <c r="H104" s="89"/>
      <c r="I104" s="89"/>
      <c r="J104" s="89"/>
      <c r="K104" s="89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90"/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90"/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90"/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90"/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90"/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90"/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90"/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90"/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90"/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90"/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90"/>
      <c r="HI104" s="90"/>
      <c r="HJ104" s="90"/>
      <c r="HK104" s="90"/>
      <c r="HL104" s="90"/>
      <c r="HM104" s="90"/>
      <c r="HN104" s="90"/>
      <c r="HO104" s="90"/>
      <c r="HP104" s="90"/>
      <c r="HQ104" s="90"/>
      <c r="HR104" s="90"/>
      <c r="HS104" s="90"/>
    </row>
    <row r="105" spans="1:227" ht="7.5" customHeight="1" x14ac:dyDescent="0.5">
      <c r="A105" s="4"/>
      <c r="B105" s="4"/>
      <c r="C105" s="83"/>
      <c r="D105" s="89"/>
      <c r="E105" s="89"/>
      <c r="F105" s="89"/>
      <c r="G105" s="89"/>
      <c r="H105" s="89"/>
      <c r="I105" s="89"/>
      <c r="J105" s="89"/>
      <c r="K105" s="89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/>
      <c r="BZ105" s="90"/>
      <c r="CA105" s="90"/>
      <c r="CB105" s="90"/>
      <c r="CC105" s="90"/>
      <c r="CD105" s="90"/>
      <c r="CE105" s="90"/>
      <c r="CF105" s="90"/>
      <c r="CG105" s="90"/>
      <c r="CH105" s="90"/>
      <c r="CI105" s="90"/>
      <c r="CJ105" s="90"/>
      <c r="CK105" s="90"/>
      <c r="CL105" s="90"/>
      <c r="CM105" s="90"/>
      <c r="CN105" s="90"/>
      <c r="CO105" s="90"/>
      <c r="CP105" s="90"/>
      <c r="CQ105" s="90"/>
      <c r="CR105" s="90"/>
      <c r="CS105" s="90"/>
      <c r="CT105" s="90"/>
      <c r="CU105" s="90"/>
      <c r="CV105" s="90"/>
      <c r="CW105" s="90"/>
      <c r="CX105" s="90"/>
      <c r="CY105" s="90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90"/>
      <c r="ED105" s="90"/>
      <c r="EE105" s="90"/>
      <c r="EF105" s="90"/>
      <c r="EG105" s="90"/>
      <c r="EH105" s="90"/>
      <c r="EI105" s="90"/>
      <c r="EJ105" s="90"/>
      <c r="EK105" s="90"/>
      <c r="EL105" s="90"/>
      <c r="EM105" s="90"/>
      <c r="EN105" s="90"/>
      <c r="EO105" s="90"/>
      <c r="EP105" s="90"/>
      <c r="EQ105" s="90"/>
      <c r="ER105" s="90"/>
      <c r="ES105" s="90"/>
      <c r="ET105" s="90"/>
      <c r="EU105" s="90"/>
      <c r="EV105" s="90"/>
      <c r="EW105" s="90"/>
      <c r="EX105" s="90"/>
      <c r="EY105" s="90"/>
      <c r="EZ105" s="90"/>
      <c r="FA105" s="90"/>
      <c r="FB105" s="90"/>
      <c r="FC105" s="90"/>
      <c r="FD105" s="90"/>
      <c r="FE105" s="90"/>
      <c r="FF105" s="90"/>
      <c r="FG105" s="90"/>
      <c r="FH105" s="90"/>
      <c r="FI105" s="90"/>
      <c r="FJ105" s="90"/>
      <c r="FK105" s="90"/>
      <c r="FL105" s="90"/>
      <c r="FM105" s="90"/>
      <c r="FN105" s="90"/>
      <c r="FO105" s="90"/>
      <c r="FP105" s="90"/>
      <c r="FQ105" s="90"/>
      <c r="FR105" s="90"/>
      <c r="FS105" s="90"/>
      <c r="FT105" s="90"/>
      <c r="FU105" s="90"/>
      <c r="FV105" s="90"/>
      <c r="FW105" s="90"/>
      <c r="FX105" s="90"/>
      <c r="FY105" s="90"/>
      <c r="FZ105" s="90"/>
      <c r="GA105" s="90"/>
      <c r="GB105" s="90"/>
      <c r="GC105" s="90"/>
      <c r="GD105" s="90"/>
      <c r="GE105" s="90"/>
      <c r="GF105" s="90"/>
      <c r="GG105" s="90"/>
      <c r="GH105" s="90"/>
      <c r="GI105" s="90"/>
      <c r="GJ105" s="90"/>
      <c r="GK105" s="90"/>
      <c r="GL105" s="90"/>
      <c r="GM105" s="90"/>
      <c r="GN105" s="90"/>
      <c r="GO105" s="90"/>
      <c r="GP105" s="90"/>
      <c r="GQ105" s="90"/>
      <c r="GR105" s="90"/>
      <c r="GS105" s="90"/>
      <c r="GT105" s="90"/>
      <c r="GU105" s="90"/>
      <c r="GV105" s="90"/>
      <c r="GW105" s="90"/>
      <c r="GX105" s="90"/>
      <c r="GY105" s="90"/>
      <c r="GZ105" s="90"/>
      <c r="HA105" s="90"/>
      <c r="HB105" s="90"/>
      <c r="HC105" s="90"/>
      <c r="HD105" s="90"/>
      <c r="HE105" s="90"/>
      <c r="HF105" s="90"/>
      <c r="HG105" s="90"/>
      <c r="HH105" s="90"/>
      <c r="HI105" s="90"/>
      <c r="HJ105" s="90"/>
      <c r="HK105" s="90"/>
      <c r="HL105" s="90"/>
      <c r="HM105" s="90"/>
      <c r="HN105" s="90"/>
      <c r="HO105" s="90"/>
      <c r="HP105" s="90"/>
      <c r="HQ105" s="90"/>
      <c r="HR105" s="90"/>
      <c r="HS105" s="90"/>
    </row>
    <row r="106" spans="1:227" ht="22.5" customHeight="1" x14ac:dyDescent="0.5">
      <c r="A106" s="93" t="s">
        <v>70</v>
      </c>
      <c r="B106" s="93"/>
      <c r="C106" s="83"/>
      <c r="D106" s="93"/>
      <c r="E106" s="89"/>
      <c r="F106" s="89"/>
      <c r="G106" s="89"/>
      <c r="H106" s="89"/>
      <c r="I106" s="89"/>
      <c r="J106" s="89">
        <f>-E106</f>
        <v>0</v>
      </c>
      <c r="K106" s="89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90"/>
      <c r="AR106" s="90"/>
      <c r="AS106" s="90"/>
      <c r="AT106" s="90"/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90"/>
      <c r="BN106" s="90"/>
      <c r="BO106" s="90"/>
      <c r="BP106" s="90"/>
      <c r="BQ106" s="90"/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  <c r="CF106" s="90"/>
      <c r="CG106" s="90"/>
      <c r="CH106" s="90"/>
      <c r="CI106" s="90"/>
      <c r="CJ106" s="90"/>
      <c r="CK106" s="90"/>
      <c r="CL106" s="90"/>
      <c r="CM106" s="90"/>
      <c r="CN106" s="90"/>
      <c r="CO106" s="90"/>
      <c r="CP106" s="90"/>
      <c r="CQ106" s="90"/>
      <c r="CR106" s="90"/>
      <c r="CS106" s="90"/>
      <c r="CT106" s="90"/>
      <c r="CU106" s="90"/>
      <c r="CV106" s="90"/>
      <c r="CW106" s="90"/>
      <c r="CX106" s="90"/>
      <c r="CY106" s="90"/>
      <c r="CZ106" s="90"/>
      <c r="DA106" s="90"/>
      <c r="DB106" s="90"/>
      <c r="DC106" s="90"/>
      <c r="DD106" s="90"/>
      <c r="DE106" s="90"/>
      <c r="DF106" s="90"/>
      <c r="DG106" s="90"/>
      <c r="DH106" s="90"/>
      <c r="DI106" s="90"/>
      <c r="DJ106" s="90"/>
      <c r="DK106" s="90"/>
      <c r="DL106" s="90"/>
      <c r="DM106" s="90"/>
      <c r="DN106" s="90"/>
      <c r="DO106" s="90"/>
      <c r="DP106" s="90"/>
      <c r="DQ106" s="90"/>
      <c r="DR106" s="90"/>
      <c r="DS106" s="90"/>
      <c r="DT106" s="90"/>
      <c r="DU106" s="90"/>
      <c r="DV106" s="90"/>
      <c r="DW106" s="90"/>
      <c r="DX106" s="90"/>
      <c r="DY106" s="90"/>
      <c r="DZ106" s="90"/>
      <c r="EA106" s="90"/>
      <c r="EB106" s="90"/>
      <c r="EC106" s="90"/>
      <c r="ED106" s="90"/>
      <c r="EE106" s="90"/>
      <c r="EF106" s="90"/>
      <c r="EG106" s="90"/>
      <c r="EH106" s="90"/>
      <c r="EI106" s="90"/>
      <c r="EJ106" s="90"/>
      <c r="EK106" s="90"/>
      <c r="EL106" s="90"/>
      <c r="EM106" s="90"/>
      <c r="EN106" s="90"/>
      <c r="EO106" s="90"/>
      <c r="EP106" s="90"/>
      <c r="EQ106" s="90"/>
      <c r="ER106" s="90"/>
      <c r="ES106" s="90"/>
      <c r="ET106" s="90"/>
      <c r="EU106" s="90"/>
      <c r="EV106" s="90"/>
      <c r="EW106" s="90"/>
      <c r="EX106" s="90"/>
      <c r="EY106" s="90"/>
      <c r="EZ106" s="90"/>
      <c r="FA106" s="90"/>
      <c r="FB106" s="90"/>
      <c r="FC106" s="90"/>
      <c r="FD106" s="90"/>
      <c r="FE106" s="90"/>
      <c r="FF106" s="90"/>
      <c r="FG106" s="90"/>
      <c r="FH106" s="90"/>
      <c r="FI106" s="90"/>
      <c r="FJ106" s="90"/>
      <c r="FK106" s="90"/>
      <c r="FL106" s="90"/>
      <c r="FM106" s="90"/>
      <c r="FN106" s="90"/>
      <c r="FO106" s="90"/>
      <c r="FP106" s="90"/>
      <c r="FQ106" s="90"/>
      <c r="FR106" s="90"/>
      <c r="FS106" s="90"/>
      <c r="FT106" s="90"/>
      <c r="FU106" s="90"/>
      <c r="FV106" s="90"/>
      <c r="FW106" s="90"/>
      <c r="FX106" s="90"/>
      <c r="FY106" s="90"/>
      <c r="FZ106" s="90"/>
      <c r="GA106" s="90"/>
      <c r="GB106" s="90"/>
      <c r="GC106" s="90"/>
      <c r="GD106" s="90"/>
      <c r="GE106" s="90"/>
      <c r="GF106" s="90"/>
      <c r="GG106" s="90"/>
      <c r="GH106" s="90"/>
      <c r="GI106" s="90"/>
      <c r="GJ106" s="90"/>
      <c r="GK106" s="90"/>
      <c r="GL106" s="90"/>
      <c r="GM106" s="90"/>
      <c r="GN106" s="90"/>
      <c r="GO106" s="90"/>
      <c r="GP106" s="90"/>
      <c r="GQ106" s="90"/>
      <c r="GR106" s="90"/>
      <c r="GS106" s="90"/>
      <c r="GT106" s="90"/>
      <c r="GU106" s="90"/>
      <c r="GV106" s="90"/>
      <c r="GW106" s="90"/>
      <c r="GX106" s="90"/>
      <c r="GY106" s="90"/>
      <c r="GZ106" s="90"/>
      <c r="HA106" s="90"/>
      <c r="HB106" s="90"/>
      <c r="HC106" s="90"/>
      <c r="HD106" s="90"/>
      <c r="HE106" s="90"/>
      <c r="HF106" s="90"/>
      <c r="HG106" s="90"/>
      <c r="HH106" s="90"/>
      <c r="HI106" s="90"/>
      <c r="HJ106" s="90"/>
      <c r="HK106" s="90"/>
      <c r="HL106" s="90"/>
      <c r="HM106" s="90"/>
      <c r="HN106" s="90"/>
      <c r="HO106" s="90"/>
      <c r="HP106" s="90"/>
      <c r="HQ106" s="90"/>
      <c r="HR106" s="90"/>
      <c r="HS106" s="90"/>
    </row>
    <row r="107" spans="1:227" ht="22.5" customHeight="1" x14ac:dyDescent="0.5">
      <c r="A107" s="93"/>
      <c r="B107" s="93" t="s">
        <v>71</v>
      </c>
      <c r="C107" s="83"/>
      <c r="D107" s="93"/>
      <c r="E107" s="89"/>
      <c r="F107" s="89"/>
      <c r="G107" s="89"/>
      <c r="H107" s="89"/>
      <c r="I107" s="89"/>
      <c r="J107" s="89"/>
      <c r="K107" s="89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90"/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90"/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90"/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90"/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90"/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90"/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</row>
    <row r="108" spans="1:227" ht="22.5" customHeight="1" x14ac:dyDescent="0.5">
      <c r="A108" s="93"/>
      <c r="B108" s="93" t="s">
        <v>72</v>
      </c>
      <c r="C108" s="83"/>
      <c r="D108" s="17"/>
      <c r="E108" s="94"/>
      <c r="F108" s="94"/>
      <c r="G108" s="94"/>
      <c r="H108" s="94"/>
      <c r="I108" s="89"/>
      <c r="J108" s="94"/>
      <c r="K108" s="89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90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90"/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90"/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90"/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90"/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90"/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90"/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90"/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90"/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</row>
    <row r="109" spans="1:227" ht="22.5" customHeight="1" thickBot="1" x14ac:dyDescent="0.55000000000000004">
      <c r="A109" s="93"/>
      <c r="B109" s="13" t="s">
        <v>73</v>
      </c>
      <c r="C109" s="83"/>
      <c r="D109" s="17"/>
      <c r="E109" s="149">
        <v>1220011755</v>
      </c>
      <c r="F109" s="150"/>
      <c r="G109" s="149">
        <v>1220011755</v>
      </c>
      <c r="H109" s="136"/>
      <c r="I109" s="149">
        <v>1220011755</v>
      </c>
      <c r="J109" s="150"/>
      <c r="K109" s="149">
        <v>1220011755</v>
      </c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90"/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90"/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90"/>
      <c r="GI109" s="90"/>
      <c r="GJ109" s="90"/>
      <c r="GK109" s="90"/>
      <c r="GL109" s="90"/>
      <c r="GM109" s="90"/>
      <c r="GN109" s="90"/>
      <c r="GO109" s="90"/>
      <c r="GP109" s="90"/>
      <c r="GQ109" s="90"/>
      <c r="GR109" s="90"/>
      <c r="GS109" s="90"/>
      <c r="GT109" s="90"/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90"/>
      <c r="HI109" s="90"/>
      <c r="HJ109" s="90"/>
      <c r="HK109" s="90"/>
      <c r="HL109" s="90"/>
      <c r="HM109" s="90"/>
      <c r="HN109" s="90"/>
      <c r="HO109" s="90"/>
      <c r="HP109" s="90"/>
      <c r="HQ109" s="90"/>
      <c r="HR109" s="90"/>
      <c r="HS109" s="90"/>
    </row>
    <row r="110" spans="1:227" ht="7.5" customHeight="1" thickTop="1" x14ac:dyDescent="0.5">
      <c r="A110" s="4"/>
      <c r="B110" s="4"/>
      <c r="C110" s="83"/>
      <c r="D110" s="89"/>
      <c r="E110" s="136"/>
      <c r="F110" s="136"/>
      <c r="G110" s="136"/>
      <c r="H110" s="136"/>
      <c r="I110" s="136"/>
      <c r="J110" s="136"/>
      <c r="K110" s="136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90"/>
      <c r="BO110" s="90"/>
      <c r="BP110" s="90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90"/>
      <c r="CJ110" s="90"/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0"/>
      <c r="CV110" s="90"/>
      <c r="CW110" s="90"/>
      <c r="CX110" s="90"/>
      <c r="CY110" s="90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90"/>
      <c r="ED110" s="90"/>
      <c r="EE110" s="90"/>
      <c r="EF110" s="90"/>
      <c r="EG110" s="90"/>
      <c r="EH110" s="90"/>
      <c r="EI110" s="90"/>
      <c r="EJ110" s="90"/>
      <c r="EK110" s="90"/>
      <c r="EL110" s="90"/>
      <c r="EM110" s="90"/>
      <c r="EN110" s="90"/>
      <c r="EO110" s="90"/>
      <c r="EP110" s="90"/>
      <c r="EQ110" s="90"/>
      <c r="ER110" s="90"/>
      <c r="ES110" s="90"/>
      <c r="ET110" s="90"/>
      <c r="EU110" s="90"/>
      <c r="EV110" s="90"/>
      <c r="EW110" s="90"/>
      <c r="EX110" s="90"/>
      <c r="EY110" s="90"/>
      <c r="EZ110" s="90"/>
      <c r="FA110" s="90"/>
      <c r="FB110" s="90"/>
      <c r="FC110" s="90"/>
      <c r="FD110" s="90"/>
      <c r="FE110" s="90"/>
      <c r="FF110" s="90"/>
      <c r="FG110" s="90"/>
      <c r="FH110" s="90"/>
      <c r="FI110" s="90"/>
      <c r="FJ110" s="90"/>
      <c r="FK110" s="90"/>
      <c r="FL110" s="90"/>
      <c r="FM110" s="90"/>
      <c r="FN110" s="90"/>
      <c r="FO110" s="90"/>
      <c r="FP110" s="90"/>
      <c r="FQ110" s="90"/>
      <c r="FR110" s="90"/>
      <c r="FS110" s="90"/>
      <c r="FT110" s="90"/>
      <c r="FU110" s="90"/>
      <c r="FV110" s="90"/>
      <c r="FW110" s="90"/>
      <c r="FX110" s="90"/>
      <c r="FY110" s="90"/>
      <c r="FZ110" s="90"/>
      <c r="GA110" s="90"/>
      <c r="GB110" s="90"/>
      <c r="GC110" s="90"/>
      <c r="GD110" s="90"/>
      <c r="GE110" s="90"/>
      <c r="GF110" s="90"/>
      <c r="GG110" s="90"/>
      <c r="GH110" s="90"/>
      <c r="GI110" s="90"/>
      <c r="GJ110" s="90"/>
      <c r="GK110" s="90"/>
      <c r="GL110" s="90"/>
      <c r="GM110" s="90"/>
      <c r="GN110" s="90"/>
      <c r="GO110" s="90"/>
      <c r="GP110" s="90"/>
      <c r="GQ110" s="90"/>
      <c r="GR110" s="90"/>
      <c r="GS110" s="90"/>
      <c r="GT110" s="90"/>
      <c r="GU110" s="90"/>
      <c r="GV110" s="90"/>
      <c r="GW110" s="90"/>
      <c r="GX110" s="90"/>
      <c r="GY110" s="90"/>
      <c r="GZ110" s="90"/>
      <c r="HA110" s="90"/>
      <c r="HB110" s="90"/>
      <c r="HC110" s="90"/>
      <c r="HD110" s="90"/>
      <c r="HE110" s="90"/>
      <c r="HF110" s="90"/>
      <c r="HG110" s="90"/>
      <c r="HH110" s="90"/>
      <c r="HI110" s="90"/>
      <c r="HJ110" s="90"/>
      <c r="HK110" s="90"/>
      <c r="HL110" s="90"/>
      <c r="HM110" s="90"/>
      <c r="HN110" s="90"/>
      <c r="HO110" s="90"/>
      <c r="HP110" s="90"/>
      <c r="HQ110" s="90"/>
      <c r="HR110" s="90"/>
      <c r="HS110" s="90"/>
    </row>
    <row r="111" spans="1:227" ht="22.5" customHeight="1" x14ac:dyDescent="0.5">
      <c r="A111" s="4"/>
      <c r="B111" s="93" t="s">
        <v>74</v>
      </c>
      <c r="C111" s="83"/>
      <c r="D111" s="89"/>
      <c r="E111" s="136"/>
      <c r="F111" s="136"/>
      <c r="G111" s="136"/>
      <c r="H111" s="136"/>
      <c r="I111" s="136"/>
      <c r="J111" s="136"/>
      <c r="K111" s="136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BA111" s="90"/>
      <c r="BB111" s="90"/>
      <c r="BC111" s="90"/>
      <c r="BD111" s="90"/>
      <c r="BE111" s="90"/>
      <c r="BF111" s="90"/>
      <c r="BG111" s="90"/>
      <c r="BH111" s="90"/>
      <c r="BI111" s="90"/>
      <c r="BJ111" s="90"/>
      <c r="BK111" s="90"/>
      <c r="BL111" s="90"/>
      <c r="BM111" s="90"/>
      <c r="BN111" s="90"/>
      <c r="BO111" s="90"/>
      <c r="BP111" s="90"/>
      <c r="BQ111" s="90"/>
      <c r="BR111" s="90"/>
      <c r="BS111" s="90"/>
      <c r="BT111" s="90"/>
      <c r="BU111" s="90"/>
      <c r="BV111" s="90"/>
      <c r="BW111" s="90"/>
      <c r="BX111" s="90"/>
      <c r="BY111" s="90"/>
      <c r="BZ111" s="90"/>
      <c r="CA111" s="90"/>
      <c r="CB111" s="90"/>
      <c r="CC111" s="90"/>
      <c r="CD111" s="90"/>
      <c r="CE111" s="90"/>
      <c r="CF111" s="90"/>
      <c r="CG111" s="90"/>
      <c r="CH111" s="90"/>
      <c r="CI111" s="90"/>
      <c r="CJ111" s="90"/>
      <c r="CK111" s="90"/>
      <c r="CL111" s="90"/>
      <c r="CM111" s="90"/>
      <c r="CN111" s="90"/>
      <c r="CO111" s="90"/>
      <c r="CP111" s="90"/>
      <c r="CQ111" s="90"/>
      <c r="CR111" s="90"/>
      <c r="CS111" s="90"/>
      <c r="CT111" s="90"/>
      <c r="CU111" s="90"/>
      <c r="CV111" s="90"/>
      <c r="CW111" s="90"/>
      <c r="CX111" s="90"/>
      <c r="CY111" s="90"/>
      <c r="CZ111" s="90"/>
      <c r="DA111" s="90"/>
      <c r="DB111" s="90"/>
      <c r="DC111" s="90"/>
      <c r="DD111" s="90"/>
      <c r="DE111" s="90"/>
      <c r="DF111" s="90"/>
      <c r="DG111" s="90"/>
      <c r="DH111" s="90"/>
      <c r="DI111" s="90"/>
      <c r="DJ111" s="90"/>
      <c r="DK111" s="90"/>
      <c r="DL111" s="90"/>
      <c r="DM111" s="90"/>
      <c r="DN111" s="90"/>
      <c r="DO111" s="90"/>
      <c r="DP111" s="90"/>
      <c r="DQ111" s="90"/>
      <c r="DR111" s="90"/>
      <c r="DS111" s="90"/>
      <c r="DT111" s="90"/>
      <c r="DU111" s="90"/>
      <c r="DV111" s="90"/>
      <c r="DW111" s="90"/>
      <c r="DX111" s="90"/>
      <c r="DY111" s="90"/>
      <c r="DZ111" s="90"/>
      <c r="EA111" s="90"/>
      <c r="EB111" s="90"/>
      <c r="EC111" s="90"/>
      <c r="ED111" s="90"/>
      <c r="EE111" s="90"/>
      <c r="EF111" s="90"/>
      <c r="EG111" s="90"/>
      <c r="EH111" s="90"/>
      <c r="EI111" s="90"/>
      <c r="EJ111" s="90"/>
      <c r="EK111" s="90"/>
      <c r="EL111" s="90"/>
      <c r="EM111" s="90"/>
      <c r="EN111" s="90"/>
      <c r="EO111" s="90"/>
      <c r="EP111" s="90"/>
      <c r="EQ111" s="90"/>
      <c r="ER111" s="90"/>
      <c r="ES111" s="90"/>
      <c r="ET111" s="90"/>
      <c r="EU111" s="90"/>
      <c r="EV111" s="90"/>
      <c r="EW111" s="90"/>
      <c r="EX111" s="90"/>
      <c r="EY111" s="90"/>
      <c r="EZ111" s="90"/>
      <c r="FA111" s="90"/>
      <c r="FB111" s="90"/>
      <c r="FC111" s="90"/>
      <c r="FD111" s="90"/>
      <c r="FE111" s="90"/>
      <c r="FF111" s="90"/>
      <c r="FG111" s="90"/>
      <c r="FH111" s="90"/>
      <c r="FI111" s="90"/>
      <c r="FJ111" s="90"/>
      <c r="FK111" s="90"/>
      <c r="FL111" s="90"/>
      <c r="FM111" s="90"/>
      <c r="FN111" s="90"/>
      <c r="FO111" s="90"/>
      <c r="FP111" s="90"/>
      <c r="FQ111" s="90"/>
      <c r="FR111" s="90"/>
      <c r="FS111" s="90"/>
      <c r="FT111" s="90"/>
      <c r="FU111" s="90"/>
      <c r="FV111" s="90"/>
      <c r="FW111" s="90"/>
      <c r="FX111" s="90"/>
      <c r="FY111" s="90"/>
      <c r="FZ111" s="90"/>
      <c r="GA111" s="90"/>
      <c r="GB111" s="90"/>
      <c r="GC111" s="90"/>
      <c r="GD111" s="90"/>
      <c r="GE111" s="90"/>
      <c r="GF111" s="90"/>
      <c r="GG111" s="90"/>
      <c r="GH111" s="90"/>
      <c r="GI111" s="90"/>
      <c r="GJ111" s="90"/>
      <c r="GK111" s="90"/>
      <c r="GL111" s="90"/>
      <c r="GM111" s="90"/>
      <c r="GN111" s="90"/>
      <c r="GO111" s="90"/>
      <c r="GP111" s="90"/>
      <c r="GQ111" s="90"/>
      <c r="GR111" s="90"/>
      <c r="GS111" s="90"/>
      <c r="GT111" s="90"/>
      <c r="GU111" s="90"/>
      <c r="GV111" s="90"/>
      <c r="GW111" s="90"/>
      <c r="GX111" s="90"/>
      <c r="GY111" s="90"/>
      <c r="GZ111" s="90"/>
      <c r="HA111" s="90"/>
      <c r="HB111" s="90"/>
      <c r="HC111" s="90"/>
      <c r="HD111" s="90"/>
      <c r="HE111" s="90"/>
      <c r="HF111" s="90"/>
      <c r="HG111" s="90"/>
      <c r="HH111" s="90"/>
      <c r="HI111" s="90"/>
      <c r="HJ111" s="90"/>
      <c r="HK111" s="90"/>
      <c r="HL111" s="90"/>
      <c r="HM111" s="90"/>
      <c r="HN111" s="90"/>
      <c r="HO111" s="90"/>
      <c r="HP111" s="90"/>
      <c r="HQ111" s="90"/>
      <c r="HR111" s="90"/>
      <c r="HS111" s="90"/>
    </row>
    <row r="112" spans="1:227" ht="22.5" customHeight="1" x14ac:dyDescent="0.5">
      <c r="A112" s="4"/>
      <c r="B112" s="93" t="s">
        <v>75</v>
      </c>
      <c r="C112" s="83"/>
      <c r="D112" s="89"/>
      <c r="E112" s="139"/>
      <c r="F112" s="136"/>
      <c r="G112" s="136"/>
      <c r="H112" s="136"/>
      <c r="I112" s="136"/>
      <c r="J112" s="136"/>
      <c r="K112" s="136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90"/>
      <c r="BO112" s="90"/>
      <c r="BP112" s="90"/>
      <c r="BQ112" s="90"/>
      <c r="BR112" s="90"/>
      <c r="BS112" s="90"/>
      <c r="BT112" s="90"/>
      <c r="BU112" s="90"/>
      <c r="BV112" s="90"/>
      <c r="BW112" s="90"/>
      <c r="BX112" s="90"/>
      <c r="BY112" s="90"/>
      <c r="BZ112" s="90"/>
      <c r="CA112" s="90"/>
      <c r="CB112" s="90"/>
      <c r="CC112" s="90"/>
      <c r="CD112" s="90"/>
      <c r="CE112" s="90"/>
      <c r="CF112" s="90"/>
      <c r="CG112" s="90"/>
      <c r="CH112" s="90"/>
      <c r="CI112" s="90"/>
      <c r="CJ112" s="90"/>
      <c r="CK112" s="90"/>
      <c r="CL112" s="90"/>
      <c r="CM112" s="90"/>
      <c r="CN112" s="90"/>
      <c r="CO112" s="90"/>
      <c r="CP112" s="90"/>
      <c r="CQ112" s="90"/>
      <c r="CR112" s="90"/>
      <c r="CS112" s="90"/>
      <c r="CT112" s="90"/>
      <c r="CU112" s="90"/>
      <c r="CV112" s="90"/>
      <c r="CW112" s="90"/>
      <c r="CX112" s="90"/>
      <c r="CY112" s="90"/>
      <c r="CZ112" s="90"/>
      <c r="DA112" s="90"/>
      <c r="DB112" s="90"/>
      <c r="DC112" s="90"/>
      <c r="DD112" s="90"/>
      <c r="DE112" s="90"/>
      <c r="DF112" s="90"/>
      <c r="DG112" s="90"/>
      <c r="DH112" s="90"/>
      <c r="DI112" s="90"/>
      <c r="DJ112" s="90"/>
      <c r="DK112" s="90"/>
      <c r="DL112" s="90"/>
      <c r="DM112" s="90"/>
      <c r="DN112" s="90"/>
      <c r="DO112" s="90"/>
      <c r="DP112" s="90"/>
      <c r="DQ112" s="90"/>
      <c r="DR112" s="90"/>
      <c r="DS112" s="90"/>
      <c r="DT112" s="90"/>
      <c r="DU112" s="90"/>
      <c r="DV112" s="90"/>
      <c r="DW112" s="90"/>
      <c r="DX112" s="90"/>
      <c r="DY112" s="90"/>
      <c r="DZ112" s="90"/>
      <c r="EA112" s="90"/>
      <c r="EB112" s="90"/>
      <c r="EC112" s="90"/>
      <c r="ED112" s="90"/>
      <c r="EE112" s="90"/>
      <c r="EF112" s="90"/>
      <c r="EG112" s="90"/>
      <c r="EH112" s="90"/>
      <c r="EI112" s="90"/>
      <c r="EJ112" s="90"/>
      <c r="EK112" s="90"/>
      <c r="EL112" s="90"/>
      <c r="EM112" s="90"/>
      <c r="EN112" s="90"/>
      <c r="EO112" s="90"/>
      <c r="EP112" s="90"/>
      <c r="EQ112" s="90"/>
      <c r="ER112" s="90"/>
      <c r="ES112" s="90"/>
      <c r="ET112" s="90"/>
      <c r="EU112" s="90"/>
      <c r="EV112" s="90"/>
      <c r="EW112" s="90"/>
      <c r="EX112" s="90"/>
      <c r="EY112" s="90"/>
      <c r="EZ112" s="90"/>
      <c r="FA112" s="90"/>
      <c r="FB112" s="90"/>
      <c r="FC112" s="90"/>
      <c r="FD112" s="90"/>
      <c r="FE112" s="90"/>
      <c r="FF112" s="90"/>
      <c r="FG112" s="90"/>
      <c r="FH112" s="90"/>
      <c r="FI112" s="90"/>
      <c r="FJ112" s="90"/>
      <c r="FK112" s="90"/>
      <c r="FL112" s="90"/>
      <c r="FM112" s="90"/>
      <c r="FN112" s="90"/>
      <c r="FO112" s="90"/>
      <c r="FP112" s="90"/>
      <c r="FQ112" s="90"/>
      <c r="FR112" s="90"/>
      <c r="FS112" s="90"/>
      <c r="FT112" s="90"/>
      <c r="FU112" s="90"/>
      <c r="FV112" s="90"/>
      <c r="FW112" s="90"/>
      <c r="FX112" s="90"/>
      <c r="FY112" s="90"/>
      <c r="FZ112" s="90"/>
      <c r="GA112" s="90"/>
      <c r="GB112" s="90"/>
      <c r="GC112" s="90"/>
      <c r="GD112" s="90"/>
      <c r="GE112" s="90"/>
      <c r="GF112" s="90"/>
      <c r="GG112" s="90"/>
      <c r="GH112" s="90"/>
      <c r="GI112" s="90"/>
      <c r="GJ112" s="90"/>
      <c r="GK112" s="90"/>
      <c r="GL112" s="90"/>
      <c r="GM112" s="90"/>
      <c r="GN112" s="90"/>
      <c r="GO112" s="90"/>
      <c r="GP112" s="90"/>
      <c r="GQ112" s="90"/>
      <c r="GR112" s="90"/>
      <c r="GS112" s="90"/>
      <c r="GT112" s="90"/>
      <c r="GU112" s="90"/>
      <c r="GV112" s="90"/>
      <c r="GW112" s="90"/>
      <c r="GX112" s="90"/>
      <c r="GY112" s="90"/>
      <c r="GZ112" s="90"/>
      <c r="HA112" s="90"/>
      <c r="HB112" s="90"/>
      <c r="HC112" s="90"/>
      <c r="HD112" s="90"/>
      <c r="HE112" s="90"/>
      <c r="HF112" s="90"/>
      <c r="HG112" s="90"/>
      <c r="HH112" s="90"/>
      <c r="HI112" s="90"/>
      <c r="HJ112" s="90"/>
      <c r="HK112" s="90"/>
      <c r="HL112" s="90"/>
      <c r="HM112" s="90"/>
      <c r="HN112" s="90"/>
      <c r="HO112" s="90"/>
      <c r="HP112" s="90"/>
      <c r="HQ112" s="90"/>
      <c r="HR112" s="90"/>
      <c r="HS112" s="90"/>
    </row>
    <row r="113" spans="1:227" ht="22.5" customHeight="1" x14ac:dyDescent="0.5">
      <c r="A113" s="4"/>
      <c r="B113" s="13" t="s">
        <v>76</v>
      </c>
      <c r="C113" s="83"/>
      <c r="D113" s="89"/>
      <c r="E113" s="136">
        <v>1220011755</v>
      </c>
      <c r="F113" s="136"/>
      <c r="G113" s="136">
        <v>1220011755</v>
      </c>
      <c r="H113" s="136"/>
      <c r="I113" s="136">
        <v>1220011755</v>
      </c>
      <c r="J113" s="136"/>
      <c r="K113" s="136">
        <v>1220011755</v>
      </c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90"/>
      <c r="BO113" s="90"/>
      <c r="BP113" s="90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  <c r="CF113" s="90"/>
      <c r="CG113" s="90"/>
      <c r="CH113" s="90"/>
      <c r="CI113" s="90"/>
      <c r="CJ113" s="90"/>
      <c r="CK113" s="90"/>
      <c r="CL113" s="90"/>
      <c r="CM113" s="90"/>
      <c r="CN113" s="90"/>
      <c r="CO113" s="90"/>
      <c r="CP113" s="90"/>
      <c r="CQ113" s="90"/>
      <c r="CR113" s="90"/>
      <c r="CS113" s="90"/>
      <c r="CT113" s="90"/>
      <c r="CU113" s="90"/>
      <c r="CV113" s="90"/>
      <c r="CW113" s="90"/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90"/>
      <c r="DM113" s="90"/>
      <c r="DN113" s="90"/>
      <c r="DO113" s="90"/>
      <c r="DP113" s="90"/>
      <c r="DQ113" s="90"/>
      <c r="DR113" s="90"/>
      <c r="DS113" s="90"/>
      <c r="DT113" s="90"/>
      <c r="DU113" s="90"/>
      <c r="DV113" s="90"/>
      <c r="DW113" s="90"/>
      <c r="DX113" s="90"/>
      <c r="DY113" s="90"/>
      <c r="DZ113" s="90"/>
      <c r="EA113" s="90"/>
      <c r="EB113" s="90"/>
      <c r="EC113" s="90"/>
      <c r="ED113" s="90"/>
      <c r="EE113" s="90"/>
      <c r="EF113" s="90"/>
      <c r="EG113" s="90"/>
      <c r="EH113" s="90"/>
      <c r="EI113" s="90"/>
      <c r="EJ113" s="90"/>
      <c r="EK113" s="90"/>
      <c r="EL113" s="90"/>
      <c r="EM113" s="90"/>
      <c r="EN113" s="90"/>
      <c r="EO113" s="90"/>
      <c r="EP113" s="90"/>
      <c r="EQ113" s="90"/>
      <c r="ER113" s="90"/>
      <c r="ES113" s="90"/>
      <c r="ET113" s="90"/>
      <c r="EU113" s="90"/>
      <c r="EV113" s="90"/>
      <c r="EW113" s="90"/>
      <c r="EX113" s="90"/>
      <c r="EY113" s="90"/>
      <c r="EZ113" s="90"/>
      <c r="FA113" s="90"/>
      <c r="FB113" s="90"/>
      <c r="FC113" s="90"/>
      <c r="FD113" s="90"/>
      <c r="FE113" s="90"/>
      <c r="FF113" s="90"/>
      <c r="FG113" s="90"/>
      <c r="FH113" s="90"/>
      <c r="FI113" s="90"/>
      <c r="FJ113" s="90"/>
      <c r="FK113" s="90"/>
      <c r="FL113" s="90"/>
      <c r="FM113" s="90"/>
      <c r="FN113" s="90"/>
      <c r="FO113" s="90"/>
      <c r="FP113" s="90"/>
      <c r="FQ113" s="90"/>
      <c r="FR113" s="90"/>
      <c r="FS113" s="90"/>
      <c r="FT113" s="90"/>
      <c r="FU113" s="90"/>
      <c r="FV113" s="90"/>
      <c r="FW113" s="90"/>
      <c r="FX113" s="90"/>
      <c r="FY113" s="90"/>
      <c r="FZ113" s="90"/>
      <c r="GA113" s="90"/>
      <c r="GB113" s="90"/>
      <c r="GC113" s="90"/>
      <c r="GD113" s="90"/>
      <c r="GE113" s="90"/>
      <c r="GF113" s="90"/>
      <c r="GG113" s="90"/>
      <c r="GH113" s="90"/>
      <c r="GI113" s="90"/>
      <c r="GJ113" s="90"/>
      <c r="GK113" s="90"/>
      <c r="GL113" s="90"/>
      <c r="GM113" s="90"/>
      <c r="GN113" s="90"/>
      <c r="GO113" s="90"/>
      <c r="GP113" s="90"/>
      <c r="GQ113" s="90"/>
      <c r="GR113" s="90"/>
      <c r="GS113" s="90"/>
      <c r="GT113" s="90"/>
      <c r="GU113" s="90"/>
      <c r="GV113" s="90"/>
      <c r="GW113" s="90"/>
      <c r="GX113" s="90"/>
      <c r="GY113" s="90"/>
      <c r="GZ113" s="90"/>
      <c r="HA113" s="90"/>
      <c r="HB113" s="90"/>
      <c r="HC113" s="90"/>
      <c r="HD113" s="90"/>
      <c r="HE113" s="90"/>
      <c r="HF113" s="90"/>
      <c r="HG113" s="90"/>
      <c r="HH113" s="90"/>
      <c r="HI113" s="90"/>
      <c r="HJ113" s="90"/>
      <c r="HK113" s="90"/>
      <c r="HL113" s="90"/>
      <c r="HM113" s="90"/>
      <c r="HN113" s="90"/>
      <c r="HO113" s="90"/>
      <c r="HP113" s="90"/>
      <c r="HQ113" s="90"/>
      <c r="HR113" s="90"/>
      <c r="HS113" s="90"/>
    </row>
    <row r="114" spans="1:227" ht="22.5" customHeight="1" x14ac:dyDescent="0.5">
      <c r="A114" s="93" t="s">
        <v>77</v>
      </c>
      <c r="B114" s="93"/>
      <c r="C114" s="83"/>
      <c r="D114" s="89"/>
      <c r="E114" s="136">
        <v>451455222</v>
      </c>
      <c r="F114" s="136"/>
      <c r="G114" s="136">
        <v>451455221.82999998</v>
      </c>
      <c r="H114" s="136"/>
      <c r="I114" s="136">
        <v>451455222</v>
      </c>
      <c r="J114" s="136"/>
      <c r="K114" s="136">
        <v>451455221.82999998</v>
      </c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  <c r="BN114" s="90"/>
      <c r="BO114" s="90"/>
      <c r="BP114" s="90"/>
      <c r="BQ114" s="90"/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90"/>
      <c r="DP114" s="90"/>
      <c r="DQ114" s="90"/>
      <c r="DR114" s="90"/>
      <c r="DS114" s="90"/>
      <c r="DT114" s="90"/>
      <c r="DU114" s="90"/>
      <c r="DV114" s="90"/>
      <c r="DW114" s="90"/>
      <c r="DX114" s="90"/>
      <c r="DY114" s="90"/>
      <c r="DZ114" s="90"/>
      <c r="EA114" s="90"/>
      <c r="EB114" s="90"/>
      <c r="EC114" s="90"/>
      <c r="ED114" s="90"/>
      <c r="EE114" s="90"/>
      <c r="EF114" s="90"/>
      <c r="EG114" s="90"/>
      <c r="EH114" s="90"/>
      <c r="EI114" s="90"/>
      <c r="EJ114" s="90"/>
      <c r="EK114" s="90"/>
      <c r="EL114" s="90"/>
      <c r="EM114" s="90"/>
      <c r="EN114" s="90"/>
      <c r="EO114" s="90"/>
      <c r="EP114" s="90"/>
      <c r="EQ114" s="90"/>
      <c r="ER114" s="90"/>
      <c r="ES114" s="90"/>
      <c r="ET114" s="90"/>
      <c r="EU114" s="90"/>
      <c r="EV114" s="90"/>
      <c r="EW114" s="90"/>
      <c r="EX114" s="90"/>
      <c r="EY114" s="90"/>
      <c r="EZ114" s="90"/>
      <c r="FA114" s="90"/>
      <c r="FB114" s="90"/>
      <c r="FC114" s="90"/>
      <c r="FD114" s="90"/>
      <c r="FE114" s="90"/>
      <c r="FF114" s="90"/>
      <c r="FG114" s="90"/>
      <c r="FH114" s="90"/>
      <c r="FI114" s="90"/>
      <c r="FJ114" s="90"/>
      <c r="FK114" s="90"/>
      <c r="FL114" s="90"/>
      <c r="FM114" s="90"/>
      <c r="FN114" s="90"/>
      <c r="FO114" s="90"/>
      <c r="FP114" s="90"/>
      <c r="FQ114" s="90"/>
      <c r="FR114" s="90"/>
      <c r="FS114" s="90"/>
      <c r="FT114" s="90"/>
      <c r="FU114" s="90"/>
      <c r="FV114" s="90"/>
      <c r="FW114" s="90"/>
      <c r="FX114" s="90"/>
      <c r="FY114" s="90"/>
      <c r="FZ114" s="90"/>
      <c r="GA114" s="90"/>
      <c r="GB114" s="90"/>
      <c r="GC114" s="90"/>
      <c r="GD114" s="90"/>
      <c r="GE114" s="90"/>
      <c r="GF114" s="90"/>
      <c r="GG114" s="90"/>
      <c r="GH114" s="90"/>
      <c r="GI114" s="90"/>
      <c r="GJ114" s="90"/>
      <c r="GK114" s="90"/>
      <c r="GL114" s="90"/>
      <c r="GM114" s="90"/>
      <c r="GN114" s="90"/>
      <c r="GO114" s="90"/>
      <c r="GP114" s="90"/>
      <c r="GQ114" s="90"/>
      <c r="GR114" s="90"/>
      <c r="GS114" s="90"/>
      <c r="GT114" s="90"/>
      <c r="GU114" s="90"/>
      <c r="GV114" s="90"/>
      <c r="GW114" s="90"/>
      <c r="GX114" s="90"/>
      <c r="GY114" s="90"/>
      <c r="GZ114" s="90"/>
      <c r="HA114" s="90"/>
      <c r="HB114" s="90"/>
      <c r="HC114" s="90"/>
      <c r="HD114" s="90"/>
      <c r="HE114" s="90"/>
      <c r="HF114" s="90"/>
      <c r="HG114" s="90"/>
      <c r="HH114" s="90"/>
      <c r="HI114" s="90"/>
      <c r="HJ114" s="90"/>
      <c r="HK114" s="90"/>
      <c r="HL114" s="90"/>
      <c r="HM114" s="90"/>
      <c r="HN114" s="90"/>
      <c r="HO114" s="90"/>
      <c r="HP114" s="90"/>
      <c r="HQ114" s="90"/>
      <c r="HR114" s="90"/>
      <c r="HS114" s="90"/>
    </row>
    <row r="115" spans="1:227" ht="22.5" customHeight="1" x14ac:dyDescent="0.5">
      <c r="A115" s="93" t="s">
        <v>78</v>
      </c>
      <c r="B115" s="93"/>
      <c r="C115" s="83"/>
      <c r="D115" s="89"/>
      <c r="E115" s="136"/>
      <c r="F115" s="136"/>
      <c r="G115" s="136"/>
      <c r="H115" s="136"/>
      <c r="I115" s="136"/>
      <c r="J115" s="136"/>
      <c r="K115" s="136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/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/>
      <c r="GL115" s="90"/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</row>
    <row r="116" spans="1:227" ht="22.5" customHeight="1" x14ac:dyDescent="0.5">
      <c r="A116" s="93"/>
      <c r="B116" s="93" t="s">
        <v>79</v>
      </c>
      <c r="C116" s="83">
        <v>16</v>
      </c>
      <c r="D116" s="89"/>
      <c r="E116" s="136">
        <v>127604940</v>
      </c>
      <c r="F116" s="136"/>
      <c r="G116" s="136">
        <v>127604940.09999999</v>
      </c>
      <c r="H116" s="136"/>
      <c r="I116" s="136">
        <v>127604940</v>
      </c>
      <c r="J116" s="136"/>
      <c r="K116" s="136">
        <v>127604940.09999999</v>
      </c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90"/>
      <c r="BO116" s="90"/>
      <c r="BP116" s="90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90"/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</row>
    <row r="117" spans="1:227" ht="22.5" customHeight="1" x14ac:dyDescent="0.5">
      <c r="A117" s="93"/>
      <c r="B117" s="93" t="s">
        <v>80</v>
      </c>
      <c r="C117" s="83"/>
      <c r="D117" s="89"/>
      <c r="E117" s="136">
        <f>+'7'!M28</f>
        <v>2867359144</v>
      </c>
      <c r="F117" s="136"/>
      <c r="G117" s="136">
        <f>+'7'!M22</f>
        <v>2853750133</v>
      </c>
      <c r="H117" s="136"/>
      <c r="I117" s="136">
        <f>+'8'!M27</f>
        <v>3055242346</v>
      </c>
      <c r="J117" s="136"/>
      <c r="K117" s="136">
        <f>+'8'!M21</f>
        <v>3066756218</v>
      </c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</row>
    <row r="118" spans="1:227" ht="22.5" customHeight="1" x14ac:dyDescent="0.5">
      <c r="A118" s="93" t="s">
        <v>81</v>
      </c>
      <c r="B118" s="93"/>
      <c r="C118" s="83"/>
      <c r="D118" s="89"/>
      <c r="E118" s="136">
        <f>'7'!Q28</f>
        <v>-12658391</v>
      </c>
      <c r="F118" s="136"/>
      <c r="G118" s="136">
        <f>'7'!Q22</f>
        <v>-18885503</v>
      </c>
      <c r="H118" s="136"/>
      <c r="I118" s="136">
        <f>'8'!Q27</f>
        <v>-12658391</v>
      </c>
      <c r="J118" s="136"/>
      <c r="K118" s="136">
        <f>'8'!Q21</f>
        <v>-18885503</v>
      </c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  <c r="BI118" s="90"/>
      <c r="BJ118" s="90"/>
      <c r="BK118" s="90"/>
      <c r="BL118" s="90"/>
      <c r="BM118" s="90"/>
      <c r="BN118" s="90"/>
      <c r="BO118" s="90"/>
      <c r="BP118" s="90"/>
      <c r="BQ118" s="90"/>
      <c r="BR118" s="90"/>
      <c r="BS118" s="90"/>
      <c r="BT118" s="90"/>
      <c r="BU118" s="90"/>
      <c r="BV118" s="90"/>
      <c r="BW118" s="90"/>
      <c r="BX118" s="90"/>
      <c r="BY118" s="90"/>
      <c r="BZ118" s="90"/>
      <c r="CA118" s="90"/>
      <c r="CB118" s="90"/>
      <c r="CC118" s="90"/>
      <c r="CD118" s="90"/>
      <c r="CE118" s="90"/>
      <c r="CF118" s="90"/>
      <c r="CG118" s="90"/>
      <c r="CH118" s="90"/>
      <c r="CI118" s="90"/>
      <c r="CJ118" s="90"/>
      <c r="CK118" s="90"/>
      <c r="CL118" s="90"/>
      <c r="CM118" s="90"/>
      <c r="CN118" s="90"/>
      <c r="CO118" s="90"/>
      <c r="CP118" s="90"/>
      <c r="CQ118" s="90"/>
      <c r="CR118" s="90"/>
      <c r="CS118" s="90"/>
      <c r="CT118" s="90"/>
      <c r="CU118" s="90"/>
      <c r="CV118" s="90"/>
      <c r="CW118" s="90"/>
      <c r="CX118" s="90"/>
      <c r="CY118" s="90"/>
      <c r="CZ118" s="90"/>
      <c r="DA118" s="90"/>
      <c r="DB118" s="90"/>
      <c r="DC118" s="90"/>
      <c r="DD118" s="90"/>
      <c r="DE118" s="90"/>
      <c r="DF118" s="90"/>
      <c r="DG118" s="90"/>
      <c r="DH118" s="90"/>
      <c r="DI118" s="90"/>
      <c r="DJ118" s="90"/>
      <c r="DK118" s="90"/>
      <c r="DL118" s="90"/>
      <c r="DM118" s="90"/>
      <c r="DN118" s="90"/>
      <c r="DO118" s="90"/>
      <c r="DP118" s="90"/>
      <c r="DQ118" s="90"/>
      <c r="DR118" s="90"/>
      <c r="DS118" s="90"/>
      <c r="DT118" s="90"/>
      <c r="DU118" s="90"/>
      <c r="DV118" s="90"/>
      <c r="DW118" s="90"/>
      <c r="DX118" s="90"/>
      <c r="DY118" s="90"/>
      <c r="DZ118" s="90"/>
      <c r="EA118" s="90"/>
      <c r="EB118" s="90"/>
      <c r="EC118" s="90"/>
      <c r="ED118" s="90"/>
      <c r="EE118" s="90"/>
      <c r="EF118" s="90"/>
      <c r="EG118" s="90"/>
      <c r="EH118" s="90"/>
      <c r="EI118" s="90"/>
      <c r="EJ118" s="90"/>
      <c r="EK118" s="90"/>
      <c r="EL118" s="90"/>
      <c r="EM118" s="90"/>
      <c r="EN118" s="90"/>
      <c r="EO118" s="90"/>
      <c r="EP118" s="90"/>
      <c r="EQ118" s="90"/>
      <c r="ER118" s="90"/>
      <c r="ES118" s="90"/>
      <c r="ET118" s="90"/>
      <c r="EU118" s="90"/>
      <c r="EV118" s="90"/>
      <c r="EW118" s="90"/>
      <c r="EX118" s="90"/>
      <c r="EY118" s="90"/>
      <c r="EZ118" s="90"/>
      <c r="FA118" s="90"/>
      <c r="FB118" s="90"/>
      <c r="FC118" s="90"/>
      <c r="FD118" s="90"/>
      <c r="FE118" s="90"/>
      <c r="FF118" s="90"/>
      <c r="FG118" s="90"/>
      <c r="FH118" s="90"/>
      <c r="FI118" s="90"/>
      <c r="FJ118" s="90"/>
      <c r="FK118" s="90"/>
      <c r="FL118" s="90"/>
      <c r="FM118" s="90"/>
      <c r="FN118" s="90"/>
      <c r="FO118" s="90"/>
      <c r="FP118" s="90"/>
      <c r="FQ118" s="90"/>
      <c r="FR118" s="90"/>
      <c r="FS118" s="90"/>
      <c r="FT118" s="90"/>
      <c r="FU118" s="90"/>
      <c r="FV118" s="90"/>
      <c r="FW118" s="90"/>
      <c r="FX118" s="90"/>
      <c r="FY118" s="90"/>
      <c r="FZ118" s="90"/>
      <c r="GA118" s="90"/>
      <c r="GB118" s="90"/>
      <c r="GC118" s="90"/>
      <c r="GD118" s="90"/>
      <c r="GE118" s="90"/>
      <c r="GF118" s="90"/>
      <c r="GG118" s="90"/>
      <c r="GH118" s="90"/>
      <c r="GI118" s="90"/>
      <c r="GJ118" s="90"/>
      <c r="GK118" s="90"/>
      <c r="GL118" s="90"/>
      <c r="GM118" s="90"/>
      <c r="GN118" s="90"/>
      <c r="GO118" s="90"/>
      <c r="GP118" s="90"/>
      <c r="GQ118" s="90"/>
      <c r="GR118" s="90"/>
      <c r="GS118" s="90"/>
      <c r="GT118" s="90"/>
      <c r="GU118" s="90"/>
      <c r="GV118" s="90"/>
      <c r="GW118" s="90"/>
      <c r="GX118" s="90"/>
      <c r="GY118" s="90"/>
      <c r="GZ118" s="90"/>
      <c r="HA118" s="90"/>
      <c r="HB118" s="90"/>
      <c r="HC118" s="90"/>
      <c r="HD118" s="90"/>
      <c r="HE118" s="90"/>
      <c r="HF118" s="90"/>
      <c r="HG118" s="90"/>
      <c r="HH118" s="90"/>
      <c r="HI118" s="90"/>
      <c r="HJ118" s="90"/>
      <c r="HK118" s="90"/>
      <c r="HL118" s="90"/>
      <c r="HM118" s="90"/>
      <c r="HN118" s="90"/>
      <c r="HO118" s="90"/>
      <c r="HP118" s="90"/>
      <c r="HQ118" s="90"/>
      <c r="HR118" s="90"/>
      <c r="HS118" s="90"/>
    </row>
    <row r="119" spans="1:227" ht="7.5" customHeight="1" x14ac:dyDescent="0.5">
      <c r="A119" s="4"/>
      <c r="B119" s="4"/>
      <c r="C119" s="83"/>
      <c r="D119" s="89"/>
      <c r="E119" s="151"/>
      <c r="F119" s="136"/>
      <c r="G119" s="151"/>
      <c r="H119" s="136"/>
      <c r="I119" s="151"/>
      <c r="J119" s="136"/>
      <c r="K119" s="151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90"/>
      <c r="DP119" s="90"/>
      <c r="DQ119" s="90"/>
      <c r="DR119" s="90"/>
      <c r="DS119" s="90"/>
      <c r="DT119" s="90"/>
      <c r="DU119" s="90"/>
      <c r="DV119" s="90"/>
      <c r="DW119" s="90"/>
      <c r="DX119" s="90"/>
      <c r="DY119" s="90"/>
      <c r="DZ119" s="90"/>
      <c r="EA119" s="90"/>
      <c r="EB119" s="90"/>
      <c r="EC119" s="90"/>
      <c r="ED119" s="90"/>
      <c r="EE119" s="90"/>
      <c r="EF119" s="90"/>
      <c r="EG119" s="90"/>
      <c r="EH119" s="90"/>
      <c r="EI119" s="90"/>
      <c r="EJ119" s="90"/>
      <c r="EK119" s="90"/>
      <c r="EL119" s="90"/>
      <c r="EM119" s="90"/>
      <c r="EN119" s="90"/>
      <c r="EO119" s="90"/>
      <c r="EP119" s="90"/>
      <c r="EQ119" s="90"/>
      <c r="ER119" s="90"/>
      <c r="ES119" s="90"/>
      <c r="ET119" s="90"/>
      <c r="EU119" s="90"/>
      <c r="EV119" s="90"/>
      <c r="EW119" s="90"/>
      <c r="EX119" s="90"/>
      <c r="EY119" s="90"/>
      <c r="EZ119" s="90"/>
      <c r="FA119" s="90"/>
      <c r="FB119" s="90"/>
      <c r="FC119" s="90"/>
      <c r="FD119" s="90"/>
      <c r="FE119" s="90"/>
      <c r="FF119" s="90"/>
      <c r="FG119" s="90"/>
      <c r="FH119" s="90"/>
      <c r="FI119" s="90"/>
      <c r="FJ119" s="90"/>
      <c r="FK119" s="90"/>
      <c r="FL119" s="90"/>
      <c r="FM119" s="90"/>
      <c r="FN119" s="90"/>
      <c r="FO119" s="90"/>
      <c r="FP119" s="90"/>
      <c r="FQ119" s="90"/>
      <c r="FR119" s="90"/>
      <c r="FS119" s="90"/>
      <c r="FT119" s="90"/>
      <c r="FU119" s="90"/>
      <c r="FV119" s="90"/>
      <c r="FW119" s="90"/>
      <c r="FX119" s="90"/>
      <c r="FY119" s="90"/>
      <c r="FZ119" s="90"/>
      <c r="GA119" s="90"/>
      <c r="GB119" s="90"/>
      <c r="GC119" s="90"/>
      <c r="GD119" s="90"/>
      <c r="GE119" s="90"/>
      <c r="GF119" s="90"/>
      <c r="GG119" s="90"/>
      <c r="GH119" s="90"/>
      <c r="GI119" s="90"/>
      <c r="GJ119" s="90"/>
      <c r="GK119" s="90"/>
      <c r="GL119" s="90"/>
      <c r="GM119" s="90"/>
      <c r="GN119" s="90"/>
      <c r="GO119" s="90"/>
      <c r="GP119" s="90"/>
      <c r="GQ119" s="90"/>
      <c r="GR119" s="90"/>
      <c r="GS119" s="90"/>
      <c r="GT119" s="90"/>
      <c r="GU119" s="90"/>
      <c r="GV119" s="90"/>
      <c r="GW119" s="90"/>
      <c r="GX119" s="90"/>
      <c r="GY119" s="90"/>
      <c r="GZ119" s="90"/>
      <c r="HA119" s="90"/>
      <c r="HB119" s="90"/>
      <c r="HC119" s="90"/>
      <c r="HD119" s="90"/>
      <c r="HE119" s="90"/>
      <c r="HF119" s="90"/>
      <c r="HG119" s="90"/>
      <c r="HH119" s="90"/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</row>
    <row r="120" spans="1:227" ht="22.5" customHeight="1" x14ac:dyDescent="0.5">
      <c r="A120" s="4"/>
      <c r="B120" s="93" t="s">
        <v>82</v>
      </c>
      <c r="C120" s="83"/>
      <c r="D120" s="89"/>
      <c r="E120" s="136">
        <f>SUM(E113:E118)</f>
        <v>4653772670</v>
      </c>
      <c r="F120" s="136"/>
      <c r="G120" s="136">
        <f>SUM(G113:G118)</f>
        <v>4633936546.9300003</v>
      </c>
      <c r="H120" s="136"/>
      <c r="I120" s="136">
        <f>SUM(I113:I118)</f>
        <v>4841655872</v>
      </c>
      <c r="J120" s="136"/>
      <c r="K120" s="136">
        <f>SUM(K113:K118)</f>
        <v>4846942631.9300003</v>
      </c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  <c r="CW120" s="90"/>
      <c r="CX120" s="90"/>
      <c r="CY120" s="90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90"/>
      <c r="ED120" s="90"/>
      <c r="EE120" s="90"/>
      <c r="EF120" s="90"/>
      <c r="EG120" s="90"/>
      <c r="EH120" s="90"/>
      <c r="EI120" s="90"/>
      <c r="EJ120" s="90"/>
      <c r="EK120" s="90"/>
      <c r="EL120" s="90"/>
      <c r="EM120" s="90"/>
      <c r="EN120" s="90"/>
      <c r="EO120" s="90"/>
      <c r="EP120" s="90"/>
      <c r="EQ120" s="90"/>
      <c r="ER120" s="90"/>
      <c r="ES120" s="90"/>
      <c r="ET120" s="90"/>
      <c r="EU120" s="90"/>
      <c r="EV120" s="90"/>
      <c r="EW120" s="90"/>
      <c r="EX120" s="90"/>
      <c r="EY120" s="90"/>
      <c r="EZ120" s="90"/>
      <c r="FA120" s="90"/>
      <c r="FB120" s="90"/>
      <c r="FC120" s="90"/>
      <c r="FD120" s="90"/>
      <c r="FE120" s="90"/>
      <c r="FF120" s="90"/>
      <c r="FG120" s="90"/>
      <c r="FH120" s="90"/>
      <c r="FI120" s="90"/>
      <c r="FJ120" s="90"/>
      <c r="FK120" s="90"/>
      <c r="FL120" s="90"/>
      <c r="FM120" s="90"/>
      <c r="FN120" s="90"/>
      <c r="FO120" s="90"/>
      <c r="FP120" s="90"/>
      <c r="FQ120" s="90"/>
      <c r="FR120" s="90"/>
      <c r="FS120" s="90"/>
      <c r="FT120" s="90"/>
      <c r="FU120" s="90"/>
      <c r="FV120" s="90"/>
      <c r="FW120" s="90"/>
      <c r="FX120" s="90"/>
      <c r="FY120" s="90"/>
      <c r="FZ120" s="90"/>
      <c r="GA120" s="90"/>
      <c r="GB120" s="90"/>
      <c r="GC120" s="90"/>
      <c r="GD120" s="90"/>
      <c r="GE120" s="90"/>
      <c r="GF120" s="90"/>
      <c r="GG120" s="90"/>
      <c r="GH120" s="90"/>
      <c r="GI120" s="90"/>
      <c r="GJ120" s="90"/>
      <c r="GK120" s="90"/>
      <c r="GL120" s="90"/>
      <c r="GM120" s="90"/>
      <c r="GN120" s="90"/>
      <c r="GO120" s="90"/>
      <c r="GP120" s="90"/>
      <c r="GQ120" s="90"/>
      <c r="GR120" s="90"/>
      <c r="GS120" s="90"/>
      <c r="GT120" s="90"/>
      <c r="GU120" s="90"/>
      <c r="GV120" s="90"/>
      <c r="GW120" s="90"/>
      <c r="GX120" s="90"/>
      <c r="GY120" s="90"/>
      <c r="GZ120" s="90"/>
      <c r="HA120" s="90"/>
      <c r="HB120" s="90"/>
      <c r="HC120" s="90"/>
      <c r="HD120" s="90"/>
      <c r="HE120" s="90"/>
      <c r="HF120" s="90"/>
      <c r="HG120" s="90"/>
      <c r="HH120" s="90"/>
      <c r="HI120" s="90"/>
      <c r="HJ120" s="90"/>
      <c r="HK120" s="90"/>
      <c r="HL120" s="90"/>
      <c r="HM120" s="90"/>
      <c r="HN120" s="90"/>
      <c r="HO120" s="90"/>
      <c r="HP120" s="90"/>
      <c r="HQ120" s="90"/>
      <c r="HR120" s="90"/>
      <c r="HS120" s="90"/>
    </row>
    <row r="121" spans="1:227" ht="22.5" customHeight="1" x14ac:dyDescent="0.5">
      <c r="A121" s="93" t="s">
        <v>83</v>
      </c>
      <c r="B121" s="4"/>
      <c r="C121" s="83"/>
      <c r="D121" s="89"/>
      <c r="E121" s="140">
        <f>'7'!U28</f>
        <v>-29387</v>
      </c>
      <c r="F121" s="136"/>
      <c r="G121" s="140">
        <f>'7'!U22</f>
        <v>-30334</v>
      </c>
      <c r="H121" s="136"/>
      <c r="I121" s="144">
        <v>0</v>
      </c>
      <c r="J121" s="139"/>
      <c r="K121" s="148">
        <v>0</v>
      </c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  <c r="CW121" s="90"/>
      <c r="CX121" s="90"/>
      <c r="CY121" s="90"/>
      <c r="CZ121" s="90"/>
      <c r="DA121" s="90"/>
      <c r="DB121" s="90"/>
      <c r="DC121" s="90"/>
      <c r="DD121" s="90"/>
      <c r="DE121" s="90"/>
      <c r="DF121" s="90"/>
      <c r="DG121" s="90"/>
      <c r="DH121" s="90"/>
      <c r="DI121" s="90"/>
      <c r="DJ121" s="90"/>
      <c r="DK121" s="90"/>
      <c r="DL121" s="90"/>
      <c r="DM121" s="90"/>
      <c r="DN121" s="90"/>
      <c r="DO121" s="90"/>
      <c r="DP121" s="90"/>
      <c r="DQ121" s="90"/>
      <c r="DR121" s="90"/>
      <c r="DS121" s="90"/>
      <c r="DT121" s="90"/>
      <c r="DU121" s="90"/>
      <c r="DV121" s="90"/>
      <c r="DW121" s="90"/>
      <c r="DX121" s="90"/>
      <c r="DY121" s="90"/>
      <c r="DZ121" s="90"/>
      <c r="EA121" s="90"/>
      <c r="EB121" s="90"/>
      <c r="EC121" s="90"/>
      <c r="ED121" s="90"/>
      <c r="EE121" s="90"/>
      <c r="EF121" s="90"/>
      <c r="EG121" s="90"/>
      <c r="EH121" s="90"/>
      <c r="EI121" s="90"/>
      <c r="EJ121" s="90"/>
      <c r="EK121" s="90"/>
      <c r="EL121" s="90"/>
      <c r="EM121" s="90"/>
      <c r="EN121" s="90"/>
      <c r="EO121" s="90"/>
      <c r="EP121" s="90"/>
      <c r="EQ121" s="90"/>
      <c r="ER121" s="90"/>
      <c r="ES121" s="90"/>
      <c r="ET121" s="90"/>
      <c r="EU121" s="90"/>
      <c r="EV121" s="90"/>
      <c r="EW121" s="90"/>
      <c r="EX121" s="90"/>
      <c r="EY121" s="90"/>
      <c r="EZ121" s="90"/>
      <c r="FA121" s="90"/>
      <c r="FB121" s="90"/>
      <c r="FC121" s="90"/>
      <c r="FD121" s="90"/>
      <c r="FE121" s="90"/>
      <c r="FF121" s="90"/>
      <c r="FG121" s="90"/>
      <c r="FH121" s="90"/>
      <c r="FI121" s="90"/>
      <c r="FJ121" s="90"/>
      <c r="FK121" s="90"/>
      <c r="FL121" s="90"/>
      <c r="FM121" s="90"/>
      <c r="FN121" s="90"/>
      <c r="FO121" s="90"/>
      <c r="FP121" s="90"/>
      <c r="FQ121" s="90"/>
      <c r="FR121" s="90"/>
      <c r="FS121" s="90"/>
      <c r="FT121" s="90"/>
      <c r="FU121" s="90"/>
      <c r="FV121" s="90"/>
      <c r="FW121" s="90"/>
      <c r="FX121" s="90"/>
      <c r="FY121" s="90"/>
      <c r="FZ121" s="90"/>
      <c r="GA121" s="90"/>
      <c r="GB121" s="90"/>
      <c r="GC121" s="90"/>
      <c r="GD121" s="90"/>
      <c r="GE121" s="90"/>
      <c r="GF121" s="90"/>
      <c r="GG121" s="90"/>
      <c r="GH121" s="90"/>
      <c r="GI121" s="90"/>
      <c r="GJ121" s="90"/>
      <c r="GK121" s="90"/>
      <c r="GL121" s="90"/>
      <c r="GM121" s="90"/>
      <c r="GN121" s="90"/>
      <c r="GO121" s="90"/>
      <c r="GP121" s="90"/>
      <c r="GQ121" s="90"/>
      <c r="GR121" s="90"/>
      <c r="GS121" s="90"/>
      <c r="GT121" s="90"/>
      <c r="GU121" s="90"/>
      <c r="GV121" s="90"/>
      <c r="GW121" s="90"/>
      <c r="GX121" s="90"/>
      <c r="GY121" s="90"/>
      <c r="GZ121" s="90"/>
      <c r="HA121" s="90"/>
      <c r="HB121" s="90"/>
      <c r="HC121" s="90"/>
      <c r="HD121" s="90"/>
      <c r="HE121" s="90"/>
      <c r="HF121" s="90"/>
      <c r="HG121" s="90"/>
      <c r="HH121" s="90"/>
      <c r="HI121" s="90"/>
      <c r="HJ121" s="90"/>
      <c r="HK121" s="90"/>
      <c r="HL121" s="90"/>
      <c r="HM121" s="90"/>
      <c r="HN121" s="90"/>
      <c r="HO121" s="90"/>
      <c r="HP121" s="90"/>
      <c r="HQ121" s="90"/>
      <c r="HR121" s="90"/>
      <c r="HS121" s="90"/>
    </row>
    <row r="122" spans="1:227" ht="7.5" customHeight="1" x14ac:dyDescent="0.5">
      <c r="A122" s="4"/>
      <c r="B122" s="4"/>
      <c r="C122" s="83"/>
      <c r="D122" s="89"/>
      <c r="E122" s="136"/>
      <c r="F122" s="136"/>
      <c r="G122" s="136"/>
      <c r="H122" s="136"/>
      <c r="I122" s="136"/>
      <c r="J122" s="136"/>
      <c r="K122" s="136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  <c r="CW122" s="90"/>
      <c r="CX122" s="90"/>
      <c r="CY122" s="90"/>
      <c r="CZ122" s="90"/>
      <c r="DA122" s="90"/>
      <c r="DB122" s="90"/>
      <c r="DC122" s="90"/>
      <c r="DD122" s="90"/>
      <c r="DE122" s="90"/>
      <c r="DF122" s="90"/>
      <c r="DG122" s="90"/>
      <c r="DH122" s="90"/>
      <c r="DI122" s="90"/>
      <c r="DJ122" s="90"/>
      <c r="DK122" s="90"/>
      <c r="DL122" s="90"/>
      <c r="DM122" s="90"/>
      <c r="DN122" s="90"/>
      <c r="DO122" s="90"/>
      <c r="DP122" s="90"/>
      <c r="DQ122" s="90"/>
      <c r="DR122" s="90"/>
      <c r="DS122" s="90"/>
      <c r="DT122" s="90"/>
      <c r="DU122" s="90"/>
      <c r="DV122" s="90"/>
      <c r="DW122" s="90"/>
      <c r="DX122" s="90"/>
      <c r="DY122" s="90"/>
      <c r="DZ122" s="90"/>
      <c r="EA122" s="90"/>
      <c r="EB122" s="90"/>
      <c r="EC122" s="90"/>
      <c r="ED122" s="90"/>
      <c r="EE122" s="90"/>
      <c r="EF122" s="90"/>
      <c r="EG122" s="90"/>
      <c r="EH122" s="90"/>
      <c r="EI122" s="90"/>
      <c r="EJ122" s="90"/>
      <c r="EK122" s="90"/>
      <c r="EL122" s="90"/>
      <c r="EM122" s="90"/>
      <c r="EN122" s="90"/>
      <c r="EO122" s="90"/>
      <c r="EP122" s="90"/>
      <c r="EQ122" s="90"/>
      <c r="ER122" s="90"/>
      <c r="ES122" s="90"/>
      <c r="ET122" s="90"/>
      <c r="EU122" s="90"/>
      <c r="EV122" s="90"/>
      <c r="EW122" s="90"/>
      <c r="EX122" s="90"/>
      <c r="EY122" s="90"/>
      <c r="EZ122" s="90"/>
      <c r="FA122" s="90"/>
      <c r="FB122" s="90"/>
      <c r="FC122" s="90"/>
      <c r="FD122" s="90"/>
      <c r="FE122" s="90"/>
      <c r="FF122" s="90"/>
      <c r="FG122" s="90"/>
      <c r="FH122" s="90"/>
      <c r="FI122" s="90"/>
      <c r="FJ122" s="90"/>
      <c r="FK122" s="90"/>
      <c r="FL122" s="90"/>
      <c r="FM122" s="90"/>
      <c r="FN122" s="90"/>
      <c r="FO122" s="90"/>
      <c r="FP122" s="90"/>
      <c r="FQ122" s="90"/>
      <c r="FR122" s="90"/>
      <c r="FS122" s="90"/>
      <c r="FT122" s="90"/>
      <c r="FU122" s="90"/>
      <c r="FV122" s="90"/>
      <c r="FW122" s="90"/>
      <c r="FX122" s="90"/>
      <c r="FY122" s="90"/>
      <c r="FZ122" s="90"/>
      <c r="GA122" s="90"/>
      <c r="GB122" s="90"/>
      <c r="GC122" s="90"/>
      <c r="GD122" s="90"/>
      <c r="GE122" s="90"/>
      <c r="GF122" s="90"/>
      <c r="GG122" s="90"/>
      <c r="GH122" s="90"/>
      <c r="GI122" s="90"/>
      <c r="GJ122" s="90"/>
      <c r="GK122" s="90"/>
      <c r="GL122" s="90"/>
      <c r="GM122" s="90"/>
      <c r="GN122" s="90"/>
      <c r="GO122" s="90"/>
      <c r="GP122" s="90"/>
      <c r="GQ122" s="90"/>
      <c r="GR122" s="90"/>
      <c r="GS122" s="90"/>
      <c r="GT122" s="90"/>
      <c r="GU122" s="90"/>
      <c r="GV122" s="90"/>
      <c r="GW122" s="90"/>
      <c r="GX122" s="90"/>
      <c r="GY122" s="90"/>
      <c r="GZ122" s="90"/>
      <c r="HA122" s="90"/>
      <c r="HB122" s="90"/>
      <c r="HC122" s="90"/>
      <c r="HD122" s="90"/>
      <c r="HE122" s="90"/>
      <c r="HF122" s="90"/>
      <c r="HG122" s="90"/>
      <c r="HH122" s="90"/>
      <c r="HI122" s="90"/>
      <c r="HJ122" s="90"/>
      <c r="HK122" s="90"/>
      <c r="HL122" s="90"/>
      <c r="HM122" s="90"/>
      <c r="HN122" s="90"/>
      <c r="HO122" s="90"/>
      <c r="HP122" s="90"/>
      <c r="HQ122" s="90"/>
      <c r="HR122" s="90"/>
      <c r="HS122" s="90"/>
    </row>
    <row r="123" spans="1:227" ht="22.5" customHeight="1" x14ac:dyDescent="0.5">
      <c r="A123" s="4" t="s">
        <v>84</v>
      </c>
      <c r="B123" s="4"/>
      <c r="C123" s="83"/>
      <c r="D123" s="89"/>
      <c r="E123" s="140">
        <f>SUM(E120:E121)</f>
        <v>4653743283</v>
      </c>
      <c r="F123" s="136"/>
      <c r="G123" s="140">
        <f>SUM(G120:G121)</f>
        <v>4633906212.9300003</v>
      </c>
      <c r="H123" s="136"/>
      <c r="I123" s="140">
        <f>SUM(I120:I121)</f>
        <v>4841655872</v>
      </c>
      <c r="J123" s="136"/>
      <c r="K123" s="140">
        <f>SUM(K120:K121)</f>
        <v>4846942631.9300003</v>
      </c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  <c r="CW123" s="90"/>
      <c r="CX123" s="90"/>
      <c r="CY123" s="90"/>
      <c r="CZ123" s="90"/>
      <c r="DA123" s="90"/>
      <c r="DB123" s="90"/>
      <c r="DC123" s="90"/>
      <c r="DD123" s="90"/>
      <c r="DE123" s="90"/>
      <c r="DF123" s="90"/>
      <c r="DG123" s="90"/>
      <c r="DH123" s="90"/>
      <c r="DI123" s="90"/>
      <c r="DJ123" s="90"/>
      <c r="DK123" s="90"/>
      <c r="DL123" s="90"/>
      <c r="DM123" s="90"/>
      <c r="DN123" s="90"/>
      <c r="DO123" s="90"/>
      <c r="DP123" s="90"/>
      <c r="DQ123" s="90"/>
      <c r="DR123" s="90"/>
      <c r="DS123" s="90"/>
      <c r="DT123" s="90"/>
      <c r="DU123" s="90"/>
      <c r="DV123" s="90"/>
      <c r="DW123" s="90"/>
      <c r="DX123" s="90"/>
      <c r="DY123" s="90"/>
      <c r="DZ123" s="90"/>
      <c r="EA123" s="90"/>
      <c r="EB123" s="90"/>
      <c r="EC123" s="90"/>
      <c r="ED123" s="90"/>
      <c r="EE123" s="90"/>
      <c r="EF123" s="90"/>
      <c r="EG123" s="90"/>
      <c r="EH123" s="90"/>
      <c r="EI123" s="90"/>
      <c r="EJ123" s="90"/>
      <c r="EK123" s="90"/>
      <c r="EL123" s="90"/>
      <c r="EM123" s="90"/>
      <c r="EN123" s="90"/>
      <c r="EO123" s="90"/>
      <c r="EP123" s="90"/>
      <c r="EQ123" s="90"/>
      <c r="ER123" s="90"/>
      <c r="ES123" s="90"/>
      <c r="ET123" s="90"/>
      <c r="EU123" s="90"/>
      <c r="EV123" s="90"/>
      <c r="EW123" s="90"/>
      <c r="EX123" s="90"/>
      <c r="EY123" s="90"/>
      <c r="EZ123" s="90"/>
      <c r="FA123" s="90"/>
      <c r="FB123" s="90"/>
      <c r="FC123" s="90"/>
      <c r="FD123" s="90"/>
      <c r="FE123" s="90"/>
      <c r="FF123" s="90"/>
      <c r="FG123" s="90"/>
      <c r="FH123" s="90"/>
      <c r="FI123" s="90"/>
      <c r="FJ123" s="90"/>
      <c r="FK123" s="90"/>
      <c r="FL123" s="90"/>
      <c r="FM123" s="90"/>
      <c r="FN123" s="90"/>
      <c r="FO123" s="90"/>
      <c r="FP123" s="90"/>
      <c r="FQ123" s="90"/>
      <c r="FR123" s="90"/>
      <c r="FS123" s="90"/>
      <c r="FT123" s="90"/>
      <c r="FU123" s="90"/>
      <c r="FV123" s="90"/>
      <c r="FW123" s="90"/>
      <c r="FX123" s="90"/>
      <c r="FY123" s="90"/>
      <c r="FZ123" s="90"/>
      <c r="GA123" s="90"/>
      <c r="GB123" s="90"/>
      <c r="GC123" s="90"/>
      <c r="GD123" s="90"/>
      <c r="GE123" s="90"/>
      <c r="GF123" s="90"/>
      <c r="GG123" s="90"/>
      <c r="GH123" s="90"/>
      <c r="GI123" s="90"/>
      <c r="GJ123" s="90"/>
      <c r="GK123" s="90"/>
      <c r="GL123" s="90"/>
      <c r="GM123" s="90"/>
      <c r="GN123" s="90"/>
      <c r="GO123" s="90"/>
      <c r="GP123" s="90"/>
      <c r="GQ123" s="90"/>
      <c r="GR123" s="90"/>
      <c r="GS123" s="90"/>
      <c r="GT123" s="90"/>
      <c r="GU123" s="90"/>
      <c r="GV123" s="90"/>
      <c r="GW123" s="90"/>
      <c r="GX123" s="90"/>
      <c r="GY123" s="90"/>
      <c r="GZ123" s="90"/>
      <c r="HA123" s="90"/>
      <c r="HB123" s="90"/>
      <c r="HC123" s="90"/>
      <c r="HD123" s="90"/>
      <c r="HE123" s="90"/>
      <c r="HF123" s="90"/>
      <c r="HG123" s="90"/>
      <c r="HH123" s="90"/>
      <c r="HI123" s="90"/>
      <c r="HJ123" s="90"/>
      <c r="HK123" s="90"/>
      <c r="HL123" s="90"/>
      <c r="HM123" s="90"/>
      <c r="HN123" s="90"/>
      <c r="HO123" s="90"/>
      <c r="HP123" s="90"/>
      <c r="HQ123" s="90"/>
      <c r="HR123" s="90"/>
      <c r="HS123" s="90"/>
    </row>
    <row r="124" spans="1:227" ht="7.5" customHeight="1" x14ac:dyDescent="0.5">
      <c r="A124" s="4"/>
      <c r="B124" s="4"/>
      <c r="C124" s="83"/>
      <c r="D124" s="89"/>
      <c r="E124" s="136"/>
      <c r="F124" s="136"/>
      <c r="G124" s="136"/>
      <c r="H124" s="136"/>
      <c r="I124" s="136"/>
      <c r="J124" s="136"/>
      <c r="K124" s="13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  <c r="CW124" s="90"/>
      <c r="CX124" s="90"/>
      <c r="CY124" s="90"/>
      <c r="CZ124" s="90"/>
      <c r="DA124" s="90"/>
      <c r="DB124" s="90"/>
      <c r="DC124" s="90"/>
      <c r="DD124" s="90"/>
      <c r="DE124" s="90"/>
      <c r="DF124" s="90"/>
      <c r="DG124" s="90"/>
      <c r="DH124" s="90"/>
      <c r="DI124" s="90"/>
      <c r="DJ124" s="90"/>
      <c r="DK124" s="90"/>
      <c r="DL124" s="90"/>
      <c r="DM124" s="90"/>
      <c r="DN124" s="90"/>
      <c r="DO124" s="90"/>
      <c r="DP124" s="90"/>
      <c r="DQ124" s="90"/>
      <c r="DR124" s="90"/>
      <c r="DS124" s="90"/>
      <c r="DT124" s="90"/>
      <c r="DU124" s="90"/>
      <c r="DV124" s="90"/>
      <c r="DW124" s="90"/>
      <c r="DX124" s="90"/>
      <c r="DY124" s="90"/>
      <c r="DZ124" s="90"/>
      <c r="EA124" s="90"/>
      <c r="EB124" s="90"/>
      <c r="EC124" s="90"/>
      <c r="ED124" s="90"/>
      <c r="EE124" s="90"/>
      <c r="EF124" s="90"/>
      <c r="EG124" s="90"/>
      <c r="EH124" s="90"/>
      <c r="EI124" s="90"/>
      <c r="EJ124" s="90"/>
      <c r="EK124" s="90"/>
      <c r="EL124" s="90"/>
      <c r="EM124" s="90"/>
      <c r="EN124" s="90"/>
      <c r="EO124" s="90"/>
      <c r="EP124" s="90"/>
      <c r="EQ124" s="90"/>
      <c r="ER124" s="90"/>
      <c r="ES124" s="90"/>
      <c r="ET124" s="90"/>
      <c r="EU124" s="90"/>
      <c r="EV124" s="90"/>
      <c r="EW124" s="90"/>
      <c r="EX124" s="90"/>
      <c r="EY124" s="90"/>
      <c r="EZ124" s="90"/>
      <c r="FA124" s="90"/>
      <c r="FB124" s="90"/>
      <c r="FC124" s="90"/>
      <c r="FD124" s="90"/>
      <c r="FE124" s="90"/>
      <c r="FF124" s="90"/>
      <c r="FG124" s="90"/>
      <c r="FH124" s="90"/>
      <c r="FI124" s="90"/>
      <c r="FJ124" s="90"/>
      <c r="FK124" s="90"/>
      <c r="FL124" s="90"/>
      <c r="FM124" s="90"/>
      <c r="FN124" s="90"/>
      <c r="FO124" s="90"/>
      <c r="FP124" s="90"/>
      <c r="FQ124" s="90"/>
      <c r="FR124" s="90"/>
      <c r="FS124" s="90"/>
      <c r="FT124" s="90"/>
      <c r="FU124" s="90"/>
      <c r="FV124" s="90"/>
      <c r="FW124" s="90"/>
      <c r="FX124" s="90"/>
      <c r="FY124" s="90"/>
      <c r="FZ124" s="90"/>
      <c r="GA124" s="90"/>
      <c r="GB124" s="90"/>
      <c r="GC124" s="90"/>
      <c r="GD124" s="90"/>
      <c r="GE124" s="90"/>
      <c r="GF124" s="90"/>
      <c r="GG124" s="90"/>
      <c r="GH124" s="90"/>
      <c r="GI124" s="90"/>
      <c r="GJ124" s="90"/>
      <c r="GK124" s="90"/>
      <c r="GL124" s="90"/>
      <c r="GM124" s="90"/>
      <c r="GN124" s="90"/>
      <c r="GO124" s="90"/>
      <c r="GP124" s="90"/>
      <c r="GQ124" s="90"/>
      <c r="GR124" s="90"/>
      <c r="GS124" s="90"/>
      <c r="GT124" s="90"/>
      <c r="GU124" s="90"/>
      <c r="GV124" s="90"/>
      <c r="GW124" s="90"/>
      <c r="GX124" s="90"/>
      <c r="GY124" s="90"/>
      <c r="GZ124" s="90"/>
      <c r="HA124" s="90"/>
      <c r="HB124" s="90"/>
      <c r="HC124" s="90"/>
      <c r="HD124" s="90"/>
      <c r="HE124" s="90"/>
      <c r="HF124" s="90"/>
      <c r="HG124" s="90"/>
      <c r="HH124" s="90"/>
      <c r="HI124" s="90"/>
      <c r="HJ124" s="90"/>
      <c r="HK124" s="90"/>
      <c r="HL124" s="90"/>
      <c r="HM124" s="90"/>
      <c r="HN124" s="90"/>
      <c r="HO124" s="90"/>
      <c r="HP124" s="90"/>
      <c r="HQ124" s="90"/>
      <c r="HR124" s="90"/>
      <c r="HS124" s="90"/>
    </row>
    <row r="125" spans="1:227" ht="22.5" customHeight="1" thickBot="1" x14ac:dyDescent="0.55000000000000004">
      <c r="A125" s="4" t="s">
        <v>85</v>
      </c>
      <c r="B125" s="4"/>
      <c r="C125" s="83"/>
      <c r="D125" s="89"/>
      <c r="E125" s="149">
        <f>SUM(E123,E89)</f>
        <v>9982668026</v>
      </c>
      <c r="F125" s="136"/>
      <c r="G125" s="149">
        <f>SUM(G123,G89)</f>
        <v>9243074608.9300003</v>
      </c>
      <c r="H125" s="136"/>
      <c r="I125" s="149">
        <f>SUM(I123,I89)</f>
        <v>8312655256</v>
      </c>
      <c r="J125" s="136"/>
      <c r="K125" s="149">
        <f>SUM(K123,K89)</f>
        <v>8116329996.9300003</v>
      </c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  <c r="CW125" s="90"/>
      <c r="CX125" s="90"/>
      <c r="CY125" s="90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90"/>
      <c r="ED125" s="90"/>
      <c r="EE125" s="90"/>
      <c r="EF125" s="90"/>
      <c r="EG125" s="90"/>
      <c r="EH125" s="90"/>
      <c r="EI125" s="90"/>
      <c r="EJ125" s="90"/>
      <c r="EK125" s="90"/>
      <c r="EL125" s="90"/>
      <c r="EM125" s="90"/>
      <c r="EN125" s="90"/>
      <c r="EO125" s="90"/>
      <c r="EP125" s="90"/>
      <c r="EQ125" s="90"/>
      <c r="ER125" s="90"/>
      <c r="ES125" s="90"/>
      <c r="ET125" s="90"/>
      <c r="EU125" s="90"/>
      <c r="EV125" s="90"/>
      <c r="EW125" s="90"/>
      <c r="EX125" s="90"/>
      <c r="EY125" s="90"/>
      <c r="EZ125" s="90"/>
      <c r="FA125" s="90"/>
      <c r="FB125" s="90"/>
      <c r="FC125" s="90"/>
      <c r="FD125" s="90"/>
      <c r="FE125" s="90"/>
      <c r="FF125" s="90"/>
      <c r="FG125" s="90"/>
      <c r="FH125" s="90"/>
      <c r="FI125" s="90"/>
      <c r="FJ125" s="90"/>
      <c r="FK125" s="90"/>
      <c r="FL125" s="90"/>
      <c r="FM125" s="90"/>
      <c r="FN125" s="90"/>
      <c r="FO125" s="90"/>
      <c r="FP125" s="90"/>
      <c r="FQ125" s="90"/>
      <c r="FR125" s="90"/>
      <c r="FS125" s="90"/>
      <c r="FT125" s="90"/>
      <c r="FU125" s="90"/>
      <c r="FV125" s="90"/>
      <c r="FW125" s="90"/>
      <c r="FX125" s="90"/>
      <c r="FY125" s="90"/>
      <c r="FZ125" s="90"/>
      <c r="GA125" s="90"/>
      <c r="GB125" s="90"/>
      <c r="GC125" s="90"/>
      <c r="GD125" s="90"/>
      <c r="GE125" s="90"/>
      <c r="GF125" s="90"/>
      <c r="GG125" s="90"/>
      <c r="GH125" s="90"/>
      <c r="GI125" s="90"/>
      <c r="GJ125" s="90"/>
      <c r="GK125" s="90"/>
      <c r="GL125" s="90"/>
      <c r="GM125" s="90"/>
      <c r="GN125" s="90"/>
      <c r="GO125" s="90"/>
      <c r="GP125" s="90"/>
      <c r="GQ125" s="90"/>
      <c r="GR125" s="90"/>
      <c r="GS125" s="90"/>
      <c r="GT125" s="90"/>
      <c r="GU125" s="90"/>
      <c r="GV125" s="90"/>
      <c r="GW125" s="90"/>
      <c r="GX125" s="90"/>
      <c r="GY125" s="90"/>
      <c r="GZ125" s="90"/>
      <c r="HA125" s="90"/>
      <c r="HB125" s="90"/>
      <c r="HC125" s="90"/>
      <c r="HD125" s="90"/>
      <c r="HE125" s="90"/>
      <c r="HF125" s="90"/>
      <c r="HG125" s="90"/>
      <c r="HH125" s="90"/>
      <c r="HI125" s="90"/>
      <c r="HJ125" s="90"/>
      <c r="HK125" s="90"/>
      <c r="HL125" s="90"/>
      <c r="HM125" s="90"/>
      <c r="HN125" s="90"/>
      <c r="HO125" s="90"/>
      <c r="HP125" s="90"/>
      <c r="HQ125" s="90"/>
      <c r="HR125" s="90"/>
      <c r="HS125" s="90"/>
    </row>
    <row r="126" spans="1:227" ht="22.5" customHeight="1" thickTop="1" x14ac:dyDescent="0.5">
      <c r="A126" s="1"/>
      <c r="B126" s="1"/>
      <c r="D126" s="86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  <c r="CW126" s="90"/>
      <c r="CX126" s="90"/>
      <c r="CY126" s="90"/>
      <c r="CZ126" s="90"/>
      <c r="DA126" s="90"/>
      <c r="DB126" s="90"/>
      <c r="DC126" s="90"/>
      <c r="DD126" s="90"/>
      <c r="DE126" s="90"/>
      <c r="DF126" s="90"/>
      <c r="DG126" s="90"/>
      <c r="DH126" s="90"/>
      <c r="DI126" s="90"/>
      <c r="DJ126" s="90"/>
      <c r="DK126" s="90"/>
      <c r="DL126" s="90"/>
      <c r="DM126" s="90"/>
      <c r="DN126" s="90"/>
      <c r="DO126" s="90"/>
      <c r="DP126" s="90"/>
      <c r="DQ126" s="90"/>
      <c r="DR126" s="90"/>
      <c r="DS126" s="90"/>
      <c r="DT126" s="90"/>
      <c r="DU126" s="90"/>
      <c r="DV126" s="90"/>
      <c r="DW126" s="90"/>
      <c r="DX126" s="90"/>
      <c r="DY126" s="90"/>
      <c r="DZ126" s="90"/>
      <c r="EA126" s="90"/>
      <c r="EB126" s="90"/>
      <c r="EC126" s="90"/>
      <c r="ED126" s="90"/>
      <c r="EE126" s="90"/>
      <c r="EF126" s="90"/>
      <c r="EG126" s="90"/>
      <c r="EH126" s="90"/>
      <c r="EI126" s="90"/>
      <c r="EJ126" s="90"/>
      <c r="EK126" s="90"/>
      <c r="EL126" s="90"/>
      <c r="EM126" s="90"/>
      <c r="EN126" s="90"/>
      <c r="EO126" s="90"/>
      <c r="EP126" s="90"/>
      <c r="EQ126" s="90"/>
      <c r="ER126" s="90"/>
      <c r="ES126" s="90"/>
      <c r="ET126" s="90"/>
      <c r="EU126" s="90"/>
      <c r="EV126" s="90"/>
      <c r="EW126" s="90"/>
      <c r="EX126" s="90"/>
      <c r="EY126" s="90"/>
      <c r="EZ126" s="90"/>
      <c r="FA126" s="90"/>
      <c r="FB126" s="90"/>
      <c r="FC126" s="90"/>
      <c r="FD126" s="90"/>
      <c r="FE126" s="90"/>
      <c r="FF126" s="90"/>
      <c r="FG126" s="90"/>
      <c r="FH126" s="90"/>
      <c r="FI126" s="90"/>
      <c r="FJ126" s="90"/>
      <c r="FK126" s="90"/>
      <c r="FL126" s="90"/>
      <c r="FM126" s="90"/>
      <c r="FN126" s="90"/>
      <c r="FO126" s="90"/>
      <c r="FP126" s="90"/>
      <c r="FQ126" s="90"/>
      <c r="FR126" s="90"/>
      <c r="FS126" s="90"/>
      <c r="FT126" s="90"/>
      <c r="FU126" s="90"/>
      <c r="FV126" s="90"/>
      <c r="FW126" s="90"/>
      <c r="FX126" s="90"/>
      <c r="FY126" s="90"/>
      <c r="FZ126" s="90"/>
      <c r="GA126" s="90"/>
      <c r="GB126" s="90"/>
      <c r="GC126" s="90"/>
      <c r="GD126" s="90"/>
      <c r="GE126" s="90"/>
      <c r="GF126" s="90"/>
      <c r="GG126" s="90"/>
      <c r="GH126" s="90"/>
      <c r="GI126" s="90"/>
      <c r="GJ126" s="90"/>
      <c r="GK126" s="90"/>
      <c r="GL126" s="90"/>
      <c r="GM126" s="90"/>
      <c r="GN126" s="90"/>
      <c r="GO126" s="90"/>
      <c r="GP126" s="90"/>
      <c r="GQ126" s="90"/>
      <c r="GR126" s="90"/>
      <c r="GS126" s="90"/>
      <c r="GT126" s="90"/>
      <c r="GU126" s="90"/>
      <c r="GV126" s="90"/>
      <c r="GW126" s="90"/>
      <c r="GX126" s="90"/>
      <c r="GY126" s="90"/>
      <c r="GZ126" s="90"/>
      <c r="HA126" s="90"/>
      <c r="HB126" s="90"/>
      <c r="HC126" s="90"/>
      <c r="HD126" s="90"/>
      <c r="HE126" s="90"/>
      <c r="HF126" s="90"/>
      <c r="HG126" s="90"/>
      <c r="HH126" s="90"/>
      <c r="HI126" s="90"/>
      <c r="HJ126" s="90"/>
      <c r="HK126" s="90"/>
      <c r="HL126" s="90"/>
      <c r="HM126" s="90"/>
      <c r="HN126" s="90"/>
      <c r="HO126" s="90"/>
      <c r="HP126" s="90"/>
      <c r="HQ126" s="90"/>
      <c r="HR126" s="90"/>
      <c r="HS126" s="90"/>
    </row>
    <row r="127" spans="1:227" ht="22.5" customHeight="1" x14ac:dyDescent="0.5">
      <c r="A127" s="1"/>
      <c r="B127" s="1"/>
      <c r="D127" s="86"/>
      <c r="E127" s="95"/>
      <c r="F127" s="95"/>
      <c r="G127" s="95"/>
      <c r="H127" s="95"/>
      <c r="I127" s="95"/>
      <c r="J127" s="95"/>
      <c r="K127" s="95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  <c r="CW127" s="90"/>
      <c r="CX127" s="90"/>
      <c r="CY127" s="90"/>
      <c r="CZ127" s="90"/>
      <c r="DA127" s="90"/>
      <c r="DB127" s="90"/>
      <c r="DC127" s="90"/>
      <c r="DD127" s="90"/>
      <c r="DE127" s="90"/>
      <c r="DF127" s="90"/>
      <c r="DG127" s="90"/>
      <c r="DH127" s="90"/>
      <c r="DI127" s="90"/>
      <c r="DJ127" s="90"/>
      <c r="DK127" s="90"/>
      <c r="DL127" s="90"/>
      <c r="DM127" s="90"/>
      <c r="DN127" s="90"/>
      <c r="DO127" s="90"/>
      <c r="DP127" s="90"/>
      <c r="DQ127" s="90"/>
      <c r="DR127" s="90"/>
      <c r="DS127" s="90"/>
      <c r="DT127" s="90"/>
      <c r="DU127" s="90"/>
      <c r="DV127" s="90"/>
      <c r="DW127" s="90"/>
      <c r="DX127" s="90"/>
      <c r="DY127" s="90"/>
      <c r="DZ127" s="90"/>
      <c r="EA127" s="90"/>
      <c r="EB127" s="90"/>
      <c r="EC127" s="90"/>
      <c r="ED127" s="90"/>
      <c r="EE127" s="90"/>
      <c r="EF127" s="90"/>
      <c r="EG127" s="90"/>
      <c r="EH127" s="90"/>
      <c r="EI127" s="90"/>
      <c r="EJ127" s="90"/>
      <c r="EK127" s="90"/>
      <c r="EL127" s="90"/>
      <c r="EM127" s="90"/>
      <c r="EN127" s="90"/>
      <c r="EO127" s="90"/>
      <c r="EP127" s="90"/>
      <c r="EQ127" s="90"/>
      <c r="ER127" s="90"/>
      <c r="ES127" s="90"/>
      <c r="ET127" s="90"/>
      <c r="EU127" s="90"/>
      <c r="EV127" s="90"/>
      <c r="EW127" s="90"/>
      <c r="EX127" s="90"/>
      <c r="EY127" s="90"/>
      <c r="EZ127" s="90"/>
      <c r="FA127" s="90"/>
      <c r="FB127" s="90"/>
      <c r="FC127" s="90"/>
      <c r="FD127" s="90"/>
      <c r="FE127" s="90"/>
      <c r="FF127" s="90"/>
      <c r="FG127" s="90"/>
      <c r="FH127" s="90"/>
      <c r="FI127" s="90"/>
      <c r="FJ127" s="90"/>
      <c r="FK127" s="90"/>
      <c r="FL127" s="90"/>
      <c r="FM127" s="90"/>
      <c r="FN127" s="90"/>
      <c r="FO127" s="90"/>
      <c r="FP127" s="90"/>
      <c r="FQ127" s="90"/>
      <c r="FR127" s="90"/>
      <c r="FS127" s="90"/>
      <c r="FT127" s="90"/>
      <c r="FU127" s="90"/>
      <c r="FV127" s="90"/>
      <c r="FW127" s="90"/>
      <c r="FX127" s="90"/>
      <c r="FY127" s="90"/>
      <c r="FZ127" s="90"/>
      <c r="GA127" s="90"/>
      <c r="GB127" s="90"/>
      <c r="GC127" s="90"/>
      <c r="GD127" s="90"/>
      <c r="GE127" s="90"/>
      <c r="GF127" s="90"/>
      <c r="GG127" s="90"/>
      <c r="GH127" s="90"/>
      <c r="GI127" s="90"/>
      <c r="GJ127" s="90"/>
      <c r="GK127" s="90"/>
      <c r="GL127" s="90"/>
      <c r="GM127" s="90"/>
      <c r="GN127" s="90"/>
      <c r="GO127" s="90"/>
      <c r="GP127" s="90"/>
      <c r="GQ127" s="90"/>
      <c r="GR127" s="90"/>
      <c r="GS127" s="90"/>
      <c r="GT127" s="90"/>
      <c r="GU127" s="90"/>
      <c r="GV127" s="90"/>
      <c r="GW127" s="90"/>
      <c r="GX127" s="90"/>
      <c r="GY127" s="90"/>
      <c r="GZ127" s="90"/>
      <c r="HA127" s="90"/>
      <c r="HB127" s="90"/>
      <c r="HC127" s="90"/>
      <c r="HD127" s="90"/>
      <c r="HE127" s="90"/>
      <c r="HF127" s="90"/>
      <c r="HG127" s="90"/>
      <c r="HH127" s="90"/>
      <c r="HI127" s="90"/>
      <c r="HJ127" s="90"/>
      <c r="HK127" s="90"/>
      <c r="HL127" s="90"/>
      <c r="HM127" s="90"/>
      <c r="HN127" s="90"/>
      <c r="HO127" s="90"/>
      <c r="HP127" s="90"/>
      <c r="HQ127" s="90"/>
      <c r="HR127" s="90"/>
      <c r="HS127" s="90"/>
    </row>
    <row r="128" spans="1:227" ht="22.5" customHeight="1" x14ac:dyDescent="0.5">
      <c r="A128" s="1"/>
      <c r="B128" s="1"/>
      <c r="D128" s="86"/>
      <c r="E128" s="92"/>
      <c r="F128" s="92"/>
      <c r="G128" s="92"/>
      <c r="H128" s="92"/>
      <c r="I128" s="92"/>
      <c r="J128" s="92"/>
      <c r="K128" s="92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  <c r="CW128" s="90"/>
      <c r="CX128" s="90"/>
      <c r="CY128" s="90"/>
      <c r="CZ128" s="90"/>
      <c r="DA128" s="90"/>
      <c r="DB128" s="90"/>
      <c r="DC128" s="90"/>
      <c r="DD128" s="90"/>
      <c r="DE128" s="90"/>
      <c r="DF128" s="90"/>
      <c r="DG128" s="90"/>
      <c r="DH128" s="90"/>
      <c r="DI128" s="90"/>
      <c r="DJ128" s="90"/>
      <c r="DK128" s="90"/>
      <c r="DL128" s="90"/>
      <c r="DM128" s="90"/>
      <c r="DN128" s="90"/>
      <c r="DO128" s="90"/>
      <c r="DP128" s="90"/>
      <c r="DQ128" s="90"/>
      <c r="DR128" s="90"/>
      <c r="DS128" s="90"/>
      <c r="DT128" s="90"/>
      <c r="DU128" s="90"/>
      <c r="DV128" s="90"/>
      <c r="DW128" s="90"/>
      <c r="DX128" s="90"/>
      <c r="DY128" s="90"/>
      <c r="DZ128" s="90"/>
      <c r="EA128" s="90"/>
      <c r="EB128" s="90"/>
      <c r="EC128" s="90"/>
      <c r="ED128" s="90"/>
      <c r="EE128" s="90"/>
      <c r="EF128" s="90"/>
      <c r="EG128" s="90"/>
      <c r="EH128" s="90"/>
      <c r="EI128" s="90"/>
      <c r="EJ128" s="90"/>
      <c r="EK128" s="90"/>
      <c r="EL128" s="90"/>
      <c r="EM128" s="90"/>
      <c r="EN128" s="90"/>
      <c r="EO128" s="90"/>
      <c r="EP128" s="90"/>
      <c r="EQ128" s="90"/>
      <c r="ER128" s="90"/>
      <c r="ES128" s="90"/>
      <c r="ET128" s="90"/>
      <c r="EU128" s="90"/>
      <c r="EV128" s="90"/>
      <c r="EW128" s="90"/>
      <c r="EX128" s="90"/>
      <c r="EY128" s="90"/>
      <c r="EZ128" s="90"/>
      <c r="FA128" s="90"/>
      <c r="FB128" s="90"/>
      <c r="FC128" s="90"/>
      <c r="FD128" s="90"/>
      <c r="FE128" s="90"/>
      <c r="FF128" s="90"/>
      <c r="FG128" s="90"/>
      <c r="FH128" s="90"/>
      <c r="FI128" s="90"/>
      <c r="FJ128" s="90"/>
      <c r="FK128" s="90"/>
      <c r="FL128" s="90"/>
      <c r="FM128" s="90"/>
      <c r="FN128" s="90"/>
      <c r="FO128" s="90"/>
      <c r="FP128" s="90"/>
      <c r="FQ128" s="90"/>
      <c r="FR128" s="90"/>
      <c r="FS128" s="90"/>
      <c r="FT128" s="90"/>
      <c r="FU128" s="90"/>
      <c r="FV128" s="90"/>
      <c r="FW128" s="90"/>
      <c r="FX128" s="90"/>
      <c r="FY128" s="90"/>
      <c r="FZ128" s="90"/>
      <c r="GA128" s="90"/>
      <c r="GB128" s="90"/>
      <c r="GC128" s="90"/>
      <c r="GD128" s="90"/>
      <c r="GE128" s="90"/>
      <c r="GF128" s="90"/>
      <c r="GG128" s="90"/>
      <c r="GH128" s="90"/>
      <c r="GI128" s="90"/>
      <c r="GJ128" s="90"/>
      <c r="GK128" s="90"/>
      <c r="GL128" s="90"/>
      <c r="GM128" s="90"/>
      <c r="GN128" s="90"/>
      <c r="GO128" s="90"/>
      <c r="GP128" s="90"/>
      <c r="GQ128" s="90"/>
      <c r="GR128" s="90"/>
      <c r="GS128" s="90"/>
      <c r="GT128" s="90"/>
      <c r="GU128" s="90"/>
      <c r="GV128" s="90"/>
      <c r="GW128" s="90"/>
      <c r="GX128" s="90"/>
      <c r="GY128" s="90"/>
      <c r="GZ128" s="90"/>
      <c r="HA128" s="90"/>
      <c r="HB128" s="90"/>
      <c r="HC128" s="90"/>
      <c r="HD128" s="90"/>
      <c r="HE128" s="90"/>
      <c r="HF128" s="90"/>
      <c r="HG128" s="90"/>
      <c r="HH128" s="90"/>
      <c r="HI128" s="90"/>
      <c r="HJ128" s="90"/>
      <c r="HK128" s="90"/>
      <c r="HL128" s="90"/>
      <c r="HM128" s="90"/>
      <c r="HN128" s="90"/>
      <c r="HO128" s="90"/>
      <c r="HP128" s="90"/>
      <c r="HQ128" s="90"/>
      <c r="HR128" s="90"/>
      <c r="HS128" s="90"/>
    </row>
    <row r="129" spans="1:227" ht="22.5" customHeight="1" x14ac:dyDescent="0.5">
      <c r="A129" s="1"/>
      <c r="B129" s="1"/>
      <c r="D129" s="86"/>
      <c r="E129" s="92"/>
      <c r="F129" s="92"/>
      <c r="G129" s="92"/>
      <c r="H129" s="92"/>
      <c r="I129" s="92"/>
      <c r="J129" s="92"/>
      <c r="K129" s="92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  <c r="CW129" s="90"/>
      <c r="CX129" s="90"/>
      <c r="CY129" s="90"/>
      <c r="CZ129" s="90"/>
      <c r="DA129" s="90"/>
      <c r="DB129" s="90"/>
      <c r="DC129" s="90"/>
      <c r="DD129" s="90"/>
      <c r="DE129" s="90"/>
      <c r="DF129" s="90"/>
      <c r="DG129" s="90"/>
      <c r="DH129" s="90"/>
      <c r="DI129" s="90"/>
      <c r="DJ129" s="90"/>
      <c r="DK129" s="90"/>
      <c r="DL129" s="90"/>
      <c r="DM129" s="90"/>
      <c r="DN129" s="90"/>
      <c r="DO129" s="90"/>
      <c r="DP129" s="90"/>
      <c r="DQ129" s="90"/>
      <c r="DR129" s="90"/>
      <c r="DS129" s="90"/>
      <c r="DT129" s="90"/>
      <c r="DU129" s="90"/>
      <c r="DV129" s="90"/>
      <c r="DW129" s="90"/>
      <c r="DX129" s="90"/>
      <c r="DY129" s="90"/>
      <c r="DZ129" s="90"/>
      <c r="EA129" s="90"/>
      <c r="EB129" s="90"/>
      <c r="EC129" s="90"/>
      <c r="ED129" s="90"/>
      <c r="EE129" s="90"/>
      <c r="EF129" s="90"/>
      <c r="EG129" s="90"/>
      <c r="EH129" s="90"/>
      <c r="EI129" s="90"/>
      <c r="EJ129" s="90"/>
      <c r="EK129" s="90"/>
      <c r="EL129" s="90"/>
      <c r="EM129" s="90"/>
      <c r="EN129" s="90"/>
      <c r="EO129" s="90"/>
      <c r="EP129" s="90"/>
      <c r="EQ129" s="90"/>
      <c r="ER129" s="90"/>
      <c r="ES129" s="90"/>
      <c r="ET129" s="90"/>
      <c r="EU129" s="90"/>
      <c r="EV129" s="90"/>
      <c r="EW129" s="90"/>
      <c r="EX129" s="90"/>
      <c r="EY129" s="90"/>
      <c r="EZ129" s="90"/>
      <c r="FA129" s="90"/>
      <c r="FB129" s="90"/>
      <c r="FC129" s="90"/>
      <c r="FD129" s="90"/>
      <c r="FE129" s="90"/>
      <c r="FF129" s="90"/>
      <c r="FG129" s="90"/>
      <c r="FH129" s="90"/>
      <c r="FI129" s="90"/>
      <c r="FJ129" s="90"/>
      <c r="FK129" s="90"/>
      <c r="FL129" s="90"/>
      <c r="FM129" s="90"/>
      <c r="FN129" s="90"/>
      <c r="FO129" s="90"/>
      <c r="FP129" s="90"/>
      <c r="FQ129" s="90"/>
      <c r="FR129" s="90"/>
      <c r="FS129" s="90"/>
      <c r="FT129" s="90"/>
      <c r="FU129" s="90"/>
      <c r="FV129" s="90"/>
      <c r="FW129" s="90"/>
      <c r="FX129" s="90"/>
      <c r="FY129" s="90"/>
      <c r="FZ129" s="90"/>
      <c r="GA129" s="90"/>
      <c r="GB129" s="90"/>
      <c r="GC129" s="90"/>
      <c r="GD129" s="90"/>
      <c r="GE129" s="90"/>
      <c r="GF129" s="90"/>
      <c r="GG129" s="90"/>
      <c r="GH129" s="90"/>
      <c r="GI129" s="90"/>
      <c r="GJ129" s="90"/>
      <c r="GK129" s="90"/>
      <c r="GL129" s="90"/>
      <c r="GM129" s="90"/>
      <c r="GN129" s="90"/>
      <c r="GO129" s="90"/>
      <c r="GP129" s="90"/>
      <c r="GQ129" s="90"/>
      <c r="GR129" s="90"/>
      <c r="GS129" s="90"/>
      <c r="GT129" s="90"/>
      <c r="GU129" s="90"/>
      <c r="GV129" s="90"/>
      <c r="GW129" s="90"/>
      <c r="GX129" s="90"/>
      <c r="GY129" s="90"/>
      <c r="GZ129" s="90"/>
      <c r="HA129" s="90"/>
      <c r="HB129" s="90"/>
      <c r="HC129" s="90"/>
      <c r="HD129" s="90"/>
      <c r="HE129" s="90"/>
      <c r="HF129" s="90"/>
      <c r="HG129" s="90"/>
      <c r="HH129" s="90"/>
      <c r="HI129" s="90"/>
      <c r="HJ129" s="90"/>
      <c r="HK129" s="90"/>
      <c r="HL129" s="90"/>
      <c r="HM129" s="90"/>
      <c r="HN129" s="90"/>
      <c r="HO129" s="90"/>
      <c r="HP129" s="90"/>
      <c r="HQ129" s="90"/>
      <c r="HR129" s="90"/>
      <c r="HS129" s="90"/>
    </row>
    <row r="130" spans="1:227" ht="22.5" customHeight="1" x14ac:dyDescent="0.5">
      <c r="A130" s="1"/>
      <c r="B130" s="1"/>
      <c r="D130" s="86"/>
      <c r="E130" s="92"/>
      <c r="F130" s="92"/>
      <c r="G130" s="92"/>
      <c r="H130" s="92"/>
      <c r="I130" s="92"/>
      <c r="J130" s="92"/>
      <c r="K130" s="92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  <c r="CW130" s="90"/>
      <c r="CX130" s="90"/>
      <c r="CY130" s="90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90"/>
      <c r="ED130" s="90"/>
      <c r="EE130" s="90"/>
      <c r="EF130" s="90"/>
      <c r="EG130" s="90"/>
      <c r="EH130" s="90"/>
      <c r="EI130" s="90"/>
      <c r="EJ130" s="90"/>
      <c r="EK130" s="90"/>
      <c r="EL130" s="90"/>
      <c r="EM130" s="90"/>
      <c r="EN130" s="90"/>
      <c r="EO130" s="90"/>
      <c r="EP130" s="90"/>
      <c r="EQ130" s="90"/>
      <c r="ER130" s="90"/>
      <c r="ES130" s="90"/>
      <c r="ET130" s="90"/>
      <c r="EU130" s="90"/>
      <c r="EV130" s="90"/>
      <c r="EW130" s="90"/>
      <c r="EX130" s="90"/>
      <c r="EY130" s="90"/>
      <c r="EZ130" s="90"/>
      <c r="FA130" s="90"/>
      <c r="FB130" s="90"/>
      <c r="FC130" s="90"/>
      <c r="FD130" s="90"/>
      <c r="FE130" s="90"/>
      <c r="FF130" s="90"/>
      <c r="FG130" s="90"/>
      <c r="FH130" s="90"/>
      <c r="FI130" s="90"/>
      <c r="FJ130" s="90"/>
      <c r="FK130" s="90"/>
      <c r="FL130" s="90"/>
      <c r="FM130" s="90"/>
      <c r="FN130" s="90"/>
      <c r="FO130" s="90"/>
      <c r="FP130" s="90"/>
      <c r="FQ130" s="90"/>
      <c r="FR130" s="90"/>
      <c r="FS130" s="90"/>
      <c r="FT130" s="90"/>
      <c r="FU130" s="90"/>
      <c r="FV130" s="90"/>
      <c r="FW130" s="90"/>
      <c r="FX130" s="90"/>
      <c r="FY130" s="90"/>
      <c r="FZ130" s="90"/>
      <c r="GA130" s="90"/>
      <c r="GB130" s="90"/>
      <c r="GC130" s="90"/>
      <c r="GD130" s="90"/>
      <c r="GE130" s="90"/>
      <c r="GF130" s="90"/>
      <c r="GG130" s="90"/>
      <c r="GH130" s="90"/>
      <c r="GI130" s="90"/>
      <c r="GJ130" s="90"/>
      <c r="GK130" s="90"/>
      <c r="GL130" s="90"/>
      <c r="GM130" s="90"/>
      <c r="GN130" s="90"/>
      <c r="GO130" s="90"/>
      <c r="GP130" s="90"/>
      <c r="GQ130" s="90"/>
      <c r="GR130" s="90"/>
      <c r="GS130" s="90"/>
      <c r="GT130" s="90"/>
      <c r="GU130" s="90"/>
      <c r="GV130" s="90"/>
      <c r="GW130" s="90"/>
      <c r="GX130" s="90"/>
      <c r="GY130" s="90"/>
      <c r="GZ130" s="90"/>
      <c r="HA130" s="90"/>
      <c r="HB130" s="90"/>
      <c r="HC130" s="90"/>
      <c r="HD130" s="90"/>
      <c r="HE130" s="90"/>
      <c r="HF130" s="90"/>
      <c r="HG130" s="90"/>
      <c r="HH130" s="90"/>
      <c r="HI130" s="90"/>
      <c r="HJ130" s="90"/>
      <c r="HK130" s="90"/>
      <c r="HL130" s="90"/>
      <c r="HM130" s="90"/>
      <c r="HN130" s="90"/>
      <c r="HO130" s="90"/>
      <c r="HP130" s="90"/>
      <c r="HQ130" s="90"/>
      <c r="HR130" s="90"/>
      <c r="HS130" s="90"/>
    </row>
    <row r="131" spans="1:227" ht="22.5" customHeight="1" x14ac:dyDescent="0.5">
      <c r="A131" s="1"/>
      <c r="B131" s="1"/>
      <c r="D131" s="86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  <c r="CW131" s="90"/>
      <c r="CX131" s="90"/>
      <c r="CY131" s="90"/>
      <c r="CZ131" s="90"/>
      <c r="DA131" s="90"/>
      <c r="DB131" s="90"/>
      <c r="DC131" s="90"/>
      <c r="DD131" s="90"/>
      <c r="DE131" s="90"/>
      <c r="DF131" s="90"/>
      <c r="DG131" s="90"/>
      <c r="DH131" s="90"/>
      <c r="DI131" s="90"/>
      <c r="DJ131" s="90"/>
      <c r="DK131" s="90"/>
      <c r="DL131" s="90"/>
      <c r="DM131" s="90"/>
      <c r="DN131" s="90"/>
      <c r="DO131" s="90"/>
      <c r="DP131" s="90"/>
      <c r="DQ131" s="90"/>
      <c r="DR131" s="90"/>
      <c r="DS131" s="90"/>
      <c r="DT131" s="90"/>
      <c r="DU131" s="90"/>
      <c r="DV131" s="90"/>
      <c r="DW131" s="90"/>
      <c r="DX131" s="90"/>
      <c r="DY131" s="90"/>
      <c r="DZ131" s="90"/>
      <c r="EA131" s="90"/>
      <c r="EB131" s="90"/>
      <c r="EC131" s="90"/>
      <c r="ED131" s="90"/>
      <c r="EE131" s="90"/>
      <c r="EF131" s="90"/>
      <c r="EG131" s="90"/>
      <c r="EH131" s="90"/>
      <c r="EI131" s="90"/>
      <c r="EJ131" s="90"/>
      <c r="EK131" s="90"/>
      <c r="EL131" s="90"/>
      <c r="EM131" s="90"/>
      <c r="EN131" s="90"/>
      <c r="EO131" s="90"/>
      <c r="EP131" s="90"/>
      <c r="EQ131" s="90"/>
      <c r="ER131" s="90"/>
      <c r="ES131" s="90"/>
      <c r="ET131" s="90"/>
      <c r="EU131" s="90"/>
      <c r="EV131" s="90"/>
      <c r="EW131" s="90"/>
      <c r="EX131" s="90"/>
      <c r="EY131" s="90"/>
      <c r="EZ131" s="90"/>
      <c r="FA131" s="90"/>
      <c r="FB131" s="90"/>
      <c r="FC131" s="90"/>
      <c r="FD131" s="90"/>
      <c r="FE131" s="90"/>
      <c r="FF131" s="90"/>
      <c r="FG131" s="90"/>
      <c r="FH131" s="90"/>
      <c r="FI131" s="90"/>
      <c r="FJ131" s="90"/>
      <c r="FK131" s="90"/>
      <c r="FL131" s="90"/>
      <c r="FM131" s="90"/>
      <c r="FN131" s="90"/>
      <c r="FO131" s="90"/>
      <c r="FP131" s="90"/>
      <c r="FQ131" s="90"/>
      <c r="FR131" s="90"/>
      <c r="FS131" s="90"/>
      <c r="FT131" s="90"/>
      <c r="FU131" s="90"/>
      <c r="FV131" s="90"/>
      <c r="FW131" s="90"/>
      <c r="FX131" s="90"/>
      <c r="FY131" s="90"/>
      <c r="FZ131" s="90"/>
      <c r="GA131" s="90"/>
      <c r="GB131" s="90"/>
      <c r="GC131" s="90"/>
      <c r="GD131" s="90"/>
      <c r="GE131" s="90"/>
      <c r="GF131" s="90"/>
      <c r="GG131" s="90"/>
      <c r="GH131" s="90"/>
      <c r="GI131" s="90"/>
      <c r="GJ131" s="90"/>
      <c r="GK131" s="90"/>
      <c r="GL131" s="90"/>
      <c r="GM131" s="90"/>
      <c r="GN131" s="90"/>
      <c r="GO131" s="90"/>
      <c r="GP131" s="90"/>
      <c r="GQ131" s="90"/>
      <c r="GR131" s="90"/>
      <c r="GS131" s="90"/>
      <c r="GT131" s="90"/>
      <c r="GU131" s="90"/>
      <c r="GV131" s="90"/>
      <c r="GW131" s="90"/>
      <c r="GX131" s="90"/>
      <c r="GY131" s="90"/>
      <c r="GZ131" s="90"/>
      <c r="HA131" s="90"/>
      <c r="HB131" s="90"/>
      <c r="HC131" s="90"/>
      <c r="HD131" s="90"/>
      <c r="HE131" s="90"/>
      <c r="HF131" s="90"/>
      <c r="HG131" s="90"/>
      <c r="HH131" s="90"/>
      <c r="HI131" s="90"/>
      <c r="HJ131" s="90"/>
      <c r="HK131" s="90"/>
      <c r="HL131" s="90"/>
      <c r="HM131" s="90"/>
      <c r="HN131" s="90"/>
      <c r="HO131" s="90"/>
      <c r="HP131" s="90"/>
      <c r="HQ131" s="90"/>
      <c r="HR131" s="90"/>
      <c r="HS131" s="90"/>
    </row>
    <row r="132" spans="1:227" ht="22.5" customHeight="1" x14ac:dyDescent="0.5">
      <c r="A132" s="91" t="str">
        <f>+A91</f>
        <v>หมายเหตุประกอบงบการเงินระหว่างกาลเป็นส่วนหนึ่งของงบการเงินนี้</v>
      </c>
      <c r="B132" s="91"/>
      <c r="D132" s="86"/>
      <c r="G132" s="96"/>
      <c r="H132" s="96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  <c r="CW132" s="90"/>
      <c r="CX132" s="90"/>
      <c r="CY132" s="90"/>
      <c r="CZ132" s="90"/>
      <c r="DA132" s="90"/>
      <c r="DB132" s="90"/>
      <c r="DC132" s="90"/>
      <c r="DD132" s="90"/>
      <c r="DE132" s="90"/>
      <c r="DF132" s="90"/>
      <c r="DG132" s="90"/>
      <c r="DH132" s="90"/>
      <c r="DI132" s="90"/>
      <c r="DJ132" s="90"/>
      <c r="DK132" s="90"/>
      <c r="DL132" s="90"/>
      <c r="DM132" s="90"/>
      <c r="DN132" s="90"/>
      <c r="DO132" s="90"/>
      <c r="DP132" s="90"/>
      <c r="DQ132" s="90"/>
      <c r="DR132" s="90"/>
      <c r="DS132" s="90"/>
      <c r="DT132" s="90"/>
      <c r="DU132" s="90"/>
      <c r="DV132" s="90"/>
      <c r="DW132" s="90"/>
      <c r="DX132" s="90"/>
      <c r="DY132" s="90"/>
      <c r="DZ132" s="90"/>
      <c r="EA132" s="90"/>
      <c r="EB132" s="90"/>
      <c r="EC132" s="90"/>
      <c r="ED132" s="90"/>
      <c r="EE132" s="90"/>
      <c r="EF132" s="90"/>
      <c r="EG132" s="90"/>
      <c r="EH132" s="90"/>
      <c r="EI132" s="90"/>
      <c r="EJ132" s="90"/>
      <c r="EK132" s="90"/>
      <c r="EL132" s="90"/>
      <c r="EM132" s="90"/>
      <c r="EN132" s="90"/>
      <c r="EO132" s="90"/>
      <c r="EP132" s="90"/>
      <c r="EQ132" s="90"/>
      <c r="ER132" s="90"/>
      <c r="ES132" s="90"/>
      <c r="ET132" s="90"/>
      <c r="EU132" s="90"/>
      <c r="EV132" s="90"/>
      <c r="EW132" s="90"/>
      <c r="EX132" s="90"/>
      <c r="EY132" s="90"/>
      <c r="EZ132" s="90"/>
      <c r="FA132" s="90"/>
      <c r="FB132" s="90"/>
      <c r="FC132" s="90"/>
      <c r="FD132" s="90"/>
      <c r="FE132" s="90"/>
      <c r="FF132" s="90"/>
      <c r="FG132" s="90"/>
      <c r="FH132" s="90"/>
      <c r="FI132" s="90"/>
      <c r="FJ132" s="90"/>
      <c r="FK132" s="90"/>
      <c r="FL132" s="90"/>
      <c r="FM132" s="90"/>
      <c r="FN132" s="90"/>
      <c r="FO132" s="90"/>
      <c r="FP132" s="90"/>
      <c r="FQ132" s="90"/>
      <c r="FR132" s="90"/>
      <c r="FS132" s="90"/>
      <c r="FT132" s="90"/>
      <c r="FU132" s="90"/>
      <c r="FV132" s="90"/>
      <c r="FW132" s="90"/>
      <c r="FX132" s="90"/>
      <c r="FY132" s="90"/>
      <c r="FZ132" s="90"/>
      <c r="GA132" s="90"/>
      <c r="GB132" s="90"/>
      <c r="GC132" s="90"/>
      <c r="GD132" s="90"/>
      <c r="GE132" s="90"/>
      <c r="GF132" s="90"/>
      <c r="GG132" s="90"/>
      <c r="GH132" s="90"/>
      <c r="GI132" s="90"/>
      <c r="GJ132" s="90"/>
      <c r="GK132" s="90"/>
      <c r="GL132" s="90"/>
      <c r="GM132" s="90"/>
      <c r="GN132" s="90"/>
      <c r="GO132" s="90"/>
      <c r="GP132" s="90"/>
      <c r="GQ132" s="90"/>
      <c r="GR132" s="90"/>
      <c r="GS132" s="90"/>
      <c r="GT132" s="90"/>
      <c r="GU132" s="90"/>
      <c r="GV132" s="90"/>
      <c r="GW132" s="90"/>
      <c r="GX132" s="90"/>
      <c r="GY132" s="90"/>
      <c r="GZ132" s="90"/>
      <c r="HA132" s="90"/>
      <c r="HB132" s="90"/>
      <c r="HC132" s="90"/>
      <c r="HD132" s="90"/>
      <c r="HE132" s="90"/>
      <c r="HF132" s="90"/>
      <c r="HG132" s="90"/>
      <c r="HH132" s="90"/>
      <c r="HI132" s="90"/>
      <c r="HJ132" s="90"/>
      <c r="HK132" s="90"/>
      <c r="HL132" s="90"/>
      <c r="HM132" s="90"/>
      <c r="HN132" s="90"/>
      <c r="HO132" s="90"/>
      <c r="HP132" s="90"/>
      <c r="HQ132" s="90"/>
      <c r="HR132" s="90"/>
      <c r="HS132" s="90"/>
    </row>
    <row r="133" spans="1:227" ht="22.5" customHeight="1" x14ac:dyDescent="0.5">
      <c r="A133" s="91"/>
      <c r="B133" s="91"/>
      <c r="D133" s="86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  <c r="CW133" s="90"/>
      <c r="CX133" s="90"/>
      <c r="CY133" s="90"/>
      <c r="CZ133" s="90"/>
      <c r="DA133" s="90"/>
      <c r="DB133" s="90"/>
      <c r="DC133" s="90"/>
      <c r="DD133" s="90"/>
      <c r="DE133" s="90"/>
      <c r="DF133" s="90"/>
      <c r="DG133" s="90"/>
      <c r="DH133" s="90"/>
      <c r="DI133" s="90"/>
      <c r="DJ133" s="90"/>
      <c r="DK133" s="90"/>
      <c r="DL133" s="90"/>
      <c r="DM133" s="90"/>
      <c r="DN133" s="90"/>
      <c r="DO133" s="90"/>
      <c r="DP133" s="90"/>
      <c r="DQ133" s="90"/>
      <c r="DR133" s="90"/>
      <c r="DS133" s="90"/>
      <c r="DT133" s="90"/>
      <c r="DU133" s="90"/>
      <c r="DV133" s="90"/>
      <c r="DW133" s="90"/>
      <c r="DX133" s="90"/>
      <c r="DY133" s="90"/>
      <c r="DZ133" s="90"/>
      <c r="EA133" s="90"/>
      <c r="EB133" s="90"/>
      <c r="EC133" s="90"/>
      <c r="ED133" s="90"/>
      <c r="EE133" s="90"/>
      <c r="EF133" s="90"/>
      <c r="EG133" s="90"/>
      <c r="EH133" s="90"/>
      <c r="EI133" s="90"/>
      <c r="EJ133" s="90"/>
      <c r="EK133" s="90"/>
      <c r="EL133" s="90"/>
      <c r="EM133" s="90"/>
      <c r="EN133" s="90"/>
      <c r="EO133" s="90"/>
      <c r="EP133" s="90"/>
      <c r="EQ133" s="90"/>
      <c r="ER133" s="90"/>
      <c r="ES133" s="90"/>
      <c r="ET133" s="90"/>
      <c r="EU133" s="90"/>
      <c r="EV133" s="90"/>
      <c r="EW133" s="90"/>
      <c r="EX133" s="90"/>
      <c r="EY133" s="90"/>
      <c r="EZ133" s="90"/>
      <c r="FA133" s="90"/>
      <c r="FB133" s="90"/>
      <c r="FC133" s="90"/>
      <c r="FD133" s="90"/>
      <c r="FE133" s="90"/>
      <c r="FF133" s="90"/>
      <c r="FG133" s="90"/>
      <c r="FH133" s="90"/>
      <c r="FI133" s="90"/>
      <c r="FJ133" s="90"/>
      <c r="FK133" s="90"/>
      <c r="FL133" s="90"/>
      <c r="FM133" s="90"/>
      <c r="FN133" s="90"/>
      <c r="FO133" s="90"/>
      <c r="FP133" s="90"/>
      <c r="FQ133" s="90"/>
      <c r="FR133" s="90"/>
      <c r="FS133" s="90"/>
      <c r="FT133" s="90"/>
      <c r="FU133" s="90"/>
      <c r="FV133" s="90"/>
      <c r="FW133" s="90"/>
      <c r="FX133" s="90"/>
      <c r="FY133" s="90"/>
      <c r="FZ133" s="90"/>
      <c r="GA133" s="90"/>
      <c r="GB133" s="90"/>
      <c r="GC133" s="90"/>
      <c r="GD133" s="90"/>
      <c r="GE133" s="90"/>
      <c r="GF133" s="90"/>
      <c r="GG133" s="90"/>
      <c r="GH133" s="90"/>
      <c r="GI133" s="90"/>
      <c r="GJ133" s="90"/>
      <c r="GK133" s="90"/>
      <c r="GL133" s="90"/>
      <c r="GM133" s="90"/>
      <c r="GN133" s="90"/>
      <c r="GO133" s="90"/>
      <c r="GP133" s="90"/>
      <c r="GQ133" s="90"/>
      <c r="GR133" s="90"/>
      <c r="GS133" s="90"/>
      <c r="GT133" s="90"/>
      <c r="GU133" s="90"/>
      <c r="GV133" s="90"/>
      <c r="GW133" s="90"/>
      <c r="GX133" s="90"/>
      <c r="GY133" s="90"/>
      <c r="GZ133" s="90"/>
      <c r="HA133" s="90"/>
      <c r="HB133" s="90"/>
      <c r="HC133" s="90"/>
      <c r="HD133" s="90"/>
      <c r="HE133" s="90"/>
      <c r="HF133" s="90"/>
      <c r="HG133" s="90"/>
      <c r="HH133" s="90"/>
      <c r="HI133" s="90"/>
      <c r="HJ133" s="90"/>
      <c r="HK133" s="90"/>
      <c r="HL133" s="90"/>
      <c r="HM133" s="90"/>
      <c r="HN133" s="90"/>
      <c r="HO133" s="90"/>
      <c r="HP133" s="90"/>
      <c r="HQ133" s="90"/>
      <c r="HR133" s="90"/>
      <c r="HS133" s="90"/>
    </row>
    <row r="134" spans="1:227" ht="22.5" customHeight="1" x14ac:dyDescent="0.5">
      <c r="A134" s="91"/>
      <c r="B134" s="91"/>
      <c r="D134" s="86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  <c r="CW134" s="90"/>
      <c r="CX134" s="90"/>
      <c r="CY134" s="90"/>
      <c r="CZ134" s="90"/>
      <c r="DA134" s="90"/>
      <c r="DB134" s="90"/>
      <c r="DC134" s="90"/>
      <c r="DD134" s="90"/>
      <c r="DE134" s="90"/>
      <c r="DF134" s="90"/>
      <c r="DG134" s="90"/>
      <c r="DH134" s="90"/>
      <c r="DI134" s="90"/>
      <c r="DJ134" s="90"/>
      <c r="DK134" s="90"/>
      <c r="DL134" s="90"/>
      <c r="DM134" s="90"/>
      <c r="DN134" s="90"/>
      <c r="DO134" s="90"/>
      <c r="DP134" s="90"/>
      <c r="DQ134" s="90"/>
      <c r="DR134" s="90"/>
      <c r="DS134" s="90"/>
      <c r="DT134" s="90"/>
      <c r="DU134" s="90"/>
      <c r="DV134" s="90"/>
      <c r="DW134" s="90"/>
      <c r="DX134" s="90"/>
      <c r="DY134" s="90"/>
      <c r="DZ134" s="90"/>
      <c r="EA134" s="90"/>
      <c r="EB134" s="90"/>
      <c r="EC134" s="90"/>
      <c r="ED134" s="90"/>
      <c r="EE134" s="90"/>
      <c r="EF134" s="90"/>
      <c r="EG134" s="90"/>
      <c r="EH134" s="90"/>
      <c r="EI134" s="90"/>
      <c r="EJ134" s="90"/>
      <c r="EK134" s="90"/>
      <c r="EL134" s="90"/>
      <c r="EM134" s="90"/>
      <c r="EN134" s="90"/>
      <c r="EO134" s="90"/>
      <c r="EP134" s="90"/>
      <c r="EQ134" s="90"/>
      <c r="ER134" s="90"/>
      <c r="ES134" s="90"/>
      <c r="ET134" s="90"/>
      <c r="EU134" s="90"/>
      <c r="EV134" s="90"/>
      <c r="EW134" s="90"/>
      <c r="EX134" s="90"/>
      <c r="EY134" s="90"/>
      <c r="EZ134" s="90"/>
      <c r="FA134" s="90"/>
      <c r="FB134" s="90"/>
      <c r="FC134" s="90"/>
      <c r="FD134" s="90"/>
      <c r="FE134" s="90"/>
      <c r="FF134" s="90"/>
      <c r="FG134" s="90"/>
      <c r="FH134" s="90"/>
      <c r="FI134" s="90"/>
      <c r="FJ134" s="90"/>
      <c r="FK134" s="90"/>
      <c r="FL134" s="90"/>
      <c r="FM134" s="90"/>
      <c r="FN134" s="90"/>
      <c r="FO134" s="90"/>
      <c r="FP134" s="90"/>
      <c r="FQ134" s="90"/>
      <c r="FR134" s="90"/>
      <c r="FS134" s="90"/>
      <c r="FT134" s="90"/>
      <c r="FU134" s="90"/>
      <c r="FV134" s="90"/>
      <c r="FW134" s="90"/>
      <c r="FX134" s="90"/>
      <c r="FY134" s="90"/>
      <c r="FZ134" s="90"/>
      <c r="GA134" s="90"/>
      <c r="GB134" s="90"/>
      <c r="GC134" s="90"/>
      <c r="GD134" s="90"/>
      <c r="GE134" s="90"/>
      <c r="GF134" s="90"/>
      <c r="GG134" s="90"/>
      <c r="GH134" s="90"/>
      <c r="GI134" s="90"/>
      <c r="GJ134" s="90"/>
      <c r="GK134" s="90"/>
      <c r="GL134" s="90"/>
      <c r="GM134" s="90"/>
      <c r="GN134" s="90"/>
      <c r="GO134" s="90"/>
      <c r="GP134" s="90"/>
      <c r="GQ134" s="90"/>
      <c r="GR134" s="90"/>
      <c r="GS134" s="90"/>
      <c r="GT134" s="90"/>
      <c r="GU134" s="90"/>
      <c r="GV134" s="90"/>
      <c r="GW134" s="90"/>
      <c r="GX134" s="90"/>
      <c r="GY134" s="90"/>
      <c r="GZ134" s="90"/>
      <c r="HA134" s="90"/>
      <c r="HB134" s="90"/>
      <c r="HC134" s="90"/>
      <c r="HD134" s="90"/>
      <c r="HE134" s="90"/>
      <c r="HF134" s="90"/>
      <c r="HG134" s="90"/>
      <c r="HH134" s="90"/>
      <c r="HI134" s="90"/>
      <c r="HJ134" s="90"/>
      <c r="HK134" s="90"/>
      <c r="HL134" s="90"/>
      <c r="HM134" s="90"/>
      <c r="HN134" s="90"/>
      <c r="HO134" s="90"/>
      <c r="HP134" s="90"/>
      <c r="HQ134" s="90"/>
      <c r="HR134" s="90"/>
      <c r="HS134" s="90"/>
    </row>
    <row r="135" spans="1:227" ht="22.5" customHeight="1" x14ac:dyDescent="0.5">
      <c r="A135" s="91"/>
      <c r="B135" s="91"/>
      <c r="D135" s="86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  <c r="CW135" s="90"/>
      <c r="CX135" s="90"/>
      <c r="CY135" s="90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90"/>
      <c r="ED135" s="90"/>
      <c r="EE135" s="90"/>
      <c r="EF135" s="90"/>
      <c r="EG135" s="90"/>
      <c r="EH135" s="90"/>
      <c r="EI135" s="90"/>
      <c r="EJ135" s="90"/>
      <c r="EK135" s="90"/>
      <c r="EL135" s="90"/>
      <c r="EM135" s="90"/>
      <c r="EN135" s="90"/>
      <c r="EO135" s="90"/>
      <c r="EP135" s="90"/>
      <c r="EQ135" s="90"/>
      <c r="ER135" s="90"/>
      <c r="ES135" s="90"/>
      <c r="ET135" s="90"/>
      <c r="EU135" s="90"/>
      <c r="EV135" s="90"/>
      <c r="EW135" s="90"/>
      <c r="EX135" s="90"/>
      <c r="EY135" s="90"/>
      <c r="EZ135" s="90"/>
      <c r="FA135" s="90"/>
      <c r="FB135" s="90"/>
      <c r="FC135" s="90"/>
      <c r="FD135" s="90"/>
      <c r="FE135" s="90"/>
      <c r="FF135" s="90"/>
      <c r="FG135" s="90"/>
      <c r="FH135" s="90"/>
      <c r="FI135" s="90"/>
      <c r="FJ135" s="90"/>
      <c r="FK135" s="90"/>
      <c r="FL135" s="90"/>
      <c r="FM135" s="90"/>
      <c r="FN135" s="90"/>
      <c r="FO135" s="90"/>
      <c r="FP135" s="90"/>
      <c r="FQ135" s="90"/>
      <c r="FR135" s="90"/>
      <c r="FS135" s="90"/>
      <c r="FT135" s="90"/>
      <c r="FU135" s="90"/>
      <c r="FV135" s="90"/>
      <c r="FW135" s="90"/>
      <c r="FX135" s="90"/>
      <c r="FY135" s="90"/>
      <c r="FZ135" s="90"/>
      <c r="GA135" s="90"/>
      <c r="GB135" s="90"/>
      <c r="GC135" s="90"/>
      <c r="GD135" s="90"/>
      <c r="GE135" s="90"/>
      <c r="GF135" s="90"/>
      <c r="GG135" s="90"/>
      <c r="GH135" s="90"/>
      <c r="GI135" s="90"/>
      <c r="GJ135" s="90"/>
      <c r="GK135" s="90"/>
      <c r="GL135" s="90"/>
      <c r="GM135" s="90"/>
      <c r="GN135" s="90"/>
      <c r="GO135" s="90"/>
      <c r="GP135" s="90"/>
      <c r="GQ135" s="90"/>
      <c r="GR135" s="90"/>
      <c r="GS135" s="90"/>
      <c r="GT135" s="90"/>
      <c r="GU135" s="90"/>
      <c r="GV135" s="90"/>
      <c r="GW135" s="90"/>
      <c r="GX135" s="90"/>
      <c r="GY135" s="90"/>
      <c r="GZ135" s="90"/>
      <c r="HA135" s="90"/>
      <c r="HB135" s="90"/>
      <c r="HC135" s="90"/>
      <c r="HD135" s="90"/>
      <c r="HE135" s="90"/>
      <c r="HF135" s="90"/>
      <c r="HG135" s="90"/>
      <c r="HH135" s="90"/>
      <c r="HI135" s="90"/>
      <c r="HJ135" s="90"/>
      <c r="HK135" s="90"/>
      <c r="HL135" s="90"/>
      <c r="HM135" s="90"/>
      <c r="HN135" s="90"/>
      <c r="HO135" s="90"/>
      <c r="HP135" s="90"/>
      <c r="HQ135" s="90"/>
      <c r="HR135" s="90"/>
      <c r="HS135" s="90"/>
    </row>
    <row r="136" spans="1:227" ht="22.5" customHeight="1" x14ac:dyDescent="0.5">
      <c r="A136" s="91"/>
      <c r="B136" s="91"/>
      <c r="D136" s="86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  <c r="CW136" s="90"/>
      <c r="CX136" s="90"/>
      <c r="CY136" s="90"/>
      <c r="CZ136" s="90"/>
      <c r="DA136" s="90"/>
      <c r="DB136" s="90"/>
      <c r="DC136" s="90"/>
      <c r="DD136" s="90"/>
      <c r="DE136" s="90"/>
      <c r="DF136" s="90"/>
      <c r="DG136" s="90"/>
      <c r="DH136" s="90"/>
      <c r="DI136" s="90"/>
      <c r="DJ136" s="90"/>
      <c r="DK136" s="90"/>
      <c r="DL136" s="90"/>
      <c r="DM136" s="90"/>
      <c r="DN136" s="90"/>
      <c r="DO136" s="90"/>
      <c r="DP136" s="90"/>
      <c r="DQ136" s="90"/>
      <c r="DR136" s="90"/>
      <c r="DS136" s="90"/>
      <c r="DT136" s="90"/>
      <c r="DU136" s="90"/>
      <c r="DV136" s="90"/>
      <c r="DW136" s="90"/>
      <c r="DX136" s="90"/>
      <c r="DY136" s="90"/>
      <c r="DZ136" s="90"/>
      <c r="EA136" s="90"/>
      <c r="EB136" s="90"/>
      <c r="EC136" s="90"/>
      <c r="ED136" s="90"/>
      <c r="EE136" s="90"/>
      <c r="EF136" s="90"/>
      <c r="EG136" s="90"/>
      <c r="EH136" s="90"/>
      <c r="EI136" s="90"/>
      <c r="EJ136" s="90"/>
      <c r="EK136" s="90"/>
      <c r="EL136" s="90"/>
      <c r="EM136" s="90"/>
      <c r="EN136" s="90"/>
      <c r="EO136" s="90"/>
      <c r="EP136" s="90"/>
      <c r="EQ136" s="90"/>
      <c r="ER136" s="90"/>
      <c r="ES136" s="90"/>
      <c r="ET136" s="90"/>
      <c r="EU136" s="90"/>
      <c r="EV136" s="90"/>
      <c r="EW136" s="90"/>
      <c r="EX136" s="90"/>
      <c r="EY136" s="90"/>
      <c r="EZ136" s="90"/>
      <c r="FA136" s="90"/>
      <c r="FB136" s="90"/>
      <c r="FC136" s="90"/>
      <c r="FD136" s="90"/>
      <c r="FE136" s="90"/>
      <c r="FF136" s="90"/>
      <c r="FG136" s="90"/>
      <c r="FH136" s="90"/>
      <c r="FI136" s="90"/>
      <c r="FJ136" s="90"/>
      <c r="FK136" s="90"/>
      <c r="FL136" s="90"/>
      <c r="FM136" s="90"/>
      <c r="FN136" s="90"/>
      <c r="FO136" s="90"/>
      <c r="FP136" s="90"/>
      <c r="FQ136" s="90"/>
      <c r="FR136" s="90"/>
      <c r="FS136" s="90"/>
      <c r="FT136" s="90"/>
      <c r="FU136" s="90"/>
      <c r="FV136" s="90"/>
      <c r="FW136" s="90"/>
      <c r="FX136" s="90"/>
      <c r="FY136" s="90"/>
      <c r="FZ136" s="90"/>
      <c r="GA136" s="90"/>
      <c r="GB136" s="90"/>
      <c r="GC136" s="90"/>
      <c r="GD136" s="90"/>
      <c r="GE136" s="90"/>
      <c r="GF136" s="90"/>
      <c r="GG136" s="90"/>
      <c r="GH136" s="90"/>
      <c r="GI136" s="90"/>
      <c r="GJ136" s="90"/>
      <c r="GK136" s="90"/>
      <c r="GL136" s="90"/>
      <c r="GM136" s="90"/>
      <c r="GN136" s="90"/>
      <c r="GO136" s="90"/>
      <c r="GP136" s="90"/>
      <c r="GQ136" s="90"/>
      <c r="GR136" s="90"/>
      <c r="GS136" s="90"/>
      <c r="GT136" s="90"/>
      <c r="GU136" s="90"/>
      <c r="GV136" s="90"/>
      <c r="GW136" s="90"/>
      <c r="GX136" s="90"/>
      <c r="GY136" s="90"/>
      <c r="GZ136" s="90"/>
      <c r="HA136" s="90"/>
      <c r="HB136" s="90"/>
      <c r="HC136" s="90"/>
      <c r="HD136" s="90"/>
      <c r="HE136" s="90"/>
      <c r="HF136" s="90"/>
      <c r="HG136" s="90"/>
      <c r="HH136" s="90"/>
      <c r="HI136" s="90"/>
      <c r="HJ136" s="90"/>
      <c r="HK136" s="90"/>
      <c r="HL136" s="90"/>
      <c r="HM136" s="90"/>
      <c r="HN136" s="90"/>
      <c r="HO136" s="90"/>
      <c r="HP136" s="90"/>
      <c r="HQ136" s="90"/>
      <c r="HR136" s="90"/>
      <c r="HS136" s="90"/>
    </row>
    <row r="137" spans="1:227" ht="22.5" customHeight="1" x14ac:dyDescent="0.5">
      <c r="A137" s="91"/>
      <c r="B137" s="91"/>
      <c r="D137" s="86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  <c r="CW137" s="90"/>
      <c r="CX137" s="90"/>
      <c r="CY137" s="90"/>
      <c r="CZ137" s="90"/>
      <c r="DA137" s="90"/>
      <c r="DB137" s="90"/>
      <c r="DC137" s="90"/>
      <c r="DD137" s="90"/>
      <c r="DE137" s="90"/>
      <c r="DF137" s="90"/>
      <c r="DG137" s="90"/>
      <c r="DH137" s="90"/>
      <c r="DI137" s="90"/>
      <c r="DJ137" s="90"/>
      <c r="DK137" s="90"/>
      <c r="DL137" s="90"/>
      <c r="DM137" s="90"/>
      <c r="DN137" s="90"/>
      <c r="DO137" s="90"/>
      <c r="DP137" s="90"/>
      <c r="DQ137" s="90"/>
      <c r="DR137" s="90"/>
      <c r="DS137" s="90"/>
      <c r="DT137" s="90"/>
      <c r="DU137" s="90"/>
      <c r="DV137" s="90"/>
      <c r="DW137" s="90"/>
      <c r="DX137" s="90"/>
      <c r="DY137" s="90"/>
      <c r="DZ137" s="90"/>
      <c r="EA137" s="90"/>
      <c r="EB137" s="90"/>
      <c r="EC137" s="90"/>
      <c r="ED137" s="90"/>
      <c r="EE137" s="90"/>
      <c r="EF137" s="90"/>
      <c r="EG137" s="90"/>
      <c r="EH137" s="90"/>
      <c r="EI137" s="90"/>
      <c r="EJ137" s="90"/>
      <c r="EK137" s="90"/>
      <c r="EL137" s="90"/>
      <c r="EM137" s="90"/>
      <c r="EN137" s="90"/>
      <c r="EO137" s="90"/>
      <c r="EP137" s="90"/>
      <c r="EQ137" s="90"/>
      <c r="ER137" s="90"/>
      <c r="ES137" s="90"/>
      <c r="ET137" s="90"/>
      <c r="EU137" s="90"/>
      <c r="EV137" s="90"/>
      <c r="EW137" s="90"/>
      <c r="EX137" s="90"/>
      <c r="EY137" s="90"/>
      <c r="EZ137" s="90"/>
      <c r="FA137" s="90"/>
      <c r="FB137" s="90"/>
      <c r="FC137" s="90"/>
      <c r="FD137" s="90"/>
      <c r="FE137" s="90"/>
      <c r="FF137" s="90"/>
      <c r="FG137" s="90"/>
      <c r="FH137" s="90"/>
      <c r="FI137" s="90"/>
      <c r="FJ137" s="90"/>
      <c r="FK137" s="90"/>
      <c r="FL137" s="90"/>
      <c r="FM137" s="90"/>
      <c r="FN137" s="90"/>
      <c r="FO137" s="90"/>
      <c r="FP137" s="90"/>
      <c r="FQ137" s="90"/>
      <c r="FR137" s="90"/>
      <c r="FS137" s="90"/>
      <c r="FT137" s="90"/>
      <c r="FU137" s="90"/>
      <c r="FV137" s="90"/>
      <c r="FW137" s="90"/>
      <c r="FX137" s="90"/>
      <c r="FY137" s="90"/>
      <c r="FZ137" s="90"/>
      <c r="GA137" s="90"/>
      <c r="GB137" s="90"/>
      <c r="GC137" s="90"/>
      <c r="GD137" s="90"/>
      <c r="GE137" s="90"/>
      <c r="GF137" s="90"/>
      <c r="GG137" s="90"/>
      <c r="GH137" s="90"/>
      <c r="GI137" s="90"/>
      <c r="GJ137" s="90"/>
      <c r="GK137" s="90"/>
      <c r="GL137" s="90"/>
      <c r="GM137" s="90"/>
      <c r="GN137" s="90"/>
      <c r="GO137" s="90"/>
      <c r="GP137" s="90"/>
      <c r="GQ137" s="90"/>
      <c r="GR137" s="90"/>
      <c r="GS137" s="90"/>
      <c r="GT137" s="90"/>
      <c r="GU137" s="90"/>
      <c r="GV137" s="90"/>
      <c r="GW137" s="90"/>
      <c r="GX137" s="90"/>
      <c r="GY137" s="90"/>
      <c r="GZ137" s="90"/>
      <c r="HA137" s="90"/>
      <c r="HB137" s="90"/>
      <c r="HC137" s="90"/>
      <c r="HD137" s="90"/>
      <c r="HE137" s="90"/>
      <c r="HF137" s="90"/>
      <c r="HG137" s="90"/>
      <c r="HH137" s="90"/>
      <c r="HI137" s="90"/>
      <c r="HJ137" s="90"/>
      <c r="HK137" s="90"/>
      <c r="HL137" s="90"/>
      <c r="HM137" s="90"/>
      <c r="HN137" s="90"/>
      <c r="HO137" s="90"/>
      <c r="HP137" s="90"/>
      <c r="HQ137" s="90"/>
      <c r="HR137" s="90"/>
      <c r="HS137" s="90"/>
    </row>
  </sheetData>
  <mergeCells count="6">
    <mergeCell ref="I51:K51"/>
    <mergeCell ref="I97:K97"/>
    <mergeCell ref="I6:K6"/>
    <mergeCell ref="E97:G97"/>
    <mergeCell ref="E51:G51"/>
    <mergeCell ref="E6:G6"/>
  </mergeCells>
  <pageMargins left="0.86614173228346458" right="0.35433070866141736" top="0.55118110236220474" bottom="0.59055118110236227" header="0.35433070866141736" footer="0.39370078740157483"/>
  <pageSetup paperSize="9" scale="88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zoomScaleNormal="96" zoomScaleSheetLayoutView="100" workbookViewId="0"/>
  </sheetViews>
  <sheetFormatPr defaultColWidth="9.140625" defaultRowHeight="20.25" customHeight="1" x14ac:dyDescent="0.5"/>
  <cols>
    <col min="1" max="1" width="57.140625" style="19" customWidth="1"/>
    <col min="2" max="2" width="7.85546875" style="19" customWidth="1"/>
    <col min="3" max="3" width="0.85546875" style="19" customWidth="1"/>
    <col min="4" max="4" width="14" style="102" customWidth="1"/>
    <col min="5" max="5" width="0.85546875" style="102" customWidth="1"/>
    <col min="6" max="6" width="14" style="102" customWidth="1"/>
    <col min="7" max="7" width="0.85546875" style="102" customWidth="1"/>
    <col min="8" max="8" width="14" style="102" customWidth="1"/>
    <col min="9" max="9" width="0.85546875" style="102" customWidth="1"/>
    <col min="10" max="10" width="14" style="102" customWidth="1"/>
    <col min="11" max="11" width="1.5703125" style="19" customWidth="1"/>
    <col min="12" max="12" width="11.7109375" style="19" bestFit="1" customWidth="1"/>
    <col min="13" max="16384" width="9.140625" style="19"/>
  </cols>
  <sheetData>
    <row r="1" spans="1:10" s="30" customFormat="1" ht="19.5" customHeight="1" x14ac:dyDescent="0.4">
      <c r="A1" s="24" t="str">
        <f>'2-4'!A1</f>
        <v xml:space="preserve">บริษัท ปริญสิริ จำกัด (มหาชน) </v>
      </c>
      <c r="B1" s="98"/>
      <c r="C1" s="97"/>
      <c r="D1" s="97"/>
      <c r="E1" s="97"/>
      <c r="F1" s="97"/>
      <c r="G1" s="97"/>
      <c r="H1" s="98"/>
      <c r="I1" s="99"/>
      <c r="J1" s="100" t="s">
        <v>86</v>
      </c>
    </row>
    <row r="2" spans="1:10" s="30" customFormat="1" ht="19.5" customHeight="1" x14ac:dyDescent="0.4">
      <c r="A2" s="29" t="s">
        <v>87</v>
      </c>
      <c r="B2" s="98"/>
      <c r="C2" s="98"/>
      <c r="D2" s="98"/>
      <c r="E2" s="98"/>
      <c r="F2" s="98"/>
      <c r="G2" s="98"/>
      <c r="H2" s="98"/>
      <c r="I2" s="99"/>
      <c r="J2" s="98"/>
    </row>
    <row r="3" spans="1:10" s="30" customFormat="1" ht="19.5" customHeight="1" x14ac:dyDescent="0.4">
      <c r="A3" s="29" t="s">
        <v>88</v>
      </c>
      <c r="B3" s="98"/>
      <c r="C3" s="98"/>
      <c r="D3" s="98"/>
      <c r="E3" s="98"/>
      <c r="F3" s="98"/>
      <c r="G3" s="98"/>
      <c r="H3" s="98"/>
      <c r="I3" s="99"/>
      <c r="J3" s="98"/>
    </row>
    <row r="4" spans="1:10" ht="4.3499999999999996" customHeight="1" x14ac:dyDescent="0.5">
      <c r="A4" s="102"/>
      <c r="B4" s="63"/>
      <c r="C4" s="101"/>
      <c r="D4" s="101"/>
      <c r="E4" s="101"/>
      <c r="F4" s="101"/>
      <c r="G4" s="101"/>
      <c r="H4" s="101"/>
      <c r="J4" s="101"/>
    </row>
    <row r="5" spans="1:10" s="52" customFormat="1" ht="18.95" customHeight="1" x14ac:dyDescent="0.5">
      <c r="A5" s="102"/>
      <c r="B5" s="63"/>
      <c r="C5" s="101"/>
      <c r="D5" s="101"/>
      <c r="E5" s="101"/>
      <c r="F5" s="101"/>
      <c r="G5" s="101"/>
      <c r="H5" s="101"/>
      <c r="I5" s="102"/>
      <c r="J5" s="106" t="s">
        <v>3</v>
      </c>
    </row>
    <row r="6" spans="1:10" s="30" customFormat="1" ht="19.5" customHeight="1" x14ac:dyDescent="0.45">
      <c r="A6" s="99"/>
      <c r="B6" s="98"/>
      <c r="C6" s="53"/>
      <c r="D6" s="249" t="s">
        <v>4</v>
      </c>
      <c r="E6" s="249"/>
      <c r="F6" s="249"/>
      <c r="G6" s="103"/>
      <c r="H6" s="249" t="s">
        <v>5</v>
      </c>
      <c r="I6" s="249"/>
      <c r="J6" s="249"/>
    </row>
    <row r="7" spans="1:10" s="30" customFormat="1" ht="19.5" customHeight="1" x14ac:dyDescent="0.4">
      <c r="A7" s="99"/>
      <c r="B7" s="59" t="s">
        <v>10</v>
      </c>
      <c r="C7" s="53"/>
      <c r="D7" s="104" t="s">
        <v>6</v>
      </c>
      <c r="E7" s="98"/>
      <c r="F7" s="104" t="s">
        <v>89</v>
      </c>
      <c r="G7" s="105"/>
      <c r="H7" s="104" t="s">
        <v>6</v>
      </c>
      <c r="I7" s="98"/>
      <c r="J7" s="104" t="s">
        <v>89</v>
      </c>
    </row>
    <row r="8" spans="1:10" ht="4.3499999999999996" customHeight="1" x14ac:dyDescent="0.5">
      <c r="A8" s="102"/>
      <c r="B8" s="107"/>
      <c r="C8" s="102"/>
      <c r="D8" s="106"/>
      <c r="E8" s="106"/>
      <c r="F8" s="106"/>
      <c r="G8" s="107"/>
      <c r="H8" s="106"/>
      <c r="I8" s="106"/>
      <c r="J8" s="106"/>
    </row>
    <row r="9" spans="1:10" s="30" customFormat="1" ht="19.5" customHeight="1" x14ac:dyDescent="0.4">
      <c r="A9" s="24" t="s">
        <v>90</v>
      </c>
      <c r="B9" s="97"/>
      <c r="C9" s="100"/>
      <c r="D9" s="100"/>
      <c r="E9" s="100"/>
      <c r="F9" s="100"/>
      <c r="G9" s="100"/>
      <c r="H9" s="100"/>
      <c r="I9" s="99"/>
      <c r="J9" s="100"/>
    </row>
    <row r="10" spans="1:10" ht="4.3499999999999996" customHeight="1" x14ac:dyDescent="0.5">
      <c r="A10" s="102"/>
      <c r="B10" s="107"/>
      <c r="C10" s="106"/>
      <c r="D10" s="106"/>
      <c r="E10" s="106"/>
      <c r="F10" s="106"/>
      <c r="G10" s="106"/>
      <c r="H10" s="108"/>
      <c r="J10" s="108"/>
    </row>
    <row r="11" spans="1:10" s="30" customFormat="1" ht="19.5" customHeight="1" x14ac:dyDescent="0.4">
      <c r="A11" s="31" t="s">
        <v>91</v>
      </c>
      <c r="B11" s="99"/>
      <c r="C11" s="100"/>
      <c r="D11" s="152">
        <v>516076955</v>
      </c>
      <c r="E11" s="153"/>
      <c r="F11" s="153">
        <v>546561787.69000006</v>
      </c>
      <c r="G11" s="154"/>
      <c r="H11" s="153">
        <v>245657734</v>
      </c>
      <c r="I11" s="154"/>
      <c r="J11" s="152">
        <v>348183154.66000003</v>
      </c>
    </row>
    <row r="12" spans="1:10" s="30" customFormat="1" ht="19.5" customHeight="1" x14ac:dyDescent="0.4">
      <c r="A12" s="31" t="s">
        <v>92</v>
      </c>
      <c r="B12" s="32"/>
      <c r="C12" s="100"/>
      <c r="D12" s="153">
        <v>0</v>
      </c>
      <c r="E12" s="153"/>
      <c r="F12" s="152">
        <v>0</v>
      </c>
      <c r="G12" s="154"/>
      <c r="H12" s="153">
        <v>3366666</v>
      </c>
      <c r="I12" s="154"/>
      <c r="J12" s="152">
        <v>3366666.66</v>
      </c>
    </row>
    <row r="13" spans="1:10" s="30" customFormat="1" ht="19.5" customHeight="1" x14ac:dyDescent="0.4">
      <c r="A13" s="99" t="s">
        <v>93</v>
      </c>
      <c r="B13" s="98"/>
      <c r="C13" s="55"/>
      <c r="D13" s="155">
        <v>9154590</v>
      </c>
      <c r="E13" s="153"/>
      <c r="F13" s="155">
        <v>7987682.3600000013</v>
      </c>
      <c r="G13" s="156"/>
      <c r="H13" s="155">
        <v>0</v>
      </c>
      <c r="I13" s="156"/>
      <c r="J13" s="155">
        <v>0</v>
      </c>
    </row>
    <row r="14" spans="1:10" ht="4.3499999999999996" customHeight="1" x14ac:dyDescent="0.5">
      <c r="A14" s="102"/>
      <c r="B14" s="107"/>
      <c r="C14" s="106"/>
      <c r="D14" s="157"/>
      <c r="E14" s="158"/>
      <c r="F14" s="157"/>
      <c r="G14" s="159"/>
      <c r="H14" s="157"/>
      <c r="I14" s="158"/>
      <c r="J14" s="157"/>
    </row>
    <row r="15" spans="1:10" s="30" customFormat="1" ht="19.5" customHeight="1" x14ac:dyDescent="0.4">
      <c r="A15" s="29" t="s">
        <v>94</v>
      </c>
      <c r="B15" s="98"/>
      <c r="C15" s="64"/>
      <c r="D15" s="160">
        <f>+SUM(D11:D13)</f>
        <v>525231545</v>
      </c>
      <c r="E15" s="153"/>
      <c r="F15" s="160">
        <f>+SUM(F11:F13)</f>
        <v>554549470.05000007</v>
      </c>
      <c r="G15" s="153"/>
      <c r="H15" s="160">
        <f>+SUM(H11:H13)</f>
        <v>249024400</v>
      </c>
      <c r="I15" s="153"/>
      <c r="J15" s="160">
        <f>+SUM(J11:J13)</f>
        <v>351549821.32000005</v>
      </c>
    </row>
    <row r="16" spans="1:10" ht="4.3499999999999996" customHeight="1" x14ac:dyDescent="0.5">
      <c r="A16" s="102"/>
      <c r="B16" s="107"/>
      <c r="C16" s="102"/>
      <c r="D16" s="159"/>
      <c r="E16" s="159"/>
      <c r="F16" s="159"/>
      <c r="G16" s="161"/>
      <c r="H16" s="159"/>
      <c r="I16" s="159"/>
      <c r="J16" s="159"/>
    </row>
    <row r="17" spans="1:12" s="30" customFormat="1" ht="19.5" customHeight="1" x14ac:dyDescent="0.4">
      <c r="A17" s="24" t="s">
        <v>95</v>
      </c>
      <c r="B17" s="98"/>
      <c r="C17" s="64"/>
      <c r="D17" s="153"/>
      <c r="E17" s="153"/>
      <c r="F17" s="153"/>
      <c r="G17" s="153"/>
      <c r="H17" s="153"/>
      <c r="I17" s="152"/>
      <c r="J17" s="153"/>
      <c r="K17" s="99"/>
      <c r="L17" s="99"/>
    </row>
    <row r="18" spans="1:12" ht="4.3499999999999996" customHeight="1" x14ac:dyDescent="0.5">
      <c r="A18" s="102"/>
      <c r="B18" s="107"/>
      <c r="C18" s="106"/>
      <c r="D18" s="159"/>
      <c r="E18" s="159"/>
      <c r="F18" s="159"/>
      <c r="G18" s="159"/>
      <c r="H18" s="159"/>
      <c r="I18" s="158"/>
      <c r="J18" s="159"/>
      <c r="K18" s="102"/>
      <c r="L18" s="102"/>
    </row>
    <row r="19" spans="1:12" s="30" customFormat="1" ht="19.5" customHeight="1" x14ac:dyDescent="0.4">
      <c r="A19" s="99" t="s">
        <v>96</v>
      </c>
      <c r="B19" s="98"/>
      <c r="C19" s="64"/>
      <c r="D19" s="153">
        <v>336712784</v>
      </c>
      <c r="E19" s="153"/>
      <c r="F19" s="153">
        <v>356399764.82739985</v>
      </c>
      <c r="G19" s="153"/>
      <c r="H19" s="153">
        <v>150377372</v>
      </c>
      <c r="I19" s="153"/>
      <c r="J19" s="153">
        <v>206835255.55999997</v>
      </c>
      <c r="K19" s="99"/>
      <c r="L19" s="99"/>
    </row>
    <row r="20" spans="1:12" s="30" customFormat="1" ht="19.5" customHeight="1" x14ac:dyDescent="0.4">
      <c r="A20" s="99" t="s">
        <v>97</v>
      </c>
      <c r="B20" s="98"/>
      <c r="C20" s="64"/>
      <c r="D20" s="155">
        <v>10832830</v>
      </c>
      <c r="E20" s="153"/>
      <c r="F20" s="155">
        <v>8669455.1099999975</v>
      </c>
      <c r="G20" s="153"/>
      <c r="H20" s="155">
        <v>0</v>
      </c>
      <c r="I20" s="153"/>
      <c r="J20" s="155">
        <v>0</v>
      </c>
      <c r="K20" s="99"/>
      <c r="L20" s="99"/>
    </row>
    <row r="21" spans="1:12" ht="4.3499999999999996" customHeight="1" x14ac:dyDescent="0.5">
      <c r="A21" s="102"/>
      <c r="B21" s="107"/>
      <c r="C21" s="106"/>
      <c r="D21" s="158"/>
      <c r="E21" s="158"/>
      <c r="F21" s="158"/>
      <c r="G21" s="159"/>
      <c r="H21" s="158"/>
      <c r="I21" s="158"/>
      <c r="J21" s="158"/>
      <c r="K21" s="102"/>
      <c r="L21" s="102"/>
    </row>
    <row r="22" spans="1:12" ht="19.5" customHeight="1" x14ac:dyDescent="0.5">
      <c r="A22" s="109" t="s">
        <v>98</v>
      </c>
      <c r="B22" s="63"/>
      <c r="C22" s="62"/>
      <c r="D22" s="162">
        <f>SUM(D19:D21)</f>
        <v>347545614</v>
      </c>
      <c r="E22" s="163"/>
      <c r="F22" s="162">
        <f>SUM(F19:F21)</f>
        <v>365069219.93739986</v>
      </c>
      <c r="G22" s="163"/>
      <c r="H22" s="162">
        <f>SUM(H19:H21)</f>
        <v>150377372</v>
      </c>
      <c r="I22" s="163"/>
      <c r="J22" s="162">
        <f>SUM(J19:J21)</f>
        <v>206835255.55999997</v>
      </c>
      <c r="K22" s="102"/>
      <c r="L22" s="102"/>
    </row>
    <row r="23" spans="1:12" ht="4.3499999999999996" customHeight="1" x14ac:dyDescent="0.5">
      <c r="A23" s="102"/>
      <c r="B23" s="107"/>
      <c r="C23" s="102"/>
      <c r="D23" s="159"/>
      <c r="E23" s="159"/>
      <c r="F23" s="159"/>
      <c r="G23" s="161"/>
      <c r="H23" s="159"/>
      <c r="I23" s="159"/>
      <c r="J23" s="159"/>
      <c r="K23" s="102"/>
      <c r="L23" s="102"/>
    </row>
    <row r="24" spans="1:12" ht="19.5" customHeight="1" x14ac:dyDescent="0.4">
      <c r="A24" s="24" t="s">
        <v>99</v>
      </c>
      <c r="B24" s="109"/>
      <c r="C24" s="109"/>
      <c r="D24" s="163">
        <f>D15-D22</f>
        <v>177685931</v>
      </c>
      <c r="E24" s="163"/>
      <c r="F24" s="163">
        <f>F15-F22</f>
        <v>189480250.11260021</v>
      </c>
      <c r="G24" s="163"/>
      <c r="H24" s="163">
        <f>H15-H22</f>
        <v>98647028</v>
      </c>
      <c r="I24" s="163"/>
      <c r="J24" s="163">
        <f>J15-J22</f>
        <v>144714565.76000008</v>
      </c>
      <c r="K24" s="102"/>
      <c r="L24" s="102"/>
    </row>
    <row r="25" spans="1:12" ht="19.5" customHeight="1" x14ac:dyDescent="0.5">
      <c r="A25" s="109" t="s">
        <v>100</v>
      </c>
      <c r="B25" s="63"/>
      <c r="C25" s="102"/>
      <c r="D25" s="163"/>
      <c r="E25" s="163"/>
      <c r="F25" s="158"/>
      <c r="G25" s="158"/>
      <c r="H25" s="158"/>
      <c r="I25" s="158"/>
      <c r="J25" s="164"/>
      <c r="K25" s="102"/>
      <c r="L25" s="102"/>
    </row>
    <row r="26" spans="1:12" s="52" customFormat="1" ht="19.5" customHeight="1" x14ac:dyDescent="0.5">
      <c r="A26" s="61" t="s">
        <v>101</v>
      </c>
      <c r="B26" s="63"/>
      <c r="C26" s="102"/>
      <c r="D26" s="164">
        <v>0</v>
      </c>
      <c r="E26" s="163"/>
      <c r="F26" s="158">
        <v>19412694.579999998</v>
      </c>
      <c r="G26" s="158"/>
      <c r="H26" s="158">
        <v>0</v>
      </c>
      <c r="I26" s="158"/>
      <c r="J26" s="164">
        <v>19412694.579999998</v>
      </c>
      <c r="K26" s="102"/>
      <c r="L26" s="102"/>
    </row>
    <row r="27" spans="1:12" ht="19.5" customHeight="1" x14ac:dyDescent="0.5">
      <c r="A27" s="25" t="s">
        <v>102</v>
      </c>
      <c r="B27" s="63"/>
      <c r="C27" s="102"/>
      <c r="D27" s="165">
        <v>114999</v>
      </c>
      <c r="E27" s="163"/>
      <c r="F27" s="158">
        <v>29019</v>
      </c>
      <c r="G27" s="158"/>
      <c r="H27" s="163">
        <v>101000</v>
      </c>
      <c r="I27" s="158"/>
      <c r="J27" s="164">
        <v>15999</v>
      </c>
      <c r="K27" s="102"/>
      <c r="L27" s="102"/>
    </row>
    <row r="28" spans="1:12" ht="19.5" customHeight="1" x14ac:dyDescent="0.5">
      <c r="A28" s="25" t="s">
        <v>103</v>
      </c>
      <c r="B28" s="63"/>
      <c r="C28" s="102"/>
      <c r="D28" s="166">
        <f>5041727</f>
        <v>5041727</v>
      </c>
      <c r="E28" s="163"/>
      <c r="F28" s="167">
        <v>5407185.5</v>
      </c>
      <c r="G28" s="158"/>
      <c r="H28" s="167">
        <v>2435375</v>
      </c>
      <c r="I28" s="158"/>
      <c r="J28" s="168">
        <v>2774306.6000000015</v>
      </c>
      <c r="K28" s="102"/>
      <c r="L28" s="102"/>
    </row>
    <row r="29" spans="1:12" ht="4.3499999999999996" customHeight="1" x14ac:dyDescent="0.5">
      <c r="A29" s="102"/>
      <c r="B29" s="107"/>
      <c r="C29" s="106"/>
      <c r="D29" s="158"/>
      <c r="E29" s="158"/>
      <c r="F29" s="158"/>
      <c r="G29" s="159"/>
      <c r="H29" s="158"/>
      <c r="I29" s="158"/>
      <c r="J29" s="158"/>
      <c r="K29" s="102"/>
      <c r="L29" s="102"/>
    </row>
    <row r="30" spans="1:12" ht="19.5" customHeight="1" x14ac:dyDescent="0.5">
      <c r="A30" s="26" t="s">
        <v>104</v>
      </c>
      <c r="B30" s="63"/>
      <c r="C30" s="102"/>
      <c r="D30" s="162">
        <f>SUM(D26:D29)</f>
        <v>5156726</v>
      </c>
      <c r="E30" s="163"/>
      <c r="F30" s="162">
        <f>SUM(F26:F29)</f>
        <v>24848899.079999998</v>
      </c>
      <c r="G30" s="163"/>
      <c r="H30" s="162">
        <f>SUM(H26:H29)</f>
        <v>2536375</v>
      </c>
      <c r="I30" s="163"/>
      <c r="J30" s="162">
        <f>SUM(J26:J29)</f>
        <v>22203000.18</v>
      </c>
      <c r="K30" s="102"/>
      <c r="L30" s="102"/>
    </row>
    <row r="31" spans="1:12" ht="4.3499999999999996" customHeight="1" x14ac:dyDescent="0.5">
      <c r="A31" s="102"/>
      <c r="B31" s="107"/>
      <c r="C31" s="106"/>
      <c r="D31" s="158"/>
      <c r="E31" s="158"/>
      <c r="F31" s="158"/>
      <c r="G31" s="159"/>
      <c r="H31" s="158"/>
      <c r="I31" s="158"/>
      <c r="J31" s="158"/>
      <c r="K31" s="102"/>
      <c r="L31" s="102"/>
    </row>
    <row r="32" spans="1:12" s="30" customFormat="1" ht="19.5" customHeight="1" x14ac:dyDescent="0.4">
      <c r="A32" s="33" t="s">
        <v>105</v>
      </c>
      <c r="B32" s="99"/>
      <c r="C32" s="99"/>
      <c r="D32" s="152">
        <f>D24+D30</f>
        <v>182842657</v>
      </c>
      <c r="E32" s="153"/>
      <c r="F32" s="152">
        <f>F24+F30</f>
        <v>214329149.19260019</v>
      </c>
      <c r="G32" s="152"/>
      <c r="H32" s="152">
        <f>H24+H30</f>
        <v>101183403</v>
      </c>
      <c r="I32" s="152"/>
      <c r="J32" s="152">
        <f>J24+J30</f>
        <v>166917565.94000009</v>
      </c>
      <c r="K32" s="99"/>
      <c r="L32" s="99"/>
    </row>
    <row r="33" spans="1:12" s="30" customFormat="1" ht="19.5" customHeight="1" x14ac:dyDescent="0.4">
      <c r="A33" s="33" t="s">
        <v>106</v>
      </c>
      <c r="B33" s="98"/>
      <c r="C33" s="99"/>
      <c r="D33" s="153">
        <v>-13054304</v>
      </c>
      <c r="E33" s="153"/>
      <c r="F33" s="152">
        <v>-15319215.949999997</v>
      </c>
      <c r="G33" s="152"/>
      <c r="H33" s="152">
        <v>-7331169</v>
      </c>
      <c r="I33" s="152"/>
      <c r="J33" s="169">
        <v>-9802148.3499999996</v>
      </c>
      <c r="K33" s="99"/>
      <c r="L33" s="99"/>
    </row>
    <row r="34" spans="1:12" s="30" customFormat="1" ht="19.5" customHeight="1" x14ac:dyDescent="0.4">
      <c r="A34" s="70" t="s">
        <v>107</v>
      </c>
      <c r="B34" s="99"/>
      <c r="C34" s="24"/>
      <c r="D34" s="155">
        <v>-86703609</v>
      </c>
      <c r="E34" s="153"/>
      <c r="F34" s="155">
        <v>-84240725.735805482</v>
      </c>
      <c r="G34" s="152"/>
      <c r="H34" s="155">
        <v>-41321333</v>
      </c>
      <c r="I34" s="152"/>
      <c r="J34" s="155">
        <v>-49337261.408305496</v>
      </c>
      <c r="K34" s="99"/>
      <c r="L34" s="99"/>
    </row>
    <row r="35" spans="1:12" s="30" customFormat="1" ht="19.5" customHeight="1" x14ac:dyDescent="0.4">
      <c r="A35" s="99" t="s">
        <v>108</v>
      </c>
      <c r="B35" s="97"/>
      <c r="C35" s="64"/>
      <c r="D35" s="155">
        <f>D33+D34</f>
        <v>-99757913</v>
      </c>
      <c r="E35" s="152"/>
      <c r="F35" s="155">
        <f>F33+F34</f>
        <v>-99559941.685805485</v>
      </c>
      <c r="G35" s="153"/>
      <c r="H35" s="155">
        <f>H33+H34</f>
        <v>-48652502</v>
      </c>
      <c r="I35" s="152"/>
      <c r="J35" s="155">
        <f>J33+J34</f>
        <v>-59139409.758305497</v>
      </c>
      <c r="K35" s="99"/>
      <c r="L35" s="99"/>
    </row>
    <row r="36" spans="1:12" ht="4.3499999999999996" customHeight="1" x14ac:dyDescent="0.5">
      <c r="A36" s="102"/>
      <c r="B36" s="107"/>
      <c r="C36" s="62"/>
      <c r="D36" s="163"/>
      <c r="E36" s="158"/>
      <c r="F36" s="163"/>
      <c r="G36" s="163"/>
      <c r="H36" s="163"/>
      <c r="I36" s="158"/>
      <c r="J36" s="163"/>
      <c r="K36" s="102"/>
      <c r="L36" s="102"/>
    </row>
    <row r="37" spans="1:12" s="30" customFormat="1" ht="19.5" customHeight="1" x14ac:dyDescent="0.4">
      <c r="A37" s="99" t="s">
        <v>109</v>
      </c>
      <c r="B37" s="97"/>
      <c r="C37" s="64"/>
      <c r="D37" s="153">
        <f>D32+D35</f>
        <v>83084744</v>
      </c>
      <c r="E37" s="152"/>
      <c r="F37" s="153">
        <f>F32+F35</f>
        <v>114769207.50679471</v>
      </c>
      <c r="G37" s="153"/>
      <c r="H37" s="153">
        <f>H32+H35</f>
        <v>52530901</v>
      </c>
      <c r="I37" s="152"/>
      <c r="J37" s="153">
        <f>J32+J35</f>
        <v>107778156.1816946</v>
      </c>
      <c r="K37" s="99"/>
      <c r="L37" s="99"/>
    </row>
    <row r="38" spans="1:12" s="30" customFormat="1" ht="19.5" customHeight="1" x14ac:dyDescent="0.4">
      <c r="A38" s="34" t="s">
        <v>110</v>
      </c>
      <c r="B38" s="32"/>
      <c r="C38" s="64"/>
      <c r="D38" s="153">
        <v>-538840</v>
      </c>
      <c r="E38" s="152"/>
      <c r="F38" s="153">
        <v>-275000</v>
      </c>
      <c r="G38" s="153"/>
      <c r="H38" s="170">
        <v>0</v>
      </c>
      <c r="I38" s="152"/>
      <c r="J38" s="153">
        <v>0</v>
      </c>
      <c r="K38" s="99"/>
      <c r="L38" s="99"/>
    </row>
    <row r="39" spans="1:12" s="30" customFormat="1" ht="19.5" customHeight="1" x14ac:dyDescent="0.4">
      <c r="A39" s="99" t="s">
        <v>111</v>
      </c>
      <c r="B39" s="32"/>
      <c r="C39" s="64"/>
      <c r="D39" s="153">
        <v>1403472</v>
      </c>
      <c r="E39" s="152"/>
      <c r="F39" s="153">
        <v>1149196.9999999925</v>
      </c>
      <c r="G39" s="153"/>
      <c r="H39" s="153">
        <v>25080167</v>
      </c>
      <c r="I39" s="152"/>
      <c r="J39" s="153">
        <v>22139737</v>
      </c>
      <c r="K39" s="99"/>
      <c r="L39" s="99"/>
    </row>
    <row r="40" spans="1:12" s="30" customFormat="1" ht="19.5" customHeight="1" x14ac:dyDescent="0.4">
      <c r="A40" s="99" t="s">
        <v>112</v>
      </c>
      <c r="B40" s="97"/>
      <c r="C40" s="64"/>
      <c r="D40" s="155">
        <v>-18686636</v>
      </c>
      <c r="E40" s="152"/>
      <c r="F40" s="155">
        <v>-12788005.3440354</v>
      </c>
      <c r="G40" s="153"/>
      <c r="H40" s="155">
        <v>-30644275</v>
      </c>
      <c r="I40" s="152"/>
      <c r="J40" s="155">
        <v>-29112934.924035404</v>
      </c>
      <c r="K40" s="99"/>
      <c r="L40" s="99"/>
    </row>
    <row r="41" spans="1:12" ht="4.3499999999999996" customHeight="1" x14ac:dyDescent="0.5">
      <c r="A41" s="102"/>
      <c r="B41" s="107"/>
      <c r="C41" s="62"/>
      <c r="D41" s="163"/>
      <c r="E41" s="158"/>
      <c r="F41" s="163"/>
      <c r="G41" s="163"/>
      <c r="H41" s="163"/>
      <c r="I41" s="158"/>
      <c r="J41" s="163"/>
      <c r="K41" s="102"/>
      <c r="L41" s="102"/>
    </row>
    <row r="42" spans="1:12" s="30" customFormat="1" ht="19.5" customHeight="1" x14ac:dyDescent="0.4">
      <c r="A42" s="99" t="s">
        <v>113</v>
      </c>
      <c r="B42" s="97"/>
      <c r="C42" s="64"/>
      <c r="D42" s="153">
        <f>SUM(D37:D40)</f>
        <v>65262740</v>
      </c>
      <c r="E42" s="152"/>
      <c r="F42" s="153">
        <f>SUM(F37:F40)</f>
        <v>102855399.16275929</v>
      </c>
      <c r="G42" s="153"/>
      <c r="H42" s="153">
        <f>SUM(H37:H40)</f>
        <v>46966793</v>
      </c>
      <c r="I42" s="152"/>
      <c r="J42" s="153">
        <f>SUM(J37:J40)</f>
        <v>100804958.2576592</v>
      </c>
      <c r="K42" s="99"/>
      <c r="L42" s="99"/>
    </row>
    <row r="43" spans="1:12" s="30" customFormat="1" ht="19.5" customHeight="1" x14ac:dyDescent="0.4">
      <c r="A43" s="99" t="s">
        <v>114</v>
      </c>
      <c r="B43" s="32">
        <v>15</v>
      </c>
      <c r="C43" s="64"/>
      <c r="D43" s="155">
        <v>-18681829</v>
      </c>
      <c r="E43" s="152"/>
      <c r="F43" s="155">
        <v>-22842828.704635061</v>
      </c>
      <c r="G43" s="153"/>
      <c r="H43" s="155">
        <v>-8586739</v>
      </c>
      <c r="I43" s="152"/>
      <c r="J43" s="155">
        <v>-19865575.23925506</v>
      </c>
      <c r="K43" s="99"/>
      <c r="L43" s="99"/>
    </row>
    <row r="44" spans="1:12" ht="4.3499999999999996" customHeight="1" x14ac:dyDescent="0.5">
      <c r="A44" s="102"/>
      <c r="B44" s="107"/>
      <c r="C44" s="62"/>
      <c r="D44" s="163"/>
      <c r="E44" s="158"/>
      <c r="F44" s="163"/>
      <c r="G44" s="163"/>
      <c r="H44" s="163"/>
      <c r="I44" s="158"/>
      <c r="J44" s="163"/>
      <c r="K44" s="102"/>
      <c r="L44" s="102"/>
    </row>
    <row r="45" spans="1:12" s="30" customFormat="1" ht="19.5" customHeight="1" x14ac:dyDescent="0.4">
      <c r="A45" s="99" t="s">
        <v>115</v>
      </c>
      <c r="B45" s="97"/>
      <c r="C45" s="64"/>
      <c r="D45" s="155">
        <f>SUM(D42:D43)</f>
        <v>46580911</v>
      </c>
      <c r="E45" s="152"/>
      <c r="F45" s="155">
        <f>SUM(F42:F43)</f>
        <v>80012570.45812422</v>
      </c>
      <c r="G45" s="153"/>
      <c r="H45" s="155">
        <f>SUM(H42:H43)</f>
        <v>38380054</v>
      </c>
      <c r="I45" s="152"/>
      <c r="J45" s="155">
        <f>SUM(J42:J43)</f>
        <v>80939383.018404141</v>
      </c>
      <c r="K45" s="99"/>
      <c r="L45" s="99"/>
    </row>
    <row r="46" spans="1:12" ht="4.3499999999999996" customHeight="1" x14ac:dyDescent="0.5">
      <c r="A46" s="102"/>
      <c r="B46" s="107"/>
      <c r="C46" s="62"/>
      <c r="D46" s="163"/>
      <c r="E46" s="158"/>
      <c r="F46" s="163"/>
      <c r="G46" s="163"/>
      <c r="H46" s="163"/>
      <c r="I46" s="158"/>
      <c r="J46" s="163"/>
      <c r="K46" s="102"/>
      <c r="L46" s="102"/>
    </row>
    <row r="47" spans="1:12" s="30" customFormat="1" ht="19.5" customHeight="1" x14ac:dyDescent="0.4">
      <c r="A47" s="99" t="s">
        <v>116</v>
      </c>
      <c r="B47" s="97"/>
      <c r="C47" s="64"/>
      <c r="D47" s="153"/>
      <c r="E47" s="152"/>
      <c r="F47" s="153"/>
      <c r="G47" s="153"/>
      <c r="H47" s="153"/>
      <c r="I47" s="152"/>
      <c r="J47" s="153"/>
      <c r="K47" s="99"/>
      <c r="L47" s="99"/>
    </row>
    <row r="48" spans="1:12" s="30" customFormat="1" ht="19.5" customHeight="1" x14ac:dyDescent="0.4">
      <c r="A48" s="31" t="s">
        <v>117</v>
      </c>
      <c r="B48" s="97"/>
      <c r="C48" s="64"/>
      <c r="D48" s="153"/>
      <c r="E48" s="152"/>
      <c r="F48" s="153"/>
      <c r="G48" s="153"/>
      <c r="H48" s="153"/>
      <c r="I48" s="152"/>
      <c r="J48" s="153"/>
      <c r="K48" s="99"/>
      <c r="L48" s="99"/>
    </row>
    <row r="49" spans="1:12" s="30" customFormat="1" ht="19.5" customHeight="1" x14ac:dyDescent="0.4">
      <c r="A49" s="70" t="s">
        <v>118</v>
      </c>
      <c r="B49" s="97"/>
      <c r="C49" s="64"/>
      <c r="D49" s="155">
        <f>H49</f>
        <v>2916680</v>
      </c>
      <c r="E49" s="152"/>
      <c r="F49" s="155">
        <v>5719427.1799999997</v>
      </c>
      <c r="G49" s="153"/>
      <c r="H49" s="155">
        <v>2916680</v>
      </c>
      <c r="I49" s="152"/>
      <c r="J49" s="155">
        <v>5719427.1799999997</v>
      </c>
      <c r="K49" s="99"/>
      <c r="L49" s="99"/>
    </row>
    <row r="50" spans="1:12" ht="4.3499999999999996" customHeight="1" x14ac:dyDescent="0.5">
      <c r="A50" s="102"/>
      <c r="B50" s="107"/>
      <c r="C50" s="62"/>
      <c r="D50" s="163"/>
      <c r="E50" s="158"/>
      <c r="F50" s="163"/>
      <c r="G50" s="163"/>
      <c r="H50" s="163"/>
      <c r="I50" s="158"/>
      <c r="J50" s="163"/>
      <c r="K50" s="102"/>
      <c r="L50" s="102"/>
    </row>
    <row r="51" spans="1:12" s="30" customFormat="1" ht="19.5" customHeight="1" x14ac:dyDescent="0.4">
      <c r="A51" s="99" t="s">
        <v>119</v>
      </c>
      <c r="B51" s="97"/>
      <c r="C51" s="64"/>
      <c r="D51" s="155">
        <f>SUM(D48:D49)</f>
        <v>2916680</v>
      </c>
      <c r="E51" s="152"/>
      <c r="F51" s="155">
        <f>SUM(F48:F49)</f>
        <v>5719427.1799999997</v>
      </c>
      <c r="G51" s="153"/>
      <c r="H51" s="155">
        <f>SUM(H48:H49)</f>
        <v>2916680</v>
      </c>
      <c r="I51" s="152"/>
      <c r="J51" s="155">
        <f>SUM(J48:J49)</f>
        <v>5719427.1799999997</v>
      </c>
      <c r="K51" s="99"/>
      <c r="L51" s="99"/>
    </row>
    <row r="52" spans="1:12" ht="4.3499999999999996" customHeight="1" x14ac:dyDescent="0.5">
      <c r="A52" s="102"/>
      <c r="B52" s="107"/>
      <c r="C52" s="62"/>
      <c r="D52" s="163"/>
      <c r="E52" s="158"/>
      <c r="F52" s="163"/>
      <c r="G52" s="163"/>
      <c r="H52" s="163"/>
      <c r="I52" s="158"/>
      <c r="J52" s="163"/>
      <c r="K52" s="102"/>
      <c r="L52" s="102"/>
    </row>
    <row r="53" spans="1:12" s="30" customFormat="1" ht="19.5" customHeight="1" thickBot="1" x14ac:dyDescent="0.45">
      <c r="A53" s="99" t="s">
        <v>120</v>
      </c>
      <c r="B53" s="97"/>
      <c r="C53" s="64"/>
      <c r="D53" s="171">
        <f>D45+D51</f>
        <v>49497591</v>
      </c>
      <c r="E53" s="153"/>
      <c r="F53" s="171">
        <f>F45+F51</f>
        <v>85731997.638124228</v>
      </c>
      <c r="G53" s="153"/>
      <c r="H53" s="171">
        <f>H45+H51</f>
        <v>41296734</v>
      </c>
      <c r="I53" s="153"/>
      <c r="J53" s="171">
        <f>J45+J51</f>
        <v>86658810.198404133</v>
      </c>
      <c r="K53" s="99"/>
      <c r="L53" s="99"/>
    </row>
    <row r="54" spans="1:12" ht="4.3499999999999996" customHeight="1" thickTop="1" x14ac:dyDescent="0.5">
      <c r="A54" s="102"/>
      <c r="B54" s="102"/>
      <c r="C54" s="102"/>
      <c r="D54" s="158"/>
      <c r="E54" s="158"/>
      <c r="F54" s="158"/>
      <c r="G54" s="158"/>
      <c r="H54" s="158"/>
      <c r="I54" s="158"/>
      <c r="J54" s="158"/>
      <c r="K54" s="102"/>
      <c r="L54" s="102"/>
    </row>
    <row r="55" spans="1:12" s="30" customFormat="1" ht="19.5" customHeight="1" x14ac:dyDescent="0.4">
      <c r="A55" s="99" t="s">
        <v>121</v>
      </c>
      <c r="B55" s="97"/>
      <c r="C55" s="64"/>
      <c r="D55" s="153"/>
      <c r="E55" s="153"/>
      <c r="F55" s="153"/>
      <c r="G55" s="153"/>
      <c r="H55" s="153"/>
      <c r="I55" s="153"/>
      <c r="J55" s="153"/>
      <c r="K55" s="99"/>
      <c r="L55" s="99"/>
    </row>
    <row r="56" spans="1:12" ht="4.3499999999999996" customHeight="1" x14ac:dyDescent="0.5">
      <c r="A56" s="102"/>
      <c r="B56" s="102"/>
      <c r="C56" s="102"/>
      <c r="D56" s="158"/>
      <c r="E56" s="158"/>
      <c r="F56" s="158"/>
      <c r="G56" s="158"/>
      <c r="H56" s="158"/>
      <c r="I56" s="158"/>
      <c r="J56" s="158"/>
      <c r="K56" s="102"/>
      <c r="L56" s="102"/>
    </row>
    <row r="57" spans="1:12" ht="19.5" customHeight="1" x14ac:dyDescent="0.5">
      <c r="A57" s="25" t="s">
        <v>122</v>
      </c>
      <c r="B57" s="107"/>
      <c r="C57" s="62"/>
      <c r="D57" s="163">
        <f>+D45-D58</f>
        <v>46581039</v>
      </c>
      <c r="E57" s="163"/>
      <c r="F57" s="163">
        <f>+F45-F58</f>
        <v>80014640.378124222</v>
      </c>
      <c r="G57" s="163"/>
      <c r="H57" s="163">
        <f>+H45-H58</f>
        <v>38380054</v>
      </c>
      <c r="I57" s="163"/>
      <c r="J57" s="163">
        <f>+J45-J58</f>
        <v>80939383.018404141</v>
      </c>
      <c r="K57" s="102"/>
      <c r="L57" s="102"/>
    </row>
    <row r="58" spans="1:12" ht="19.5" customHeight="1" x14ac:dyDescent="0.5">
      <c r="A58" s="25" t="s">
        <v>123</v>
      </c>
      <c r="B58" s="107"/>
      <c r="C58" s="62"/>
      <c r="D58" s="172">
        <v>-128</v>
      </c>
      <c r="E58" s="163"/>
      <c r="F58" s="172">
        <v>-2069.92</v>
      </c>
      <c r="G58" s="163"/>
      <c r="H58" s="172">
        <v>0</v>
      </c>
      <c r="I58" s="163"/>
      <c r="J58" s="172">
        <v>0</v>
      </c>
      <c r="K58" s="102"/>
      <c r="L58" s="102"/>
    </row>
    <row r="59" spans="1:12" ht="4.3499999999999996" customHeight="1" x14ac:dyDescent="0.5">
      <c r="A59" s="102"/>
      <c r="B59" s="102"/>
      <c r="C59" s="102"/>
      <c r="D59" s="158"/>
      <c r="E59" s="158"/>
      <c r="F59" s="158"/>
      <c r="G59" s="158"/>
      <c r="H59" s="158"/>
      <c r="I59" s="158"/>
      <c r="J59" s="158"/>
      <c r="K59" s="102"/>
      <c r="L59" s="102"/>
    </row>
    <row r="60" spans="1:12" ht="19.5" customHeight="1" thickBot="1" x14ac:dyDescent="0.55000000000000004">
      <c r="A60" s="25"/>
      <c r="B60" s="107"/>
      <c r="C60" s="62"/>
      <c r="D60" s="173">
        <f>SUM(D57:D58)</f>
        <v>46580911</v>
      </c>
      <c r="E60" s="163"/>
      <c r="F60" s="173">
        <f>SUM(F57:F58)</f>
        <v>80012570.45812422</v>
      </c>
      <c r="G60" s="163"/>
      <c r="H60" s="173">
        <f>SUM(H57:H58)</f>
        <v>38380054</v>
      </c>
      <c r="I60" s="163"/>
      <c r="J60" s="173">
        <f>SUM(J57:J58)</f>
        <v>80939383.018404141</v>
      </c>
      <c r="K60" s="102"/>
      <c r="L60" s="102"/>
    </row>
    <row r="61" spans="1:12" ht="4.3499999999999996" customHeight="1" thickTop="1" x14ac:dyDescent="0.5">
      <c r="A61" s="102"/>
      <c r="B61" s="102"/>
      <c r="C61" s="102"/>
      <c r="D61" s="158"/>
      <c r="E61" s="158"/>
      <c r="F61" s="158"/>
      <c r="G61" s="158"/>
      <c r="H61" s="158"/>
      <c r="I61" s="158"/>
      <c r="J61" s="158"/>
      <c r="K61" s="102"/>
      <c r="L61" s="102"/>
    </row>
    <row r="62" spans="1:12" ht="19.5" customHeight="1" x14ac:dyDescent="0.5">
      <c r="A62" s="102" t="s">
        <v>124</v>
      </c>
      <c r="B62" s="107"/>
      <c r="C62" s="62"/>
      <c r="D62" s="163"/>
      <c r="E62" s="163"/>
      <c r="F62" s="163"/>
      <c r="G62" s="163"/>
      <c r="H62" s="163"/>
      <c r="I62" s="163"/>
      <c r="J62" s="163"/>
      <c r="K62" s="102"/>
      <c r="L62" s="102"/>
    </row>
    <row r="63" spans="1:12" ht="4.3499999999999996" customHeight="1" x14ac:dyDescent="0.5">
      <c r="A63" s="102"/>
      <c r="B63" s="102"/>
      <c r="C63" s="102"/>
      <c r="D63" s="158"/>
      <c r="E63" s="158"/>
      <c r="F63" s="158"/>
      <c r="G63" s="158"/>
      <c r="H63" s="158"/>
      <c r="I63" s="158"/>
      <c r="J63" s="158"/>
      <c r="K63" s="102"/>
      <c r="L63" s="102"/>
    </row>
    <row r="64" spans="1:12" ht="19.5" customHeight="1" x14ac:dyDescent="0.5">
      <c r="A64" s="25" t="s">
        <v>122</v>
      </c>
      <c r="B64" s="107"/>
      <c r="C64" s="62"/>
      <c r="D64" s="163">
        <f>D53-D65</f>
        <v>49497719</v>
      </c>
      <c r="E64" s="163">
        <f t="shared" ref="E64:I64" si="0">E53-E65</f>
        <v>0</v>
      </c>
      <c r="F64" s="163">
        <f>F53-F65</f>
        <v>85734067.558124229</v>
      </c>
      <c r="G64" s="163">
        <f t="shared" si="0"/>
        <v>0</v>
      </c>
      <c r="H64" s="163">
        <f>H53-H65</f>
        <v>41296734</v>
      </c>
      <c r="I64" s="163">
        <f t="shared" si="0"/>
        <v>0</v>
      </c>
      <c r="J64" s="163">
        <f>J53-J65</f>
        <v>86658810.198404133</v>
      </c>
      <c r="K64" s="102"/>
      <c r="L64" s="102"/>
    </row>
    <row r="65" spans="1:12" ht="19.5" customHeight="1" x14ac:dyDescent="0.5">
      <c r="A65" s="25" t="s">
        <v>123</v>
      </c>
      <c r="B65" s="107"/>
      <c r="C65" s="62"/>
      <c r="D65" s="172">
        <f>+D58</f>
        <v>-128</v>
      </c>
      <c r="E65" s="163"/>
      <c r="F65" s="172">
        <f>F58</f>
        <v>-2069.92</v>
      </c>
      <c r="G65" s="163"/>
      <c r="H65" s="172">
        <v>0</v>
      </c>
      <c r="I65" s="163"/>
      <c r="J65" s="172">
        <f>J58</f>
        <v>0</v>
      </c>
      <c r="K65" s="102"/>
      <c r="L65" s="102"/>
    </row>
    <row r="66" spans="1:12" ht="4.3499999999999996" customHeight="1" x14ac:dyDescent="0.5">
      <c r="A66" s="102"/>
      <c r="B66" s="102"/>
      <c r="C66" s="102"/>
      <c r="D66" s="158"/>
      <c r="E66" s="158"/>
      <c r="F66" s="158"/>
      <c r="G66" s="158"/>
      <c r="H66" s="158"/>
      <c r="I66" s="158"/>
      <c r="J66" s="158"/>
      <c r="K66" s="102"/>
      <c r="L66" s="102"/>
    </row>
    <row r="67" spans="1:12" ht="19.5" customHeight="1" thickBot="1" x14ac:dyDescent="0.55000000000000004">
      <c r="A67" s="25"/>
      <c r="B67" s="107"/>
      <c r="C67" s="62"/>
      <c r="D67" s="173">
        <f>SUM(D64:D65)</f>
        <v>49497591</v>
      </c>
      <c r="E67" s="163"/>
      <c r="F67" s="173">
        <f>SUM(F64:F65)</f>
        <v>85731997.638124228</v>
      </c>
      <c r="G67" s="163"/>
      <c r="H67" s="173">
        <f>SUM(H64:H65)</f>
        <v>41296734</v>
      </c>
      <c r="I67" s="163"/>
      <c r="J67" s="173">
        <f>SUM(J64:J65)</f>
        <v>86658810.198404133</v>
      </c>
      <c r="K67" s="102"/>
      <c r="L67" s="102"/>
    </row>
    <row r="68" spans="1:12" ht="4.3499999999999996" customHeight="1" thickTop="1" x14ac:dyDescent="0.5">
      <c r="A68" s="102"/>
      <c r="B68" s="102"/>
      <c r="C68" s="102"/>
      <c r="D68" s="158"/>
      <c r="E68" s="158"/>
      <c r="F68" s="158"/>
      <c r="G68" s="158"/>
      <c r="H68" s="158"/>
      <c r="I68" s="158"/>
      <c r="J68" s="158"/>
      <c r="K68" s="102"/>
      <c r="L68" s="102"/>
    </row>
    <row r="69" spans="1:12" ht="19.5" customHeight="1" x14ac:dyDescent="0.5">
      <c r="A69" s="21" t="s">
        <v>125</v>
      </c>
      <c r="B69" s="107"/>
      <c r="C69" s="62"/>
      <c r="D69" s="163"/>
      <c r="E69" s="163"/>
      <c r="F69" s="163"/>
      <c r="G69" s="163"/>
      <c r="H69" s="163"/>
      <c r="I69" s="163"/>
      <c r="J69" s="163"/>
      <c r="K69" s="102"/>
      <c r="L69" s="102"/>
    </row>
    <row r="70" spans="1:12" ht="4.3499999999999996" customHeight="1" x14ac:dyDescent="0.5">
      <c r="A70" s="102"/>
      <c r="B70" s="107"/>
      <c r="C70" s="106"/>
      <c r="D70" s="158"/>
      <c r="E70" s="158"/>
      <c r="F70" s="158"/>
      <c r="G70" s="159"/>
      <c r="H70" s="158"/>
      <c r="I70" s="158"/>
      <c r="J70" s="158"/>
      <c r="K70" s="102"/>
      <c r="L70" s="102"/>
    </row>
    <row r="71" spans="1:12" ht="19.5" customHeight="1" thickBot="1" x14ac:dyDescent="0.55000000000000004">
      <c r="A71" s="134" t="s">
        <v>126</v>
      </c>
      <c r="B71" s="22">
        <v>19</v>
      </c>
      <c r="C71" s="62"/>
      <c r="D71" s="174">
        <f>D57/1220011755</f>
        <v>3.8180811626687974E-2</v>
      </c>
      <c r="E71" s="175"/>
      <c r="F71" s="174">
        <f>F57/1220011755</f>
        <v>6.5585138872800638E-2</v>
      </c>
      <c r="G71" s="175"/>
      <c r="H71" s="174">
        <f>H57/1220011755</f>
        <v>3.1458757542873021E-2</v>
      </c>
      <c r="I71" s="175"/>
      <c r="J71" s="174">
        <f>J57/1220011755</f>
        <v>6.6343117340212962E-2</v>
      </c>
      <c r="K71" s="102"/>
      <c r="L71" s="102"/>
    </row>
    <row r="72" spans="1:12" ht="4.3499999999999996" customHeight="1" thickTop="1" x14ac:dyDescent="0.5">
      <c r="A72" s="21"/>
      <c r="B72" s="63"/>
      <c r="C72" s="62"/>
      <c r="D72" s="62"/>
      <c r="E72" s="62"/>
      <c r="F72" s="62"/>
      <c r="G72" s="62"/>
      <c r="H72" s="62"/>
      <c r="I72" s="62"/>
      <c r="J72" s="101"/>
      <c r="K72" s="102"/>
      <c r="L72" s="102"/>
    </row>
    <row r="73" spans="1:12" ht="19.5" customHeight="1" x14ac:dyDescent="0.5">
      <c r="A73" s="102"/>
      <c r="B73" s="102"/>
      <c r="C73" s="102"/>
      <c r="K73" s="102"/>
      <c r="L73" s="102"/>
    </row>
    <row r="74" spans="1:12" ht="20.25" customHeight="1" x14ac:dyDescent="0.5">
      <c r="A74" s="102" t="str">
        <f>'2-4'!A46:K46</f>
        <v>หมายเหตุประกอบงบการเงินระหว่างกาลเป็นส่วนหนึ่งของงบการเงินนี้</v>
      </c>
      <c r="B74" s="102"/>
      <c r="C74" s="102"/>
      <c r="K74" s="102"/>
      <c r="L74" s="102"/>
    </row>
    <row r="75" spans="1:12" ht="20.25" customHeight="1" x14ac:dyDescent="0.5">
      <c r="A75" s="102"/>
      <c r="B75" s="102"/>
      <c r="C75" s="102"/>
      <c r="K75" s="102"/>
      <c r="L75" s="102"/>
    </row>
    <row r="76" spans="1:12" ht="20.25" customHeight="1" x14ac:dyDescent="0.5">
      <c r="A76" s="102"/>
      <c r="B76" s="102"/>
      <c r="C76" s="102"/>
      <c r="K76" s="102"/>
      <c r="L76" s="102"/>
    </row>
    <row r="77" spans="1:12" ht="20.25" customHeight="1" x14ac:dyDescent="0.5">
      <c r="A77" s="102"/>
      <c r="B77" s="102"/>
      <c r="C77" s="102"/>
      <c r="K77" s="102"/>
      <c r="L77" s="102"/>
    </row>
  </sheetData>
  <mergeCells count="2">
    <mergeCell ref="D6:F6"/>
    <mergeCell ref="H6:J6"/>
  </mergeCells>
  <pageMargins left="0.86614173228346458" right="0.43307086614173229" top="0.55118110236220474" bottom="0.35433070866141736" header="0.31496062992125984" footer="0.15748031496062992"/>
  <pageSetup paperSize="9" scale="75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view="pageBreakPreview" topLeftCell="A56" zoomScaleNormal="90" zoomScaleSheetLayoutView="100" workbookViewId="0">
      <selection activeCell="A75" sqref="A75:XFD75"/>
    </sheetView>
  </sheetViews>
  <sheetFormatPr defaultColWidth="9.140625" defaultRowHeight="20.25" customHeight="1" x14ac:dyDescent="0.5"/>
  <cols>
    <col min="1" max="1" width="57.140625" style="49" customWidth="1"/>
    <col min="2" max="2" width="7.85546875" style="49" customWidth="1"/>
    <col min="3" max="3" width="0.85546875" style="49" customWidth="1"/>
    <col min="4" max="4" width="14" style="52" customWidth="1"/>
    <col min="5" max="5" width="0.85546875" style="49" customWidth="1"/>
    <col min="6" max="6" width="14" style="52" customWidth="1"/>
    <col min="7" max="7" width="0.85546875" style="49" customWidth="1"/>
    <col min="8" max="8" width="14" style="52" customWidth="1"/>
    <col min="9" max="9" width="0.85546875" style="49" customWidth="1"/>
    <col min="10" max="10" width="14" style="52" customWidth="1"/>
    <col min="11" max="11" width="1.5703125" style="49" customWidth="1"/>
    <col min="12" max="12" width="11.7109375" style="49" bestFit="1" customWidth="1"/>
    <col min="13" max="16384" width="9.140625" style="49"/>
  </cols>
  <sheetData>
    <row r="1" spans="1:10" s="48" customFormat="1" ht="19.5" customHeight="1" x14ac:dyDescent="0.4">
      <c r="A1" s="24" t="str">
        <f>'2-4'!A1</f>
        <v xml:space="preserve">บริษัท ปริญสิริ จำกัด (มหาชน) </v>
      </c>
      <c r="B1" s="98"/>
      <c r="C1" s="97"/>
      <c r="D1" s="97"/>
      <c r="E1" s="97"/>
      <c r="F1" s="97"/>
      <c r="G1" s="97"/>
      <c r="H1" s="98"/>
      <c r="I1" s="99"/>
      <c r="J1" s="100" t="s">
        <v>86</v>
      </c>
    </row>
    <row r="2" spans="1:10" s="48" customFormat="1" ht="19.5" customHeight="1" x14ac:dyDescent="0.4">
      <c r="A2" s="29" t="s">
        <v>87</v>
      </c>
      <c r="B2" s="98"/>
      <c r="C2" s="98"/>
      <c r="D2" s="98"/>
      <c r="E2" s="98"/>
      <c r="F2" s="98"/>
      <c r="G2" s="98"/>
      <c r="H2" s="98"/>
      <c r="I2" s="99"/>
      <c r="J2" s="98"/>
    </row>
    <row r="3" spans="1:10" s="48" customFormat="1" ht="19.5" customHeight="1" x14ac:dyDescent="0.4">
      <c r="A3" s="29" t="s">
        <v>127</v>
      </c>
      <c r="B3" s="98"/>
      <c r="C3" s="98"/>
      <c r="D3" s="98"/>
      <c r="E3" s="98"/>
      <c r="F3" s="98"/>
      <c r="G3" s="98"/>
      <c r="H3" s="98"/>
      <c r="I3" s="99"/>
      <c r="J3" s="98"/>
    </row>
    <row r="4" spans="1:10" ht="4.3499999999999996" customHeight="1" x14ac:dyDescent="0.5">
      <c r="A4" s="102"/>
      <c r="B4" s="63"/>
      <c r="C4" s="101"/>
      <c r="D4" s="101"/>
      <c r="E4" s="101"/>
      <c r="F4" s="101"/>
      <c r="G4" s="101"/>
      <c r="H4" s="101"/>
      <c r="I4" s="102"/>
      <c r="J4" s="101"/>
    </row>
    <row r="5" spans="1:10" s="52" customFormat="1" ht="19.5" customHeight="1" x14ac:dyDescent="0.5">
      <c r="A5" s="102"/>
      <c r="B5" s="63"/>
      <c r="C5" s="101"/>
      <c r="D5" s="101"/>
      <c r="E5" s="101"/>
      <c r="F5" s="101"/>
      <c r="G5" s="101"/>
      <c r="H5" s="101"/>
      <c r="I5" s="102"/>
      <c r="J5" s="106" t="s">
        <v>3</v>
      </c>
    </row>
    <row r="6" spans="1:10" s="48" customFormat="1" ht="19.5" customHeight="1" x14ac:dyDescent="0.45">
      <c r="A6" s="99"/>
      <c r="B6" s="98"/>
      <c r="C6" s="53"/>
      <c r="D6" s="249" t="s">
        <v>4</v>
      </c>
      <c r="E6" s="249"/>
      <c r="F6" s="249"/>
      <c r="G6" s="103"/>
      <c r="H6" s="249" t="s">
        <v>5</v>
      </c>
      <c r="I6" s="249"/>
      <c r="J6" s="249"/>
    </row>
    <row r="7" spans="1:10" s="48" customFormat="1" ht="19.5" customHeight="1" x14ac:dyDescent="0.4">
      <c r="A7" s="99"/>
      <c r="B7" s="59" t="s">
        <v>10</v>
      </c>
      <c r="C7" s="53"/>
      <c r="D7" s="104" t="s">
        <v>6</v>
      </c>
      <c r="E7" s="98"/>
      <c r="F7" s="104" t="s">
        <v>89</v>
      </c>
      <c r="G7" s="105"/>
      <c r="H7" s="104" t="s">
        <v>6</v>
      </c>
      <c r="I7" s="98"/>
      <c r="J7" s="104" t="s">
        <v>89</v>
      </c>
    </row>
    <row r="8" spans="1:10" ht="4.3499999999999996" customHeight="1" x14ac:dyDescent="0.5">
      <c r="A8" s="102"/>
      <c r="B8" s="107"/>
      <c r="C8" s="102"/>
      <c r="D8" s="106"/>
      <c r="E8" s="106"/>
      <c r="F8" s="106"/>
      <c r="G8" s="107"/>
      <c r="H8" s="106"/>
      <c r="I8" s="106"/>
      <c r="J8" s="106"/>
    </row>
    <row r="9" spans="1:10" s="48" customFormat="1" ht="19.5" customHeight="1" x14ac:dyDescent="0.4">
      <c r="A9" s="24" t="s">
        <v>90</v>
      </c>
      <c r="B9" s="97"/>
      <c r="C9" s="100"/>
      <c r="D9" s="100"/>
      <c r="E9" s="100"/>
      <c r="F9" s="100"/>
      <c r="G9" s="100"/>
      <c r="H9" s="100"/>
      <c r="I9" s="99"/>
      <c r="J9" s="100"/>
    </row>
    <row r="10" spans="1:10" ht="4.3499999999999996" customHeight="1" x14ac:dyDescent="0.5">
      <c r="A10" s="102"/>
      <c r="B10" s="107"/>
      <c r="C10" s="106"/>
      <c r="D10" s="106"/>
      <c r="E10" s="106"/>
      <c r="F10" s="106"/>
      <c r="G10" s="106"/>
      <c r="H10" s="108"/>
      <c r="I10" s="102"/>
      <c r="J10" s="108"/>
    </row>
    <row r="11" spans="1:10" s="48" customFormat="1" ht="19.5" customHeight="1" x14ac:dyDescent="0.4">
      <c r="A11" s="31" t="s">
        <v>91</v>
      </c>
      <c r="B11" s="99"/>
      <c r="C11" s="100"/>
      <c r="D11" s="152">
        <v>957976796</v>
      </c>
      <c r="E11" s="153"/>
      <c r="F11" s="153">
        <v>979431770.69000006</v>
      </c>
      <c r="G11" s="154"/>
      <c r="H11" s="153">
        <v>514288845</v>
      </c>
      <c r="I11" s="154"/>
      <c r="J11" s="152">
        <v>604764113</v>
      </c>
    </row>
    <row r="12" spans="1:10" s="48" customFormat="1" ht="19.5" customHeight="1" x14ac:dyDescent="0.4">
      <c r="A12" s="31" t="s">
        <v>92</v>
      </c>
      <c r="B12" s="32"/>
      <c r="C12" s="100"/>
      <c r="D12" s="153">
        <v>0</v>
      </c>
      <c r="E12" s="153"/>
      <c r="F12" s="152">
        <v>0</v>
      </c>
      <c r="G12" s="154"/>
      <c r="H12" s="152">
        <v>6733333</v>
      </c>
      <c r="I12" s="154"/>
      <c r="J12" s="152">
        <v>6733333</v>
      </c>
    </row>
    <row r="13" spans="1:10" s="48" customFormat="1" ht="19.5" customHeight="1" x14ac:dyDescent="0.4">
      <c r="A13" s="99" t="s">
        <v>93</v>
      </c>
      <c r="B13" s="98"/>
      <c r="C13" s="55"/>
      <c r="D13" s="155">
        <v>18450115</v>
      </c>
      <c r="E13" s="153"/>
      <c r="F13" s="155">
        <v>18728821.84</v>
      </c>
      <c r="G13" s="156"/>
      <c r="H13" s="155">
        <v>0</v>
      </c>
      <c r="I13" s="156"/>
      <c r="J13" s="155">
        <v>0</v>
      </c>
    </row>
    <row r="14" spans="1:10" ht="4.3499999999999996" customHeight="1" x14ac:dyDescent="0.5">
      <c r="A14" s="102"/>
      <c r="B14" s="107"/>
      <c r="C14" s="106"/>
      <c r="D14" s="157"/>
      <c r="E14" s="158"/>
      <c r="F14" s="157"/>
      <c r="G14" s="159"/>
      <c r="H14" s="157"/>
      <c r="I14" s="158"/>
      <c r="J14" s="157"/>
    </row>
    <row r="15" spans="1:10" s="48" customFormat="1" ht="19.5" customHeight="1" x14ac:dyDescent="0.4">
      <c r="A15" s="29" t="s">
        <v>94</v>
      </c>
      <c r="B15" s="98"/>
      <c r="C15" s="64"/>
      <c r="D15" s="160">
        <f>+SUM(D11:D13)</f>
        <v>976426911</v>
      </c>
      <c r="E15" s="153"/>
      <c r="F15" s="160">
        <f>+SUM(F11:F13)</f>
        <v>998160592.53000009</v>
      </c>
      <c r="G15" s="153"/>
      <c r="H15" s="160">
        <f>+SUM(H11:H13)</f>
        <v>521022178</v>
      </c>
      <c r="I15" s="153"/>
      <c r="J15" s="160">
        <f>+SUM(J11:J13)</f>
        <v>611497446</v>
      </c>
    </row>
    <row r="16" spans="1:10" ht="4.3499999999999996" customHeight="1" x14ac:dyDescent="0.5">
      <c r="A16" s="102"/>
      <c r="B16" s="107"/>
      <c r="C16" s="102"/>
      <c r="D16" s="159"/>
      <c r="E16" s="159"/>
      <c r="F16" s="159"/>
      <c r="G16" s="161"/>
      <c r="H16" s="159"/>
      <c r="I16" s="159"/>
      <c r="J16" s="159"/>
    </row>
    <row r="17" spans="1:10" s="48" customFormat="1" ht="19.5" customHeight="1" x14ac:dyDescent="0.4">
      <c r="A17" s="24" t="s">
        <v>95</v>
      </c>
      <c r="B17" s="98"/>
      <c r="C17" s="64"/>
      <c r="D17" s="153"/>
      <c r="E17" s="153"/>
      <c r="F17" s="153"/>
      <c r="G17" s="153"/>
      <c r="H17" s="153"/>
      <c r="I17" s="152"/>
      <c r="J17" s="153"/>
    </row>
    <row r="18" spans="1:10" ht="4.3499999999999996" customHeight="1" x14ac:dyDescent="0.5">
      <c r="A18" s="102"/>
      <c r="B18" s="107"/>
      <c r="C18" s="106"/>
      <c r="D18" s="159"/>
      <c r="E18" s="159"/>
      <c r="F18" s="159"/>
      <c r="G18" s="159"/>
      <c r="H18" s="159"/>
      <c r="I18" s="158"/>
      <c r="J18" s="159"/>
    </row>
    <row r="19" spans="1:10" s="48" customFormat="1" ht="19.5" customHeight="1" x14ac:dyDescent="0.4">
      <c r="A19" s="99" t="s">
        <v>96</v>
      </c>
      <c r="B19" s="98"/>
      <c r="C19" s="64"/>
      <c r="D19" s="153">
        <v>597917584</v>
      </c>
      <c r="E19" s="153"/>
      <c r="F19" s="153">
        <v>664540642.82739985</v>
      </c>
      <c r="G19" s="153"/>
      <c r="H19" s="153">
        <v>314598809</v>
      </c>
      <c r="I19" s="153"/>
      <c r="J19" s="153">
        <v>381086910</v>
      </c>
    </row>
    <row r="20" spans="1:10" s="48" customFormat="1" ht="19.5" customHeight="1" x14ac:dyDescent="0.4">
      <c r="A20" s="99" t="s">
        <v>97</v>
      </c>
      <c r="B20" s="98"/>
      <c r="C20" s="64"/>
      <c r="D20" s="155">
        <v>20037360</v>
      </c>
      <c r="E20" s="153"/>
      <c r="F20" s="155">
        <v>17683393.18</v>
      </c>
      <c r="G20" s="153"/>
      <c r="H20" s="155">
        <v>0</v>
      </c>
      <c r="I20" s="153"/>
      <c r="J20" s="155">
        <v>0</v>
      </c>
    </row>
    <row r="21" spans="1:10" ht="4.3499999999999996" customHeight="1" x14ac:dyDescent="0.5">
      <c r="A21" s="102"/>
      <c r="B21" s="107"/>
      <c r="C21" s="106"/>
      <c r="D21" s="158"/>
      <c r="E21" s="158"/>
      <c r="F21" s="158"/>
      <c r="G21" s="159"/>
      <c r="H21" s="158"/>
      <c r="I21" s="158"/>
      <c r="J21" s="158"/>
    </row>
    <row r="22" spans="1:10" ht="19.5" customHeight="1" x14ac:dyDescent="0.5">
      <c r="A22" s="109" t="s">
        <v>98</v>
      </c>
      <c r="B22" s="63"/>
      <c r="C22" s="62"/>
      <c r="D22" s="162">
        <f>SUM(D19:D21)</f>
        <v>617954944</v>
      </c>
      <c r="E22" s="163"/>
      <c r="F22" s="162">
        <f>SUM(F19:F21)</f>
        <v>682224036.0073998</v>
      </c>
      <c r="G22" s="163"/>
      <c r="H22" s="162">
        <f>SUM(H19:H21)</f>
        <v>314598809</v>
      </c>
      <c r="I22" s="163"/>
      <c r="J22" s="162">
        <f>SUM(J19:J21)</f>
        <v>381086910</v>
      </c>
    </row>
    <row r="23" spans="1:10" ht="4.3499999999999996" customHeight="1" x14ac:dyDescent="0.5">
      <c r="A23" s="102"/>
      <c r="B23" s="107"/>
      <c r="C23" s="102"/>
      <c r="D23" s="159"/>
      <c r="E23" s="159"/>
      <c r="F23" s="159"/>
      <c r="G23" s="161"/>
      <c r="H23" s="159"/>
      <c r="I23" s="159"/>
      <c r="J23" s="159"/>
    </row>
    <row r="24" spans="1:10" ht="19.5" customHeight="1" x14ac:dyDescent="0.4">
      <c r="A24" s="24" t="s">
        <v>99</v>
      </c>
      <c r="B24" s="109"/>
      <c r="C24" s="109"/>
      <c r="D24" s="163">
        <f>D15-D22</f>
        <v>358471967</v>
      </c>
      <c r="E24" s="163"/>
      <c r="F24" s="163">
        <f>F15-F22</f>
        <v>315936556.52260029</v>
      </c>
      <c r="G24" s="163"/>
      <c r="H24" s="163">
        <f>H15-H22</f>
        <v>206423369</v>
      </c>
      <c r="I24" s="163"/>
      <c r="J24" s="163">
        <f>J15-J22</f>
        <v>230410536</v>
      </c>
    </row>
    <row r="25" spans="1:10" ht="19.5" customHeight="1" x14ac:dyDescent="0.5">
      <c r="A25" s="109" t="s">
        <v>100</v>
      </c>
      <c r="B25" s="63"/>
      <c r="C25" s="102"/>
      <c r="D25" s="163"/>
      <c r="E25" s="163"/>
      <c r="F25" s="158"/>
      <c r="G25" s="158"/>
      <c r="H25" s="158"/>
      <c r="I25" s="158"/>
      <c r="J25" s="164"/>
    </row>
    <row r="26" spans="1:10" s="52" customFormat="1" ht="19.5" customHeight="1" x14ac:dyDescent="0.5">
      <c r="A26" s="61" t="s">
        <v>128</v>
      </c>
      <c r="B26" s="63"/>
      <c r="C26" s="102"/>
      <c r="D26" s="158">
        <v>1651285</v>
      </c>
      <c r="E26" s="163"/>
      <c r="F26" s="158">
        <v>0</v>
      </c>
      <c r="G26" s="158"/>
      <c r="H26" s="158">
        <v>1651285</v>
      </c>
      <c r="I26" s="158"/>
      <c r="J26" s="164">
        <v>0</v>
      </c>
    </row>
    <row r="27" spans="1:10" s="52" customFormat="1" ht="19.5" customHeight="1" x14ac:dyDescent="0.5">
      <c r="A27" s="61" t="s">
        <v>101</v>
      </c>
      <c r="B27" s="63"/>
      <c r="C27" s="102"/>
      <c r="D27" s="163">
        <v>0</v>
      </c>
      <c r="E27" s="163"/>
      <c r="F27" s="158">
        <v>19412694.579999998</v>
      </c>
      <c r="G27" s="158"/>
      <c r="H27" s="158">
        <v>0</v>
      </c>
      <c r="I27" s="158"/>
      <c r="J27" s="164">
        <v>19412695</v>
      </c>
    </row>
    <row r="28" spans="1:10" ht="19.5" customHeight="1" x14ac:dyDescent="0.5">
      <c r="A28" s="25" t="s">
        <v>102</v>
      </c>
      <c r="B28" s="63"/>
      <c r="C28" s="102"/>
      <c r="D28" s="163">
        <v>339999</v>
      </c>
      <c r="E28" s="163"/>
      <c r="F28" s="158">
        <v>100018</v>
      </c>
      <c r="G28" s="158"/>
      <c r="H28" s="163">
        <v>306000</v>
      </c>
      <c r="I28" s="158"/>
      <c r="J28" s="164">
        <v>76998</v>
      </c>
    </row>
    <row r="29" spans="1:10" ht="19.5" customHeight="1" x14ac:dyDescent="0.5">
      <c r="A29" s="25" t="s">
        <v>103</v>
      </c>
      <c r="B29" s="63"/>
      <c r="C29" s="102"/>
      <c r="D29" s="172">
        <f>10580756-D26</f>
        <v>8929471</v>
      </c>
      <c r="E29" s="163"/>
      <c r="F29" s="167">
        <v>9210729.629999999</v>
      </c>
      <c r="G29" s="158"/>
      <c r="H29" s="167">
        <v>5037493</v>
      </c>
      <c r="I29" s="158"/>
      <c r="J29" s="168">
        <v>4931475</v>
      </c>
    </row>
    <row r="30" spans="1:10" ht="4.3499999999999996" customHeight="1" x14ac:dyDescent="0.5">
      <c r="A30" s="102"/>
      <c r="B30" s="107"/>
      <c r="C30" s="106"/>
      <c r="D30" s="158"/>
      <c r="E30" s="158"/>
      <c r="F30" s="158"/>
      <c r="G30" s="159"/>
      <c r="H30" s="158"/>
      <c r="I30" s="158"/>
      <c r="J30" s="158"/>
    </row>
    <row r="31" spans="1:10" ht="19.5" customHeight="1" x14ac:dyDescent="0.5">
      <c r="A31" s="26" t="s">
        <v>104</v>
      </c>
      <c r="B31" s="63"/>
      <c r="C31" s="102"/>
      <c r="D31" s="162">
        <f>SUM(D26:D29)</f>
        <v>10920755</v>
      </c>
      <c r="E31" s="163"/>
      <c r="F31" s="162">
        <f>SUM(F26:F29)</f>
        <v>28723442.209999997</v>
      </c>
      <c r="G31" s="163"/>
      <c r="H31" s="162">
        <f>SUM(H26:H29)</f>
        <v>6994778</v>
      </c>
      <c r="I31" s="163"/>
      <c r="J31" s="162">
        <f>SUM(J26:J29)</f>
        <v>24421168</v>
      </c>
    </row>
    <row r="32" spans="1:10" ht="4.3499999999999996" customHeight="1" x14ac:dyDescent="0.5">
      <c r="A32" s="102"/>
      <c r="B32" s="107"/>
      <c r="C32" s="106"/>
      <c r="D32" s="158"/>
      <c r="E32" s="158"/>
      <c r="F32" s="158"/>
      <c r="G32" s="159"/>
      <c r="H32" s="158"/>
      <c r="I32" s="158"/>
      <c r="J32" s="158"/>
    </row>
    <row r="33" spans="1:10" s="48" customFormat="1" ht="19.5" customHeight="1" x14ac:dyDescent="0.4">
      <c r="A33" s="33" t="s">
        <v>105</v>
      </c>
      <c r="B33" s="99"/>
      <c r="C33" s="99"/>
      <c r="D33" s="152">
        <f>D24+D31</f>
        <v>369392722</v>
      </c>
      <c r="E33" s="153"/>
      <c r="F33" s="152">
        <f>F24+F31</f>
        <v>344659998.73260027</v>
      </c>
      <c r="G33" s="152"/>
      <c r="H33" s="152">
        <f>H24+H31</f>
        <v>213418147</v>
      </c>
      <c r="I33" s="152"/>
      <c r="J33" s="152">
        <f>J24+J31</f>
        <v>254831704</v>
      </c>
    </row>
    <row r="34" spans="1:10" s="48" customFormat="1" ht="19.5" customHeight="1" x14ac:dyDescent="0.4">
      <c r="A34" s="33" t="s">
        <v>106</v>
      </c>
      <c r="B34" s="98"/>
      <c r="C34" s="99"/>
      <c r="D34" s="153">
        <v>-27738360</v>
      </c>
      <c r="E34" s="153"/>
      <c r="F34" s="152">
        <v>-29982343.829999998</v>
      </c>
      <c r="G34" s="152"/>
      <c r="H34" s="152">
        <v>-15713963</v>
      </c>
      <c r="I34" s="152"/>
      <c r="J34" s="169">
        <v>-18472190</v>
      </c>
    </row>
    <row r="35" spans="1:10" s="48" customFormat="1" ht="19.5" customHeight="1" x14ac:dyDescent="0.4">
      <c r="A35" s="70" t="s">
        <v>107</v>
      </c>
      <c r="B35" s="99"/>
      <c r="C35" s="24"/>
      <c r="D35" s="153">
        <v>-154423827</v>
      </c>
      <c r="E35" s="153"/>
      <c r="F35" s="152">
        <v>-154215901.79499999</v>
      </c>
      <c r="G35" s="152"/>
      <c r="H35" s="152">
        <v>-79194191</v>
      </c>
      <c r="I35" s="152"/>
      <c r="J35" s="169">
        <v>-89688349</v>
      </c>
    </row>
    <row r="36" spans="1:10" s="48" customFormat="1" ht="19.5" customHeight="1" x14ac:dyDescent="0.4">
      <c r="A36" s="51" t="s">
        <v>129</v>
      </c>
      <c r="B36" s="99"/>
      <c r="C36" s="24"/>
      <c r="D36" s="153"/>
      <c r="E36" s="153"/>
      <c r="F36" s="152"/>
      <c r="G36" s="152"/>
      <c r="H36" s="152"/>
      <c r="I36" s="152"/>
      <c r="J36" s="169"/>
    </row>
    <row r="37" spans="1:10" s="42" customFormat="1" ht="19.5" customHeight="1" x14ac:dyDescent="0.4">
      <c r="A37" s="25" t="s">
        <v>130</v>
      </c>
      <c r="B37" s="45">
        <v>14</v>
      </c>
      <c r="C37" s="43"/>
      <c r="D37" s="176">
        <v>-33024051</v>
      </c>
      <c r="E37" s="177"/>
      <c r="F37" s="176">
        <v>0</v>
      </c>
      <c r="G37" s="178"/>
      <c r="H37" s="176">
        <v>-33024051</v>
      </c>
      <c r="I37" s="178"/>
      <c r="J37" s="179">
        <v>0</v>
      </c>
    </row>
    <row r="38" spans="1:10" s="48" customFormat="1" ht="19.5" customHeight="1" x14ac:dyDescent="0.4">
      <c r="A38" s="99" t="s">
        <v>108</v>
      </c>
      <c r="B38" s="97"/>
      <c r="C38" s="64"/>
      <c r="D38" s="155">
        <f>D34+D35+D37</f>
        <v>-215186238</v>
      </c>
      <c r="E38" s="152"/>
      <c r="F38" s="155">
        <f>F34+F35+F37</f>
        <v>-184198245.625</v>
      </c>
      <c r="G38" s="153"/>
      <c r="H38" s="155">
        <f>H34+H35+H37</f>
        <v>-127932205</v>
      </c>
      <c r="I38" s="152"/>
      <c r="J38" s="155">
        <f>J34+J35+J37</f>
        <v>-108160539</v>
      </c>
    </row>
    <row r="39" spans="1:10" ht="4.3499999999999996" customHeight="1" x14ac:dyDescent="0.5">
      <c r="A39" s="102"/>
      <c r="B39" s="107"/>
      <c r="C39" s="62"/>
      <c r="D39" s="163"/>
      <c r="E39" s="158"/>
      <c r="F39" s="163"/>
      <c r="G39" s="163"/>
      <c r="H39" s="163"/>
      <c r="I39" s="158"/>
      <c r="J39" s="163"/>
    </row>
    <row r="40" spans="1:10" s="48" customFormat="1" ht="19.5" customHeight="1" x14ac:dyDescent="0.4">
      <c r="A40" s="99" t="s">
        <v>109</v>
      </c>
      <c r="B40" s="97"/>
      <c r="C40" s="64"/>
      <c r="D40" s="153">
        <f>D33+D38</f>
        <v>154206484</v>
      </c>
      <c r="E40" s="152"/>
      <c r="F40" s="153">
        <f>F33+F38</f>
        <v>160461753.10760027</v>
      </c>
      <c r="G40" s="153"/>
      <c r="H40" s="153">
        <f>H33+H38</f>
        <v>85485942</v>
      </c>
      <c r="I40" s="152"/>
      <c r="J40" s="153">
        <f>J33+J38</f>
        <v>146671165</v>
      </c>
    </row>
    <row r="41" spans="1:10" s="48" customFormat="1" ht="19.5" customHeight="1" x14ac:dyDescent="0.4">
      <c r="A41" s="34" t="s">
        <v>110</v>
      </c>
      <c r="B41" s="32">
        <v>9</v>
      </c>
      <c r="C41" s="64"/>
      <c r="D41" s="153">
        <v>-1059507</v>
      </c>
      <c r="E41" s="152"/>
      <c r="F41" s="153">
        <v>-275000</v>
      </c>
      <c r="G41" s="153"/>
      <c r="H41" s="153">
        <v>0</v>
      </c>
      <c r="I41" s="152"/>
      <c r="J41" s="153">
        <v>0</v>
      </c>
    </row>
    <row r="42" spans="1:10" s="48" customFormat="1" ht="19.5" customHeight="1" x14ac:dyDescent="0.4">
      <c r="A42" s="99" t="s">
        <v>111</v>
      </c>
      <c r="B42" s="32"/>
      <c r="C42" s="64"/>
      <c r="D42" s="153">
        <v>2292997</v>
      </c>
      <c r="E42" s="152"/>
      <c r="F42" s="153">
        <v>1199981.859999992</v>
      </c>
      <c r="G42" s="153"/>
      <c r="H42" s="153">
        <v>50646461</v>
      </c>
      <c r="I42" s="152"/>
      <c r="J42" s="153">
        <v>45120093</v>
      </c>
    </row>
    <row r="43" spans="1:10" s="48" customFormat="1" ht="19.5" customHeight="1" x14ac:dyDescent="0.4">
      <c r="A43" s="99" t="s">
        <v>112</v>
      </c>
      <c r="B43" s="97"/>
      <c r="C43" s="64"/>
      <c r="D43" s="155">
        <v>-36238518</v>
      </c>
      <c r="E43" s="152"/>
      <c r="F43" s="155">
        <v>-23000990</v>
      </c>
      <c r="G43" s="153"/>
      <c r="H43" s="155">
        <v>-59775338</v>
      </c>
      <c r="I43" s="152"/>
      <c r="J43" s="155">
        <v>-57261330</v>
      </c>
    </row>
    <row r="44" spans="1:10" ht="4.3499999999999996" customHeight="1" x14ac:dyDescent="0.5">
      <c r="A44" s="102"/>
      <c r="B44" s="107"/>
      <c r="C44" s="62"/>
      <c r="D44" s="163"/>
      <c r="E44" s="158"/>
      <c r="F44" s="163"/>
      <c r="G44" s="163"/>
      <c r="H44" s="163"/>
      <c r="I44" s="158"/>
      <c r="J44" s="163"/>
    </row>
    <row r="45" spans="1:10" s="48" customFormat="1" ht="19.5" customHeight="1" x14ac:dyDescent="0.4">
      <c r="A45" s="99" t="s">
        <v>113</v>
      </c>
      <c r="B45" s="97"/>
      <c r="C45" s="64"/>
      <c r="D45" s="153">
        <f>SUM(D40:D43)</f>
        <v>119201456</v>
      </c>
      <c r="E45" s="152"/>
      <c r="F45" s="153">
        <f>SUM(F40:F43)</f>
        <v>138385744.96760026</v>
      </c>
      <c r="G45" s="153"/>
      <c r="H45" s="153">
        <f>SUM(H40:H43)</f>
        <v>76357065</v>
      </c>
      <c r="I45" s="152"/>
      <c r="J45" s="153">
        <f>SUM(J40:J43)</f>
        <v>134529928</v>
      </c>
    </row>
    <row r="46" spans="1:10" s="48" customFormat="1" ht="19.5" customHeight="1" x14ac:dyDescent="0.4">
      <c r="A46" s="99" t="s">
        <v>114</v>
      </c>
      <c r="B46" s="32">
        <v>15</v>
      </c>
      <c r="C46" s="64"/>
      <c r="D46" s="155">
        <v>-32390973</v>
      </c>
      <c r="E46" s="152"/>
      <c r="F46" s="155">
        <v>-32359127.911520001</v>
      </c>
      <c r="G46" s="153"/>
      <c r="H46" s="155">
        <v>-14670412</v>
      </c>
      <c r="I46" s="152"/>
      <c r="J46" s="155">
        <v>-26693657</v>
      </c>
    </row>
    <row r="47" spans="1:10" ht="4.3499999999999996" customHeight="1" x14ac:dyDescent="0.5">
      <c r="A47" s="102"/>
      <c r="B47" s="107"/>
      <c r="C47" s="62"/>
      <c r="D47" s="163"/>
      <c r="E47" s="158"/>
      <c r="F47" s="163"/>
      <c r="G47" s="163"/>
      <c r="H47" s="163"/>
      <c r="I47" s="158"/>
      <c r="J47" s="163"/>
    </row>
    <row r="48" spans="1:10" s="48" customFormat="1" ht="19.5" customHeight="1" x14ac:dyDescent="0.4">
      <c r="A48" s="99" t="s">
        <v>115</v>
      </c>
      <c r="B48" s="97"/>
      <c r="C48" s="64"/>
      <c r="D48" s="155">
        <f>SUM(D45:D46)</f>
        <v>86810483</v>
      </c>
      <c r="E48" s="152"/>
      <c r="F48" s="155">
        <f>SUM(F45:F46)</f>
        <v>106026617.05608025</v>
      </c>
      <c r="G48" s="153"/>
      <c r="H48" s="155">
        <f>SUM(H45:H46)</f>
        <v>61686653</v>
      </c>
      <c r="I48" s="152"/>
      <c r="J48" s="155">
        <f>SUM(J45:J46)</f>
        <v>107836271</v>
      </c>
    </row>
    <row r="49" spans="1:10" ht="4.3499999999999996" customHeight="1" x14ac:dyDescent="0.5">
      <c r="A49" s="102"/>
      <c r="B49" s="107"/>
      <c r="C49" s="62"/>
      <c r="D49" s="163"/>
      <c r="E49" s="158"/>
      <c r="F49" s="163"/>
      <c r="G49" s="163"/>
      <c r="H49" s="163"/>
      <c r="I49" s="158"/>
      <c r="J49" s="163"/>
    </row>
    <row r="50" spans="1:10" s="48" customFormat="1" ht="19.5" customHeight="1" x14ac:dyDescent="0.4">
      <c r="A50" s="99" t="s">
        <v>116</v>
      </c>
      <c r="B50" s="97"/>
      <c r="C50" s="64"/>
      <c r="D50" s="153"/>
      <c r="E50" s="152"/>
      <c r="F50" s="153"/>
      <c r="G50" s="153"/>
      <c r="H50" s="153"/>
      <c r="I50" s="152"/>
      <c r="J50" s="153"/>
    </row>
    <row r="51" spans="1:10" s="48" customFormat="1" ht="19.5" customHeight="1" x14ac:dyDescent="0.4">
      <c r="A51" s="31" t="s">
        <v>117</v>
      </c>
      <c r="B51" s="97"/>
      <c r="C51" s="64"/>
      <c r="D51" s="153"/>
      <c r="E51" s="152"/>
      <c r="F51" s="153"/>
      <c r="G51" s="153"/>
      <c r="H51" s="153"/>
      <c r="I51" s="152"/>
      <c r="J51" s="153"/>
    </row>
    <row r="52" spans="1:10" s="48" customFormat="1" ht="19.5" customHeight="1" x14ac:dyDescent="0.4">
      <c r="A52" s="70" t="s">
        <v>131</v>
      </c>
      <c r="B52" s="97"/>
      <c r="C52" s="64"/>
      <c r="D52" s="155">
        <f>H52</f>
        <v>6227112</v>
      </c>
      <c r="E52" s="152"/>
      <c r="F52" s="155">
        <v>-15968823</v>
      </c>
      <c r="G52" s="153"/>
      <c r="H52" s="155">
        <v>6227112</v>
      </c>
      <c r="I52" s="152"/>
      <c r="J52" s="155">
        <v>-15968823</v>
      </c>
    </row>
    <row r="53" spans="1:10" ht="4.3499999999999996" customHeight="1" x14ac:dyDescent="0.5">
      <c r="A53" s="102"/>
      <c r="B53" s="107"/>
      <c r="C53" s="62"/>
      <c r="D53" s="163"/>
      <c r="E53" s="158"/>
      <c r="F53" s="163"/>
      <c r="G53" s="163"/>
      <c r="H53" s="163"/>
      <c r="I53" s="158"/>
      <c r="J53" s="163"/>
    </row>
    <row r="54" spans="1:10" s="48" customFormat="1" ht="19.5" customHeight="1" x14ac:dyDescent="0.4">
      <c r="A54" s="99" t="s">
        <v>119</v>
      </c>
      <c r="B54" s="97"/>
      <c r="C54" s="64"/>
      <c r="D54" s="155">
        <f>SUM(D51:D52)</f>
        <v>6227112</v>
      </c>
      <c r="E54" s="152"/>
      <c r="F54" s="155">
        <f>SUM(F51:F52)</f>
        <v>-15968823</v>
      </c>
      <c r="G54" s="153"/>
      <c r="H54" s="155">
        <f>SUM(H51:H52)</f>
        <v>6227112</v>
      </c>
      <c r="I54" s="152"/>
      <c r="J54" s="155">
        <f>SUM(J51:J52)</f>
        <v>-15968823</v>
      </c>
    </row>
    <row r="55" spans="1:10" ht="4.3499999999999996" customHeight="1" x14ac:dyDescent="0.5">
      <c r="A55" s="102"/>
      <c r="B55" s="107"/>
      <c r="C55" s="62"/>
      <c r="D55" s="163"/>
      <c r="E55" s="158"/>
      <c r="F55" s="163"/>
      <c r="G55" s="163"/>
      <c r="H55" s="163"/>
      <c r="I55" s="158"/>
      <c r="J55" s="163"/>
    </row>
    <row r="56" spans="1:10" s="48" customFormat="1" ht="19.5" customHeight="1" x14ac:dyDescent="0.4">
      <c r="A56" s="99" t="s">
        <v>120</v>
      </c>
      <c r="B56" s="97"/>
      <c r="C56" s="64"/>
      <c r="D56" s="171">
        <f>D48+D54</f>
        <v>93037595</v>
      </c>
      <c r="E56" s="153"/>
      <c r="F56" s="171">
        <f>F48+F54</f>
        <v>90057794.056080252</v>
      </c>
      <c r="G56" s="153"/>
      <c r="H56" s="171">
        <f>H48+H54</f>
        <v>67913765</v>
      </c>
      <c r="I56" s="153"/>
      <c r="J56" s="171">
        <f>J48+J54</f>
        <v>91867448</v>
      </c>
    </row>
    <row r="57" spans="1:10" ht="4.3499999999999996" customHeight="1" x14ac:dyDescent="0.5">
      <c r="A57" s="102"/>
      <c r="B57" s="102"/>
      <c r="C57" s="102"/>
      <c r="D57" s="158"/>
      <c r="E57" s="158"/>
      <c r="F57" s="158"/>
      <c r="G57" s="158"/>
      <c r="H57" s="158"/>
      <c r="I57" s="158"/>
      <c r="J57" s="158"/>
    </row>
    <row r="58" spans="1:10" s="48" customFormat="1" ht="19.5" customHeight="1" x14ac:dyDescent="0.4">
      <c r="A58" s="99" t="s">
        <v>121</v>
      </c>
      <c r="B58" s="97"/>
      <c r="C58" s="64"/>
      <c r="D58" s="153"/>
      <c r="E58" s="153"/>
      <c r="F58" s="153"/>
      <c r="G58" s="153"/>
      <c r="H58" s="153"/>
      <c r="I58" s="153"/>
      <c r="J58" s="153"/>
    </row>
    <row r="59" spans="1:10" ht="4.3499999999999996" customHeight="1" x14ac:dyDescent="0.5">
      <c r="A59" s="102"/>
      <c r="B59" s="102"/>
      <c r="C59" s="102"/>
      <c r="D59" s="158"/>
      <c r="E59" s="158"/>
      <c r="F59" s="158"/>
      <c r="G59" s="158"/>
      <c r="H59" s="158"/>
      <c r="I59" s="158"/>
      <c r="J59" s="158"/>
    </row>
    <row r="60" spans="1:10" ht="19.5" customHeight="1" x14ac:dyDescent="0.5">
      <c r="A60" s="25" t="s">
        <v>122</v>
      </c>
      <c r="B60" s="107"/>
      <c r="C60" s="62"/>
      <c r="D60" s="163">
        <f>+D48-D61</f>
        <v>86809536</v>
      </c>
      <c r="E60" s="163"/>
      <c r="F60" s="163">
        <f>+F48-F61</f>
        <v>106030341.97608025</v>
      </c>
      <c r="G60" s="163"/>
      <c r="H60" s="163">
        <f>+H48-H61</f>
        <v>61686653</v>
      </c>
      <c r="I60" s="163"/>
      <c r="J60" s="163">
        <f>+J48-J61</f>
        <v>107836271</v>
      </c>
    </row>
    <row r="61" spans="1:10" ht="19.5" customHeight="1" x14ac:dyDescent="0.5">
      <c r="A61" s="25" t="s">
        <v>123</v>
      </c>
      <c r="B61" s="107"/>
      <c r="C61" s="62"/>
      <c r="D61" s="172">
        <v>947</v>
      </c>
      <c r="E61" s="163"/>
      <c r="F61" s="172">
        <v>-3724.92</v>
      </c>
      <c r="G61" s="163"/>
      <c r="H61" s="172">
        <v>0</v>
      </c>
      <c r="I61" s="163"/>
      <c r="J61" s="172">
        <v>0</v>
      </c>
    </row>
    <row r="62" spans="1:10" ht="4.3499999999999996" customHeight="1" x14ac:dyDescent="0.5">
      <c r="A62" s="102"/>
      <c r="B62" s="102"/>
      <c r="C62" s="102"/>
      <c r="D62" s="158"/>
      <c r="E62" s="158"/>
      <c r="F62" s="158"/>
      <c r="G62" s="158"/>
      <c r="H62" s="158"/>
      <c r="I62" s="158"/>
      <c r="J62" s="158"/>
    </row>
    <row r="63" spans="1:10" ht="19.5" customHeight="1" x14ac:dyDescent="0.5">
      <c r="A63" s="25"/>
      <c r="B63" s="107"/>
      <c r="C63" s="62"/>
      <c r="D63" s="173">
        <f>SUM(D60:D61)</f>
        <v>86810483</v>
      </c>
      <c r="E63" s="163"/>
      <c r="F63" s="173">
        <f>SUM(F60:F61)</f>
        <v>106026617.05608025</v>
      </c>
      <c r="G63" s="163"/>
      <c r="H63" s="173">
        <f>SUM(H60:H61)</f>
        <v>61686653</v>
      </c>
      <c r="I63" s="163"/>
      <c r="J63" s="173">
        <f>SUM(J60:J61)</f>
        <v>107836271</v>
      </c>
    </row>
    <row r="64" spans="1:10" ht="4.3499999999999996" customHeight="1" x14ac:dyDescent="0.5">
      <c r="A64" s="102"/>
      <c r="B64" s="102"/>
      <c r="C64" s="102"/>
      <c r="D64" s="158"/>
      <c r="E64" s="158"/>
      <c r="F64" s="158"/>
      <c r="G64" s="158"/>
      <c r="H64" s="158"/>
      <c r="I64" s="158"/>
      <c r="J64" s="158"/>
    </row>
    <row r="65" spans="1:10" ht="19.5" customHeight="1" x14ac:dyDescent="0.5">
      <c r="A65" s="102" t="s">
        <v>124</v>
      </c>
      <c r="B65" s="107"/>
      <c r="C65" s="62"/>
      <c r="D65" s="163"/>
      <c r="E65" s="163"/>
      <c r="F65" s="163"/>
      <c r="G65" s="163"/>
      <c r="H65" s="163"/>
      <c r="I65" s="163"/>
      <c r="J65" s="163"/>
    </row>
    <row r="66" spans="1:10" ht="4.3499999999999996" customHeight="1" x14ac:dyDescent="0.5">
      <c r="A66" s="102"/>
      <c r="B66" s="102"/>
      <c r="C66" s="102"/>
      <c r="D66" s="158"/>
      <c r="E66" s="158"/>
      <c r="F66" s="158"/>
      <c r="G66" s="158"/>
      <c r="H66" s="158"/>
      <c r="I66" s="158"/>
      <c r="J66" s="158"/>
    </row>
    <row r="67" spans="1:10" ht="19.5" customHeight="1" x14ac:dyDescent="0.5">
      <c r="A67" s="25" t="s">
        <v>122</v>
      </c>
      <c r="B67" s="107"/>
      <c r="C67" s="62"/>
      <c r="D67" s="163">
        <f>D56-D68</f>
        <v>93036648</v>
      </c>
      <c r="E67" s="163">
        <f t="shared" ref="E67:I67" si="0">E56-E68</f>
        <v>0</v>
      </c>
      <c r="F67" s="163">
        <f>F56-F68</f>
        <v>90061518.976080254</v>
      </c>
      <c r="G67" s="163">
        <f t="shared" si="0"/>
        <v>0</v>
      </c>
      <c r="H67" s="163">
        <f>H56-H68</f>
        <v>67913765</v>
      </c>
      <c r="I67" s="163">
        <f t="shared" si="0"/>
        <v>0</v>
      </c>
      <c r="J67" s="163">
        <f>J56-J68</f>
        <v>91867448</v>
      </c>
    </row>
    <row r="68" spans="1:10" ht="19.5" customHeight="1" x14ac:dyDescent="0.5">
      <c r="A68" s="25" t="s">
        <v>123</v>
      </c>
      <c r="B68" s="107"/>
      <c r="C68" s="62"/>
      <c r="D68" s="172">
        <f>+D61</f>
        <v>947</v>
      </c>
      <c r="E68" s="163"/>
      <c r="F68" s="172">
        <f>F61</f>
        <v>-3724.92</v>
      </c>
      <c r="G68" s="163"/>
      <c r="H68" s="172">
        <v>0</v>
      </c>
      <c r="I68" s="163"/>
      <c r="J68" s="172">
        <f>J61</f>
        <v>0</v>
      </c>
    </row>
    <row r="69" spans="1:10" ht="4.3499999999999996" customHeight="1" x14ac:dyDescent="0.5">
      <c r="A69" s="102"/>
      <c r="B69" s="102"/>
      <c r="C69" s="102"/>
      <c r="D69" s="158"/>
      <c r="E69" s="158"/>
      <c r="F69" s="158"/>
      <c r="G69" s="158"/>
      <c r="H69" s="158"/>
      <c r="I69" s="158"/>
      <c r="J69" s="158"/>
    </row>
    <row r="70" spans="1:10" ht="19.5" customHeight="1" x14ac:dyDescent="0.5">
      <c r="A70" s="25"/>
      <c r="B70" s="107"/>
      <c r="C70" s="62"/>
      <c r="D70" s="173">
        <f>SUM(D67:D68)</f>
        <v>93037595</v>
      </c>
      <c r="E70" s="163"/>
      <c r="F70" s="173">
        <f>SUM(F67:F68)</f>
        <v>90057794.056080252</v>
      </c>
      <c r="G70" s="163"/>
      <c r="H70" s="173">
        <f>SUM(H67:H68)</f>
        <v>67913765</v>
      </c>
      <c r="I70" s="163"/>
      <c r="J70" s="173">
        <f>SUM(J67:J68)</f>
        <v>91867448</v>
      </c>
    </row>
    <row r="71" spans="1:10" ht="4.3499999999999996" customHeight="1" x14ac:dyDescent="0.5">
      <c r="A71" s="102"/>
      <c r="B71" s="102"/>
      <c r="C71" s="102"/>
      <c r="D71" s="102"/>
      <c r="E71" s="102"/>
      <c r="F71" s="102"/>
      <c r="G71" s="102"/>
      <c r="H71" s="102"/>
      <c r="I71" s="102"/>
      <c r="J71" s="102"/>
    </row>
    <row r="72" spans="1:10" ht="19.5" customHeight="1" x14ac:dyDescent="0.5">
      <c r="A72" s="21" t="s">
        <v>125</v>
      </c>
      <c r="B72" s="107"/>
      <c r="C72" s="62"/>
      <c r="D72" s="62"/>
      <c r="E72" s="62"/>
      <c r="F72" s="62"/>
      <c r="G72" s="62"/>
      <c r="H72" s="62"/>
      <c r="I72" s="62"/>
      <c r="J72" s="62"/>
    </row>
    <row r="73" spans="1:10" ht="4.3499999999999996" customHeight="1" x14ac:dyDescent="0.5">
      <c r="A73" s="102"/>
      <c r="B73" s="107"/>
      <c r="C73" s="106"/>
      <c r="D73" s="102"/>
      <c r="E73" s="102"/>
      <c r="F73" s="102"/>
      <c r="G73" s="106"/>
      <c r="H73" s="102"/>
      <c r="I73" s="102"/>
      <c r="J73" s="102"/>
    </row>
    <row r="74" spans="1:10" ht="19.5" customHeight="1" x14ac:dyDescent="0.5">
      <c r="A74" s="134" t="s">
        <v>126</v>
      </c>
      <c r="B74" s="22">
        <v>19</v>
      </c>
      <c r="C74" s="62"/>
      <c r="D74" s="180">
        <f>D60/1220011755</f>
        <v>7.1154671784289483E-2</v>
      </c>
      <c r="E74" s="181"/>
      <c r="F74" s="180">
        <f>F60/1220011755</f>
        <v>8.6909278981562157E-2</v>
      </c>
      <c r="G74" s="181"/>
      <c r="H74" s="180">
        <f>H60/1220011755</f>
        <v>5.0562343147259263E-2</v>
      </c>
      <c r="I74" s="181"/>
      <c r="J74" s="180">
        <f>J60/1220011755</f>
        <v>8.8389534410674597E-2</v>
      </c>
    </row>
    <row r="75" spans="1:10" ht="9" customHeight="1" x14ac:dyDescent="0.5">
      <c r="A75" s="102"/>
      <c r="B75" s="102"/>
      <c r="C75" s="102"/>
      <c r="D75" s="102"/>
      <c r="E75" s="102"/>
      <c r="F75" s="102"/>
      <c r="G75" s="102"/>
      <c r="H75" s="102"/>
      <c r="I75" s="102"/>
      <c r="J75" s="102"/>
    </row>
    <row r="76" spans="1:10" ht="20.25" customHeight="1" x14ac:dyDescent="0.5">
      <c r="A76" s="102" t="str">
        <f>'2-4'!A46:K46</f>
        <v>หมายเหตุประกอบงบการเงินระหว่างกาลเป็นส่วนหนึ่งของงบการเงินนี้</v>
      </c>
      <c r="B76" s="102"/>
      <c r="C76" s="102"/>
      <c r="D76" s="102"/>
      <c r="E76" s="102"/>
      <c r="F76" s="102"/>
      <c r="G76" s="102"/>
      <c r="H76" s="102"/>
      <c r="I76" s="102"/>
      <c r="J76" s="102"/>
    </row>
  </sheetData>
  <mergeCells count="2">
    <mergeCell ref="D6:F6"/>
    <mergeCell ref="H6:J6"/>
  </mergeCells>
  <pageMargins left="0.86614173228346458" right="0.43307086614173229" top="0.51181102362204722" bottom="0.35433070866141736" header="0.31496062992125984" footer="0.15748031496062992"/>
  <pageSetup paperSize="9" scale="75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view="pageBreakPreview" zoomScale="95" zoomScaleNormal="80" zoomScaleSheetLayoutView="95" workbookViewId="0">
      <selection activeCell="G6" sqref="G6:S6"/>
    </sheetView>
  </sheetViews>
  <sheetFormatPr defaultColWidth="9.140625" defaultRowHeight="21" customHeight="1" x14ac:dyDescent="0.5"/>
  <cols>
    <col min="1" max="3" width="9.140625" style="19" customWidth="1"/>
    <col min="4" max="4" width="4.140625" style="19" customWidth="1"/>
    <col min="5" max="5" width="7.7109375" style="19" customWidth="1"/>
    <col min="6" max="6" width="0.85546875" style="19" customWidth="1"/>
    <col min="7" max="7" width="12.140625" style="63" customWidth="1"/>
    <col min="8" max="8" width="0.85546875" style="63" customWidth="1"/>
    <col min="9" max="9" width="10.7109375" style="63" customWidth="1"/>
    <col min="10" max="10" width="0.85546875" style="63" customWidth="1"/>
    <col min="11" max="11" width="10.7109375" style="101" customWidth="1"/>
    <col min="12" max="12" width="0.85546875" style="101" customWidth="1"/>
    <col min="13" max="13" width="12" style="101" bestFit="1" customWidth="1"/>
    <col min="14" max="14" width="0.85546875" style="101" customWidth="1"/>
    <col min="15" max="15" width="12" style="101" customWidth="1"/>
    <col min="16" max="16" width="0.85546875" style="101" customWidth="1"/>
    <col min="17" max="17" width="13.7109375" style="101" customWidth="1"/>
    <col min="18" max="18" width="0.85546875" style="101" customWidth="1"/>
    <col min="19" max="19" width="13.140625" style="101" customWidth="1"/>
    <col min="20" max="20" width="0.85546875" style="101" customWidth="1"/>
    <col min="21" max="21" width="9.85546875" style="101" bestFit="1" customWidth="1"/>
    <col min="22" max="22" width="0.85546875" style="101" customWidth="1"/>
    <col min="23" max="23" width="12" style="102" customWidth="1"/>
    <col min="24" max="24" width="1.7109375" style="19" customWidth="1"/>
    <col min="25" max="26" width="9.140625" style="19"/>
    <col min="27" max="27" width="11.42578125" style="19" bestFit="1" customWidth="1"/>
    <col min="28" max="16384" width="9.140625" style="19"/>
  </cols>
  <sheetData>
    <row r="1" spans="1:27" s="18" customFormat="1" ht="21" customHeight="1" x14ac:dyDescent="0.5">
      <c r="A1" s="109" t="s">
        <v>0</v>
      </c>
      <c r="B1" s="109"/>
      <c r="C1" s="109"/>
      <c r="D1" s="109"/>
      <c r="E1" s="109"/>
      <c r="F1" s="109"/>
      <c r="G1" s="107"/>
      <c r="H1" s="107"/>
      <c r="I1" s="107"/>
      <c r="J1" s="107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 t="s">
        <v>86</v>
      </c>
      <c r="X1" s="109"/>
      <c r="Y1" s="109"/>
      <c r="Z1" s="109"/>
      <c r="AA1" s="109"/>
    </row>
    <row r="2" spans="1:27" s="18" customFormat="1" ht="21" customHeight="1" x14ac:dyDescent="0.5">
      <c r="A2" s="109" t="s">
        <v>132</v>
      </c>
      <c r="B2" s="109"/>
      <c r="C2" s="109"/>
      <c r="D2" s="109"/>
      <c r="E2" s="109"/>
      <c r="F2" s="109"/>
      <c r="G2" s="107"/>
      <c r="H2" s="107"/>
      <c r="I2" s="107"/>
      <c r="J2" s="107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9"/>
      <c r="X2" s="109"/>
      <c r="Y2" s="109"/>
      <c r="Z2" s="109"/>
      <c r="AA2" s="109"/>
    </row>
    <row r="3" spans="1:27" s="18" customFormat="1" ht="21" customHeight="1" x14ac:dyDescent="0.5">
      <c r="A3" s="109" t="s">
        <v>127</v>
      </c>
      <c r="B3" s="109"/>
      <c r="C3" s="109"/>
      <c r="D3" s="109"/>
      <c r="E3" s="109"/>
      <c r="F3" s="109"/>
      <c r="G3" s="107"/>
      <c r="H3" s="107"/>
      <c r="I3" s="107"/>
      <c r="J3" s="107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9"/>
      <c r="Y3" s="109"/>
      <c r="Z3" s="109"/>
      <c r="AA3" s="109"/>
    </row>
    <row r="4" spans="1:27" s="18" customFormat="1" ht="21" customHeight="1" x14ac:dyDescent="0.5">
      <c r="A4" s="109"/>
      <c r="B4" s="109"/>
      <c r="C4" s="109"/>
      <c r="D4" s="109"/>
      <c r="E4" s="109"/>
      <c r="F4" s="109"/>
      <c r="G4" s="107"/>
      <c r="H4" s="107"/>
      <c r="I4" s="107"/>
      <c r="J4" s="107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 t="s">
        <v>3</v>
      </c>
      <c r="X4" s="109"/>
      <c r="Y4" s="109"/>
      <c r="Z4" s="109"/>
      <c r="AA4" s="109"/>
    </row>
    <row r="5" spans="1:27" s="18" customFormat="1" ht="21" customHeight="1" x14ac:dyDescent="0.5">
      <c r="A5" s="114"/>
      <c r="B5" s="114"/>
      <c r="C5" s="114"/>
      <c r="D5" s="114"/>
      <c r="E5" s="114"/>
      <c r="F5" s="114"/>
      <c r="G5" s="250" t="s">
        <v>4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109"/>
      <c r="Y5" s="109"/>
      <c r="Z5" s="109"/>
      <c r="AA5" s="109"/>
    </row>
    <row r="6" spans="1:27" s="18" customFormat="1" ht="21" customHeight="1" x14ac:dyDescent="0.5">
      <c r="A6" s="114"/>
      <c r="B6" s="114"/>
      <c r="C6" s="114"/>
      <c r="D6" s="114"/>
      <c r="E6" s="114"/>
      <c r="F6" s="114"/>
      <c r="G6" s="251" t="s">
        <v>133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110"/>
      <c r="U6" s="110"/>
      <c r="V6" s="110"/>
      <c r="W6" s="111"/>
      <c r="X6" s="109"/>
      <c r="Y6" s="109"/>
      <c r="Z6" s="109"/>
      <c r="AA6" s="109"/>
    </row>
    <row r="7" spans="1:27" s="18" customFormat="1" ht="21" customHeight="1" x14ac:dyDescent="0.5">
      <c r="A7" s="27"/>
      <c r="B7" s="27"/>
      <c r="C7" s="27"/>
      <c r="D7" s="27"/>
      <c r="E7" s="27"/>
      <c r="F7" s="27"/>
      <c r="G7" s="112"/>
      <c r="H7" s="112"/>
      <c r="I7" s="112"/>
      <c r="J7" s="112"/>
      <c r="K7" s="252" t="s">
        <v>78</v>
      </c>
      <c r="L7" s="252"/>
      <c r="M7" s="252"/>
      <c r="N7" s="112"/>
      <c r="O7" s="251" t="s">
        <v>81</v>
      </c>
      <c r="P7" s="251"/>
      <c r="Q7" s="251"/>
      <c r="R7" s="112"/>
      <c r="S7" s="112"/>
      <c r="T7" s="112"/>
      <c r="U7" s="112"/>
      <c r="V7" s="112"/>
      <c r="W7" s="112"/>
      <c r="X7" s="109"/>
      <c r="Y7" s="109"/>
      <c r="Z7" s="109"/>
      <c r="AA7" s="109"/>
    </row>
    <row r="8" spans="1:27" s="18" customFormat="1" ht="21" customHeight="1" x14ac:dyDescent="0.5">
      <c r="A8" s="27"/>
      <c r="B8" s="27"/>
      <c r="C8" s="27"/>
      <c r="D8" s="27"/>
      <c r="E8" s="27"/>
      <c r="F8" s="27"/>
      <c r="G8" s="112"/>
      <c r="H8" s="112"/>
      <c r="I8" s="112"/>
      <c r="J8" s="112"/>
      <c r="K8" s="253"/>
      <c r="L8" s="253"/>
      <c r="M8" s="253"/>
      <c r="N8" s="112"/>
      <c r="O8" s="254" t="s">
        <v>134</v>
      </c>
      <c r="P8" s="254"/>
      <c r="Q8" s="254"/>
      <c r="R8" s="112"/>
      <c r="S8" s="112"/>
      <c r="T8" s="112"/>
      <c r="U8" s="112"/>
      <c r="V8" s="112"/>
      <c r="W8" s="112"/>
      <c r="X8" s="109"/>
      <c r="Y8" s="109"/>
      <c r="Z8" s="109"/>
      <c r="AA8" s="109"/>
    </row>
    <row r="9" spans="1:27" s="18" customFormat="1" ht="21" customHeight="1" x14ac:dyDescent="0.5">
      <c r="A9" s="114"/>
      <c r="B9" s="114"/>
      <c r="C9" s="114"/>
      <c r="D9" s="114"/>
      <c r="E9" s="114"/>
      <c r="F9" s="114"/>
      <c r="G9" s="110" t="s">
        <v>71</v>
      </c>
      <c r="H9" s="110"/>
      <c r="I9" s="110"/>
      <c r="J9" s="110"/>
      <c r="K9" s="110" t="s">
        <v>135</v>
      </c>
      <c r="L9" s="110"/>
      <c r="M9" s="110"/>
      <c r="N9" s="110"/>
      <c r="O9" s="110" t="s">
        <v>136</v>
      </c>
      <c r="P9" s="110"/>
      <c r="Q9" s="110" t="s">
        <v>137</v>
      </c>
      <c r="R9" s="110"/>
      <c r="S9" s="110" t="s">
        <v>137</v>
      </c>
      <c r="T9" s="110"/>
      <c r="U9" s="110" t="s">
        <v>138</v>
      </c>
      <c r="V9" s="110"/>
      <c r="W9" s="110" t="s">
        <v>137</v>
      </c>
      <c r="X9" s="109"/>
      <c r="Y9" s="109"/>
      <c r="Z9" s="109"/>
      <c r="AA9" s="109"/>
    </row>
    <row r="10" spans="1:27" ht="21" customHeight="1" x14ac:dyDescent="0.5">
      <c r="A10" s="114"/>
      <c r="B10" s="114"/>
      <c r="C10" s="114"/>
      <c r="D10" s="114"/>
      <c r="E10" s="114"/>
      <c r="F10" s="114"/>
      <c r="G10" s="110" t="s">
        <v>139</v>
      </c>
      <c r="H10" s="110"/>
      <c r="I10" s="110" t="s">
        <v>140</v>
      </c>
      <c r="J10" s="110"/>
      <c r="K10" s="113" t="s">
        <v>141</v>
      </c>
      <c r="L10" s="110"/>
      <c r="M10" s="110"/>
      <c r="N10" s="110"/>
      <c r="O10" s="110" t="s">
        <v>142</v>
      </c>
      <c r="P10" s="110"/>
      <c r="Q10" s="110" t="s">
        <v>143</v>
      </c>
      <c r="R10" s="110"/>
      <c r="S10" s="110" t="s">
        <v>69</v>
      </c>
      <c r="T10" s="110"/>
      <c r="U10" s="110" t="s">
        <v>144</v>
      </c>
      <c r="V10" s="110"/>
      <c r="W10" s="110" t="s">
        <v>145</v>
      </c>
      <c r="X10" s="102"/>
      <c r="Y10" s="102"/>
      <c r="Z10" s="102"/>
      <c r="AA10" s="102"/>
    </row>
    <row r="11" spans="1:27" ht="21" customHeight="1" x14ac:dyDescent="0.5">
      <c r="A11" s="114"/>
      <c r="B11" s="114"/>
      <c r="C11" s="114"/>
      <c r="D11" s="114"/>
      <c r="E11" s="107"/>
      <c r="F11" s="114"/>
      <c r="G11" s="246" t="s">
        <v>146</v>
      </c>
      <c r="H11" s="110"/>
      <c r="I11" s="246" t="s">
        <v>147</v>
      </c>
      <c r="J11" s="110"/>
      <c r="K11" s="246" t="s">
        <v>148</v>
      </c>
      <c r="L11" s="110"/>
      <c r="M11" s="246" t="s">
        <v>80</v>
      </c>
      <c r="N11" s="110"/>
      <c r="O11" s="246" t="s">
        <v>149</v>
      </c>
      <c r="P11" s="110"/>
      <c r="Q11" s="246" t="s">
        <v>150</v>
      </c>
      <c r="R11" s="110"/>
      <c r="S11" s="246" t="s">
        <v>151</v>
      </c>
      <c r="T11" s="110"/>
      <c r="U11" s="246" t="s">
        <v>152</v>
      </c>
      <c r="V11" s="110"/>
      <c r="W11" s="246" t="s">
        <v>153</v>
      </c>
      <c r="X11" s="102"/>
      <c r="Y11" s="102"/>
      <c r="Z11" s="102"/>
      <c r="AA11" s="102"/>
    </row>
    <row r="12" spans="1:27" ht="8.25" customHeight="1" x14ac:dyDescent="0.5">
      <c r="A12" s="27"/>
      <c r="B12" s="27"/>
      <c r="C12" s="27"/>
      <c r="D12" s="27"/>
      <c r="E12" s="114"/>
      <c r="F12" s="27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02"/>
      <c r="Y12" s="102"/>
      <c r="Z12" s="102"/>
      <c r="AA12" s="102"/>
    </row>
    <row r="13" spans="1:27" ht="21" customHeight="1" x14ac:dyDescent="0.4">
      <c r="A13" s="114" t="s">
        <v>154</v>
      </c>
      <c r="B13" s="27"/>
      <c r="C13" s="27"/>
      <c r="D13" s="27"/>
      <c r="E13" s="114"/>
      <c r="F13" s="27"/>
      <c r="G13" s="182">
        <v>1220011755</v>
      </c>
      <c r="H13" s="182"/>
      <c r="I13" s="182">
        <v>451455221.82999998</v>
      </c>
      <c r="J13" s="182"/>
      <c r="K13" s="182">
        <v>127604940.09999999</v>
      </c>
      <c r="L13" s="182"/>
      <c r="M13" s="182">
        <v>2588116332.7000003</v>
      </c>
      <c r="N13" s="182"/>
      <c r="O13" s="163">
        <v>-291668</v>
      </c>
      <c r="P13" s="183"/>
      <c r="Q13" s="163">
        <f>O13</f>
        <v>-291668</v>
      </c>
      <c r="R13" s="184"/>
      <c r="S13" s="182">
        <v>4386896581.6300001</v>
      </c>
      <c r="T13" s="184"/>
      <c r="U13" s="163">
        <v>-23253.22</v>
      </c>
      <c r="V13" s="184"/>
      <c r="W13" s="185">
        <f>SUM(S13:U13)</f>
        <v>4386873328.4099998</v>
      </c>
      <c r="X13" s="50"/>
      <c r="Y13" s="56"/>
      <c r="Z13" s="102"/>
      <c r="AA13" s="102"/>
    </row>
    <row r="14" spans="1:27" ht="8.25" customHeight="1" x14ac:dyDescent="0.4">
      <c r="A14" s="114"/>
      <c r="B14" s="27"/>
      <c r="C14" s="27"/>
      <c r="D14" s="27"/>
      <c r="E14" s="27"/>
      <c r="F14" s="27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63"/>
      <c r="S14" s="158"/>
      <c r="T14" s="163"/>
      <c r="U14" s="182"/>
      <c r="V14" s="163"/>
      <c r="W14" s="184"/>
      <c r="X14" s="102"/>
      <c r="Y14" s="102"/>
      <c r="Z14" s="102"/>
      <c r="AA14" s="102"/>
    </row>
    <row r="15" spans="1:27" s="52" customFormat="1" ht="18.75" x14ac:dyDescent="0.5">
      <c r="A15" s="27" t="s">
        <v>155</v>
      </c>
      <c r="B15" s="27"/>
      <c r="C15" s="27"/>
      <c r="D15" s="27"/>
      <c r="E15" s="28"/>
      <c r="F15" s="27"/>
      <c r="G15" s="163">
        <v>0</v>
      </c>
      <c r="H15" s="186"/>
      <c r="I15" s="163">
        <v>0</v>
      </c>
      <c r="J15" s="186"/>
      <c r="K15" s="163">
        <v>0</v>
      </c>
      <c r="L15" s="163"/>
      <c r="M15" s="163">
        <v>-36600352.649999999</v>
      </c>
      <c r="N15" s="182"/>
      <c r="O15" s="163">
        <v>0</v>
      </c>
      <c r="P15" s="182"/>
      <c r="Q15" s="163">
        <f t="shared" ref="Q15:Q16" si="0">O15</f>
        <v>0</v>
      </c>
      <c r="R15" s="163"/>
      <c r="S15" s="163">
        <f>+G15+I15+K15+M15+Q15</f>
        <v>-36600352.649999999</v>
      </c>
      <c r="T15" s="163"/>
      <c r="U15" s="163">
        <v>0</v>
      </c>
      <c r="V15" s="163"/>
      <c r="W15" s="163">
        <f>SUM(S15:U15)</f>
        <v>-36600352.649999999</v>
      </c>
      <c r="X15" s="102"/>
      <c r="Y15" s="102"/>
      <c r="Z15" s="102"/>
      <c r="AA15" s="102"/>
    </row>
    <row r="16" spans="1:27" ht="21" customHeight="1" x14ac:dyDescent="0.4">
      <c r="A16" s="27" t="s">
        <v>115</v>
      </c>
      <c r="B16" s="102"/>
      <c r="C16" s="102"/>
      <c r="D16" s="27"/>
      <c r="E16" s="28"/>
      <c r="F16" s="27"/>
      <c r="G16" s="163">
        <v>0</v>
      </c>
      <c r="H16" s="186"/>
      <c r="I16" s="163">
        <v>0</v>
      </c>
      <c r="J16" s="186"/>
      <c r="K16" s="163">
        <v>0</v>
      </c>
      <c r="L16" s="182"/>
      <c r="M16" s="163">
        <f>+'6'!F60</f>
        <v>106030341.97608025</v>
      </c>
      <c r="N16" s="163"/>
      <c r="O16" s="163">
        <v>0</v>
      </c>
      <c r="P16" s="182"/>
      <c r="Q16" s="163">
        <f t="shared" si="0"/>
        <v>0</v>
      </c>
      <c r="R16" s="163"/>
      <c r="S16" s="158">
        <f>+G16+I16+K16+M16+Q16</f>
        <v>106030341.97608025</v>
      </c>
      <c r="T16" s="163"/>
      <c r="U16" s="163">
        <f>'6'!F61</f>
        <v>-3724.92</v>
      </c>
      <c r="V16" s="163"/>
      <c r="W16" s="185">
        <f>SUM(S16:U16)</f>
        <v>106026617.05608025</v>
      </c>
      <c r="X16" s="102"/>
      <c r="Y16" s="102"/>
      <c r="Z16" s="102"/>
      <c r="AA16" s="23"/>
    </row>
    <row r="17" spans="1:27" ht="21" customHeight="1" x14ac:dyDescent="0.5">
      <c r="A17" s="27" t="s">
        <v>156</v>
      </c>
      <c r="B17" s="102"/>
      <c r="C17" s="102"/>
      <c r="D17" s="27"/>
      <c r="E17" s="28"/>
      <c r="F17" s="27"/>
      <c r="G17" s="172">
        <v>0</v>
      </c>
      <c r="H17" s="186"/>
      <c r="I17" s="172">
        <v>0</v>
      </c>
      <c r="J17" s="186"/>
      <c r="K17" s="172">
        <v>0</v>
      </c>
      <c r="L17" s="182"/>
      <c r="M17" s="172">
        <v>0</v>
      </c>
      <c r="N17" s="163"/>
      <c r="O17" s="172">
        <f>'6'!F52</f>
        <v>-15968823</v>
      </c>
      <c r="P17" s="182"/>
      <c r="Q17" s="172">
        <f>O17</f>
        <v>-15968823</v>
      </c>
      <c r="R17" s="172"/>
      <c r="S17" s="172">
        <f>+G17+I17+K17+M17+Q17</f>
        <v>-15968823</v>
      </c>
      <c r="T17" s="163"/>
      <c r="U17" s="172">
        <v>0</v>
      </c>
      <c r="V17" s="163"/>
      <c r="W17" s="172">
        <f>SUM(S17:U17)</f>
        <v>-15968823</v>
      </c>
      <c r="X17" s="102"/>
      <c r="Y17" s="102"/>
      <c r="Z17" s="102"/>
      <c r="AA17" s="23"/>
    </row>
    <row r="18" spans="1:27" ht="8.25" customHeight="1" x14ac:dyDescent="0.5">
      <c r="A18" s="27"/>
      <c r="B18" s="27"/>
      <c r="C18" s="27"/>
      <c r="D18" s="27"/>
      <c r="E18" s="27"/>
      <c r="F18" s="27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7"/>
      <c r="X18" s="102"/>
      <c r="Y18" s="102"/>
      <c r="Z18" s="102"/>
      <c r="AA18" s="102"/>
    </row>
    <row r="19" spans="1:27" s="23" customFormat="1" ht="21" customHeight="1" thickBot="1" x14ac:dyDescent="0.55000000000000004">
      <c r="A19" s="114" t="s">
        <v>157</v>
      </c>
      <c r="G19" s="173">
        <f>SUM(G13:G17)</f>
        <v>1220011755</v>
      </c>
      <c r="H19" s="163"/>
      <c r="I19" s="173">
        <f>SUM(I13:I17)</f>
        <v>451455221.82999998</v>
      </c>
      <c r="J19" s="163"/>
      <c r="K19" s="173">
        <f>SUM(K13:K17)</f>
        <v>127604940.09999999</v>
      </c>
      <c r="L19" s="163"/>
      <c r="M19" s="173">
        <f>SUM(M13:M17)</f>
        <v>2657546322.0260806</v>
      </c>
      <c r="N19" s="163">
        <f>SUM(N13:N16)</f>
        <v>0</v>
      </c>
      <c r="O19" s="173">
        <f>SUM(O13:O17)</f>
        <v>-16260491</v>
      </c>
      <c r="P19" s="163">
        <f>SUM(P13:P16)</f>
        <v>0</v>
      </c>
      <c r="Q19" s="173">
        <f>SUM(Q13:Q17)</f>
        <v>-16260491</v>
      </c>
      <c r="R19" s="173">
        <f>SUM(R13:R16)</f>
        <v>0</v>
      </c>
      <c r="S19" s="173">
        <f>SUM(S13:S17)</f>
        <v>4440357747.9560804</v>
      </c>
      <c r="T19" s="173">
        <f>SUM(T13:T16)</f>
        <v>0</v>
      </c>
      <c r="U19" s="173">
        <f>SUM(U13:U16)</f>
        <v>-26978.14</v>
      </c>
      <c r="V19" s="163">
        <f>SUM(V13:V16)</f>
        <v>0</v>
      </c>
      <c r="W19" s="173">
        <f>SUM(W13:W17)</f>
        <v>4440330769.8160801</v>
      </c>
    </row>
    <row r="20" spans="1:27" ht="8.25" customHeight="1" thickTop="1" x14ac:dyDescent="0.5">
      <c r="A20" s="27"/>
      <c r="B20" s="27"/>
      <c r="C20" s="27"/>
      <c r="D20" s="27"/>
      <c r="E20" s="27"/>
      <c r="F20" s="27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63"/>
      <c r="R20" s="182"/>
      <c r="S20" s="163"/>
      <c r="T20" s="182"/>
      <c r="U20" s="182"/>
      <c r="V20" s="182"/>
      <c r="W20" s="187"/>
      <c r="X20" s="102"/>
      <c r="Y20" s="102"/>
      <c r="Z20" s="102"/>
      <c r="AA20" s="102"/>
    </row>
    <row r="21" spans="1:27" ht="21" customHeight="1" x14ac:dyDescent="0.5">
      <c r="A21" s="27"/>
      <c r="B21" s="27"/>
      <c r="C21" s="27"/>
      <c r="D21" s="27"/>
      <c r="E21" s="27"/>
      <c r="F21" s="27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63"/>
      <c r="R21" s="182"/>
      <c r="S21" s="163"/>
      <c r="T21" s="182"/>
      <c r="U21" s="182"/>
      <c r="V21" s="182"/>
      <c r="W21" s="187"/>
      <c r="X21" s="102"/>
      <c r="Y21" s="102"/>
      <c r="Z21" s="102"/>
      <c r="AA21" s="102"/>
    </row>
    <row r="22" spans="1:27" ht="21" customHeight="1" x14ac:dyDescent="0.5">
      <c r="A22" s="114" t="s">
        <v>158</v>
      </c>
      <c r="B22" s="27"/>
      <c r="C22" s="27"/>
      <c r="D22" s="27"/>
      <c r="E22" s="27"/>
      <c r="F22" s="27"/>
      <c r="G22" s="182">
        <v>1220011755</v>
      </c>
      <c r="H22" s="182"/>
      <c r="I22" s="182">
        <v>451455221.82999998</v>
      </c>
      <c r="J22" s="182"/>
      <c r="K22" s="182">
        <v>127604940.09999999</v>
      </c>
      <c r="L22" s="182"/>
      <c r="M22" s="182">
        <v>2853750133</v>
      </c>
      <c r="N22" s="182"/>
      <c r="O22" s="182">
        <v>-18885503</v>
      </c>
      <c r="P22" s="182"/>
      <c r="Q22" s="182">
        <f>O22</f>
        <v>-18885503</v>
      </c>
      <c r="R22" s="182"/>
      <c r="S22" s="182">
        <f>SUM(G22:M22)+Q22</f>
        <v>4633936546.9300003</v>
      </c>
      <c r="T22" s="182"/>
      <c r="U22" s="182">
        <v>-30334</v>
      </c>
      <c r="V22" s="182">
        <v>0</v>
      </c>
      <c r="W22" s="182">
        <f>SUM(S22:U22)</f>
        <v>4633906212.9300003</v>
      </c>
      <c r="X22" s="102"/>
      <c r="Y22" s="102"/>
      <c r="Z22" s="102"/>
      <c r="AA22" s="102"/>
    </row>
    <row r="23" spans="1:27" ht="8.25" customHeight="1" x14ac:dyDescent="0.5">
      <c r="A23" s="35"/>
      <c r="B23" s="35"/>
      <c r="C23" s="35"/>
      <c r="D23" s="36"/>
      <c r="E23" s="37"/>
      <c r="F23" s="35"/>
      <c r="G23" s="188"/>
      <c r="H23" s="189"/>
      <c r="I23" s="188"/>
      <c r="J23" s="189"/>
      <c r="K23" s="188"/>
      <c r="L23" s="189"/>
      <c r="M23" s="190"/>
      <c r="N23" s="189"/>
      <c r="O23" s="188"/>
      <c r="P23" s="189"/>
      <c r="Q23" s="188"/>
      <c r="R23" s="189"/>
      <c r="S23" s="190"/>
      <c r="T23" s="189"/>
      <c r="U23" s="188"/>
      <c r="V23" s="189"/>
      <c r="W23" s="189"/>
      <c r="X23" s="102"/>
      <c r="Y23" s="102"/>
      <c r="Z23" s="102"/>
      <c r="AA23" s="102"/>
    </row>
    <row r="24" spans="1:27" s="52" customFormat="1" ht="18.75" x14ac:dyDescent="0.4">
      <c r="A24" s="27" t="s">
        <v>155</v>
      </c>
      <c r="B24" s="35"/>
      <c r="C24" s="35"/>
      <c r="D24" s="36"/>
      <c r="E24" s="28">
        <v>17</v>
      </c>
      <c r="F24" s="35"/>
      <c r="G24" s="191">
        <v>0</v>
      </c>
      <c r="H24" s="192"/>
      <c r="I24" s="191">
        <v>0</v>
      </c>
      <c r="J24" s="192"/>
      <c r="K24" s="191">
        <v>0</v>
      </c>
      <c r="L24" s="192"/>
      <c r="M24" s="193">
        <v>-73200525</v>
      </c>
      <c r="N24" s="189"/>
      <c r="O24" s="193">
        <v>0</v>
      </c>
      <c r="P24" s="189"/>
      <c r="Q24" s="193">
        <f>+O24</f>
        <v>0</v>
      </c>
      <c r="R24" s="189"/>
      <c r="S24" s="194">
        <f>+G24+I24+K24+M24+Q24</f>
        <v>-73200525</v>
      </c>
      <c r="T24" s="189"/>
      <c r="U24" s="195">
        <v>0</v>
      </c>
      <c r="V24" s="189"/>
      <c r="W24" s="196">
        <f>SUM(S24:U24)</f>
        <v>-73200525</v>
      </c>
      <c r="X24" s="102"/>
      <c r="Y24" s="102"/>
      <c r="Z24" s="102"/>
      <c r="AA24" s="102"/>
    </row>
    <row r="25" spans="1:27" s="39" customFormat="1" ht="21" customHeight="1" x14ac:dyDescent="0.4">
      <c r="A25" s="38" t="s">
        <v>115</v>
      </c>
      <c r="B25" s="38"/>
      <c r="C25" s="38"/>
      <c r="D25" s="58"/>
      <c r="E25" s="40"/>
      <c r="F25" s="38"/>
      <c r="G25" s="193">
        <v>0</v>
      </c>
      <c r="H25" s="197"/>
      <c r="I25" s="193">
        <v>0</v>
      </c>
      <c r="J25" s="197"/>
      <c r="K25" s="193">
        <v>0</v>
      </c>
      <c r="L25" s="193"/>
      <c r="M25" s="198">
        <f>+'6'!D60</f>
        <v>86809536</v>
      </c>
      <c r="N25" s="193"/>
      <c r="O25" s="193">
        <v>0</v>
      </c>
      <c r="P25" s="198"/>
      <c r="Q25" s="193">
        <f>+O25</f>
        <v>0</v>
      </c>
      <c r="R25" s="193"/>
      <c r="S25" s="194">
        <f>+G25+I25+K25+M25+Q25</f>
        <v>86809536</v>
      </c>
      <c r="T25" s="193"/>
      <c r="U25" s="193">
        <f>'6'!D68</f>
        <v>947</v>
      </c>
      <c r="V25" s="193"/>
      <c r="W25" s="196">
        <f>SUM(S25:U25)</f>
        <v>86810483</v>
      </c>
      <c r="X25" s="58"/>
      <c r="Y25" s="58"/>
      <c r="Z25" s="58"/>
      <c r="AA25" s="58"/>
    </row>
    <row r="26" spans="1:27" s="39" customFormat="1" ht="21" customHeight="1" x14ac:dyDescent="0.4">
      <c r="A26" s="38" t="s">
        <v>156</v>
      </c>
      <c r="B26" s="38"/>
      <c r="C26" s="38"/>
      <c r="D26" s="38"/>
      <c r="E26" s="38"/>
      <c r="F26" s="38"/>
      <c r="G26" s="199">
        <v>0</v>
      </c>
      <c r="H26" s="197"/>
      <c r="I26" s="199">
        <v>0</v>
      </c>
      <c r="J26" s="197"/>
      <c r="K26" s="199">
        <v>0</v>
      </c>
      <c r="L26" s="198"/>
      <c r="M26" s="199">
        <v>0</v>
      </c>
      <c r="N26" s="193"/>
      <c r="O26" s="199">
        <f>'6'!D52</f>
        <v>6227112</v>
      </c>
      <c r="P26" s="198"/>
      <c r="Q26" s="200">
        <f>O26</f>
        <v>6227112</v>
      </c>
      <c r="R26" s="193"/>
      <c r="S26" s="201">
        <f>+G26+I26+K26+M26+Q26</f>
        <v>6227112</v>
      </c>
      <c r="T26" s="193"/>
      <c r="U26" s="199">
        <v>0</v>
      </c>
      <c r="V26" s="193"/>
      <c r="W26" s="202">
        <f>SUM(S26:U26)</f>
        <v>6227112</v>
      </c>
      <c r="X26" s="58"/>
      <c r="Y26" s="58"/>
      <c r="Z26" s="58"/>
      <c r="AA26" s="58"/>
    </row>
    <row r="27" spans="1:27" s="39" customFormat="1" ht="8.25" customHeight="1" x14ac:dyDescent="0.5">
      <c r="A27" s="41"/>
      <c r="B27" s="38"/>
      <c r="C27" s="38"/>
      <c r="D27" s="38"/>
      <c r="E27" s="38"/>
      <c r="F27" s="38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8"/>
      <c r="V27" s="193"/>
      <c r="W27" s="193"/>
      <c r="X27" s="58"/>
      <c r="Y27" s="58"/>
      <c r="Z27" s="58"/>
      <c r="AA27" s="58"/>
    </row>
    <row r="28" spans="1:27" s="39" customFormat="1" ht="21" customHeight="1" thickBot="1" x14ac:dyDescent="0.55000000000000004">
      <c r="A28" s="40" t="s">
        <v>159</v>
      </c>
      <c r="B28" s="38"/>
      <c r="C28" s="38"/>
      <c r="D28" s="38"/>
      <c r="E28" s="38"/>
      <c r="F28" s="38"/>
      <c r="G28" s="203">
        <f>SUM(G22:G26)</f>
        <v>1220011755</v>
      </c>
      <c r="H28" s="198"/>
      <c r="I28" s="203">
        <f>SUM(I22:I26)</f>
        <v>451455221.82999998</v>
      </c>
      <c r="J28" s="198"/>
      <c r="K28" s="203">
        <f>SUM(K22:K26)</f>
        <v>127604940.09999999</v>
      </c>
      <c r="L28" s="198"/>
      <c r="M28" s="203">
        <f>SUM(M22:M26)</f>
        <v>2867359144</v>
      </c>
      <c r="N28" s="198"/>
      <c r="O28" s="203">
        <f>SUM(O22:O26)</f>
        <v>-12658391</v>
      </c>
      <c r="P28" s="198"/>
      <c r="Q28" s="203">
        <f>SUM(Q22:Q26)</f>
        <v>-12658391</v>
      </c>
      <c r="R28" s="198"/>
      <c r="S28" s="203">
        <f>SUM(S22:S26)</f>
        <v>4653772669.9300003</v>
      </c>
      <c r="T28" s="198"/>
      <c r="U28" s="203">
        <f>SUM(U22:U26)</f>
        <v>-29387</v>
      </c>
      <c r="V28" s="198"/>
      <c r="W28" s="203">
        <f>SUM(W22:W26)</f>
        <v>4653743282.9300003</v>
      </c>
      <c r="X28" s="58"/>
      <c r="Y28" s="58"/>
      <c r="Z28" s="58"/>
      <c r="AA28" s="58"/>
    </row>
    <row r="29" spans="1:27" ht="21" customHeight="1" thickTop="1" x14ac:dyDescent="0.5">
      <c r="A29" s="114"/>
      <c r="B29" s="27"/>
      <c r="C29" s="27"/>
      <c r="D29" s="27"/>
      <c r="E29" s="27"/>
      <c r="F29" s="27"/>
      <c r="G29" s="62"/>
      <c r="H29" s="112"/>
      <c r="I29" s="62"/>
      <c r="J29" s="112"/>
      <c r="K29" s="62"/>
      <c r="L29" s="112"/>
      <c r="M29" s="62"/>
      <c r="N29" s="112"/>
      <c r="O29" s="62"/>
      <c r="P29" s="112"/>
      <c r="Q29" s="62"/>
      <c r="R29" s="112"/>
      <c r="S29" s="62"/>
      <c r="T29" s="112"/>
      <c r="U29" s="62"/>
      <c r="V29" s="112"/>
      <c r="W29" s="62"/>
      <c r="X29" s="102"/>
      <c r="Y29" s="102"/>
      <c r="Z29" s="102"/>
      <c r="AA29" s="102"/>
    </row>
    <row r="30" spans="1:27" ht="21" customHeight="1" x14ac:dyDescent="0.5">
      <c r="A30" s="114"/>
      <c r="B30" s="27"/>
      <c r="C30" s="27"/>
      <c r="D30" s="27"/>
      <c r="E30" s="27"/>
      <c r="F30" s="27"/>
      <c r="G30" s="62"/>
      <c r="H30" s="112"/>
      <c r="I30" s="62"/>
      <c r="J30" s="112"/>
      <c r="K30" s="62"/>
      <c r="L30" s="112"/>
      <c r="M30" s="62"/>
      <c r="N30" s="112"/>
      <c r="O30" s="62"/>
      <c r="P30" s="112"/>
      <c r="Q30" s="62"/>
      <c r="R30" s="112"/>
      <c r="S30" s="62"/>
      <c r="T30" s="112"/>
      <c r="U30" s="62"/>
      <c r="V30" s="112"/>
      <c r="W30" s="62"/>
      <c r="X30" s="102"/>
      <c r="Y30" s="102"/>
      <c r="Z30" s="102"/>
      <c r="AA30" s="102"/>
    </row>
    <row r="31" spans="1:27" ht="21" customHeight="1" x14ac:dyDescent="0.5">
      <c r="A31" s="102" t="s">
        <v>39</v>
      </c>
      <c r="B31" s="102"/>
      <c r="C31" s="102"/>
      <c r="D31" s="102"/>
      <c r="E31" s="102"/>
      <c r="F31" s="102"/>
      <c r="W31" s="101"/>
      <c r="X31" s="102"/>
      <c r="Y31" s="102"/>
      <c r="Z31" s="102"/>
      <c r="AA31" s="102"/>
    </row>
    <row r="32" spans="1:27" ht="21" customHeight="1" x14ac:dyDescent="0.5">
      <c r="A32" s="102"/>
      <c r="B32" s="102"/>
      <c r="C32" s="102"/>
      <c r="D32" s="102"/>
      <c r="E32" s="102"/>
      <c r="F32" s="102"/>
      <c r="W32" s="101"/>
      <c r="X32" s="102"/>
      <c r="Y32" s="102"/>
      <c r="Z32" s="102"/>
      <c r="AA32" s="102"/>
    </row>
  </sheetData>
  <mergeCells count="5">
    <mergeCell ref="G5:W5"/>
    <mergeCell ref="G6:S6"/>
    <mergeCell ref="O7:Q7"/>
    <mergeCell ref="K7:M8"/>
    <mergeCell ref="O8:Q8"/>
  </mergeCells>
  <pageMargins left="0.86614173228346458" right="0.39370078740157483" top="0.55118110236220474" bottom="0.59055118110236227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="94" zoomScaleNormal="70" zoomScaleSheetLayoutView="94" workbookViewId="0">
      <selection activeCell="G6" sqref="G6"/>
    </sheetView>
  </sheetViews>
  <sheetFormatPr defaultColWidth="9.140625" defaultRowHeight="22.5" customHeight="1" x14ac:dyDescent="0.5"/>
  <cols>
    <col min="1" max="4" width="9.140625" style="19" customWidth="1"/>
    <col min="5" max="5" width="8.5703125" style="19" customWidth="1"/>
    <col min="6" max="6" width="7.140625" style="20" customWidth="1"/>
    <col min="7" max="7" width="12.7109375" style="63" customWidth="1"/>
    <col min="8" max="8" width="1.140625" style="63" customWidth="1"/>
    <col min="9" max="9" width="12.7109375" style="63" customWidth="1"/>
    <col min="10" max="10" width="1.140625" style="63" customWidth="1"/>
    <col min="11" max="11" width="12.7109375" style="101" customWidth="1"/>
    <col min="12" max="12" width="1.140625" style="63" customWidth="1"/>
    <col min="13" max="13" width="12.7109375" style="101" customWidth="1"/>
    <col min="14" max="14" width="1.140625" style="63" customWidth="1"/>
    <col min="15" max="15" width="12.140625" style="101" customWidth="1"/>
    <col min="16" max="16" width="1.140625" style="101" customWidth="1"/>
    <col min="17" max="17" width="13.7109375" style="101" customWidth="1"/>
    <col min="18" max="18" width="1.140625" style="101" customWidth="1"/>
    <col min="19" max="19" width="13.140625" style="102" customWidth="1"/>
    <col min="20" max="20" width="1.5703125" style="19" customWidth="1"/>
    <col min="21" max="21" width="18.5703125" style="19" customWidth="1"/>
    <col min="22" max="16384" width="9.140625" style="19"/>
  </cols>
  <sheetData>
    <row r="1" spans="1:19" s="18" customFormat="1" ht="22.5" customHeight="1" x14ac:dyDescent="0.5">
      <c r="A1" s="109" t="s">
        <v>0</v>
      </c>
      <c r="B1" s="109"/>
      <c r="C1" s="109"/>
      <c r="D1" s="109"/>
      <c r="E1" s="109"/>
      <c r="F1" s="107"/>
      <c r="G1" s="107"/>
      <c r="H1" s="107"/>
      <c r="I1" s="107"/>
      <c r="J1" s="107"/>
      <c r="K1" s="106"/>
      <c r="L1" s="107"/>
      <c r="M1" s="106"/>
      <c r="N1" s="107"/>
      <c r="O1" s="106"/>
      <c r="P1" s="106"/>
      <c r="Q1" s="109"/>
      <c r="R1" s="106"/>
      <c r="S1" s="106" t="s">
        <v>86</v>
      </c>
    </row>
    <row r="2" spans="1:19" s="18" customFormat="1" ht="22.5" customHeight="1" x14ac:dyDescent="0.5">
      <c r="A2" s="109" t="s">
        <v>160</v>
      </c>
      <c r="B2" s="109"/>
      <c r="C2" s="109"/>
      <c r="D2" s="109"/>
      <c r="E2" s="109"/>
      <c r="F2" s="107"/>
      <c r="G2" s="107"/>
      <c r="H2" s="107"/>
      <c r="I2" s="107"/>
      <c r="J2" s="107"/>
      <c r="K2" s="106"/>
      <c r="L2" s="107"/>
      <c r="M2" s="106"/>
      <c r="N2" s="107"/>
      <c r="O2" s="106"/>
      <c r="P2" s="106"/>
      <c r="Q2" s="106"/>
      <c r="R2" s="106"/>
      <c r="S2" s="109"/>
    </row>
    <row r="3" spans="1:19" s="18" customFormat="1" ht="22.5" customHeight="1" x14ac:dyDescent="0.5">
      <c r="A3" s="109" t="s">
        <v>127</v>
      </c>
      <c r="B3" s="109"/>
      <c r="C3" s="109"/>
      <c r="D3" s="109"/>
      <c r="E3" s="109"/>
      <c r="F3" s="107"/>
      <c r="G3" s="107"/>
      <c r="H3" s="107"/>
      <c r="I3" s="107"/>
      <c r="J3" s="107"/>
      <c r="K3" s="106"/>
      <c r="L3" s="107"/>
      <c r="M3" s="106"/>
      <c r="N3" s="107"/>
      <c r="O3" s="106"/>
      <c r="P3" s="106"/>
      <c r="Q3" s="106"/>
      <c r="R3" s="106"/>
      <c r="S3" s="106"/>
    </row>
    <row r="4" spans="1:19" s="18" customFormat="1" ht="22.5" customHeight="1" x14ac:dyDescent="0.5">
      <c r="A4" s="109"/>
      <c r="B4" s="109"/>
      <c r="C4" s="109"/>
      <c r="D4" s="109"/>
      <c r="E4" s="109"/>
      <c r="F4" s="107"/>
      <c r="G4" s="107"/>
      <c r="H4" s="107"/>
      <c r="I4" s="107"/>
      <c r="J4" s="107"/>
      <c r="K4" s="106"/>
      <c r="L4" s="107"/>
      <c r="M4" s="106"/>
      <c r="N4" s="107"/>
      <c r="O4" s="106"/>
      <c r="P4" s="106"/>
      <c r="Q4" s="106"/>
      <c r="R4" s="106"/>
      <c r="S4" s="106" t="s">
        <v>3</v>
      </c>
    </row>
    <row r="5" spans="1:19" s="18" customFormat="1" ht="22.5" customHeight="1" x14ac:dyDescent="0.5">
      <c r="A5" s="114"/>
      <c r="B5" s="114"/>
      <c r="C5" s="114"/>
      <c r="D5" s="114"/>
      <c r="E5" s="114"/>
      <c r="F5" s="114"/>
      <c r="G5" s="250" t="s">
        <v>5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</row>
    <row r="6" spans="1:19" s="18" customFormat="1" ht="22.5" customHeight="1" x14ac:dyDescent="0.5">
      <c r="A6" s="27"/>
      <c r="B6" s="27"/>
      <c r="C6" s="27"/>
      <c r="D6" s="27"/>
      <c r="E6" s="27"/>
      <c r="F6" s="112"/>
      <c r="G6" s="112"/>
      <c r="H6" s="112"/>
      <c r="I6" s="112"/>
      <c r="J6" s="112"/>
      <c r="K6" s="109"/>
      <c r="L6" s="109"/>
      <c r="M6" s="109"/>
      <c r="N6" s="114"/>
      <c r="O6" s="251" t="s">
        <v>81</v>
      </c>
      <c r="P6" s="251"/>
      <c r="Q6" s="251"/>
      <c r="R6" s="110"/>
      <c r="S6" s="112"/>
    </row>
    <row r="7" spans="1:19" s="18" customFormat="1" ht="22.5" customHeight="1" x14ac:dyDescent="0.5">
      <c r="A7" s="114"/>
      <c r="B7" s="114"/>
      <c r="C7" s="114"/>
      <c r="D7" s="114"/>
      <c r="E7" s="114"/>
      <c r="F7" s="110"/>
      <c r="G7" s="109"/>
      <c r="H7" s="109"/>
      <c r="I7" s="109"/>
      <c r="J7" s="109"/>
      <c r="K7" s="250" t="s">
        <v>78</v>
      </c>
      <c r="L7" s="250"/>
      <c r="M7" s="250"/>
      <c r="N7" s="110"/>
      <c r="O7" s="254" t="s">
        <v>134</v>
      </c>
      <c r="P7" s="254"/>
      <c r="Q7" s="254"/>
      <c r="R7" s="110"/>
      <c r="S7" s="111"/>
    </row>
    <row r="8" spans="1:19" s="18" customFormat="1" ht="22.5" customHeight="1" x14ac:dyDescent="0.5">
      <c r="A8" s="114"/>
      <c r="B8" s="114"/>
      <c r="C8" s="114"/>
      <c r="D8" s="114"/>
      <c r="E8" s="114"/>
      <c r="F8" s="110"/>
      <c r="G8" s="110" t="s">
        <v>71</v>
      </c>
      <c r="H8" s="110"/>
      <c r="I8" s="110"/>
      <c r="J8" s="110"/>
      <c r="K8" s="247" t="s">
        <v>135</v>
      </c>
      <c r="L8" s="110"/>
      <c r="M8" s="110"/>
      <c r="N8" s="110"/>
      <c r="O8" s="110" t="s">
        <v>136</v>
      </c>
      <c r="P8" s="110"/>
      <c r="Q8" s="110" t="s">
        <v>137</v>
      </c>
      <c r="R8" s="110"/>
      <c r="S8" s="110"/>
    </row>
    <row r="9" spans="1:19" ht="22.5" customHeight="1" x14ac:dyDescent="0.5">
      <c r="A9" s="114"/>
      <c r="B9" s="114"/>
      <c r="C9" s="114"/>
      <c r="D9" s="114"/>
      <c r="E9" s="114"/>
      <c r="F9" s="110"/>
      <c r="G9" s="110" t="s">
        <v>139</v>
      </c>
      <c r="H9" s="110"/>
      <c r="I9" s="110" t="s">
        <v>140</v>
      </c>
      <c r="J9" s="110"/>
      <c r="K9" s="113" t="s">
        <v>141</v>
      </c>
      <c r="L9" s="110"/>
      <c r="M9" s="110"/>
      <c r="N9" s="110"/>
      <c r="O9" s="110" t="s">
        <v>142</v>
      </c>
      <c r="P9" s="110"/>
      <c r="Q9" s="110" t="s">
        <v>143</v>
      </c>
      <c r="R9" s="110"/>
      <c r="S9" s="107" t="s">
        <v>137</v>
      </c>
    </row>
    <row r="10" spans="1:19" ht="22.5" customHeight="1" x14ac:dyDescent="0.5">
      <c r="A10" s="114"/>
      <c r="B10" s="114"/>
      <c r="C10" s="114"/>
      <c r="D10" s="114"/>
      <c r="E10" s="107"/>
      <c r="F10" s="111"/>
      <c r="G10" s="246" t="s">
        <v>146</v>
      </c>
      <c r="H10" s="110"/>
      <c r="I10" s="246" t="s">
        <v>147</v>
      </c>
      <c r="J10" s="110"/>
      <c r="K10" s="246" t="s">
        <v>148</v>
      </c>
      <c r="L10" s="110"/>
      <c r="M10" s="246" t="s">
        <v>80</v>
      </c>
      <c r="N10" s="110"/>
      <c r="O10" s="246" t="s">
        <v>149</v>
      </c>
      <c r="P10" s="110"/>
      <c r="Q10" s="246" t="s">
        <v>150</v>
      </c>
      <c r="R10" s="110"/>
      <c r="S10" s="246" t="s">
        <v>69</v>
      </c>
    </row>
    <row r="11" spans="1:19" ht="8.25" customHeight="1" x14ac:dyDescent="0.5">
      <c r="A11" s="27"/>
      <c r="B11" s="27"/>
      <c r="C11" s="27"/>
      <c r="D11" s="27"/>
      <c r="E11" s="114"/>
      <c r="F11" s="111"/>
      <c r="G11" s="111"/>
      <c r="H11" s="111"/>
      <c r="I11" s="111"/>
      <c r="J11" s="111"/>
      <c r="K11" s="111"/>
      <c r="L11" s="111"/>
      <c r="M11" s="111"/>
      <c r="N11" s="111"/>
      <c r="O11" s="102"/>
      <c r="P11" s="102"/>
      <c r="Q11" s="102"/>
      <c r="R11" s="102"/>
      <c r="S11" s="111"/>
    </row>
    <row r="12" spans="1:19" ht="22.5" customHeight="1" x14ac:dyDescent="0.5">
      <c r="A12" s="114" t="str">
        <f>'7'!A13</f>
        <v>ยอดคงเหลือ ณ วันที่ 1 มกราคม 2563</v>
      </c>
      <c r="B12" s="27"/>
      <c r="C12" s="27"/>
      <c r="D12" s="27"/>
      <c r="E12" s="102"/>
      <c r="F12" s="63"/>
      <c r="G12" s="182">
        <v>1220011755</v>
      </c>
      <c r="H12" s="186"/>
      <c r="I12" s="182">
        <v>451455222</v>
      </c>
      <c r="J12" s="186"/>
      <c r="K12" s="182">
        <v>127604940.09999999</v>
      </c>
      <c r="L12" s="186"/>
      <c r="M12" s="204">
        <v>2819587237.6799998</v>
      </c>
      <c r="N12" s="205"/>
      <c r="O12" s="163">
        <v>-291668</v>
      </c>
      <c r="P12" s="163"/>
      <c r="Q12" s="163">
        <f>O12</f>
        <v>-291668</v>
      </c>
      <c r="R12" s="206"/>
      <c r="S12" s="207">
        <f>SUM(G12:M12)+Q12</f>
        <v>4618367486.7799997</v>
      </c>
    </row>
    <row r="13" spans="1:19" ht="8.25" customHeight="1" x14ac:dyDescent="0.4">
      <c r="A13" s="114"/>
      <c r="B13" s="27"/>
      <c r="C13" s="27"/>
      <c r="D13" s="27"/>
      <c r="E13" s="102"/>
      <c r="F13" s="63"/>
      <c r="G13" s="186"/>
      <c r="H13" s="186"/>
      <c r="I13" s="186"/>
      <c r="J13" s="186"/>
      <c r="K13" s="164"/>
      <c r="L13" s="186"/>
      <c r="M13" s="208"/>
      <c r="N13" s="205"/>
      <c r="O13" s="185"/>
      <c r="P13" s="209"/>
      <c r="Q13" s="185"/>
      <c r="R13" s="209"/>
      <c r="S13" s="207"/>
    </row>
    <row r="14" spans="1:19" s="52" customFormat="1" ht="21.95" customHeight="1" x14ac:dyDescent="0.4">
      <c r="A14" s="27" t="s">
        <v>155</v>
      </c>
      <c r="B14" s="27"/>
      <c r="C14" s="27"/>
      <c r="D14" s="27"/>
      <c r="E14" s="28"/>
      <c r="F14" s="63"/>
      <c r="G14" s="163">
        <v>0</v>
      </c>
      <c r="H14" s="186"/>
      <c r="I14" s="163">
        <v>0</v>
      </c>
      <c r="J14" s="186"/>
      <c r="K14" s="163">
        <v>0</v>
      </c>
      <c r="L14" s="186"/>
      <c r="M14" s="163">
        <v>-36600352.649999999</v>
      </c>
      <c r="N14" s="205"/>
      <c r="O14" s="185">
        <v>0</v>
      </c>
      <c r="P14" s="209"/>
      <c r="Q14" s="185">
        <v>0</v>
      </c>
      <c r="R14" s="209"/>
      <c r="S14" s="163">
        <f t="shared" ref="S14" si="0">SUM(G14:M14)+Q14</f>
        <v>-36600352.649999999</v>
      </c>
    </row>
    <row r="15" spans="1:19" ht="22.35" customHeight="1" x14ac:dyDescent="0.4">
      <c r="A15" s="27" t="s">
        <v>115</v>
      </c>
      <c r="B15" s="102"/>
      <c r="C15" s="102"/>
      <c r="D15" s="27"/>
      <c r="E15" s="102"/>
      <c r="F15" s="63"/>
      <c r="G15" s="163">
        <v>0</v>
      </c>
      <c r="H15" s="186"/>
      <c r="I15" s="163">
        <v>0</v>
      </c>
      <c r="J15" s="186"/>
      <c r="K15" s="163">
        <v>0</v>
      </c>
      <c r="L15" s="186"/>
      <c r="M15" s="207">
        <f>+'6'!J60</f>
        <v>107836271</v>
      </c>
      <c r="N15" s="205"/>
      <c r="O15" s="210">
        <v>0</v>
      </c>
      <c r="P15" s="204"/>
      <c r="Q15" s="210">
        <v>0</v>
      </c>
      <c r="R15" s="204"/>
      <c r="S15" s="207">
        <f>SUM(G15:M15)</f>
        <v>107836271</v>
      </c>
    </row>
    <row r="16" spans="1:19" ht="22.35" customHeight="1" x14ac:dyDescent="0.5">
      <c r="A16" s="27" t="s">
        <v>156</v>
      </c>
      <c r="B16" s="102"/>
      <c r="C16" s="102"/>
      <c r="D16" s="27"/>
      <c r="E16" s="102"/>
      <c r="F16" s="63"/>
      <c r="G16" s="172">
        <v>0</v>
      </c>
      <c r="H16" s="186"/>
      <c r="I16" s="172">
        <v>0</v>
      </c>
      <c r="J16" s="186"/>
      <c r="K16" s="172">
        <v>0</v>
      </c>
      <c r="L16" s="186"/>
      <c r="M16" s="211">
        <v>0</v>
      </c>
      <c r="N16" s="205"/>
      <c r="O16" s="172">
        <f>'6'!J52</f>
        <v>-15968823</v>
      </c>
      <c r="P16" s="204"/>
      <c r="Q16" s="172">
        <f>O16</f>
        <v>-15968823</v>
      </c>
      <c r="R16" s="204"/>
      <c r="S16" s="172">
        <f>SUM(G16:M16)+Q16</f>
        <v>-15968823</v>
      </c>
    </row>
    <row r="17" spans="1:19" ht="8.25" customHeight="1" x14ac:dyDescent="0.5">
      <c r="A17" s="114"/>
      <c r="B17" s="27"/>
      <c r="C17" s="27"/>
      <c r="D17" s="27"/>
      <c r="E17" s="102"/>
      <c r="F17" s="63"/>
      <c r="G17" s="182"/>
      <c r="H17" s="186"/>
      <c r="I17" s="182"/>
      <c r="J17" s="186"/>
      <c r="K17" s="182"/>
      <c r="L17" s="186"/>
      <c r="M17" s="204"/>
      <c r="N17" s="205"/>
      <c r="O17" s="204"/>
      <c r="P17" s="204"/>
      <c r="Q17" s="204"/>
      <c r="R17" s="204"/>
      <c r="S17" s="204"/>
    </row>
    <row r="18" spans="1:19" ht="22.5" customHeight="1" thickBot="1" x14ac:dyDescent="0.55000000000000004">
      <c r="A18" s="114" t="str">
        <f>'7'!A19</f>
        <v>ยอดคงเหลือ ณ วันที่ 30 มิถุนายน 2563</v>
      </c>
      <c r="B18" s="23"/>
      <c r="C18" s="23"/>
      <c r="D18" s="23"/>
      <c r="E18" s="102"/>
      <c r="F18" s="63"/>
      <c r="G18" s="173">
        <f>SUM(G12:G15)</f>
        <v>1220011755</v>
      </c>
      <c r="H18" s="212"/>
      <c r="I18" s="173">
        <f>SUM(I12:I15)</f>
        <v>451455222</v>
      </c>
      <c r="J18" s="212"/>
      <c r="K18" s="173">
        <f>SUM(K12:K15)</f>
        <v>127604940.09999999</v>
      </c>
      <c r="L18" s="212"/>
      <c r="M18" s="213">
        <f>SUM(M12:M16)</f>
        <v>2890823156.0299997</v>
      </c>
      <c r="N18" s="214"/>
      <c r="O18" s="173">
        <f>SUM(O12:O16)</f>
        <v>-16260491</v>
      </c>
      <c r="P18" s="206"/>
      <c r="Q18" s="173">
        <f>SUM(Q12:Q16)</f>
        <v>-16260491</v>
      </c>
      <c r="R18" s="206"/>
      <c r="S18" s="213">
        <f>SUM(S12:S16)</f>
        <v>4673634582.1300001</v>
      </c>
    </row>
    <row r="19" spans="1:19" ht="8.25" customHeight="1" thickTop="1" x14ac:dyDescent="0.5">
      <c r="A19" s="114"/>
      <c r="B19" s="27"/>
      <c r="C19" s="27"/>
      <c r="D19" s="27"/>
      <c r="E19" s="102"/>
      <c r="F19" s="63"/>
      <c r="G19" s="182"/>
      <c r="H19" s="186"/>
      <c r="I19" s="182"/>
      <c r="J19" s="186"/>
      <c r="K19" s="182"/>
      <c r="L19" s="186"/>
      <c r="M19" s="182"/>
      <c r="N19" s="186"/>
      <c r="O19" s="182"/>
      <c r="P19" s="182"/>
      <c r="Q19" s="182"/>
      <c r="R19" s="182"/>
      <c r="S19" s="182"/>
    </row>
    <row r="20" spans="1:19" ht="22.5" customHeight="1" x14ac:dyDescent="0.5">
      <c r="A20" s="114"/>
      <c r="B20" s="27"/>
      <c r="C20" s="27"/>
      <c r="D20" s="27"/>
      <c r="E20" s="102"/>
      <c r="F20" s="63"/>
      <c r="G20" s="195"/>
      <c r="H20" s="186"/>
      <c r="I20" s="195"/>
      <c r="J20" s="186"/>
      <c r="K20" s="195"/>
      <c r="L20" s="186"/>
      <c r="M20" s="195"/>
      <c r="N20" s="186"/>
      <c r="O20" s="195"/>
      <c r="P20" s="163"/>
      <c r="Q20" s="195"/>
      <c r="R20" s="163"/>
      <c r="S20" s="195"/>
    </row>
    <row r="21" spans="1:19" ht="22.5" customHeight="1" x14ac:dyDescent="0.5">
      <c r="A21" s="114" t="str">
        <f>'7'!A22</f>
        <v>ยอดคงเหลือ ณ วันที่ 1 มกราคม 2564</v>
      </c>
      <c r="B21" s="27"/>
      <c r="C21" s="27"/>
      <c r="D21" s="27"/>
      <c r="E21" s="102"/>
      <c r="F21" s="63"/>
      <c r="G21" s="182">
        <v>1220011755</v>
      </c>
      <c r="H21" s="186"/>
      <c r="I21" s="182">
        <v>451455222</v>
      </c>
      <c r="J21" s="186"/>
      <c r="K21" s="182">
        <v>127604940</v>
      </c>
      <c r="L21" s="186"/>
      <c r="M21" s="182">
        <v>3066756218</v>
      </c>
      <c r="N21" s="186"/>
      <c r="O21" s="182">
        <v>-18885503</v>
      </c>
      <c r="P21" s="182"/>
      <c r="Q21" s="182">
        <f>O21</f>
        <v>-18885503</v>
      </c>
      <c r="R21" s="182"/>
      <c r="S21" s="182">
        <f>SUM(G21:M21)+Q21</f>
        <v>4846942632</v>
      </c>
    </row>
    <row r="22" spans="1:19" ht="8.25" customHeight="1" x14ac:dyDescent="0.5">
      <c r="A22" s="114"/>
      <c r="B22" s="27"/>
      <c r="C22" s="27"/>
      <c r="D22" s="27"/>
      <c r="E22" s="102"/>
      <c r="F22" s="63"/>
      <c r="G22" s="188"/>
      <c r="H22" s="215"/>
      <c r="I22" s="188"/>
      <c r="J22" s="215"/>
      <c r="K22" s="188"/>
      <c r="L22" s="215"/>
      <c r="M22" s="188"/>
      <c r="N22" s="215"/>
      <c r="O22" s="188"/>
      <c r="P22" s="189"/>
      <c r="Q22" s="188"/>
      <c r="R22" s="189"/>
      <c r="S22" s="188"/>
    </row>
    <row r="23" spans="1:19" s="58" customFormat="1" ht="22.5" customHeight="1" x14ac:dyDescent="0.4">
      <c r="A23" s="27" t="s">
        <v>155</v>
      </c>
      <c r="B23" s="38"/>
      <c r="C23" s="38"/>
      <c r="D23" s="38"/>
      <c r="E23" s="28">
        <v>17</v>
      </c>
      <c r="F23" s="57"/>
      <c r="G23" s="193">
        <v>0</v>
      </c>
      <c r="H23" s="216"/>
      <c r="I23" s="216">
        <v>0</v>
      </c>
      <c r="J23" s="216"/>
      <c r="K23" s="217">
        <v>0</v>
      </c>
      <c r="L23" s="197"/>
      <c r="M23" s="193">
        <v>-73200525</v>
      </c>
      <c r="N23" s="197"/>
      <c r="O23" s="217">
        <v>0</v>
      </c>
      <c r="P23" s="218"/>
      <c r="Q23" s="217">
        <v>0</v>
      </c>
      <c r="R23" s="218"/>
      <c r="S23" s="193">
        <f>SUM(G23:M23)</f>
        <v>-73200525</v>
      </c>
    </row>
    <row r="24" spans="1:19" s="39" customFormat="1" ht="22.5" customHeight="1" x14ac:dyDescent="0.4">
      <c r="A24" s="38" t="s">
        <v>115</v>
      </c>
      <c r="B24" s="38"/>
      <c r="C24" s="38"/>
      <c r="D24" s="38"/>
      <c r="E24" s="58"/>
      <c r="F24" s="57"/>
      <c r="G24" s="193">
        <v>0</v>
      </c>
      <c r="H24" s="216"/>
      <c r="I24" s="216">
        <v>0</v>
      </c>
      <c r="J24" s="216"/>
      <c r="K24" s="217">
        <v>0</v>
      </c>
      <c r="L24" s="197"/>
      <c r="M24" s="193">
        <f>+'6'!H60</f>
        <v>61686653</v>
      </c>
      <c r="N24" s="197"/>
      <c r="O24" s="217">
        <v>0</v>
      </c>
      <c r="P24" s="218"/>
      <c r="Q24" s="217">
        <v>0</v>
      </c>
      <c r="R24" s="218"/>
      <c r="S24" s="193">
        <f>SUM(G24:M24)</f>
        <v>61686653</v>
      </c>
    </row>
    <row r="25" spans="1:19" s="39" customFormat="1" ht="22.5" customHeight="1" x14ac:dyDescent="0.5">
      <c r="A25" s="38" t="s">
        <v>156</v>
      </c>
      <c r="B25" s="38"/>
      <c r="C25" s="38"/>
      <c r="D25" s="38"/>
      <c r="E25" s="58"/>
      <c r="F25" s="57"/>
      <c r="G25" s="199">
        <v>0</v>
      </c>
      <c r="H25" s="197"/>
      <c r="I25" s="199">
        <v>0</v>
      </c>
      <c r="J25" s="197"/>
      <c r="K25" s="199">
        <v>0</v>
      </c>
      <c r="L25" s="197"/>
      <c r="M25" s="199">
        <v>0</v>
      </c>
      <c r="N25" s="197"/>
      <c r="O25" s="199">
        <f>'6'!H52</f>
        <v>6227112</v>
      </c>
      <c r="P25" s="198"/>
      <c r="Q25" s="200">
        <f>SUM(O25)</f>
        <v>6227112</v>
      </c>
      <c r="R25" s="198"/>
      <c r="S25" s="199">
        <f>+M25+Q25</f>
        <v>6227112</v>
      </c>
    </row>
    <row r="26" spans="1:19" s="39" customFormat="1" ht="8.25" customHeight="1" x14ac:dyDescent="0.5">
      <c r="A26" s="40"/>
      <c r="B26" s="38"/>
      <c r="C26" s="38"/>
      <c r="D26" s="38"/>
      <c r="E26" s="58"/>
      <c r="F26" s="57"/>
      <c r="G26" s="193"/>
      <c r="H26" s="197"/>
      <c r="I26" s="193"/>
      <c r="J26" s="197"/>
      <c r="K26" s="193"/>
      <c r="L26" s="197"/>
      <c r="M26" s="193"/>
      <c r="N26" s="197"/>
      <c r="O26" s="193"/>
      <c r="P26" s="193"/>
      <c r="Q26" s="193"/>
      <c r="R26" s="193"/>
      <c r="S26" s="193"/>
    </row>
    <row r="27" spans="1:19" s="39" customFormat="1" ht="22.5" customHeight="1" thickBot="1" x14ac:dyDescent="0.55000000000000004">
      <c r="A27" s="40" t="str">
        <f>'7'!A28</f>
        <v>ยอดคงเหลือ ณ วันที่ 30 มิถุนายน 2564</v>
      </c>
      <c r="B27" s="38"/>
      <c r="C27" s="38"/>
      <c r="D27" s="38"/>
      <c r="E27" s="58"/>
      <c r="F27" s="57"/>
      <c r="G27" s="203">
        <f>SUM(G21:G25)</f>
        <v>1220011755</v>
      </c>
      <c r="H27" s="197"/>
      <c r="I27" s="203">
        <f>SUM(I21:I25)</f>
        <v>451455222</v>
      </c>
      <c r="J27" s="197"/>
      <c r="K27" s="203">
        <f>SUM(K21:K25)</f>
        <v>127604940</v>
      </c>
      <c r="L27" s="197"/>
      <c r="M27" s="203">
        <f>SUM(M21:M25)</f>
        <v>3055242346</v>
      </c>
      <c r="N27" s="197"/>
      <c r="O27" s="203">
        <f>SUM(O21:O25)</f>
        <v>-12658391</v>
      </c>
      <c r="P27" s="198"/>
      <c r="Q27" s="203">
        <f>SUM(Q21:Q25)</f>
        <v>-12658391</v>
      </c>
      <c r="R27" s="198"/>
      <c r="S27" s="203">
        <f>SUM(S21:S25)</f>
        <v>4841655872</v>
      </c>
    </row>
    <row r="28" spans="1:19" ht="22.5" customHeight="1" thickTop="1" x14ac:dyDescent="0.5">
      <c r="A28" s="114"/>
      <c r="B28" s="27"/>
      <c r="C28" s="27"/>
      <c r="D28" s="27"/>
      <c r="E28" s="102"/>
      <c r="F28" s="63"/>
    </row>
    <row r="29" spans="1:19" ht="22.5" customHeight="1" x14ac:dyDescent="0.5">
      <c r="A29" s="114"/>
      <c r="B29" s="27"/>
      <c r="C29" s="27"/>
      <c r="D29" s="27"/>
      <c r="E29" s="102"/>
      <c r="F29" s="63"/>
    </row>
    <row r="30" spans="1:19" ht="22.5" customHeight="1" x14ac:dyDescent="0.5">
      <c r="A30" s="102" t="s">
        <v>39</v>
      </c>
      <c r="B30" s="102"/>
      <c r="C30" s="102"/>
      <c r="D30" s="102"/>
      <c r="E30" s="102"/>
      <c r="F30" s="63"/>
    </row>
  </sheetData>
  <mergeCells count="4">
    <mergeCell ref="G5:S5"/>
    <mergeCell ref="K7:M7"/>
    <mergeCell ref="O7:Q7"/>
    <mergeCell ref="O6:Q6"/>
  </mergeCells>
  <pageMargins left="0.86614173228346458" right="0.51181102362204722" top="0.55118110236220474" bottom="0.62992125984251968" header="0.35433070866141736" footer="0.27559055118110237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view="pageBreakPreview" topLeftCell="A76" zoomScale="98" zoomScaleNormal="90" zoomScaleSheetLayoutView="98" workbookViewId="0">
      <selection activeCell="B86" sqref="B86"/>
    </sheetView>
  </sheetViews>
  <sheetFormatPr defaultColWidth="9.140625" defaultRowHeight="19.5" customHeight="1" x14ac:dyDescent="0.4"/>
  <cols>
    <col min="1" max="1" width="3.140625" style="70" customWidth="1"/>
    <col min="2" max="2" width="47.140625" style="70" customWidth="1"/>
    <col min="3" max="3" width="7.42578125" style="127" bestFit="1" customWidth="1"/>
    <col min="4" max="4" width="0.7109375" style="70" customWidth="1"/>
    <col min="5" max="5" width="13.7109375" style="115" customWidth="1"/>
    <col min="6" max="6" width="0.7109375" style="70" customWidth="1"/>
    <col min="7" max="7" width="13.7109375" style="117" customWidth="1"/>
    <col min="8" max="8" width="0.7109375" style="70" customWidth="1"/>
    <col min="9" max="9" width="13.7109375" style="115" customWidth="1"/>
    <col min="10" max="10" width="0.7109375" style="70" customWidth="1"/>
    <col min="11" max="11" width="13.7109375" style="117" customWidth="1"/>
    <col min="12" max="12" width="1.5703125" style="70" customWidth="1"/>
    <col min="13" max="13" width="9.7109375" style="70" bestFit="1" customWidth="1"/>
    <col min="14" max="14" width="11.7109375" style="70" customWidth="1"/>
    <col min="15" max="15" width="10.140625" style="70" bestFit="1" customWidth="1"/>
    <col min="16" max="17" width="9.140625" style="70"/>
    <col min="18" max="18" width="10.140625" style="70" bestFit="1" customWidth="1"/>
    <col min="19" max="16384" width="9.140625" style="70"/>
  </cols>
  <sheetData>
    <row r="1" spans="1:14" s="60" customFormat="1" ht="24" customHeight="1" x14ac:dyDescent="0.4">
      <c r="A1" s="60" t="s">
        <v>0</v>
      </c>
      <c r="B1" s="66"/>
      <c r="C1" s="127"/>
      <c r="D1" s="116"/>
      <c r="E1" s="115"/>
      <c r="F1" s="116"/>
      <c r="G1" s="117"/>
      <c r="H1" s="116"/>
      <c r="I1" s="118"/>
      <c r="J1" s="116"/>
      <c r="K1" s="119" t="s">
        <v>86</v>
      </c>
    </row>
    <row r="2" spans="1:14" s="60" customFormat="1" ht="24" customHeight="1" x14ac:dyDescent="0.4">
      <c r="A2" s="66" t="s">
        <v>161</v>
      </c>
      <c r="B2" s="66"/>
      <c r="C2" s="127"/>
      <c r="D2" s="116"/>
      <c r="E2" s="115"/>
      <c r="F2" s="116"/>
      <c r="G2" s="117"/>
      <c r="H2" s="116"/>
      <c r="I2" s="115"/>
      <c r="J2" s="116"/>
      <c r="K2" s="117"/>
    </row>
    <row r="3" spans="1:14" s="60" customFormat="1" ht="24" customHeight="1" x14ac:dyDescent="0.4">
      <c r="A3" s="66" t="s">
        <v>127</v>
      </c>
      <c r="B3" s="66"/>
      <c r="C3" s="127"/>
      <c r="D3" s="116"/>
      <c r="E3" s="115"/>
      <c r="F3" s="116"/>
      <c r="G3" s="117"/>
      <c r="H3" s="116"/>
      <c r="I3" s="115"/>
      <c r="J3" s="116"/>
      <c r="K3" s="117"/>
    </row>
    <row r="4" spans="1:14" s="60" customFormat="1" ht="24" customHeight="1" x14ac:dyDescent="0.4">
      <c r="A4" s="66"/>
      <c r="B4" s="66"/>
      <c r="C4" s="127"/>
      <c r="D4" s="116"/>
      <c r="E4" s="115"/>
      <c r="F4" s="116"/>
      <c r="G4" s="117"/>
      <c r="H4" s="116"/>
      <c r="I4" s="115"/>
      <c r="J4" s="116"/>
      <c r="K4" s="118" t="s">
        <v>3</v>
      </c>
    </row>
    <row r="5" spans="1:14" s="60" customFormat="1" ht="26.25" customHeight="1" x14ac:dyDescent="0.4">
      <c r="A5" s="66"/>
      <c r="B5" s="66"/>
      <c r="C5" s="127"/>
      <c r="D5" s="116"/>
      <c r="E5" s="255" t="s">
        <v>4</v>
      </c>
      <c r="F5" s="255"/>
      <c r="G5" s="255"/>
      <c r="H5" s="120"/>
      <c r="I5" s="255" t="s">
        <v>5</v>
      </c>
      <c r="J5" s="255"/>
      <c r="K5" s="255"/>
    </row>
    <row r="6" spans="1:14" s="60" customFormat="1" ht="26.25" customHeight="1" x14ac:dyDescent="0.4">
      <c r="A6" s="66"/>
      <c r="B6" s="66"/>
      <c r="C6" s="248" t="s">
        <v>10</v>
      </c>
      <c r="D6" s="116"/>
      <c r="E6" s="121" t="s">
        <v>6</v>
      </c>
      <c r="F6" s="122"/>
      <c r="G6" s="123" t="s">
        <v>89</v>
      </c>
      <c r="H6" s="124"/>
      <c r="I6" s="121" t="s">
        <v>6</v>
      </c>
      <c r="J6" s="122"/>
      <c r="K6" s="123" t="s">
        <v>89</v>
      </c>
    </row>
    <row r="7" spans="1:14" s="60" customFormat="1" ht="8.25" customHeight="1" x14ac:dyDescent="0.4">
      <c r="A7" s="70"/>
      <c r="B7" s="70"/>
      <c r="C7" s="126"/>
      <c r="D7" s="126"/>
      <c r="E7" s="118"/>
      <c r="F7" s="118"/>
      <c r="G7" s="125"/>
      <c r="H7" s="126"/>
      <c r="I7" s="118"/>
      <c r="J7" s="118"/>
      <c r="K7" s="125"/>
    </row>
    <row r="8" spans="1:14" ht="24" customHeight="1" x14ac:dyDescent="0.4">
      <c r="A8" s="67" t="s">
        <v>162</v>
      </c>
      <c r="B8" s="60"/>
      <c r="D8" s="127"/>
      <c r="F8" s="127"/>
    </row>
    <row r="9" spans="1:14" ht="24" customHeight="1" x14ac:dyDescent="0.4">
      <c r="A9" s="47" t="s">
        <v>115</v>
      </c>
      <c r="B9" s="68"/>
      <c r="D9" s="127"/>
      <c r="E9" s="153">
        <f>'6'!D48</f>
        <v>86810483</v>
      </c>
      <c r="F9" s="153">
        <f>+'5'!E45</f>
        <v>0</v>
      </c>
      <c r="G9" s="153">
        <f>'6'!F48</f>
        <v>106026617.05608025</v>
      </c>
      <c r="H9" s="153">
        <f>+'5'!G45</f>
        <v>0</v>
      </c>
      <c r="I9" s="153">
        <f>'6'!H48</f>
        <v>61686653</v>
      </c>
      <c r="J9" s="153">
        <f>+'5'!I45</f>
        <v>0</v>
      </c>
      <c r="K9" s="153">
        <f>'6'!J48</f>
        <v>107836271</v>
      </c>
      <c r="L9" s="64"/>
    </row>
    <row r="10" spans="1:14" ht="24" customHeight="1" x14ac:dyDescent="0.4">
      <c r="A10" s="47" t="s">
        <v>163</v>
      </c>
      <c r="B10" s="68"/>
      <c r="E10" s="153"/>
      <c r="F10" s="153"/>
      <c r="G10" s="219"/>
      <c r="H10" s="153"/>
      <c r="I10" s="153"/>
      <c r="J10" s="153"/>
      <c r="K10" s="219"/>
    </row>
    <row r="11" spans="1:14" ht="24" customHeight="1" x14ac:dyDescent="0.4">
      <c r="A11" s="47"/>
      <c r="B11" s="68" t="s">
        <v>114</v>
      </c>
      <c r="E11" s="153">
        <f>-'6'!D46</f>
        <v>32390973</v>
      </c>
      <c r="F11" s="153">
        <f>-'5'!E43</f>
        <v>0</v>
      </c>
      <c r="G11" s="153">
        <f>-'6'!F46</f>
        <v>32359127.911520001</v>
      </c>
      <c r="H11" s="153">
        <f>-'5'!G43</f>
        <v>0</v>
      </c>
      <c r="I11" s="153">
        <f>-'6'!H46</f>
        <v>14670412</v>
      </c>
      <c r="J11" s="153">
        <f>-'5'!I43</f>
        <v>0</v>
      </c>
      <c r="K11" s="153">
        <f>-'6'!J46</f>
        <v>26693657</v>
      </c>
    </row>
    <row r="12" spans="1:14" ht="24" customHeight="1" x14ac:dyDescent="0.4">
      <c r="A12" s="47"/>
      <c r="B12" s="68" t="s">
        <v>111</v>
      </c>
      <c r="E12" s="153">
        <f>-'6'!D42</f>
        <v>-2292997</v>
      </c>
      <c r="F12" s="153">
        <f>-'5'!E39</f>
        <v>0</v>
      </c>
      <c r="G12" s="153">
        <f>-'6'!F42</f>
        <v>-1199981.859999992</v>
      </c>
      <c r="H12" s="153">
        <f>-'5'!G39</f>
        <v>0</v>
      </c>
      <c r="I12" s="153">
        <f>-'6'!H42</f>
        <v>-50646461</v>
      </c>
      <c r="J12" s="153">
        <f>-'5'!I39</f>
        <v>0</v>
      </c>
      <c r="K12" s="153">
        <f>-'6'!J42</f>
        <v>-45120093</v>
      </c>
    </row>
    <row r="13" spans="1:14" ht="24" customHeight="1" x14ac:dyDescent="0.4">
      <c r="B13" s="70" t="s">
        <v>112</v>
      </c>
      <c r="C13" s="69"/>
      <c r="D13" s="127"/>
      <c r="E13" s="220">
        <f>-'6'!D43</f>
        <v>36238518</v>
      </c>
      <c r="F13" s="153"/>
      <c r="G13" s="220">
        <v>28449070</v>
      </c>
      <c r="H13" s="221"/>
      <c r="I13" s="220">
        <f>-'6'!H43</f>
        <v>59775338</v>
      </c>
      <c r="J13" s="222"/>
      <c r="K13" s="153">
        <v>57260665</v>
      </c>
    </row>
    <row r="14" spans="1:14" ht="24" customHeight="1" x14ac:dyDescent="0.4">
      <c r="B14" s="47" t="s">
        <v>164</v>
      </c>
      <c r="C14" s="69"/>
      <c r="D14" s="127"/>
      <c r="E14" s="153">
        <v>28909886</v>
      </c>
      <c r="F14" s="153"/>
      <c r="G14" s="220">
        <v>23322341</v>
      </c>
      <c r="H14" s="221"/>
      <c r="I14" s="153">
        <v>5366217</v>
      </c>
      <c r="J14" s="222"/>
      <c r="K14" s="153">
        <v>3691375</v>
      </c>
    </row>
    <row r="15" spans="1:14" ht="24" customHeight="1" x14ac:dyDescent="0.4">
      <c r="B15" s="47" t="s">
        <v>165</v>
      </c>
      <c r="C15" s="69"/>
      <c r="D15" s="127"/>
      <c r="E15" s="153">
        <v>2558244</v>
      </c>
      <c r="F15" s="153"/>
      <c r="G15" s="220">
        <v>2667577</v>
      </c>
      <c r="H15" s="221"/>
      <c r="I15" s="153">
        <v>2469321</v>
      </c>
      <c r="J15" s="222"/>
      <c r="K15" s="153">
        <v>2587766</v>
      </c>
      <c r="N15" s="133"/>
    </row>
    <row r="16" spans="1:14" ht="24" customHeight="1" x14ac:dyDescent="0.4">
      <c r="B16" s="70" t="s">
        <v>166</v>
      </c>
      <c r="C16" s="69"/>
      <c r="D16" s="127"/>
      <c r="E16" s="153">
        <v>1059507</v>
      </c>
      <c r="F16" s="153"/>
      <c r="G16" s="219">
        <v>275000</v>
      </c>
      <c r="H16" s="221"/>
      <c r="I16" s="219">
        <v>0</v>
      </c>
      <c r="J16" s="222"/>
      <c r="K16" s="219">
        <v>0</v>
      </c>
      <c r="N16" s="133"/>
    </row>
    <row r="17" spans="1:14" ht="24" customHeight="1" x14ac:dyDescent="0.4">
      <c r="B17" s="47" t="s">
        <v>167</v>
      </c>
      <c r="C17" s="69"/>
      <c r="D17" s="127"/>
      <c r="E17" s="153">
        <v>-1651285</v>
      </c>
      <c r="F17" s="153"/>
      <c r="G17" s="219">
        <v>110620</v>
      </c>
      <c r="H17" s="221"/>
      <c r="I17" s="153">
        <v>-1651285</v>
      </c>
      <c r="J17" s="222"/>
      <c r="K17" s="153">
        <v>0</v>
      </c>
      <c r="N17" s="133"/>
    </row>
    <row r="18" spans="1:14" ht="24" customHeight="1" x14ac:dyDescent="0.4">
      <c r="B18" s="70" t="s">
        <v>168</v>
      </c>
      <c r="C18" s="69"/>
      <c r="D18" s="127"/>
      <c r="E18" s="153">
        <v>-1541333</v>
      </c>
      <c r="F18" s="153"/>
      <c r="G18" s="220">
        <v>300898</v>
      </c>
      <c r="H18" s="153"/>
      <c r="I18" s="153">
        <v>-1978574</v>
      </c>
      <c r="J18" s="153"/>
      <c r="K18" s="153">
        <v>300898</v>
      </c>
      <c r="N18" s="133"/>
    </row>
    <row r="19" spans="1:14" ht="24" customHeight="1" x14ac:dyDescent="0.4">
      <c r="B19" s="70" t="s">
        <v>59</v>
      </c>
      <c r="C19" s="69"/>
      <c r="D19" s="127"/>
      <c r="E19" s="153">
        <v>-11650000</v>
      </c>
      <c r="F19" s="153"/>
      <c r="G19" s="220">
        <v>-11650000</v>
      </c>
      <c r="H19" s="221"/>
      <c r="I19" s="153">
        <v>0</v>
      </c>
      <c r="J19" s="222"/>
      <c r="K19" s="153">
        <v>0</v>
      </c>
    </row>
    <row r="20" spans="1:14" ht="24" customHeight="1" x14ac:dyDescent="0.4">
      <c r="B20" s="70" t="s">
        <v>169</v>
      </c>
      <c r="C20" s="69"/>
      <c r="D20" s="127"/>
      <c r="E20" s="153">
        <v>8319413</v>
      </c>
      <c r="F20" s="153"/>
      <c r="G20" s="153">
        <v>0</v>
      </c>
      <c r="H20" s="221"/>
      <c r="I20" s="153">
        <v>8319413</v>
      </c>
      <c r="J20" s="222"/>
      <c r="K20" s="153">
        <v>0</v>
      </c>
    </row>
    <row r="21" spans="1:14" ht="24" customHeight="1" x14ac:dyDescent="0.4">
      <c r="B21" s="70" t="s">
        <v>101</v>
      </c>
      <c r="C21" s="69"/>
      <c r="D21" s="127"/>
      <c r="E21" s="153">
        <v>0</v>
      </c>
      <c r="F21" s="153"/>
      <c r="G21" s="220">
        <v>-19412694.579999998</v>
      </c>
      <c r="H21" s="221"/>
      <c r="I21" s="153">
        <v>0</v>
      </c>
      <c r="J21" s="222"/>
      <c r="K21" s="153">
        <v>-19412695</v>
      </c>
    </row>
    <row r="22" spans="1:14" ht="24" customHeight="1" x14ac:dyDescent="0.4">
      <c r="B22" s="47" t="s">
        <v>170</v>
      </c>
      <c r="C22" s="69"/>
      <c r="D22" s="127"/>
      <c r="E22" s="153">
        <v>-8338921</v>
      </c>
      <c r="F22" s="153"/>
      <c r="G22" s="220">
        <v>-5272691</v>
      </c>
      <c r="H22" s="221"/>
      <c r="I22" s="153">
        <v>-7511509</v>
      </c>
      <c r="J22" s="222"/>
      <c r="K22" s="153">
        <v>-3992231</v>
      </c>
    </row>
    <row r="23" spans="1:14" ht="24" customHeight="1" x14ac:dyDescent="0.4">
      <c r="A23" s="47" t="s">
        <v>171</v>
      </c>
      <c r="B23" s="68"/>
      <c r="D23" s="127"/>
      <c r="E23" s="153"/>
      <c r="F23" s="153"/>
      <c r="G23" s="223"/>
      <c r="H23" s="224"/>
      <c r="I23" s="224"/>
      <c r="J23" s="224"/>
      <c r="K23" s="223"/>
    </row>
    <row r="24" spans="1:14" ht="24" customHeight="1" x14ac:dyDescent="0.4">
      <c r="B24" s="71" t="s">
        <v>172</v>
      </c>
      <c r="D24" s="127"/>
      <c r="E24" s="153">
        <v>-2886308</v>
      </c>
      <c r="F24" s="153"/>
      <c r="G24" s="219">
        <v>-26403140.420000002</v>
      </c>
      <c r="H24" s="221"/>
      <c r="I24" s="153">
        <v>19961073</v>
      </c>
      <c r="J24" s="222"/>
      <c r="K24" s="153">
        <v>-25361664</v>
      </c>
    </row>
    <row r="25" spans="1:14" ht="24" customHeight="1" x14ac:dyDescent="0.4">
      <c r="B25" s="71" t="s">
        <v>173</v>
      </c>
      <c r="D25" s="127"/>
      <c r="E25" s="153">
        <v>-343730773</v>
      </c>
      <c r="F25" s="153"/>
      <c r="G25" s="219">
        <v>178084490</v>
      </c>
      <c r="H25" s="221"/>
      <c r="I25" s="153">
        <v>187290571</v>
      </c>
      <c r="J25" s="222"/>
      <c r="K25" s="153">
        <v>185220506</v>
      </c>
    </row>
    <row r="26" spans="1:14" ht="24" customHeight="1" x14ac:dyDescent="0.4">
      <c r="B26" s="71" t="s">
        <v>174</v>
      </c>
      <c r="D26" s="127"/>
      <c r="E26" s="153">
        <v>68783403</v>
      </c>
      <c r="F26" s="153"/>
      <c r="G26" s="219">
        <v>-33670038</v>
      </c>
      <c r="H26" s="221"/>
      <c r="I26" s="153">
        <v>-22721</v>
      </c>
      <c r="J26" s="222"/>
      <c r="K26" s="153">
        <v>23063</v>
      </c>
    </row>
    <row r="27" spans="1:14" ht="24" customHeight="1" x14ac:dyDescent="0.4">
      <c r="B27" s="71" t="s">
        <v>175</v>
      </c>
      <c r="D27" s="127"/>
      <c r="E27" s="220">
        <v>0</v>
      </c>
      <c r="F27" s="153"/>
      <c r="G27" s="219">
        <v>-15131686</v>
      </c>
      <c r="H27" s="221"/>
      <c r="I27" s="220">
        <v>0</v>
      </c>
      <c r="J27" s="222"/>
      <c r="K27" s="220">
        <v>0</v>
      </c>
    </row>
    <row r="28" spans="1:14" ht="24" customHeight="1" x14ac:dyDescent="0.4">
      <c r="B28" s="71" t="s">
        <v>176</v>
      </c>
      <c r="D28" s="127"/>
      <c r="E28" s="153">
        <v>414215</v>
      </c>
      <c r="F28" s="153"/>
      <c r="G28" s="219">
        <v>697071</v>
      </c>
      <c r="H28" s="221"/>
      <c r="I28" s="153">
        <v>240329</v>
      </c>
      <c r="J28" s="222"/>
      <c r="K28" s="153">
        <v>-91642</v>
      </c>
    </row>
    <row r="29" spans="1:14" ht="24" customHeight="1" x14ac:dyDescent="0.4">
      <c r="B29" s="71" t="s">
        <v>177</v>
      </c>
      <c r="D29" s="127"/>
      <c r="E29" s="153">
        <v>8903433</v>
      </c>
      <c r="F29" s="153"/>
      <c r="G29" s="225">
        <v>104413068</v>
      </c>
      <c r="H29" s="221"/>
      <c r="I29" s="153">
        <v>-16513846</v>
      </c>
      <c r="J29" s="222"/>
      <c r="K29" s="153">
        <v>31170360</v>
      </c>
    </row>
    <row r="30" spans="1:14" ht="24" customHeight="1" x14ac:dyDescent="0.4">
      <c r="B30" s="71" t="s">
        <v>178</v>
      </c>
      <c r="D30" s="127"/>
      <c r="E30" s="153">
        <v>748976</v>
      </c>
      <c r="F30" s="153"/>
      <c r="G30" s="219">
        <v>3386400</v>
      </c>
      <c r="H30" s="221"/>
      <c r="I30" s="153">
        <v>305000</v>
      </c>
      <c r="J30" s="222"/>
      <c r="K30" s="153">
        <v>3276060</v>
      </c>
    </row>
    <row r="31" spans="1:14" ht="24" customHeight="1" x14ac:dyDescent="0.4">
      <c r="B31" s="71" t="s">
        <v>179</v>
      </c>
      <c r="D31" s="127"/>
      <c r="E31" s="153">
        <v>112337</v>
      </c>
      <c r="F31" s="153"/>
      <c r="G31" s="219">
        <v>-3521326</v>
      </c>
      <c r="H31" s="221"/>
      <c r="I31" s="153">
        <v>-413504</v>
      </c>
      <c r="J31" s="222"/>
      <c r="K31" s="153">
        <v>-1571668</v>
      </c>
    </row>
    <row r="32" spans="1:14" ht="24" customHeight="1" x14ac:dyDescent="0.4">
      <c r="B32" s="72" t="s">
        <v>180</v>
      </c>
      <c r="D32" s="127"/>
      <c r="E32" s="155">
        <v>-156490</v>
      </c>
      <c r="F32" s="153"/>
      <c r="G32" s="226">
        <v>-3833798</v>
      </c>
      <c r="H32" s="153"/>
      <c r="I32" s="227">
        <v>0</v>
      </c>
      <c r="J32" s="222"/>
      <c r="K32" s="227">
        <v>0</v>
      </c>
    </row>
    <row r="33" spans="1:11" ht="8.25" customHeight="1" x14ac:dyDescent="0.4">
      <c r="A33" s="68"/>
      <c r="B33" s="68"/>
      <c r="D33" s="127"/>
      <c r="E33" s="153"/>
      <c r="F33" s="153"/>
      <c r="G33" s="219"/>
      <c r="H33" s="222"/>
      <c r="I33" s="153"/>
      <c r="J33" s="153"/>
      <c r="K33" s="219"/>
    </row>
    <row r="34" spans="1:11" ht="24" customHeight="1" x14ac:dyDescent="0.4">
      <c r="A34" s="70" t="s">
        <v>181</v>
      </c>
      <c r="B34" s="60"/>
      <c r="D34" s="127"/>
      <c r="E34" s="153">
        <f>SUM(E9:E32)</f>
        <v>-96998719</v>
      </c>
      <c r="F34" s="153"/>
      <c r="G34" s="219">
        <f>SUM(G9:G32)</f>
        <v>359996924.10760027</v>
      </c>
      <c r="H34" s="153"/>
      <c r="I34" s="153">
        <f>SUM(I9:I32)</f>
        <v>281346427</v>
      </c>
      <c r="J34" s="153"/>
      <c r="K34" s="219">
        <f>SUM(K9:K32)</f>
        <v>322510628</v>
      </c>
    </row>
    <row r="35" spans="1:11" ht="24" customHeight="1" x14ac:dyDescent="0.4">
      <c r="B35" s="70" t="s">
        <v>182</v>
      </c>
      <c r="D35" s="127"/>
      <c r="E35" s="153">
        <v>-85658068</v>
      </c>
      <c r="F35" s="153"/>
      <c r="G35" s="219">
        <v>-111530949</v>
      </c>
      <c r="H35" s="153"/>
      <c r="I35" s="153">
        <v>-70880541</v>
      </c>
      <c r="J35" s="222"/>
      <c r="K35" s="153">
        <v>-93292149</v>
      </c>
    </row>
    <row r="36" spans="1:11" ht="24" customHeight="1" x14ac:dyDescent="0.4">
      <c r="B36" s="70" t="s">
        <v>183</v>
      </c>
      <c r="D36" s="127"/>
      <c r="E36" s="160">
        <v>-56396510</v>
      </c>
      <c r="F36" s="153"/>
      <c r="G36" s="228">
        <v>-25364713</v>
      </c>
      <c r="H36" s="153"/>
      <c r="I36" s="160">
        <v>-44431424</v>
      </c>
      <c r="J36" s="222"/>
      <c r="K36" s="160">
        <v>-20933599</v>
      </c>
    </row>
    <row r="37" spans="1:11" ht="8.25" customHeight="1" x14ac:dyDescent="0.4">
      <c r="A37" s="68"/>
      <c r="B37" s="68"/>
      <c r="D37" s="127"/>
      <c r="E37" s="153"/>
      <c r="F37" s="153"/>
      <c r="G37" s="219"/>
      <c r="H37" s="222"/>
      <c r="I37" s="153"/>
      <c r="J37" s="153"/>
      <c r="K37" s="219"/>
    </row>
    <row r="38" spans="1:11" ht="24" customHeight="1" x14ac:dyDescent="0.4">
      <c r="A38" s="70" t="s">
        <v>184</v>
      </c>
      <c r="D38" s="127"/>
      <c r="E38" s="155">
        <f>SUM(E34:E36)</f>
        <v>-239053297</v>
      </c>
      <c r="F38" s="153"/>
      <c r="G38" s="226">
        <f>SUM(G34:G36)</f>
        <v>223101262.10760027</v>
      </c>
      <c r="H38" s="222"/>
      <c r="I38" s="155">
        <f>SUM(I34:I36)</f>
        <v>166034462</v>
      </c>
      <c r="J38" s="153"/>
      <c r="K38" s="226">
        <f>SUM(K34:K36)</f>
        <v>208284880</v>
      </c>
    </row>
    <row r="39" spans="1:11" ht="24" customHeight="1" x14ac:dyDescent="0.4">
      <c r="D39" s="127"/>
      <c r="E39" s="64"/>
      <c r="F39" s="64"/>
      <c r="G39" s="65"/>
      <c r="H39" s="127"/>
      <c r="I39" s="64"/>
      <c r="J39" s="64"/>
      <c r="K39" s="65"/>
    </row>
    <row r="40" spans="1:11" ht="24" customHeight="1" x14ac:dyDescent="0.4">
      <c r="D40" s="127"/>
      <c r="E40" s="64"/>
      <c r="F40" s="64"/>
      <c r="G40" s="65"/>
      <c r="H40" s="127"/>
      <c r="I40" s="64"/>
      <c r="J40" s="64"/>
      <c r="K40" s="129"/>
    </row>
    <row r="41" spans="1:11" ht="24" customHeight="1" x14ac:dyDescent="0.4">
      <c r="A41" s="70" t="s">
        <v>39</v>
      </c>
      <c r="C41" s="70"/>
      <c r="E41" s="70"/>
      <c r="G41" s="70"/>
      <c r="I41" s="70"/>
      <c r="K41" s="70"/>
    </row>
    <row r="42" spans="1:11" ht="21.75" customHeight="1" x14ac:dyDescent="0.4">
      <c r="A42" s="66" t="s">
        <v>0</v>
      </c>
      <c r="B42" s="66"/>
      <c r="D42" s="116"/>
      <c r="F42" s="116"/>
      <c r="H42" s="116"/>
      <c r="I42" s="118"/>
      <c r="J42" s="116"/>
      <c r="K42" s="125" t="s">
        <v>86</v>
      </c>
    </row>
    <row r="43" spans="1:11" ht="21.75" customHeight="1" x14ac:dyDescent="0.4">
      <c r="A43" s="66" t="s">
        <v>185</v>
      </c>
      <c r="B43" s="66"/>
      <c r="D43" s="116"/>
      <c r="F43" s="116"/>
      <c r="H43" s="116"/>
      <c r="J43" s="116"/>
    </row>
    <row r="44" spans="1:11" ht="21.75" customHeight="1" x14ac:dyDescent="0.4">
      <c r="A44" s="66" t="str">
        <f>+A3</f>
        <v>สำหรับงวด 6 เดือน  สิ้นสุดวันที่ 30 มิถุนายน 2564</v>
      </c>
      <c r="B44" s="66"/>
      <c r="D44" s="116"/>
      <c r="F44" s="116"/>
      <c r="H44" s="116"/>
      <c r="J44" s="116"/>
    </row>
    <row r="45" spans="1:11" ht="21.6" customHeight="1" x14ac:dyDescent="0.4">
      <c r="A45" s="66"/>
      <c r="B45" s="66"/>
      <c r="D45" s="116"/>
      <c r="F45" s="116"/>
      <c r="H45" s="116"/>
      <c r="J45" s="116"/>
      <c r="K45" s="245" t="s">
        <v>3</v>
      </c>
    </row>
    <row r="46" spans="1:11" s="60" customFormat="1" ht="21.75" customHeight="1" x14ac:dyDescent="0.4">
      <c r="A46" s="66"/>
      <c r="B46" s="66"/>
      <c r="C46" s="127"/>
      <c r="D46" s="116"/>
      <c r="E46" s="255" t="s">
        <v>4</v>
      </c>
      <c r="F46" s="255"/>
      <c r="G46" s="255"/>
      <c r="H46" s="120"/>
      <c r="I46" s="255" t="s">
        <v>5</v>
      </c>
      <c r="J46" s="255"/>
      <c r="K46" s="255"/>
    </row>
    <row r="47" spans="1:11" s="60" customFormat="1" ht="26.25" customHeight="1" x14ac:dyDescent="0.4">
      <c r="A47" s="66"/>
      <c r="B47" s="66"/>
      <c r="C47" s="248" t="s">
        <v>10</v>
      </c>
      <c r="D47" s="116"/>
      <c r="E47" s="121" t="s">
        <v>6</v>
      </c>
      <c r="F47" s="122"/>
      <c r="G47" s="123" t="s">
        <v>89</v>
      </c>
      <c r="H47" s="124"/>
      <c r="I47" s="121" t="s">
        <v>6</v>
      </c>
      <c r="J47" s="122"/>
      <c r="K47" s="123" t="s">
        <v>89</v>
      </c>
    </row>
    <row r="48" spans="1:11" s="60" customFormat="1" ht="5.0999999999999996" customHeight="1" x14ac:dyDescent="0.4">
      <c r="A48" s="70"/>
      <c r="B48" s="70"/>
      <c r="C48" s="126"/>
      <c r="D48" s="126"/>
      <c r="E48" s="118"/>
      <c r="F48" s="118"/>
      <c r="G48" s="125"/>
      <c r="H48" s="126"/>
      <c r="I48" s="118"/>
      <c r="J48" s="118"/>
      <c r="K48" s="125"/>
    </row>
    <row r="49" spans="1:11" ht="21" customHeight="1" x14ac:dyDescent="0.4">
      <c r="A49" s="60" t="s">
        <v>186</v>
      </c>
      <c r="B49" s="60"/>
      <c r="D49" s="127"/>
      <c r="F49" s="115"/>
      <c r="H49" s="127"/>
      <c r="J49" s="115"/>
    </row>
    <row r="50" spans="1:11" ht="21" customHeight="1" x14ac:dyDescent="0.4">
      <c r="A50" s="73" t="s">
        <v>187</v>
      </c>
      <c r="B50" s="60"/>
      <c r="D50" s="127"/>
      <c r="F50" s="115"/>
      <c r="H50" s="127"/>
      <c r="J50" s="115"/>
    </row>
    <row r="51" spans="1:11" ht="21" customHeight="1" x14ac:dyDescent="0.4">
      <c r="A51" s="74" t="s">
        <v>188</v>
      </c>
      <c r="C51" s="75">
        <v>21.4</v>
      </c>
      <c r="D51" s="127"/>
      <c r="E51" s="229">
        <v>0</v>
      </c>
      <c r="F51" s="153"/>
      <c r="G51" s="229">
        <v>0</v>
      </c>
      <c r="H51" s="153"/>
      <c r="I51" s="229">
        <v>657639165</v>
      </c>
      <c r="J51" s="230"/>
      <c r="K51" s="229">
        <v>26609077</v>
      </c>
    </row>
    <row r="52" spans="1:11" ht="21" customHeight="1" x14ac:dyDescent="0.4">
      <c r="A52" s="73" t="s">
        <v>189</v>
      </c>
      <c r="C52" s="76"/>
      <c r="D52" s="127"/>
      <c r="E52" s="224"/>
      <c r="F52" s="224"/>
      <c r="G52" s="224"/>
      <c r="H52" s="224"/>
      <c r="I52" s="224"/>
      <c r="J52" s="224"/>
      <c r="K52" s="224"/>
    </row>
    <row r="53" spans="1:11" ht="21" customHeight="1" x14ac:dyDescent="0.4">
      <c r="A53" s="74" t="s">
        <v>188</v>
      </c>
      <c r="C53" s="75">
        <v>21.4</v>
      </c>
      <c r="D53" s="127"/>
      <c r="E53" s="229">
        <v>0</v>
      </c>
      <c r="F53" s="153"/>
      <c r="G53" s="229">
        <v>0</v>
      </c>
      <c r="H53" s="153"/>
      <c r="I53" s="229">
        <v>-305967750</v>
      </c>
      <c r="J53" s="230"/>
      <c r="K53" s="229">
        <v>-223539921</v>
      </c>
    </row>
    <row r="54" spans="1:11" ht="21" customHeight="1" x14ac:dyDescent="0.4">
      <c r="A54" s="74" t="s">
        <v>190</v>
      </c>
      <c r="C54" s="75"/>
      <c r="D54" s="127"/>
      <c r="E54" s="229">
        <v>0</v>
      </c>
      <c r="F54" s="153"/>
      <c r="G54" s="229">
        <v>-74805964</v>
      </c>
      <c r="H54" s="153"/>
      <c r="I54" s="229">
        <v>0</v>
      </c>
      <c r="J54" s="230"/>
      <c r="K54" s="229">
        <v>-70132055</v>
      </c>
    </row>
    <row r="55" spans="1:11" ht="21" customHeight="1" x14ac:dyDescent="0.4">
      <c r="A55" s="70" t="s">
        <v>191</v>
      </c>
      <c r="D55" s="127"/>
      <c r="E55" s="231">
        <v>7432872</v>
      </c>
      <c r="F55" s="153"/>
      <c r="G55" s="220">
        <v>5274788</v>
      </c>
      <c r="H55" s="153"/>
      <c r="I55" s="231">
        <v>6230738</v>
      </c>
      <c r="J55" s="230"/>
      <c r="K55" s="231">
        <v>1315446</v>
      </c>
    </row>
    <row r="56" spans="1:11" s="60" customFormat="1" ht="21" customHeight="1" x14ac:dyDescent="0.4">
      <c r="A56" s="73" t="s">
        <v>192</v>
      </c>
      <c r="C56" s="127"/>
      <c r="D56" s="127"/>
      <c r="E56" s="232">
        <v>-709819</v>
      </c>
      <c r="F56" s="153"/>
      <c r="G56" s="219">
        <v>481080</v>
      </c>
      <c r="H56" s="153"/>
      <c r="I56" s="229">
        <v>62361294</v>
      </c>
      <c r="J56" s="153"/>
      <c r="K56" s="153">
        <v>93306666</v>
      </c>
    </row>
    <row r="57" spans="1:11" s="60" customFormat="1" ht="21" customHeight="1" x14ac:dyDescent="0.4">
      <c r="A57" s="73" t="s">
        <v>193</v>
      </c>
      <c r="C57" s="127"/>
      <c r="D57" s="127"/>
      <c r="E57" s="229">
        <v>656253</v>
      </c>
      <c r="F57" s="153"/>
      <c r="G57" s="219">
        <v>1166672</v>
      </c>
      <c r="H57" s="153"/>
      <c r="I57" s="229">
        <v>656253</v>
      </c>
      <c r="J57" s="153"/>
      <c r="K57" s="153">
        <v>1166672</v>
      </c>
    </row>
    <row r="58" spans="1:11" s="60" customFormat="1" ht="21" customHeight="1" x14ac:dyDescent="0.4">
      <c r="A58" s="73" t="s">
        <v>194</v>
      </c>
      <c r="C58" s="127"/>
      <c r="D58" s="127"/>
      <c r="E58" s="153">
        <v>0</v>
      </c>
      <c r="F58" s="153"/>
      <c r="G58" s="219">
        <v>0</v>
      </c>
      <c r="H58" s="153"/>
      <c r="I58" s="153">
        <v>-430000000</v>
      </c>
      <c r="J58" s="153"/>
      <c r="K58" s="229">
        <v>0</v>
      </c>
    </row>
    <row r="59" spans="1:11" s="60" customFormat="1" ht="21" customHeight="1" x14ac:dyDescent="0.4">
      <c r="A59" s="73" t="s">
        <v>195</v>
      </c>
      <c r="C59" s="127"/>
      <c r="D59" s="127"/>
      <c r="E59" s="153">
        <v>0</v>
      </c>
      <c r="F59" s="153"/>
      <c r="G59" s="219">
        <v>-5000000</v>
      </c>
      <c r="H59" s="153"/>
      <c r="I59" s="220">
        <v>0</v>
      </c>
      <c r="J59" s="153"/>
      <c r="K59" s="153">
        <v>-2500000</v>
      </c>
    </row>
    <row r="60" spans="1:11" s="60" customFormat="1" ht="21" customHeight="1" x14ac:dyDescent="0.4">
      <c r="A60" s="73" t="s">
        <v>196</v>
      </c>
      <c r="C60" s="127"/>
      <c r="D60" s="127"/>
      <c r="E60" s="153">
        <v>1651292</v>
      </c>
      <c r="F60" s="153"/>
      <c r="G60" s="219">
        <v>0</v>
      </c>
      <c r="H60" s="153"/>
      <c r="I60" s="220">
        <v>1651292</v>
      </c>
      <c r="J60" s="153"/>
      <c r="K60" s="220">
        <v>0</v>
      </c>
    </row>
    <row r="61" spans="1:11" s="60" customFormat="1" ht="21" customHeight="1" x14ac:dyDescent="0.4">
      <c r="A61" s="73" t="s">
        <v>197</v>
      </c>
      <c r="C61" s="127"/>
      <c r="D61" s="127"/>
      <c r="E61" s="153">
        <v>-815408</v>
      </c>
      <c r="F61" s="153"/>
      <c r="G61" s="219">
        <v>-7674745</v>
      </c>
      <c r="H61" s="153"/>
      <c r="I61" s="153">
        <v>-143435</v>
      </c>
      <c r="J61" s="153"/>
      <c r="K61" s="153">
        <v>-4023161</v>
      </c>
    </row>
    <row r="62" spans="1:11" s="60" customFormat="1" ht="21" customHeight="1" x14ac:dyDescent="0.4">
      <c r="A62" s="73" t="s">
        <v>198</v>
      </c>
      <c r="C62" s="127"/>
      <c r="D62" s="127"/>
      <c r="E62" s="153">
        <v>-360000</v>
      </c>
      <c r="F62" s="153"/>
      <c r="G62" s="219">
        <v>-686726</v>
      </c>
      <c r="H62" s="153"/>
      <c r="I62" s="220">
        <v>0</v>
      </c>
      <c r="J62" s="153"/>
      <c r="K62" s="231">
        <v>0</v>
      </c>
    </row>
    <row r="63" spans="1:11" ht="4.5" customHeight="1" x14ac:dyDescent="0.4">
      <c r="A63" s="68"/>
      <c r="B63" s="68"/>
      <c r="D63" s="127"/>
      <c r="E63" s="233"/>
      <c r="F63" s="153"/>
      <c r="G63" s="234"/>
      <c r="H63" s="221"/>
      <c r="I63" s="233"/>
      <c r="J63" s="153"/>
      <c r="K63" s="234"/>
    </row>
    <row r="64" spans="1:11" ht="21.75" customHeight="1" x14ac:dyDescent="0.4">
      <c r="A64" s="47" t="s">
        <v>199</v>
      </c>
      <c r="B64" s="66"/>
      <c r="D64" s="127"/>
      <c r="E64" s="228">
        <f>SUM(E51:E62)</f>
        <v>7855190</v>
      </c>
      <c r="F64" s="153"/>
      <c r="G64" s="228">
        <f>SUM(G51:G62)</f>
        <v>-81244895</v>
      </c>
      <c r="H64" s="153"/>
      <c r="I64" s="160">
        <f>SUM(I51:I62)</f>
        <v>-7572443</v>
      </c>
      <c r="J64" s="153"/>
      <c r="K64" s="160">
        <f>SUM(K51:K62)</f>
        <v>-177797276</v>
      </c>
    </row>
    <row r="65" spans="1:11" ht="5.25" customHeight="1" x14ac:dyDescent="0.4">
      <c r="A65" s="60"/>
      <c r="B65" s="60"/>
      <c r="D65" s="127"/>
      <c r="E65" s="153"/>
      <c r="F65" s="153"/>
      <c r="G65" s="219"/>
      <c r="H65" s="153"/>
      <c r="I65" s="153"/>
      <c r="J65" s="153"/>
      <c r="K65" s="219"/>
    </row>
    <row r="66" spans="1:11" ht="21.75" customHeight="1" x14ac:dyDescent="0.4">
      <c r="A66" s="60" t="s">
        <v>200</v>
      </c>
      <c r="B66" s="60"/>
      <c r="D66" s="127"/>
      <c r="E66" s="153"/>
      <c r="F66" s="153"/>
      <c r="G66" s="219"/>
      <c r="H66" s="153"/>
      <c r="I66" s="153"/>
      <c r="J66" s="153"/>
      <c r="K66" s="235"/>
    </row>
    <row r="67" spans="1:11" ht="21.75" customHeight="1" x14ac:dyDescent="0.4">
      <c r="A67" s="74" t="s">
        <v>201</v>
      </c>
      <c r="B67" s="60"/>
      <c r="C67" s="76"/>
      <c r="D67" s="127"/>
      <c r="E67" s="153"/>
      <c r="F67" s="153"/>
      <c r="G67" s="219"/>
      <c r="H67" s="153"/>
      <c r="I67" s="219"/>
      <c r="J67" s="153"/>
      <c r="K67" s="235"/>
    </row>
    <row r="68" spans="1:11" ht="21.75" customHeight="1" x14ac:dyDescent="0.5">
      <c r="A68" s="77"/>
      <c r="B68" s="73" t="s">
        <v>202</v>
      </c>
      <c r="D68" s="127"/>
      <c r="E68" s="219">
        <v>126789854</v>
      </c>
      <c r="F68" s="153"/>
      <c r="G68" s="219">
        <v>44273331</v>
      </c>
      <c r="H68" s="153"/>
      <c r="I68" s="153">
        <v>184460595</v>
      </c>
      <c r="J68" s="153"/>
      <c r="K68" s="153">
        <v>29273331</v>
      </c>
    </row>
    <row r="69" spans="1:11" ht="21.75" customHeight="1" x14ac:dyDescent="0.4">
      <c r="A69" s="74" t="s">
        <v>203</v>
      </c>
      <c r="B69" s="73"/>
      <c r="C69" s="75">
        <v>21.5</v>
      </c>
      <c r="D69" s="127"/>
      <c r="E69" s="238">
        <v>5435000</v>
      </c>
      <c r="F69" s="153"/>
      <c r="G69" s="219">
        <v>60000000</v>
      </c>
      <c r="H69" s="153"/>
      <c r="I69" s="153">
        <v>5435000</v>
      </c>
      <c r="J69" s="153"/>
      <c r="K69" s="153">
        <v>60000000</v>
      </c>
    </row>
    <row r="70" spans="1:11" ht="21.75" customHeight="1" x14ac:dyDescent="0.4">
      <c r="A70" s="74" t="s">
        <v>204</v>
      </c>
      <c r="B70" s="73"/>
      <c r="C70" s="75">
        <v>21.5</v>
      </c>
      <c r="D70" s="127"/>
      <c r="E70" s="153">
        <v>-106435000</v>
      </c>
      <c r="F70" s="153"/>
      <c r="G70" s="220">
        <v>0</v>
      </c>
      <c r="H70" s="153"/>
      <c r="I70" s="153">
        <v>-106435000</v>
      </c>
      <c r="J70" s="153"/>
      <c r="K70" s="220">
        <v>0</v>
      </c>
    </row>
    <row r="71" spans="1:11" ht="21.75" customHeight="1" x14ac:dyDescent="0.4">
      <c r="A71" s="74" t="s">
        <v>205</v>
      </c>
      <c r="B71" s="73"/>
      <c r="C71" s="75">
        <v>13.3</v>
      </c>
      <c r="D71" s="127"/>
      <c r="E71" s="236">
        <v>-4242289</v>
      </c>
      <c r="F71" s="153"/>
      <c r="G71" s="237">
        <v>-3752111</v>
      </c>
      <c r="H71" s="230"/>
      <c r="I71" s="238">
        <v>-3511459</v>
      </c>
      <c r="J71" s="230"/>
      <c r="K71" s="238">
        <v>-3694089</v>
      </c>
    </row>
    <row r="72" spans="1:11" ht="21.75" customHeight="1" x14ac:dyDescent="0.4">
      <c r="A72" s="74" t="s">
        <v>206</v>
      </c>
      <c r="B72" s="73"/>
      <c r="C72" s="75">
        <v>13.2</v>
      </c>
      <c r="D72" s="127"/>
      <c r="E72" s="153">
        <v>736842604</v>
      </c>
      <c r="F72" s="153"/>
      <c r="G72" s="237">
        <v>295093871</v>
      </c>
      <c r="H72" s="230"/>
      <c r="I72" s="238">
        <v>52123894</v>
      </c>
      <c r="J72" s="230"/>
      <c r="K72" s="238">
        <v>273752608</v>
      </c>
    </row>
    <row r="73" spans="1:11" ht="21.75" customHeight="1" x14ac:dyDescent="0.4">
      <c r="A73" s="74" t="s">
        <v>207</v>
      </c>
      <c r="B73" s="73"/>
      <c r="C73" s="75">
        <v>13.2</v>
      </c>
      <c r="D73" s="127"/>
      <c r="E73" s="153">
        <v>-565208848</v>
      </c>
      <c r="F73" s="153"/>
      <c r="G73" s="219">
        <v>-335942424</v>
      </c>
      <c r="H73" s="153"/>
      <c r="I73" s="153">
        <v>-332238773</v>
      </c>
      <c r="J73" s="153"/>
      <c r="K73" s="153">
        <v>-257416404</v>
      </c>
    </row>
    <row r="74" spans="1:11" ht="21.75" customHeight="1" x14ac:dyDescent="0.4">
      <c r="A74" s="74" t="s">
        <v>208</v>
      </c>
      <c r="D74" s="127"/>
      <c r="E74" s="153">
        <v>1188940421</v>
      </c>
      <c r="F74" s="153"/>
      <c r="G74" s="219">
        <v>514700000</v>
      </c>
      <c r="H74" s="153"/>
      <c r="I74" s="153">
        <v>1188940421</v>
      </c>
      <c r="J74" s="153"/>
      <c r="K74" s="153">
        <v>514700000</v>
      </c>
    </row>
    <row r="75" spans="1:11" ht="21.75" customHeight="1" x14ac:dyDescent="0.4">
      <c r="A75" s="74" t="s">
        <v>209</v>
      </c>
      <c r="D75" s="127"/>
      <c r="E75" s="153">
        <v>-759400000</v>
      </c>
      <c r="F75" s="153"/>
      <c r="G75" s="219">
        <v>-412500000</v>
      </c>
      <c r="H75" s="153"/>
      <c r="I75" s="153">
        <v>-759400000</v>
      </c>
      <c r="J75" s="153"/>
      <c r="K75" s="153">
        <v>-412500000</v>
      </c>
    </row>
    <row r="76" spans="1:11" ht="21.75" customHeight="1" x14ac:dyDescent="0.4">
      <c r="A76" s="70" t="s">
        <v>210</v>
      </c>
      <c r="D76" s="127"/>
      <c r="E76" s="239">
        <v>-73200525</v>
      </c>
      <c r="F76" s="153"/>
      <c r="G76" s="240">
        <v>-36600353</v>
      </c>
      <c r="H76" s="153"/>
      <c r="I76" s="239">
        <v>-73200525.310000002</v>
      </c>
      <c r="J76" s="153"/>
      <c r="K76" s="155">
        <v>-36600353</v>
      </c>
    </row>
    <row r="77" spans="1:11" ht="6.6" customHeight="1" x14ac:dyDescent="0.4">
      <c r="A77" s="68"/>
      <c r="B77" s="68"/>
      <c r="D77" s="127"/>
      <c r="E77" s="153"/>
      <c r="F77" s="221"/>
      <c r="G77" s="219"/>
      <c r="H77" s="221"/>
      <c r="I77" s="153"/>
      <c r="J77" s="153"/>
      <c r="K77" s="219"/>
    </row>
    <row r="78" spans="1:11" ht="21.75" customHeight="1" x14ac:dyDescent="0.4">
      <c r="A78" s="47" t="s">
        <v>211</v>
      </c>
      <c r="B78" s="47"/>
      <c r="D78" s="127"/>
      <c r="E78" s="160">
        <f>SUM(E67:E76)</f>
        <v>549521217</v>
      </c>
      <c r="F78" s="153"/>
      <c r="G78" s="160">
        <f>SUM(G67:G76)</f>
        <v>125272314</v>
      </c>
      <c r="H78" s="153"/>
      <c r="I78" s="160">
        <f>SUM(I67:I76)</f>
        <v>156174152.69</v>
      </c>
      <c r="J78" s="153"/>
      <c r="K78" s="160">
        <f>SUM(K67:K76)</f>
        <v>167515093</v>
      </c>
    </row>
    <row r="79" spans="1:11" ht="6.6" customHeight="1" x14ac:dyDescent="0.4">
      <c r="A79" s="66"/>
      <c r="B79" s="66"/>
      <c r="D79" s="127"/>
      <c r="E79" s="153"/>
      <c r="F79" s="153"/>
      <c r="G79" s="219"/>
      <c r="H79" s="153"/>
      <c r="I79" s="153"/>
      <c r="J79" s="153"/>
      <c r="K79" s="219"/>
    </row>
    <row r="80" spans="1:11" ht="21.75" customHeight="1" x14ac:dyDescent="0.4">
      <c r="A80" s="78" t="s">
        <v>212</v>
      </c>
      <c r="B80" s="66"/>
      <c r="D80" s="127"/>
      <c r="E80" s="153">
        <f>E38+E64+E78</f>
        <v>318323110</v>
      </c>
      <c r="F80" s="153"/>
      <c r="G80" s="219">
        <f>G38+G64+G78</f>
        <v>267128681.10760027</v>
      </c>
      <c r="H80" s="153"/>
      <c r="I80" s="153">
        <f>I38+I64+I78</f>
        <v>314636171.69</v>
      </c>
      <c r="J80" s="153"/>
      <c r="K80" s="219">
        <f>K38+K64+K78</f>
        <v>198002697</v>
      </c>
    </row>
    <row r="81" spans="1:13" ht="21.75" customHeight="1" x14ac:dyDescent="0.4">
      <c r="A81" s="71" t="s">
        <v>213</v>
      </c>
      <c r="B81" s="47"/>
      <c r="D81" s="127"/>
      <c r="E81" s="155">
        <v>159413003</v>
      </c>
      <c r="F81" s="153"/>
      <c r="G81" s="226">
        <v>338717984</v>
      </c>
      <c r="H81" s="153"/>
      <c r="I81" s="155">
        <v>60637415.82</v>
      </c>
      <c r="J81" s="153"/>
      <c r="K81" s="226">
        <v>283494854.84000003</v>
      </c>
    </row>
    <row r="82" spans="1:13" ht="6.6" customHeight="1" x14ac:dyDescent="0.4">
      <c r="A82" s="68"/>
      <c r="B82" s="68"/>
      <c r="D82" s="127"/>
      <c r="E82" s="153"/>
      <c r="F82" s="153"/>
      <c r="G82" s="219"/>
      <c r="H82" s="221"/>
      <c r="I82" s="153"/>
      <c r="J82" s="153"/>
      <c r="K82" s="219"/>
    </row>
    <row r="83" spans="1:13" ht="21.75" customHeight="1" thickBot="1" x14ac:dyDescent="0.45">
      <c r="A83" s="66" t="s">
        <v>214</v>
      </c>
      <c r="B83" s="66"/>
      <c r="D83" s="127"/>
      <c r="E83" s="241">
        <f>SUM(E80:E81)</f>
        <v>477736113</v>
      </c>
      <c r="F83" s="153"/>
      <c r="G83" s="242">
        <f>SUM(G80:G81)</f>
        <v>605846665.10760021</v>
      </c>
      <c r="H83" s="230"/>
      <c r="I83" s="241">
        <f>SUM(I80:I81)</f>
        <v>375273587.50999999</v>
      </c>
      <c r="J83" s="153"/>
      <c r="K83" s="242">
        <f>SUM(K80:K81)</f>
        <v>481497551.84000003</v>
      </c>
    </row>
    <row r="84" spans="1:13" ht="6" customHeight="1" thickTop="1" x14ac:dyDescent="0.4">
      <c r="A84" s="66"/>
      <c r="B84" s="66"/>
      <c r="D84" s="127"/>
      <c r="E84" s="153"/>
      <c r="F84" s="153"/>
      <c r="G84" s="219"/>
      <c r="H84" s="230"/>
      <c r="I84" s="153"/>
      <c r="J84" s="153"/>
      <c r="K84" s="219"/>
    </row>
    <row r="85" spans="1:13" ht="21.75" customHeight="1" x14ac:dyDescent="0.4">
      <c r="A85" s="66" t="s">
        <v>215</v>
      </c>
      <c r="D85" s="127"/>
      <c r="E85" s="243"/>
      <c r="F85" s="221"/>
      <c r="G85" s="219"/>
      <c r="H85" s="221"/>
      <c r="I85" s="153"/>
      <c r="J85" s="153"/>
      <c r="K85" s="235"/>
      <c r="L85" s="80"/>
      <c r="M85" s="80"/>
    </row>
    <row r="86" spans="1:13" ht="21.75" customHeight="1" x14ac:dyDescent="0.4">
      <c r="A86" s="71"/>
      <c r="B86" s="47" t="s">
        <v>216</v>
      </c>
      <c r="D86" s="127"/>
      <c r="E86" s="153">
        <v>683647</v>
      </c>
      <c r="F86" s="236"/>
      <c r="G86" s="219">
        <v>6769655</v>
      </c>
      <c r="H86" s="222"/>
      <c r="I86" s="224">
        <v>507830</v>
      </c>
      <c r="J86" s="236"/>
      <c r="K86" s="219">
        <v>2528013</v>
      </c>
    </row>
    <row r="87" spans="1:13" ht="21.75" customHeight="1" x14ac:dyDescent="0.4">
      <c r="A87" s="71"/>
      <c r="B87" s="47" t="s">
        <v>217</v>
      </c>
      <c r="D87" s="127"/>
      <c r="E87" s="153">
        <v>58399396</v>
      </c>
      <c r="F87" s="236"/>
      <c r="G87" s="219">
        <v>81882366</v>
      </c>
      <c r="H87" s="222"/>
      <c r="I87" s="153">
        <v>18691213</v>
      </c>
      <c r="J87" s="236"/>
      <c r="K87" s="219">
        <v>35167288</v>
      </c>
    </row>
    <row r="88" spans="1:13" ht="21.75" customHeight="1" x14ac:dyDescent="0.4">
      <c r="A88" s="71"/>
      <c r="B88" s="47" t="s">
        <v>218</v>
      </c>
      <c r="D88" s="127"/>
      <c r="E88" s="153">
        <v>1151973</v>
      </c>
      <c r="F88" s="236"/>
      <c r="G88" s="219">
        <v>1433549.18</v>
      </c>
      <c r="H88" s="222"/>
      <c r="I88" s="219">
        <v>0</v>
      </c>
      <c r="J88" s="236"/>
      <c r="K88" s="219">
        <v>953407</v>
      </c>
    </row>
    <row r="89" spans="1:13" ht="21.75" customHeight="1" x14ac:dyDescent="0.4">
      <c r="A89" s="71"/>
      <c r="B89" s="47" t="s">
        <v>219</v>
      </c>
      <c r="D89" s="127"/>
      <c r="E89" s="153">
        <v>22331250</v>
      </c>
      <c r="F89" s="236"/>
      <c r="G89" s="219">
        <v>0</v>
      </c>
      <c r="H89" s="222"/>
      <c r="I89" s="219">
        <v>0</v>
      </c>
      <c r="J89" s="236"/>
      <c r="K89" s="219">
        <v>0</v>
      </c>
    </row>
    <row r="90" spans="1:13" ht="21.75" customHeight="1" x14ac:dyDescent="0.4">
      <c r="A90" s="71"/>
      <c r="B90" s="47" t="s">
        <v>220</v>
      </c>
      <c r="D90" s="127"/>
      <c r="E90" s="153">
        <v>100000000</v>
      </c>
      <c r="F90" s="236"/>
      <c r="G90" s="219">
        <v>0</v>
      </c>
      <c r="H90" s="222"/>
      <c r="I90" s="219">
        <v>0</v>
      </c>
      <c r="J90" s="236"/>
      <c r="K90" s="219">
        <v>0</v>
      </c>
    </row>
    <row r="91" spans="1:13" ht="7.5" customHeight="1" x14ac:dyDescent="0.4">
      <c r="A91" s="71"/>
      <c r="B91" s="47"/>
      <c r="D91" s="127"/>
      <c r="E91" s="130"/>
      <c r="F91" s="131"/>
      <c r="G91" s="130"/>
      <c r="H91" s="132"/>
      <c r="I91" s="130"/>
      <c r="J91" s="131"/>
      <c r="K91" s="130"/>
    </row>
    <row r="92" spans="1:13" ht="22.5" customHeight="1" x14ac:dyDescent="0.4">
      <c r="A92" s="70" t="s">
        <v>39</v>
      </c>
      <c r="C92" s="70"/>
      <c r="E92" s="70"/>
      <c r="G92" s="128"/>
      <c r="I92" s="70"/>
      <c r="K92" s="128"/>
    </row>
    <row r="93" spans="1:13" ht="21.75" customHeight="1" x14ac:dyDescent="0.4">
      <c r="A93" s="66"/>
      <c r="B93" s="66"/>
      <c r="J93" s="115"/>
    </row>
    <row r="94" spans="1:13" ht="22.5" customHeight="1" x14ac:dyDescent="0.4">
      <c r="J94" s="115"/>
    </row>
    <row r="95" spans="1:13" ht="22.5" customHeight="1" x14ac:dyDescent="0.4">
      <c r="J95" s="115"/>
    </row>
    <row r="96" spans="1:13" ht="22.5" customHeight="1" x14ac:dyDescent="0.4">
      <c r="J96" s="115"/>
    </row>
    <row r="97" spans="1:12" ht="19.5" customHeight="1" x14ac:dyDescent="0.4">
      <c r="J97" s="115"/>
    </row>
    <row r="98" spans="1:12" ht="19.5" customHeight="1" x14ac:dyDescent="0.4">
      <c r="J98" s="115"/>
    </row>
    <row r="109" spans="1:12" s="127" customFormat="1" ht="19.5" customHeight="1" x14ac:dyDescent="0.4">
      <c r="A109" s="70"/>
      <c r="B109" s="79"/>
      <c r="D109" s="70"/>
      <c r="E109" s="115"/>
      <c r="F109" s="70"/>
      <c r="G109" s="117"/>
      <c r="H109" s="70"/>
      <c r="I109" s="115"/>
      <c r="J109" s="70"/>
      <c r="K109" s="117"/>
      <c r="L109" s="70"/>
    </row>
    <row r="110" spans="1:12" s="127" customFormat="1" ht="19.5" customHeight="1" x14ac:dyDescent="0.4">
      <c r="A110" s="70"/>
      <c r="B110" s="79"/>
      <c r="D110" s="70"/>
      <c r="E110" s="115"/>
      <c r="F110" s="70"/>
      <c r="G110" s="117"/>
      <c r="H110" s="70"/>
      <c r="I110" s="115"/>
      <c r="J110" s="70"/>
      <c r="K110" s="117"/>
      <c r="L110" s="70"/>
    </row>
    <row r="113" spans="1:12" s="127" customFormat="1" ht="19.5" customHeight="1" x14ac:dyDescent="0.4">
      <c r="A113" s="70"/>
      <c r="B113" s="79"/>
      <c r="D113" s="70"/>
      <c r="E113" s="115"/>
      <c r="F113" s="70"/>
      <c r="G113" s="117"/>
      <c r="H113" s="70"/>
      <c r="I113" s="115"/>
      <c r="J113" s="70"/>
      <c r="K113" s="117"/>
      <c r="L113" s="70"/>
    </row>
    <row r="114" spans="1:12" s="127" customFormat="1" ht="19.5" customHeight="1" x14ac:dyDescent="0.4">
      <c r="A114" s="70"/>
      <c r="B114" s="79"/>
      <c r="D114" s="70"/>
      <c r="E114" s="115"/>
      <c r="F114" s="70"/>
      <c r="G114" s="117"/>
      <c r="H114" s="70"/>
      <c r="I114" s="115"/>
      <c r="J114" s="70"/>
      <c r="K114" s="117"/>
      <c r="L114" s="70"/>
    </row>
  </sheetData>
  <mergeCells count="4">
    <mergeCell ref="E5:G5"/>
    <mergeCell ref="I5:K5"/>
    <mergeCell ref="E46:G46"/>
    <mergeCell ref="I46:K46"/>
  </mergeCells>
  <pageMargins left="0.78740157480314965" right="0.31496062992125984" top="0.55118110236220474" bottom="0.59055118110236227" header="0.39370078740157483" footer="0.39370078740157483"/>
  <pageSetup paperSize="9" scale="83" firstPageNumber="9" orientation="portrait" useFirstPageNumber="1" horizontalDpi="1200" verticalDpi="1200" r:id="rId1"/>
  <headerFooter>
    <oddFooter>&amp;R&amp;"Angsana New,Regular"&amp;13&amp;P</oddFoot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30B1B5D6FF24842AACE315C5675D173" ma:contentTypeVersion="14" ma:contentTypeDescription="สร้างเอกสารใหม่" ma:contentTypeScope="" ma:versionID="334ae9a5a1a81a33063ff43c25df208d">
  <xsd:schema xmlns:xsd="http://www.w3.org/2001/XMLSchema" xmlns:xs="http://www.w3.org/2001/XMLSchema" xmlns:p="http://schemas.microsoft.com/office/2006/metadata/properties" xmlns:ns2="ab80a5d7-d67b-4e9d-868f-1a5158c4b896" targetNamespace="http://schemas.microsoft.com/office/2006/metadata/properties" ma:root="true" ma:fieldsID="8cff8c4249b3ce4cd5a151ad6ade00df" ns2:_="">
    <xsd:import namespace="ab80a5d7-d67b-4e9d-868f-1a5158c4b8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_x0e1e__x0e35__x0e48__x0e1b__x0e3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0a5d7-d67b-4e9d-868f-1a5158c4b89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format="Dropdown" ma:internalName="Preparer_x0020_Sign_x002d_off">
      <xsd:simpleType>
        <xsd:restriction base="dms:Text">
          <xsd:maxLength value="255"/>
        </xsd:restriction>
      </xsd:simpleType>
    </xsd:element>
    <xsd:element name="Reviewer_x0020_Sign_x002d_off" ma:index="9" nillable="true" ma:displayName="หัวหน้าสาย" ma:format="Dropdown" ma:internalName="Reviewer_x0020_Sign_x002d_off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</xsd:restriction>
      </xsd:simpleType>
    </xsd:element>
    <xsd:element name="_x0e1e__x0e35__x0e48__x0e1b__x0e39_" ma:index="15" nillable="true" ma:displayName="ผู้จัดการ" ma:format="Dropdown" ma:internalName="_x0e1e__x0e35__x0e48__x0e1b__x0e39_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b80a5d7-d67b-4e9d-868f-1a5158c4b896" xsi:nil="true"/>
    <Reviewer_x0020_Sign_x002d_off xmlns="ab80a5d7-d67b-4e9d-868f-1a5158c4b896" xsi:nil="true"/>
    <_x0e1e__x0e35__x0e48__x0e1b__x0e39_ xmlns="ab80a5d7-d67b-4e9d-868f-1a5158c4b896" xsi:nil="true"/>
    <Status xmlns="ab80a5d7-d67b-4e9d-868f-1a5158c4b89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B05EA5-C432-449B-B41A-C11BE351D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80a5d7-d67b-4e9d-868f-1a5158c4b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2C3FEE-192A-439F-879F-54866477A54E}">
  <ds:schemaRefs>
    <ds:schemaRef ds:uri="http://schemas.microsoft.com/office/2006/metadata/properties"/>
    <ds:schemaRef ds:uri="http://schemas.microsoft.com/office/infopath/2007/PartnerControls"/>
    <ds:schemaRef ds:uri="ab80a5d7-d67b-4e9d-868f-1a5158c4b896"/>
  </ds:schemaRefs>
</ds:datastoreItem>
</file>

<file path=customXml/itemProps3.xml><?xml version="1.0" encoding="utf-8"?>
<ds:datastoreItem xmlns:ds="http://schemas.openxmlformats.org/officeDocument/2006/customXml" ds:itemID="{7DF20C27-7D7C-4EB3-873D-B2194563ED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2-4</vt:lpstr>
      <vt:lpstr>5</vt:lpstr>
      <vt:lpstr>6</vt:lpstr>
      <vt:lpstr>7</vt:lpstr>
      <vt:lpstr>8</vt:lpstr>
      <vt:lpstr>9-10</vt:lpstr>
      <vt:lpstr>'2-4'!Print_Area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DIACOM1</cp:lastModifiedBy>
  <cp:revision/>
  <cp:lastPrinted>2021-08-10T08:19:08Z</cp:lastPrinted>
  <dcterms:created xsi:type="dcterms:W3CDTF">2011-05-06T12:04:42Z</dcterms:created>
  <dcterms:modified xsi:type="dcterms:W3CDTF">2021-08-10T08:19:19Z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0x010100D30B1B5D6FF24842AACE315C5675D173</vt:lpwstr>
  </property>
</Properties>
</file>