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1\Qtr2'2021\"/>
    </mc:Choice>
  </mc:AlternateContent>
  <xr:revisionPtr revIDLastSave="0" documentId="13_ncr:1_{FD493395-2051-42C0-BA04-029C0DFFA92C}" xr6:coauthVersionLast="45" xr6:coauthVersionMax="45" xr10:uidLastSave="{00000000-0000-0000-0000-000000000000}"/>
  <bookViews>
    <workbookView xWindow="-120" yWindow="-120" windowWidth="24240" windowHeight="1314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bs!$A$6:$M$101</definedName>
    <definedName name="_xlnm._FilterDatabase" localSheetId="1" hidden="1">pl!$A$65:$M$119</definedName>
    <definedName name="_xlnm.Print_Area" localSheetId="0">bs!$A$1:$M$108</definedName>
    <definedName name="_xlnm.Print_Area" localSheetId="4">cashflow!$A$1:$L$83</definedName>
    <definedName name="_xlnm.Print_Area" localSheetId="3">company!$A$1:$L$28</definedName>
    <definedName name="_xlnm.Print_Area" localSheetId="2">conso!$A$1:$T$37</definedName>
    <definedName name="_xlnm.Print_Area" localSheetId="1">pl!$A$1:$M$122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5" i="11" l="1"/>
  <c r="M31" i="11" l="1"/>
  <c r="K31" i="11"/>
  <c r="I31" i="11"/>
  <c r="G31" i="11"/>
  <c r="R26" i="4" l="1"/>
  <c r="L33" i="4"/>
  <c r="G17" i="1" l="1"/>
  <c r="P30" i="4" l="1"/>
  <c r="T30" i="4" s="1"/>
  <c r="H25" i="2" l="1"/>
  <c r="F25" i="2"/>
  <c r="D25" i="2"/>
  <c r="L24" i="2"/>
  <c r="J34" i="4"/>
  <c r="H34" i="4"/>
  <c r="F34" i="4"/>
  <c r="D34" i="4"/>
  <c r="P33" i="4"/>
  <c r="T33" i="4" s="1"/>
  <c r="G55" i="11" l="1"/>
  <c r="L68" i="12" l="1"/>
  <c r="J68" i="12"/>
  <c r="H68" i="12"/>
  <c r="F68" i="12"/>
  <c r="D20" i="2"/>
  <c r="F20" i="2"/>
  <c r="H20" i="2"/>
  <c r="L21" i="2"/>
  <c r="L14" i="2"/>
  <c r="P28" i="4"/>
  <c r="P18" i="4"/>
  <c r="T18" i="4" s="1"/>
  <c r="M18" i="11"/>
  <c r="T28" i="4" l="1"/>
  <c r="F72" i="12"/>
  <c r="J72" i="12"/>
  <c r="A4" i="4" l="1"/>
  <c r="A4" i="2"/>
  <c r="A4" i="12"/>
  <c r="I55" i="11" l="1"/>
  <c r="I51" i="11"/>
  <c r="G51" i="11"/>
  <c r="I46" i="11"/>
  <c r="G46" i="11"/>
  <c r="M42" i="11"/>
  <c r="K42" i="11"/>
  <c r="I42" i="11"/>
  <c r="G42" i="11"/>
  <c r="A39" i="11"/>
  <c r="M30" i="11"/>
  <c r="K30" i="11"/>
  <c r="I30" i="11"/>
  <c r="G30" i="11"/>
  <c r="K18" i="11"/>
  <c r="I18" i="11"/>
  <c r="G18" i="11"/>
  <c r="M12" i="11"/>
  <c r="M19" i="11" s="1"/>
  <c r="M21" i="11" s="1"/>
  <c r="M23" i="11" s="1"/>
  <c r="M44" i="11" s="1"/>
  <c r="K12" i="11"/>
  <c r="I12" i="11"/>
  <c r="I19" i="11" s="1"/>
  <c r="I21" i="11" s="1"/>
  <c r="I23" i="11" s="1"/>
  <c r="G12" i="11"/>
  <c r="G71" i="1"/>
  <c r="I32" i="11" l="1"/>
  <c r="K19" i="11"/>
  <c r="K21" i="11" s="1"/>
  <c r="K23" i="11" s="1"/>
  <c r="K44" i="11" s="1"/>
  <c r="G19" i="11"/>
  <c r="G21" i="11" s="1"/>
  <c r="G23" i="11" s="1"/>
  <c r="G32" i="11" s="1"/>
  <c r="M32" i="11"/>
  <c r="M49" i="11" s="1"/>
  <c r="L57" i="12"/>
  <c r="J57" i="12"/>
  <c r="H57" i="12"/>
  <c r="F57" i="12"/>
  <c r="K32" i="11" l="1"/>
  <c r="K49" i="11" s="1"/>
  <c r="K59" i="1"/>
  <c r="K17" i="1" l="1"/>
  <c r="G119" i="11" l="1"/>
  <c r="L17" i="2" l="1"/>
  <c r="P24" i="4"/>
  <c r="T24" i="4" s="1"/>
  <c r="I119" i="11" l="1"/>
  <c r="A25" i="2" l="1"/>
  <c r="A17" i="2"/>
  <c r="A10" i="2"/>
  <c r="A15" i="2"/>
  <c r="I110" i="11" l="1"/>
  <c r="H27" i="4" l="1"/>
  <c r="H17" i="4"/>
  <c r="H22" i="4" s="1"/>
  <c r="H36" i="4" l="1"/>
  <c r="H35" i="4"/>
  <c r="L47" i="12" l="1"/>
  <c r="J47" i="12"/>
  <c r="H47" i="12"/>
  <c r="F47" i="12"/>
  <c r="L10" i="2"/>
  <c r="P14" i="4" l="1"/>
  <c r="T14" i="4" s="1"/>
  <c r="M106" i="11" l="1"/>
  <c r="K106" i="11"/>
  <c r="I106" i="11"/>
  <c r="G106" i="11"/>
  <c r="M81" i="1"/>
  <c r="K81" i="1"/>
  <c r="I81" i="1"/>
  <c r="G81" i="1"/>
  <c r="M44" i="1"/>
  <c r="K44" i="1"/>
  <c r="I44" i="1"/>
  <c r="G44" i="1"/>
  <c r="A78" i="1"/>
  <c r="A41" i="1"/>
  <c r="G77" i="11" l="1"/>
  <c r="R25" i="4" l="1"/>
  <c r="L25" i="4"/>
  <c r="R16" i="4"/>
  <c r="R15" i="4"/>
  <c r="L15" i="4"/>
  <c r="P15" i="4" s="1"/>
  <c r="J17" i="4"/>
  <c r="J22" i="4" s="1"/>
  <c r="F17" i="4"/>
  <c r="F22" i="4" s="1"/>
  <c r="D17" i="4"/>
  <c r="D22" i="4" l="1"/>
  <c r="R17" i="4"/>
  <c r="R22" i="4" s="1"/>
  <c r="T15" i="4"/>
  <c r="M89" i="11" l="1"/>
  <c r="I94" i="11"/>
  <c r="L16" i="4" s="1"/>
  <c r="I89" i="11"/>
  <c r="N16" i="4" s="1"/>
  <c r="N17" i="4" s="1"/>
  <c r="N22" i="4" s="1"/>
  <c r="M77" i="11"/>
  <c r="M71" i="11"/>
  <c r="I77" i="11"/>
  <c r="I71" i="11"/>
  <c r="A44" i="12"/>
  <c r="I115" i="11"/>
  <c r="G115" i="11"/>
  <c r="G110" i="11"/>
  <c r="A103" i="11"/>
  <c r="G94" i="11"/>
  <c r="K89" i="11"/>
  <c r="G89" i="11"/>
  <c r="K77" i="11"/>
  <c r="K71" i="11"/>
  <c r="G71" i="11"/>
  <c r="N35" i="4" l="1"/>
  <c r="G78" i="11"/>
  <c r="G80" i="11" s="1"/>
  <c r="P16" i="4"/>
  <c r="T16" i="4" s="1"/>
  <c r="L17" i="4"/>
  <c r="L22" i="4" s="1"/>
  <c r="M78" i="11"/>
  <c r="I78" i="11"/>
  <c r="I80" i="11" s="1"/>
  <c r="I95" i="11"/>
  <c r="M94" i="11"/>
  <c r="M95" i="11" s="1"/>
  <c r="J12" i="2" s="1"/>
  <c r="G95" i="11"/>
  <c r="K94" i="11"/>
  <c r="K95" i="11" s="1"/>
  <c r="J19" i="2" s="1"/>
  <c r="K78" i="11"/>
  <c r="K80" i="11" s="1"/>
  <c r="M80" i="11" l="1"/>
  <c r="M82" i="11" s="1"/>
  <c r="L35" i="4"/>
  <c r="G82" i="11"/>
  <c r="G96" i="11" s="1"/>
  <c r="F9" i="12"/>
  <c r="F25" i="12" s="1"/>
  <c r="F35" i="12" s="1"/>
  <c r="F37" i="12" s="1"/>
  <c r="F71" i="12" s="1"/>
  <c r="F73" i="12" s="1"/>
  <c r="F74" i="12" s="1"/>
  <c r="P17" i="4"/>
  <c r="I82" i="11"/>
  <c r="I96" i="11" s="1"/>
  <c r="H9" i="12"/>
  <c r="H25" i="12" s="1"/>
  <c r="H35" i="12" s="1"/>
  <c r="H37" i="12" s="1"/>
  <c r="H71" i="12" s="1"/>
  <c r="H73" i="12" s="1"/>
  <c r="K82" i="11"/>
  <c r="J9" i="12"/>
  <c r="J25" i="12" s="1"/>
  <c r="L9" i="12" l="1"/>
  <c r="L25" i="12" s="1"/>
  <c r="L35" i="12" s="1"/>
  <c r="L37" i="12" s="1"/>
  <c r="M108" i="11"/>
  <c r="M119" i="11" s="1"/>
  <c r="J18" i="2"/>
  <c r="J20" i="2" s="1"/>
  <c r="J25" i="2" s="1"/>
  <c r="K108" i="11"/>
  <c r="K119" i="11" s="1"/>
  <c r="J11" i="2"/>
  <c r="M96" i="11"/>
  <c r="M113" i="11" s="1"/>
  <c r="J35" i="12"/>
  <c r="J37" i="12" s="1"/>
  <c r="T17" i="4"/>
  <c r="K96" i="11"/>
  <c r="K113" i="11" s="1"/>
  <c r="G97" i="1"/>
  <c r="J71" i="12" l="1"/>
  <c r="J73" i="12" s="1"/>
  <c r="J74" i="12" s="1"/>
  <c r="L71" i="12"/>
  <c r="L73" i="12" s="1"/>
  <c r="P21" i="4"/>
  <c r="P22" i="4" s="1"/>
  <c r="T21" i="4" l="1"/>
  <c r="T22" i="4" s="1"/>
  <c r="R35" i="4"/>
  <c r="J35" i="4"/>
  <c r="F35" i="4"/>
  <c r="D35" i="4"/>
  <c r="H13" i="2" l="1"/>
  <c r="H15" i="2" s="1"/>
  <c r="F13" i="2"/>
  <c r="D13" i="2"/>
  <c r="D26" i="2" l="1"/>
  <c r="D15" i="2"/>
  <c r="F26" i="2"/>
  <c r="F15" i="2"/>
  <c r="H26" i="2"/>
  <c r="G59" i="1"/>
  <c r="M97" i="1" l="1"/>
  <c r="M99" i="1" s="1"/>
  <c r="M71" i="1"/>
  <c r="M59" i="1"/>
  <c r="I97" i="1"/>
  <c r="I71" i="1"/>
  <c r="I59" i="1"/>
  <c r="M34" i="1"/>
  <c r="M17" i="1"/>
  <c r="I34" i="1"/>
  <c r="I17" i="1"/>
  <c r="I99" i="1" l="1"/>
  <c r="T35" i="4" s="1"/>
  <c r="P35" i="4"/>
  <c r="L12" i="2"/>
  <c r="M72" i="1"/>
  <c r="M100" i="1" s="1"/>
  <c r="M35" i="1"/>
  <c r="I72" i="1"/>
  <c r="I35" i="1"/>
  <c r="I100" i="1" l="1"/>
  <c r="I101" i="1" s="1"/>
  <c r="M101" i="1"/>
  <c r="P26" i="4"/>
  <c r="T26" i="4" s="1"/>
  <c r="G34" i="1"/>
  <c r="L11" i="2" l="1"/>
  <c r="K34" i="1"/>
  <c r="L13" i="2" l="1"/>
  <c r="L15" i="2" s="1"/>
  <c r="J13" i="2"/>
  <c r="J15" i="2" s="1"/>
  <c r="P25" i="4"/>
  <c r="T25" i="4" s="1"/>
  <c r="T27" i="4" s="1"/>
  <c r="T34" i="4" s="1"/>
  <c r="J26" i="2" l="1"/>
  <c r="L26" i="2"/>
  <c r="P27" i="4"/>
  <c r="P34" i="4" s="1"/>
  <c r="R27" i="4"/>
  <c r="R34" i="4" s="1"/>
  <c r="R36" i="4" l="1"/>
  <c r="K97" i="1"/>
  <c r="K99" i="1" s="1"/>
  <c r="P36" i="4"/>
  <c r="K71" i="1"/>
  <c r="G99" i="1" l="1"/>
  <c r="T36" i="4" s="1"/>
  <c r="G72" i="1" l="1"/>
  <c r="G100" i="1" s="1"/>
  <c r="G35" i="1"/>
  <c r="G101" i="1" l="1"/>
  <c r="J27" i="4"/>
  <c r="F27" i="4"/>
  <c r="D27" i="4"/>
  <c r="D36" i="4" l="1"/>
  <c r="F36" i="4"/>
  <c r="J36" i="4"/>
  <c r="N27" i="4" l="1"/>
  <c r="N34" i="4" s="1"/>
  <c r="N36" i="4" l="1"/>
  <c r="K35" i="1"/>
  <c r="K72" i="1"/>
  <c r="K100" i="1" s="1"/>
  <c r="L19" i="2" l="1"/>
  <c r="F27" i="2" l="1"/>
  <c r="H27" i="2"/>
  <c r="D27" i="2"/>
  <c r="K101" i="1" l="1"/>
  <c r="L27" i="4" l="1"/>
  <c r="L34" i="4" s="1"/>
  <c r="L18" i="2"/>
  <c r="L20" i="2" s="1"/>
  <c r="L25" i="2" s="1"/>
  <c r="L36" i="4" l="1"/>
  <c r="J27" i="2"/>
  <c r="L27" i="2" l="1"/>
</calcChain>
</file>

<file path=xl/sharedStrings.xml><?xml version="1.0" encoding="utf-8"?>
<sst xmlns="http://schemas.openxmlformats.org/spreadsheetml/2006/main" count="383" uniqueCount="226">
  <si>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</si>
  <si>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</si>
  <si>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</si>
  <si>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</si>
  <si>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</si>
  <si>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</si>
  <si>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</si>
  <si>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</si>
  <si>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</si>
  <si>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</si>
  <si>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</si>
  <si>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</si>
  <si>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</si>
  <si>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</si>
  <si>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</si>
  <si>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</si>
  <si>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</si>
  <si>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</si>
  <si>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</si>
  <si>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</si>
  <si>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</si>
  <si>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</si>
  <si>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</si>
  <si>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</si>
  <si>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</si>
  <si>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</si>
  <si>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</si>
  <si>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</si>
  <si>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</si>
  <si>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</si>
  <si>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</si>
  <si>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</si>
  <si>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</si>
  <si>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</si>
  <si>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</si>
  <si>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</si>
  <si>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</si>
  <si>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</si>
  <si>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</si>
  <si>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</si>
  <si>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</si>
  <si>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</si>
  <si>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</si>
  <si>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</si>
  <si>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</si>
  <si>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</si>
  <si>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</si>
  <si>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</si>
  <si>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</si>
  <si>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</si>
  <si>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</si>
  <si>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</si>
  <si>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</si>
  <si>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</si>
  <si>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</si>
  <si>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</si>
  <si>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</si>
  <si>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</si>
  <si>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</si>
  <si>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</si>
  <si>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</si>
  <si>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</si>
  <si>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</si>
  <si>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</si>
  <si>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</si>
  <si>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</si>
  <si>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</si>
  <si>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</si>
  <si>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</si>
  <si>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</si>
  <si>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</si>
  <si>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</si>
  <si>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</si>
  <si>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</si>
  <si>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</si>
  <si>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</si>
  <si>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</si>
  <si>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</si>
  <si>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</si>
  <si>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</si>
  <si>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</si>
  <si>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</si>
  <si>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</si>
  <si>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</si>
  <si>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</si>
  <si>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</si>
  <si>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</si>
  <si>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</si>
  <si>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</si>
  <si>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</si>
  <si>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</si>
  <si>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</si>
  <si>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</si>
  <si>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</si>
  <si>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</si>
  <si>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</si>
  <si>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</si>
  <si>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</si>
  <si>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</si>
  <si>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</si>
  <si>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</si>
  <si>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</si>
  <si>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</si>
  <si>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</si>
  <si>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</si>
  <si>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</si>
  <si>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</si>
  <si>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</si>
  <si>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</si>
  <si>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</si>
  <si>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</si>
  <si>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</si>
  <si>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</si>
  <si>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</si>
  <si>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</si>
  <si>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</si>
  <si>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</si>
  <si>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</si>
  <si>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</si>
  <si>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</si>
  <si>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</si>
  <si>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</si>
  <si>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</si>
  <si>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</si>
  <si>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</si>
  <si>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</si>
  <si>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</si>
  <si>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</si>
  <si>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</si>
  <si>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</si>
  <si>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</si>
  <si>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</si>
  <si>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</si>
  <si>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</si>
  <si>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</si>
  <si>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</si>
  <si>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</si>
  <si>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</si>
  <si>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 xml:space="preserve">   การปรับลด (กลับรายการ) สินค้าคงเหลือเป็นมูลค่าสุทธิที่จะได้รับ</t>
  </si>
  <si>
    <t>เงินจ่ายล่วงหน้าค่าซื้อวัตถุดิบ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</si>
  <si>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</si>
  <si>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</si>
  <si>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</si>
  <si>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</si>
  <si>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</si>
  <si>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</si>
  <si>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</si>
  <si>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</si>
  <si>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</si>
  <si>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 xml:space="preserve">   ส่วนที่เป็นของผู้ถือหุ้นของบริษัทฯ</t>
  </si>
  <si>
    <t xml:space="preserve">   เจ้าหนี้ค่าซื้อทรัพย์สินถาวรเพิ่มขึ้น (ลดลง)</t>
  </si>
  <si>
    <t>กำไรจากกิจกรรมดำเนินงาน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</si>
  <si>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</si>
  <si>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</si>
  <si>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</si>
  <si>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</si>
  <si>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</si>
  <si>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</si>
  <si>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</si>
  <si>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</si>
  <si>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</si>
  <si>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>เงินสดสุทธิจาก (ใช้ไปใน) กิจกรรมจัดหาเงิน</t>
  </si>
  <si>
    <t>31 ธันวาคม 2563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</si>
  <si>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</si>
  <si>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</si>
  <si>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</si>
  <si>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</si>
  <si>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</si>
  <si>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</si>
  <si>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</si>
  <si>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</si>
  <si>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</si>
  <si>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</si>
  <si>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</si>
  <si>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</si>
  <si>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</si>
  <si>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</si>
  <si>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</si>
  <si>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</si>
  <si>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3, 5</t>
  </si>
  <si>
    <t>3, 14</t>
  </si>
  <si>
    <t>การถือหุ้นในบริษัทย่อย</t>
  </si>
  <si>
    <t>เงินสดและรายการเทียบเท่าเงินสดต้นงวด</t>
  </si>
  <si>
    <t xml:space="preserve">      อำนาจควบคุมของบริษัทย่อยในการขายหุ้นในบริษัทฯเพิ่มขึ้น</t>
  </si>
  <si>
    <t>เงินสดและรายการเทียบเท่าเงินสดปลายงวด (หมายเหตุ 4)</t>
  </si>
  <si>
    <t>หนี้สินทางการเงินหมุนเวียนอื่น</t>
  </si>
  <si>
    <t>ค่าใช้จ่ายภาษีเงินได้</t>
  </si>
  <si>
    <t>ผลกำไร (ขาดทุน) จากการประมาณการตามหลักคณิตศาสตร์ประกันภัย</t>
  </si>
  <si>
    <t>เงินสดรับจากการจำหน่ายสินทรัพย์ที่ถือไว้เพื่อขาย</t>
  </si>
  <si>
    <t xml:space="preserve">ซื้ออาคาร เครื่องจักรและอุปกรณ์ </t>
  </si>
  <si>
    <t>เงินสดและรายการเทียบเท่าเงินสดเพิ่มขึ้นสุทธิ</t>
  </si>
  <si>
    <t>เงินสดรับจากการจำหน่ายเครื่องจักรและอุปกรณ์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</si>
  <si>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</si>
  <si>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</si>
  <si>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ณ วันที่ 30 มิถุนายน 2564</t>
  </si>
  <si>
    <t>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</si>
  <si>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</si>
  <si>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</si>
  <si>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</si>
  <si>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มูลค่าสินทรัพย์สุทธิจากการซื้อบริษัทย่อย</t>
  </si>
  <si>
    <t>ขาดทุนจากอัตราแลกเปลี่ยน</t>
  </si>
  <si>
    <t>เงินปันผลจ่าย</t>
  </si>
  <si>
    <t xml:space="preserve">   ค่าเผื่อการด้อยค่าของสินทรัพย์</t>
  </si>
  <si>
    <t>เงินสดจ่ายเงินลงทุนในบริษัทย่อย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</si>
  <si>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</si>
  <si>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</si>
  <si>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3, 22</t>
  </si>
  <si>
    <t>การแบ่งปันกำไร</t>
  </si>
  <si>
    <t>กำไรต่อหุ้น</t>
  </si>
  <si>
    <t>กำไรต่อหุ้นขั้นพื้นฐาน</t>
  </si>
  <si>
    <t>เงินสดจ่ายค่าธรรมเนียมทางการเงิน</t>
  </si>
  <si>
    <t xml:space="preserve">   เจ้าหนี้ค่าหุ้นเพิ่มขึ้น</t>
  </si>
  <si>
    <t xml:space="preserve">   กำไรจากการจำหน่าย/ตัดจำหน่ายเครื่องจักรและอุปกรณ์</t>
  </si>
  <si>
    <t xml:space="preserve">   ขาดทุน (กำไร) จากการวัดมูลค่ายุติธรรมของสัญญาขาย</t>
  </si>
  <si>
    <t xml:space="preserve">   เงินตราต่างประเทศเพิ่มขึ้น (ลดลง)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</si>
  <si>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</si>
  <si>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</si>
  <si>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>รายได้ (ค่าใช้จ่าย) ภาษีเงินได้</t>
  </si>
  <si>
    <t>กำไร (ขาดทุน) ก่อนค่าใช้จ่ายภาษีเงินได้</t>
  </si>
  <si>
    <t xml:space="preserve">  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</si>
  <si>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</si>
  <si>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</si>
  <si>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สินทรัพย์ทางการเงินหมุนเวียนอื่นลดลง</t>
  </si>
  <si>
    <t>สินทรัพย์ทางการเงินไม่หมุนเวียนอื่นเพิ่มขึ้น</t>
  </si>
  <si>
    <t>เงินสดรับจากเงินกู้ยืมระยะยาวจากธนาคาร</t>
  </si>
  <si>
    <t xml:space="preserve">   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</si>
</sst>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  <numFmt numFmtId="205" formatCode="_(* #,##0.000_);_(* \(#,##0.000\);_(* &quot;-&quot;_);_(@_)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1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43" fontId="12" fillId="0" borderId="0" xfId="2" applyFont="1" applyFill="1"/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202" fontId="6" fillId="0" borderId="0" xfId="1" applyNumberFormat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center" vertical="center"/>
    </xf>
    <xf numFmtId="205" fontId="6" fillId="0" borderId="3" xfId="1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showGridLines="0" view="pageBreakPreview" topLeftCell="A61" zoomScale="85" zoomScaleNormal="100" zoomScaleSheetLayoutView="85" workbookViewId="0">
      <selection activeCell="G61" sqref="G1:G1048576"/>
    </sheetView>
  </sheetViews>
  <sheetFormatPr defaultColWidth="10.7109375" defaultRowHeight="20.85" customHeight="1"/>
  <cols>
    <col min="1" max="1" width="11.7109375" style="12" customWidth="1"/>
    <col min="2" max="2" width="15.28515625" style="12" customWidth="1"/>
    <col min="3" max="3" width="10.5703125" style="12" customWidth="1"/>
    <col min="4" max="4" width="7" style="12" customWidth="1"/>
    <col min="5" max="5" width="9.28515625" style="13" customWidth="1"/>
    <col min="6" max="6" width="2" style="13" customWidth="1"/>
    <col min="7" max="7" width="15.28515625" style="21" customWidth="1"/>
    <col min="8" max="8" width="1.7109375" style="12" customWidth="1"/>
    <col min="9" max="9" width="15.28515625" style="12" customWidth="1"/>
    <col min="10" max="10" width="2" style="12" customWidth="1"/>
    <col min="11" max="11" width="15.28515625" style="21" customWidth="1"/>
    <col min="12" max="12" width="1.7109375" style="12" customWidth="1"/>
    <col min="13" max="13" width="15.28515625" style="12" customWidth="1"/>
    <col min="14" max="14" width="1.42578125" style="12" customWidth="1"/>
    <col min="15" max="238" width="10.7109375" style="12"/>
    <col min="239" max="239" width="11.7109375" style="12" customWidth="1"/>
    <col min="240" max="240" width="15.28515625" style="12" customWidth="1"/>
    <col min="241" max="241" width="12.28515625" style="12" customWidth="1"/>
    <col min="242" max="242" width="11.42578125" style="12" customWidth="1"/>
    <col min="243" max="243" width="6.7109375" style="12" customWidth="1"/>
    <col min="244" max="244" width="4" style="12" customWidth="1"/>
    <col min="245" max="245" width="13.42578125" style="12" customWidth="1"/>
    <col min="246" max="246" width="2.7109375" style="12" customWidth="1"/>
    <col min="247" max="247" width="13.28515625" style="12" customWidth="1"/>
    <col min="248" max="494" width="10.7109375" style="12"/>
    <col min="495" max="495" width="11.7109375" style="12" customWidth="1"/>
    <col min="496" max="496" width="15.28515625" style="12" customWidth="1"/>
    <col min="497" max="497" width="12.28515625" style="12" customWidth="1"/>
    <col min="498" max="498" width="11.42578125" style="12" customWidth="1"/>
    <col min="499" max="499" width="6.7109375" style="12" customWidth="1"/>
    <col min="500" max="500" width="4" style="12" customWidth="1"/>
    <col min="501" max="501" width="13.42578125" style="12" customWidth="1"/>
    <col min="502" max="502" width="2.7109375" style="12" customWidth="1"/>
    <col min="503" max="503" width="13.28515625" style="12" customWidth="1"/>
    <col min="504" max="750" width="10.7109375" style="12"/>
    <col min="751" max="751" width="11.7109375" style="12" customWidth="1"/>
    <col min="752" max="752" width="15.28515625" style="12" customWidth="1"/>
    <col min="753" max="753" width="12.28515625" style="12" customWidth="1"/>
    <col min="754" max="754" width="11.42578125" style="12" customWidth="1"/>
    <col min="755" max="755" width="6.7109375" style="12" customWidth="1"/>
    <col min="756" max="756" width="4" style="12" customWidth="1"/>
    <col min="757" max="757" width="13.42578125" style="12" customWidth="1"/>
    <col min="758" max="758" width="2.7109375" style="12" customWidth="1"/>
    <col min="759" max="759" width="13.28515625" style="12" customWidth="1"/>
    <col min="760" max="1006" width="10.7109375" style="12"/>
    <col min="1007" max="1007" width="11.7109375" style="12" customWidth="1"/>
    <col min="1008" max="1008" width="15.28515625" style="12" customWidth="1"/>
    <col min="1009" max="1009" width="12.28515625" style="12" customWidth="1"/>
    <col min="1010" max="1010" width="11.42578125" style="12" customWidth="1"/>
    <col min="1011" max="1011" width="6.7109375" style="12" customWidth="1"/>
    <col min="1012" max="1012" width="4" style="12" customWidth="1"/>
    <col min="1013" max="1013" width="13.42578125" style="12" customWidth="1"/>
    <col min="1014" max="1014" width="2.7109375" style="12" customWidth="1"/>
    <col min="1015" max="1015" width="13.28515625" style="12" customWidth="1"/>
    <col min="1016" max="1262" width="10.7109375" style="12"/>
    <col min="1263" max="1263" width="11.7109375" style="12" customWidth="1"/>
    <col min="1264" max="1264" width="15.28515625" style="12" customWidth="1"/>
    <col min="1265" max="1265" width="12.28515625" style="12" customWidth="1"/>
    <col min="1266" max="1266" width="11.42578125" style="12" customWidth="1"/>
    <col min="1267" max="1267" width="6.7109375" style="12" customWidth="1"/>
    <col min="1268" max="1268" width="4" style="12" customWidth="1"/>
    <col min="1269" max="1269" width="13.42578125" style="12" customWidth="1"/>
    <col min="1270" max="1270" width="2.7109375" style="12" customWidth="1"/>
    <col min="1271" max="1271" width="13.28515625" style="12" customWidth="1"/>
    <col min="1272" max="1518" width="10.7109375" style="12"/>
    <col min="1519" max="1519" width="11.7109375" style="12" customWidth="1"/>
    <col min="1520" max="1520" width="15.28515625" style="12" customWidth="1"/>
    <col min="1521" max="1521" width="12.28515625" style="12" customWidth="1"/>
    <col min="1522" max="1522" width="11.42578125" style="12" customWidth="1"/>
    <col min="1523" max="1523" width="6.7109375" style="12" customWidth="1"/>
    <col min="1524" max="1524" width="4" style="12" customWidth="1"/>
    <col min="1525" max="1525" width="13.42578125" style="12" customWidth="1"/>
    <col min="1526" max="1526" width="2.7109375" style="12" customWidth="1"/>
    <col min="1527" max="1527" width="13.28515625" style="12" customWidth="1"/>
    <col min="1528" max="1774" width="10.7109375" style="12"/>
    <col min="1775" max="1775" width="11.7109375" style="12" customWidth="1"/>
    <col min="1776" max="1776" width="15.28515625" style="12" customWidth="1"/>
    <col min="1777" max="1777" width="12.28515625" style="12" customWidth="1"/>
    <col min="1778" max="1778" width="11.42578125" style="12" customWidth="1"/>
    <col min="1779" max="1779" width="6.7109375" style="12" customWidth="1"/>
    <col min="1780" max="1780" width="4" style="12" customWidth="1"/>
    <col min="1781" max="1781" width="13.42578125" style="12" customWidth="1"/>
    <col min="1782" max="1782" width="2.7109375" style="12" customWidth="1"/>
    <col min="1783" max="1783" width="13.28515625" style="12" customWidth="1"/>
    <col min="1784" max="2030" width="10.7109375" style="12"/>
    <col min="2031" max="2031" width="11.7109375" style="12" customWidth="1"/>
    <col min="2032" max="2032" width="15.28515625" style="12" customWidth="1"/>
    <col min="2033" max="2033" width="12.28515625" style="12" customWidth="1"/>
    <col min="2034" max="2034" width="11.42578125" style="12" customWidth="1"/>
    <col min="2035" max="2035" width="6.7109375" style="12" customWidth="1"/>
    <col min="2036" max="2036" width="4" style="12" customWidth="1"/>
    <col min="2037" max="2037" width="13.42578125" style="12" customWidth="1"/>
    <col min="2038" max="2038" width="2.7109375" style="12" customWidth="1"/>
    <col min="2039" max="2039" width="13.28515625" style="12" customWidth="1"/>
    <col min="2040" max="2286" width="10.7109375" style="12"/>
    <col min="2287" max="2287" width="11.7109375" style="12" customWidth="1"/>
    <col min="2288" max="2288" width="15.28515625" style="12" customWidth="1"/>
    <col min="2289" max="2289" width="12.28515625" style="12" customWidth="1"/>
    <col min="2290" max="2290" width="11.42578125" style="12" customWidth="1"/>
    <col min="2291" max="2291" width="6.7109375" style="12" customWidth="1"/>
    <col min="2292" max="2292" width="4" style="12" customWidth="1"/>
    <col min="2293" max="2293" width="13.42578125" style="12" customWidth="1"/>
    <col min="2294" max="2294" width="2.7109375" style="12" customWidth="1"/>
    <col min="2295" max="2295" width="13.28515625" style="12" customWidth="1"/>
    <col min="2296" max="2542" width="10.7109375" style="12"/>
    <col min="2543" max="2543" width="11.7109375" style="12" customWidth="1"/>
    <col min="2544" max="2544" width="15.28515625" style="12" customWidth="1"/>
    <col min="2545" max="2545" width="12.28515625" style="12" customWidth="1"/>
    <col min="2546" max="2546" width="11.42578125" style="12" customWidth="1"/>
    <col min="2547" max="2547" width="6.7109375" style="12" customWidth="1"/>
    <col min="2548" max="2548" width="4" style="12" customWidth="1"/>
    <col min="2549" max="2549" width="13.42578125" style="12" customWidth="1"/>
    <col min="2550" max="2550" width="2.7109375" style="12" customWidth="1"/>
    <col min="2551" max="2551" width="13.28515625" style="12" customWidth="1"/>
    <col min="2552" max="2798" width="10.7109375" style="12"/>
    <col min="2799" max="2799" width="11.7109375" style="12" customWidth="1"/>
    <col min="2800" max="2800" width="15.28515625" style="12" customWidth="1"/>
    <col min="2801" max="2801" width="12.28515625" style="12" customWidth="1"/>
    <col min="2802" max="2802" width="11.42578125" style="12" customWidth="1"/>
    <col min="2803" max="2803" width="6.7109375" style="12" customWidth="1"/>
    <col min="2804" max="2804" width="4" style="12" customWidth="1"/>
    <col min="2805" max="2805" width="13.42578125" style="12" customWidth="1"/>
    <col min="2806" max="2806" width="2.7109375" style="12" customWidth="1"/>
    <col min="2807" max="2807" width="13.28515625" style="12" customWidth="1"/>
    <col min="2808" max="3054" width="10.7109375" style="12"/>
    <col min="3055" max="3055" width="11.7109375" style="12" customWidth="1"/>
    <col min="3056" max="3056" width="15.28515625" style="12" customWidth="1"/>
    <col min="3057" max="3057" width="12.28515625" style="12" customWidth="1"/>
    <col min="3058" max="3058" width="11.42578125" style="12" customWidth="1"/>
    <col min="3059" max="3059" width="6.7109375" style="12" customWidth="1"/>
    <col min="3060" max="3060" width="4" style="12" customWidth="1"/>
    <col min="3061" max="3061" width="13.42578125" style="12" customWidth="1"/>
    <col min="3062" max="3062" width="2.7109375" style="12" customWidth="1"/>
    <col min="3063" max="3063" width="13.28515625" style="12" customWidth="1"/>
    <col min="3064" max="3310" width="10.7109375" style="12"/>
    <col min="3311" max="3311" width="11.7109375" style="12" customWidth="1"/>
    <col min="3312" max="3312" width="15.28515625" style="12" customWidth="1"/>
    <col min="3313" max="3313" width="12.28515625" style="12" customWidth="1"/>
    <col min="3314" max="3314" width="11.42578125" style="12" customWidth="1"/>
    <col min="3315" max="3315" width="6.7109375" style="12" customWidth="1"/>
    <col min="3316" max="3316" width="4" style="12" customWidth="1"/>
    <col min="3317" max="3317" width="13.42578125" style="12" customWidth="1"/>
    <col min="3318" max="3318" width="2.7109375" style="12" customWidth="1"/>
    <col min="3319" max="3319" width="13.28515625" style="12" customWidth="1"/>
    <col min="3320" max="3566" width="10.7109375" style="12"/>
    <col min="3567" max="3567" width="11.7109375" style="12" customWidth="1"/>
    <col min="3568" max="3568" width="15.28515625" style="12" customWidth="1"/>
    <col min="3569" max="3569" width="12.28515625" style="12" customWidth="1"/>
    <col min="3570" max="3570" width="11.42578125" style="12" customWidth="1"/>
    <col min="3571" max="3571" width="6.7109375" style="12" customWidth="1"/>
    <col min="3572" max="3572" width="4" style="12" customWidth="1"/>
    <col min="3573" max="3573" width="13.42578125" style="12" customWidth="1"/>
    <col min="3574" max="3574" width="2.7109375" style="12" customWidth="1"/>
    <col min="3575" max="3575" width="13.28515625" style="12" customWidth="1"/>
    <col min="3576" max="3822" width="10.7109375" style="12"/>
    <col min="3823" max="3823" width="11.7109375" style="12" customWidth="1"/>
    <col min="3824" max="3824" width="15.28515625" style="12" customWidth="1"/>
    <col min="3825" max="3825" width="12.28515625" style="12" customWidth="1"/>
    <col min="3826" max="3826" width="11.42578125" style="12" customWidth="1"/>
    <col min="3827" max="3827" width="6.7109375" style="12" customWidth="1"/>
    <col min="3828" max="3828" width="4" style="12" customWidth="1"/>
    <col min="3829" max="3829" width="13.42578125" style="12" customWidth="1"/>
    <col min="3830" max="3830" width="2.7109375" style="12" customWidth="1"/>
    <col min="3831" max="3831" width="13.28515625" style="12" customWidth="1"/>
    <col min="3832" max="4078" width="10.7109375" style="12"/>
    <col min="4079" max="4079" width="11.7109375" style="12" customWidth="1"/>
    <col min="4080" max="4080" width="15.28515625" style="12" customWidth="1"/>
    <col min="4081" max="4081" width="12.28515625" style="12" customWidth="1"/>
    <col min="4082" max="4082" width="11.42578125" style="12" customWidth="1"/>
    <col min="4083" max="4083" width="6.7109375" style="12" customWidth="1"/>
    <col min="4084" max="4084" width="4" style="12" customWidth="1"/>
    <col min="4085" max="4085" width="13.42578125" style="12" customWidth="1"/>
    <col min="4086" max="4086" width="2.7109375" style="12" customWidth="1"/>
    <col min="4087" max="4087" width="13.28515625" style="12" customWidth="1"/>
    <col min="4088" max="4334" width="10.7109375" style="12"/>
    <col min="4335" max="4335" width="11.7109375" style="12" customWidth="1"/>
    <col min="4336" max="4336" width="15.28515625" style="12" customWidth="1"/>
    <col min="4337" max="4337" width="12.28515625" style="12" customWidth="1"/>
    <col min="4338" max="4338" width="11.42578125" style="12" customWidth="1"/>
    <col min="4339" max="4339" width="6.7109375" style="12" customWidth="1"/>
    <col min="4340" max="4340" width="4" style="12" customWidth="1"/>
    <col min="4341" max="4341" width="13.42578125" style="12" customWidth="1"/>
    <col min="4342" max="4342" width="2.7109375" style="12" customWidth="1"/>
    <col min="4343" max="4343" width="13.28515625" style="12" customWidth="1"/>
    <col min="4344" max="4590" width="10.7109375" style="12"/>
    <col min="4591" max="4591" width="11.7109375" style="12" customWidth="1"/>
    <col min="4592" max="4592" width="15.28515625" style="12" customWidth="1"/>
    <col min="4593" max="4593" width="12.28515625" style="12" customWidth="1"/>
    <col min="4594" max="4594" width="11.42578125" style="12" customWidth="1"/>
    <col min="4595" max="4595" width="6.7109375" style="12" customWidth="1"/>
    <col min="4596" max="4596" width="4" style="12" customWidth="1"/>
    <col min="4597" max="4597" width="13.42578125" style="12" customWidth="1"/>
    <col min="4598" max="4598" width="2.7109375" style="12" customWidth="1"/>
    <col min="4599" max="4599" width="13.28515625" style="12" customWidth="1"/>
    <col min="4600" max="4846" width="10.7109375" style="12"/>
    <col min="4847" max="4847" width="11.7109375" style="12" customWidth="1"/>
    <col min="4848" max="4848" width="15.28515625" style="12" customWidth="1"/>
    <col min="4849" max="4849" width="12.28515625" style="12" customWidth="1"/>
    <col min="4850" max="4850" width="11.42578125" style="12" customWidth="1"/>
    <col min="4851" max="4851" width="6.7109375" style="12" customWidth="1"/>
    <col min="4852" max="4852" width="4" style="12" customWidth="1"/>
    <col min="4853" max="4853" width="13.42578125" style="12" customWidth="1"/>
    <col min="4854" max="4854" width="2.7109375" style="12" customWidth="1"/>
    <col min="4855" max="4855" width="13.28515625" style="12" customWidth="1"/>
    <col min="4856" max="5102" width="10.7109375" style="12"/>
    <col min="5103" max="5103" width="11.7109375" style="12" customWidth="1"/>
    <col min="5104" max="5104" width="15.28515625" style="12" customWidth="1"/>
    <col min="5105" max="5105" width="12.28515625" style="12" customWidth="1"/>
    <col min="5106" max="5106" width="11.42578125" style="12" customWidth="1"/>
    <col min="5107" max="5107" width="6.7109375" style="12" customWidth="1"/>
    <col min="5108" max="5108" width="4" style="12" customWidth="1"/>
    <col min="5109" max="5109" width="13.42578125" style="12" customWidth="1"/>
    <col min="5110" max="5110" width="2.7109375" style="12" customWidth="1"/>
    <col min="5111" max="5111" width="13.28515625" style="12" customWidth="1"/>
    <col min="5112" max="5358" width="10.7109375" style="12"/>
    <col min="5359" max="5359" width="11.7109375" style="12" customWidth="1"/>
    <col min="5360" max="5360" width="15.28515625" style="12" customWidth="1"/>
    <col min="5361" max="5361" width="12.28515625" style="12" customWidth="1"/>
    <col min="5362" max="5362" width="11.42578125" style="12" customWidth="1"/>
    <col min="5363" max="5363" width="6.7109375" style="12" customWidth="1"/>
    <col min="5364" max="5364" width="4" style="12" customWidth="1"/>
    <col min="5365" max="5365" width="13.42578125" style="12" customWidth="1"/>
    <col min="5366" max="5366" width="2.7109375" style="12" customWidth="1"/>
    <col min="5367" max="5367" width="13.28515625" style="12" customWidth="1"/>
    <col min="5368" max="5614" width="10.7109375" style="12"/>
    <col min="5615" max="5615" width="11.7109375" style="12" customWidth="1"/>
    <col min="5616" max="5616" width="15.28515625" style="12" customWidth="1"/>
    <col min="5617" max="5617" width="12.28515625" style="12" customWidth="1"/>
    <col min="5618" max="5618" width="11.42578125" style="12" customWidth="1"/>
    <col min="5619" max="5619" width="6.7109375" style="12" customWidth="1"/>
    <col min="5620" max="5620" width="4" style="12" customWidth="1"/>
    <col min="5621" max="5621" width="13.42578125" style="12" customWidth="1"/>
    <col min="5622" max="5622" width="2.7109375" style="12" customWidth="1"/>
    <col min="5623" max="5623" width="13.28515625" style="12" customWidth="1"/>
    <col min="5624" max="5870" width="10.7109375" style="12"/>
    <col min="5871" max="5871" width="11.7109375" style="12" customWidth="1"/>
    <col min="5872" max="5872" width="15.28515625" style="12" customWidth="1"/>
    <col min="5873" max="5873" width="12.28515625" style="12" customWidth="1"/>
    <col min="5874" max="5874" width="11.42578125" style="12" customWidth="1"/>
    <col min="5875" max="5875" width="6.7109375" style="12" customWidth="1"/>
    <col min="5876" max="5876" width="4" style="12" customWidth="1"/>
    <col min="5877" max="5877" width="13.42578125" style="12" customWidth="1"/>
    <col min="5878" max="5878" width="2.7109375" style="12" customWidth="1"/>
    <col min="5879" max="5879" width="13.28515625" style="12" customWidth="1"/>
    <col min="5880" max="6126" width="10.7109375" style="12"/>
    <col min="6127" max="6127" width="11.7109375" style="12" customWidth="1"/>
    <col min="6128" max="6128" width="15.28515625" style="12" customWidth="1"/>
    <col min="6129" max="6129" width="12.28515625" style="12" customWidth="1"/>
    <col min="6130" max="6130" width="11.42578125" style="12" customWidth="1"/>
    <col min="6131" max="6131" width="6.7109375" style="12" customWidth="1"/>
    <col min="6132" max="6132" width="4" style="12" customWidth="1"/>
    <col min="6133" max="6133" width="13.42578125" style="12" customWidth="1"/>
    <col min="6134" max="6134" width="2.7109375" style="12" customWidth="1"/>
    <col min="6135" max="6135" width="13.28515625" style="12" customWidth="1"/>
    <col min="6136" max="6382" width="10.7109375" style="12"/>
    <col min="6383" max="6383" width="11.7109375" style="12" customWidth="1"/>
    <col min="6384" max="6384" width="15.28515625" style="12" customWidth="1"/>
    <col min="6385" max="6385" width="12.28515625" style="12" customWidth="1"/>
    <col min="6386" max="6386" width="11.42578125" style="12" customWidth="1"/>
    <col min="6387" max="6387" width="6.7109375" style="12" customWidth="1"/>
    <col min="6388" max="6388" width="4" style="12" customWidth="1"/>
    <col min="6389" max="6389" width="13.42578125" style="12" customWidth="1"/>
    <col min="6390" max="6390" width="2.7109375" style="12" customWidth="1"/>
    <col min="6391" max="6391" width="13.28515625" style="12" customWidth="1"/>
    <col min="6392" max="6638" width="10.7109375" style="12"/>
    <col min="6639" max="6639" width="11.7109375" style="12" customWidth="1"/>
    <col min="6640" max="6640" width="15.28515625" style="12" customWidth="1"/>
    <col min="6641" max="6641" width="12.28515625" style="12" customWidth="1"/>
    <col min="6642" max="6642" width="11.42578125" style="12" customWidth="1"/>
    <col min="6643" max="6643" width="6.7109375" style="12" customWidth="1"/>
    <col min="6644" max="6644" width="4" style="12" customWidth="1"/>
    <col min="6645" max="6645" width="13.42578125" style="12" customWidth="1"/>
    <col min="6646" max="6646" width="2.7109375" style="12" customWidth="1"/>
    <col min="6647" max="6647" width="13.28515625" style="12" customWidth="1"/>
    <col min="6648" max="6894" width="10.7109375" style="12"/>
    <col min="6895" max="6895" width="11.7109375" style="12" customWidth="1"/>
    <col min="6896" max="6896" width="15.28515625" style="12" customWidth="1"/>
    <col min="6897" max="6897" width="12.28515625" style="12" customWidth="1"/>
    <col min="6898" max="6898" width="11.42578125" style="12" customWidth="1"/>
    <col min="6899" max="6899" width="6.7109375" style="12" customWidth="1"/>
    <col min="6900" max="6900" width="4" style="12" customWidth="1"/>
    <col min="6901" max="6901" width="13.42578125" style="12" customWidth="1"/>
    <col min="6902" max="6902" width="2.7109375" style="12" customWidth="1"/>
    <col min="6903" max="6903" width="13.28515625" style="12" customWidth="1"/>
    <col min="6904" max="7150" width="10.7109375" style="12"/>
    <col min="7151" max="7151" width="11.7109375" style="12" customWidth="1"/>
    <col min="7152" max="7152" width="15.28515625" style="12" customWidth="1"/>
    <col min="7153" max="7153" width="12.28515625" style="12" customWidth="1"/>
    <col min="7154" max="7154" width="11.42578125" style="12" customWidth="1"/>
    <col min="7155" max="7155" width="6.7109375" style="12" customWidth="1"/>
    <col min="7156" max="7156" width="4" style="12" customWidth="1"/>
    <col min="7157" max="7157" width="13.42578125" style="12" customWidth="1"/>
    <col min="7158" max="7158" width="2.7109375" style="12" customWidth="1"/>
    <col min="7159" max="7159" width="13.28515625" style="12" customWidth="1"/>
    <col min="7160" max="7406" width="10.7109375" style="12"/>
    <col min="7407" max="7407" width="11.7109375" style="12" customWidth="1"/>
    <col min="7408" max="7408" width="15.28515625" style="12" customWidth="1"/>
    <col min="7409" max="7409" width="12.28515625" style="12" customWidth="1"/>
    <col min="7410" max="7410" width="11.42578125" style="12" customWidth="1"/>
    <col min="7411" max="7411" width="6.7109375" style="12" customWidth="1"/>
    <col min="7412" max="7412" width="4" style="12" customWidth="1"/>
    <col min="7413" max="7413" width="13.42578125" style="12" customWidth="1"/>
    <col min="7414" max="7414" width="2.7109375" style="12" customWidth="1"/>
    <col min="7415" max="7415" width="13.28515625" style="12" customWidth="1"/>
    <col min="7416" max="7662" width="10.7109375" style="12"/>
    <col min="7663" max="7663" width="11.7109375" style="12" customWidth="1"/>
    <col min="7664" max="7664" width="15.28515625" style="12" customWidth="1"/>
    <col min="7665" max="7665" width="12.28515625" style="12" customWidth="1"/>
    <col min="7666" max="7666" width="11.42578125" style="12" customWidth="1"/>
    <col min="7667" max="7667" width="6.7109375" style="12" customWidth="1"/>
    <col min="7668" max="7668" width="4" style="12" customWidth="1"/>
    <col min="7669" max="7669" width="13.42578125" style="12" customWidth="1"/>
    <col min="7670" max="7670" width="2.7109375" style="12" customWidth="1"/>
    <col min="7671" max="7671" width="13.28515625" style="12" customWidth="1"/>
    <col min="7672" max="7918" width="10.7109375" style="12"/>
    <col min="7919" max="7919" width="11.7109375" style="12" customWidth="1"/>
    <col min="7920" max="7920" width="15.28515625" style="12" customWidth="1"/>
    <col min="7921" max="7921" width="12.28515625" style="12" customWidth="1"/>
    <col min="7922" max="7922" width="11.42578125" style="12" customWidth="1"/>
    <col min="7923" max="7923" width="6.7109375" style="12" customWidth="1"/>
    <col min="7924" max="7924" width="4" style="12" customWidth="1"/>
    <col min="7925" max="7925" width="13.42578125" style="12" customWidth="1"/>
    <col min="7926" max="7926" width="2.7109375" style="12" customWidth="1"/>
    <col min="7927" max="7927" width="13.28515625" style="12" customWidth="1"/>
    <col min="7928" max="8174" width="10.7109375" style="12"/>
    <col min="8175" max="8175" width="11.7109375" style="12" customWidth="1"/>
    <col min="8176" max="8176" width="15.28515625" style="12" customWidth="1"/>
    <col min="8177" max="8177" width="12.28515625" style="12" customWidth="1"/>
    <col min="8178" max="8178" width="11.42578125" style="12" customWidth="1"/>
    <col min="8179" max="8179" width="6.7109375" style="12" customWidth="1"/>
    <col min="8180" max="8180" width="4" style="12" customWidth="1"/>
    <col min="8181" max="8181" width="13.42578125" style="12" customWidth="1"/>
    <col min="8182" max="8182" width="2.7109375" style="12" customWidth="1"/>
    <col min="8183" max="8183" width="13.28515625" style="12" customWidth="1"/>
    <col min="8184" max="8430" width="10.7109375" style="12"/>
    <col min="8431" max="8431" width="11.7109375" style="12" customWidth="1"/>
    <col min="8432" max="8432" width="15.28515625" style="12" customWidth="1"/>
    <col min="8433" max="8433" width="12.28515625" style="12" customWidth="1"/>
    <col min="8434" max="8434" width="11.42578125" style="12" customWidth="1"/>
    <col min="8435" max="8435" width="6.7109375" style="12" customWidth="1"/>
    <col min="8436" max="8436" width="4" style="12" customWidth="1"/>
    <col min="8437" max="8437" width="13.42578125" style="12" customWidth="1"/>
    <col min="8438" max="8438" width="2.7109375" style="12" customWidth="1"/>
    <col min="8439" max="8439" width="13.28515625" style="12" customWidth="1"/>
    <col min="8440" max="8686" width="10.7109375" style="12"/>
    <col min="8687" max="8687" width="11.7109375" style="12" customWidth="1"/>
    <col min="8688" max="8688" width="15.28515625" style="12" customWidth="1"/>
    <col min="8689" max="8689" width="12.28515625" style="12" customWidth="1"/>
    <col min="8690" max="8690" width="11.42578125" style="12" customWidth="1"/>
    <col min="8691" max="8691" width="6.7109375" style="12" customWidth="1"/>
    <col min="8692" max="8692" width="4" style="12" customWidth="1"/>
    <col min="8693" max="8693" width="13.42578125" style="12" customWidth="1"/>
    <col min="8694" max="8694" width="2.7109375" style="12" customWidth="1"/>
    <col min="8695" max="8695" width="13.28515625" style="12" customWidth="1"/>
    <col min="8696" max="8942" width="10.7109375" style="12"/>
    <col min="8943" max="8943" width="11.7109375" style="12" customWidth="1"/>
    <col min="8944" max="8944" width="15.28515625" style="12" customWidth="1"/>
    <col min="8945" max="8945" width="12.28515625" style="12" customWidth="1"/>
    <col min="8946" max="8946" width="11.42578125" style="12" customWidth="1"/>
    <col min="8947" max="8947" width="6.7109375" style="12" customWidth="1"/>
    <col min="8948" max="8948" width="4" style="12" customWidth="1"/>
    <col min="8949" max="8949" width="13.42578125" style="12" customWidth="1"/>
    <col min="8950" max="8950" width="2.7109375" style="12" customWidth="1"/>
    <col min="8951" max="8951" width="13.28515625" style="12" customWidth="1"/>
    <col min="8952" max="9198" width="10.7109375" style="12"/>
    <col min="9199" max="9199" width="11.7109375" style="12" customWidth="1"/>
    <col min="9200" max="9200" width="15.28515625" style="12" customWidth="1"/>
    <col min="9201" max="9201" width="12.28515625" style="12" customWidth="1"/>
    <col min="9202" max="9202" width="11.42578125" style="12" customWidth="1"/>
    <col min="9203" max="9203" width="6.7109375" style="12" customWidth="1"/>
    <col min="9204" max="9204" width="4" style="12" customWidth="1"/>
    <col min="9205" max="9205" width="13.42578125" style="12" customWidth="1"/>
    <col min="9206" max="9206" width="2.7109375" style="12" customWidth="1"/>
    <col min="9207" max="9207" width="13.28515625" style="12" customWidth="1"/>
    <col min="9208" max="9454" width="10.7109375" style="12"/>
    <col min="9455" max="9455" width="11.7109375" style="12" customWidth="1"/>
    <col min="9456" max="9456" width="15.28515625" style="12" customWidth="1"/>
    <col min="9457" max="9457" width="12.28515625" style="12" customWidth="1"/>
    <col min="9458" max="9458" width="11.42578125" style="12" customWidth="1"/>
    <col min="9459" max="9459" width="6.7109375" style="12" customWidth="1"/>
    <col min="9460" max="9460" width="4" style="12" customWidth="1"/>
    <col min="9461" max="9461" width="13.42578125" style="12" customWidth="1"/>
    <col min="9462" max="9462" width="2.7109375" style="12" customWidth="1"/>
    <col min="9463" max="9463" width="13.28515625" style="12" customWidth="1"/>
    <col min="9464" max="9710" width="10.7109375" style="12"/>
    <col min="9711" max="9711" width="11.7109375" style="12" customWidth="1"/>
    <col min="9712" max="9712" width="15.28515625" style="12" customWidth="1"/>
    <col min="9713" max="9713" width="12.28515625" style="12" customWidth="1"/>
    <col min="9714" max="9714" width="11.42578125" style="12" customWidth="1"/>
    <col min="9715" max="9715" width="6.7109375" style="12" customWidth="1"/>
    <col min="9716" max="9716" width="4" style="12" customWidth="1"/>
    <col min="9717" max="9717" width="13.42578125" style="12" customWidth="1"/>
    <col min="9718" max="9718" width="2.7109375" style="12" customWidth="1"/>
    <col min="9719" max="9719" width="13.28515625" style="12" customWidth="1"/>
    <col min="9720" max="9966" width="10.7109375" style="12"/>
    <col min="9967" max="9967" width="11.7109375" style="12" customWidth="1"/>
    <col min="9968" max="9968" width="15.28515625" style="12" customWidth="1"/>
    <col min="9969" max="9969" width="12.28515625" style="12" customWidth="1"/>
    <col min="9970" max="9970" width="11.42578125" style="12" customWidth="1"/>
    <col min="9971" max="9971" width="6.7109375" style="12" customWidth="1"/>
    <col min="9972" max="9972" width="4" style="12" customWidth="1"/>
    <col min="9973" max="9973" width="13.42578125" style="12" customWidth="1"/>
    <col min="9974" max="9974" width="2.7109375" style="12" customWidth="1"/>
    <col min="9975" max="9975" width="13.28515625" style="12" customWidth="1"/>
    <col min="9976" max="10222" width="10.7109375" style="12"/>
    <col min="10223" max="10223" width="11.7109375" style="12" customWidth="1"/>
    <col min="10224" max="10224" width="15.28515625" style="12" customWidth="1"/>
    <col min="10225" max="10225" width="12.28515625" style="12" customWidth="1"/>
    <col min="10226" max="10226" width="11.42578125" style="12" customWidth="1"/>
    <col min="10227" max="10227" width="6.7109375" style="12" customWidth="1"/>
    <col min="10228" max="10228" width="4" style="12" customWidth="1"/>
    <col min="10229" max="10229" width="13.42578125" style="12" customWidth="1"/>
    <col min="10230" max="10230" width="2.7109375" style="12" customWidth="1"/>
    <col min="10231" max="10231" width="13.28515625" style="12" customWidth="1"/>
    <col min="10232" max="10478" width="10.7109375" style="12"/>
    <col min="10479" max="10479" width="11.7109375" style="12" customWidth="1"/>
    <col min="10480" max="10480" width="15.28515625" style="12" customWidth="1"/>
    <col min="10481" max="10481" width="12.28515625" style="12" customWidth="1"/>
    <col min="10482" max="10482" width="11.42578125" style="12" customWidth="1"/>
    <col min="10483" max="10483" width="6.7109375" style="12" customWidth="1"/>
    <col min="10484" max="10484" width="4" style="12" customWidth="1"/>
    <col min="10485" max="10485" width="13.42578125" style="12" customWidth="1"/>
    <col min="10486" max="10486" width="2.7109375" style="12" customWidth="1"/>
    <col min="10487" max="10487" width="13.28515625" style="12" customWidth="1"/>
    <col min="10488" max="10734" width="10.7109375" style="12"/>
    <col min="10735" max="10735" width="11.7109375" style="12" customWidth="1"/>
    <col min="10736" max="10736" width="15.28515625" style="12" customWidth="1"/>
    <col min="10737" max="10737" width="12.28515625" style="12" customWidth="1"/>
    <col min="10738" max="10738" width="11.42578125" style="12" customWidth="1"/>
    <col min="10739" max="10739" width="6.7109375" style="12" customWidth="1"/>
    <col min="10740" max="10740" width="4" style="12" customWidth="1"/>
    <col min="10741" max="10741" width="13.42578125" style="12" customWidth="1"/>
    <col min="10742" max="10742" width="2.7109375" style="12" customWidth="1"/>
    <col min="10743" max="10743" width="13.28515625" style="12" customWidth="1"/>
    <col min="10744" max="10990" width="10.7109375" style="12"/>
    <col min="10991" max="10991" width="11.7109375" style="12" customWidth="1"/>
    <col min="10992" max="10992" width="15.28515625" style="12" customWidth="1"/>
    <col min="10993" max="10993" width="12.28515625" style="12" customWidth="1"/>
    <col min="10994" max="10994" width="11.42578125" style="12" customWidth="1"/>
    <col min="10995" max="10995" width="6.7109375" style="12" customWidth="1"/>
    <col min="10996" max="10996" width="4" style="12" customWidth="1"/>
    <col min="10997" max="10997" width="13.42578125" style="12" customWidth="1"/>
    <col min="10998" max="10998" width="2.7109375" style="12" customWidth="1"/>
    <col min="10999" max="10999" width="13.28515625" style="12" customWidth="1"/>
    <col min="11000" max="11246" width="10.7109375" style="12"/>
    <col min="11247" max="11247" width="11.7109375" style="12" customWidth="1"/>
    <col min="11248" max="11248" width="15.28515625" style="12" customWidth="1"/>
    <col min="11249" max="11249" width="12.28515625" style="12" customWidth="1"/>
    <col min="11250" max="11250" width="11.42578125" style="12" customWidth="1"/>
    <col min="11251" max="11251" width="6.7109375" style="12" customWidth="1"/>
    <col min="11252" max="11252" width="4" style="12" customWidth="1"/>
    <col min="11253" max="11253" width="13.42578125" style="12" customWidth="1"/>
    <col min="11254" max="11254" width="2.7109375" style="12" customWidth="1"/>
    <col min="11255" max="11255" width="13.28515625" style="12" customWidth="1"/>
    <col min="11256" max="11502" width="10.7109375" style="12"/>
    <col min="11503" max="11503" width="11.7109375" style="12" customWidth="1"/>
    <col min="11504" max="11504" width="15.28515625" style="12" customWidth="1"/>
    <col min="11505" max="11505" width="12.28515625" style="12" customWidth="1"/>
    <col min="11506" max="11506" width="11.42578125" style="12" customWidth="1"/>
    <col min="11507" max="11507" width="6.7109375" style="12" customWidth="1"/>
    <col min="11508" max="11508" width="4" style="12" customWidth="1"/>
    <col min="11509" max="11509" width="13.42578125" style="12" customWidth="1"/>
    <col min="11510" max="11510" width="2.7109375" style="12" customWidth="1"/>
    <col min="11511" max="11511" width="13.28515625" style="12" customWidth="1"/>
    <col min="11512" max="11758" width="10.7109375" style="12"/>
    <col min="11759" max="11759" width="11.7109375" style="12" customWidth="1"/>
    <col min="11760" max="11760" width="15.28515625" style="12" customWidth="1"/>
    <col min="11761" max="11761" width="12.28515625" style="12" customWidth="1"/>
    <col min="11762" max="11762" width="11.42578125" style="12" customWidth="1"/>
    <col min="11763" max="11763" width="6.7109375" style="12" customWidth="1"/>
    <col min="11764" max="11764" width="4" style="12" customWidth="1"/>
    <col min="11765" max="11765" width="13.42578125" style="12" customWidth="1"/>
    <col min="11766" max="11766" width="2.7109375" style="12" customWidth="1"/>
    <col min="11767" max="11767" width="13.28515625" style="12" customWidth="1"/>
    <col min="11768" max="12014" width="10.7109375" style="12"/>
    <col min="12015" max="12015" width="11.7109375" style="12" customWidth="1"/>
    <col min="12016" max="12016" width="15.28515625" style="12" customWidth="1"/>
    <col min="12017" max="12017" width="12.28515625" style="12" customWidth="1"/>
    <col min="12018" max="12018" width="11.42578125" style="12" customWidth="1"/>
    <col min="12019" max="12019" width="6.7109375" style="12" customWidth="1"/>
    <col min="12020" max="12020" width="4" style="12" customWidth="1"/>
    <col min="12021" max="12021" width="13.42578125" style="12" customWidth="1"/>
    <col min="12022" max="12022" width="2.7109375" style="12" customWidth="1"/>
    <col min="12023" max="12023" width="13.28515625" style="12" customWidth="1"/>
    <col min="12024" max="12270" width="10.7109375" style="12"/>
    <col min="12271" max="12271" width="11.7109375" style="12" customWidth="1"/>
    <col min="12272" max="12272" width="15.28515625" style="12" customWidth="1"/>
    <col min="12273" max="12273" width="12.28515625" style="12" customWidth="1"/>
    <col min="12274" max="12274" width="11.42578125" style="12" customWidth="1"/>
    <col min="12275" max="12275" width="6.7109375" style="12" customWidth="1"/>
    <col min="12276" max="12276" width="4" style="12" customWidth="1"/>
    <col min="12277" max="12277" width="13.42578125" style="12" customWidth="1"/>
    <col min="12278" max="12278" width="2.7109375" style="12" customWidth="1"/>
    <col min="12279" max="12279" width="13.28515625" style="12" customWidth="1"/>
    <col min="12280" max="12526" width="10.7109375" style="12"/>
    <col min="12527" max="12527" width="11.7109375" style="12" customWidth="1"/>
    <col min="12528" max="12528" width="15.28515625" style="12" customWidth="1"/>
    <col min="12529" max="12529" width="12.28515625" style="12" customWidth="1"/>
    <col min="12530" max="12530" width="11.42578125" style="12" customWidth="1"/>
    <col min="12531" max="12531" width="6.7109375" style="12" customWidth="1"/>
    <col min="12532" max="12532" width="4" style="12" customWidth="1"/>
    <col min="12533" max="12533" width="13.42578125" style="12" customWidth="1"/>
    <col min="12534" max="12534" width="2.7109375" style="12" customWidth="1"/>
    <col min="12535" max="12535" width="13.28515625" style="12" customWidth="1"/>
    <col min="12536" max="12782" width="10.7109375" style="12"/>
    <col min="12783" max="12783" width="11.7109375" style="12" customWidth="1"/>
    <col min="12784" max="12784" width="15.28515625" style="12" customWidth="1"/>
    <col min="12785" max="12785" width="12.28515625" style="12" customWidth="1"/>
    <col min="12786" max="12786" width="11.42578125" style="12" customWidth="1"/>
    <col min="12787" max="12787" width="6.7109375" style="12" customWidth="1"/>
    <col min="12788" max="12788" width="4" style="12" customWidth="1"/>
    <col min="12789" max="12789" width="13.42578125" style="12" customWidth="1"/>
    <col min="12790" max="12790" width="2.7109375" style="12" customWidth="1"/>
    <col min="12791" max="12791" width="13.28515625" style="12" customWidth="1"/>
    <col min="12792" max="13038" width="10.7109375" style="12"/>
    <col min="13039" max="13039" width="11.7109375" style="12" customWidth="1"/>
    <col min="13040" max="13040" width="15.28515625" style="12" customWidth="1"/>
    <col min="13041" max="13041" width="12.28515625" style="12" customWidth="1"/>
    <col min="13042" max="13042" width="11.42578125" style="12" customWidth="1"/>
    <col min="13043" max="13043" width="6.7109375" style="12" customWidth="1"/>
    <col min="13044" max="13044" width="4" style="12" customWidth="1"/>
    <col min="13045" max="13045" width="13.42578125" style="12" customWidth="1"/>
    <col min="13046" max="13046" width="2.7109375" style="12" customWidth="1"/>
    <col min="13047" max="13047" width="13.28515625" style="12" customWidth="1"/>
    <col min="13048" max="13294" width="10.7109375" style="12"/>
    <col min="13295" max="13295" width="11.7109375" style="12" customWidth="1"/>
    <col min="13296" max="13296" width="15.28515625" style="12" customWidth="1"/>
    <col min="13297" max="13297" width="12.28515625" style="12" customWidth="1"/>
    <col min="13298" max="13298" width="11.42578125" style="12" customWidth="1"/>
    <col min="13299" max="13299" width="6.7109375" style="12" customWidth="1"/>
    <col min="13300" max="13300" width="4" style="12" customWidth="1"/>
    <col min="13301" max="13301" width="13.42578125" style="12" customWidth="1"/>
    <col min="13302" max="13302" width="2.7109375" style="12" customWidth="1"/>
    <col min="13303" max="13303" width="13.28515625" style="12" customWidth="1"/>
    <col min="13304" max="13550" width="10.7109375" style="12"/>
    <col min="13551" max="13551" width="11.7109375" style="12" customWidth="1"/>
    <col min="13552" max="13552" width="15.28515625" style="12" customWidth="1"/>
    <col min="13553" max="13553" width="12.28515625" style="12" customWidth="1"/>
    <col min="13554" max="13554" width="11.42578125" style="12" customWidth="1"/>
    <col min="13555" max="13555" width="6.7109375" style="12" customWidth="1"/>
    <col min="13556" max="13556" width="4" style="12" customWidth="1"/>
    <col min="13557" max="13557" width="13.42578125" style="12" customWidth="1"/>
    <col min="13558" max="13558" width="2.7109375" style="12" customWidth="1"/>
    <col min="13559" max="13559" width="13.28515625" style="12" customWidth="1"/>
    <col min="13560" max="13806" width="10.7109375" style="12"/>
    <col min="13807" max="13807" width="11.7109375" style="12" customWidth="1"/>
    <col min="13808" max="13808" width="15.28515625" style="12" customWidth="1"/>
    <col min="13809" max="13809" width="12.28515625" style="12" customWidth="1"/>
    <col min="13810" max="13810" width="11.42578125" style="12" customWidth="1"/>
    <col min="13811" max="13811" width="6.7109375" style="12" customWidth="1"/>
    <col min="13812" max="13812" width="4" style="12" customWidth="1"/>
    <col min="13813" max="13813" width="13.42578125" style="12" customWidth="1"/>
    <col min="13814" max="13814" width="2.7109375" style="12" customWidth="1"/>
    <col min="13815" max="13815" width="13.28515625" style="12" customWidth="1"/>
    <col min="13816" max="14062" width="10.7109375" style="12"/>
    <col min="14063" max="14063" width="11.7109375" style="12" customWidth="1"/>
    <col min="14064" max="14064" width="15.28515625" style="12" customWidth="1"/>
    <col min="14065" max="14065" width="12.28515625" style="12" customWidth="1"/>
    <col min="14066" max="14066" width="11.42578125" style="12" customWidth="1"/>
    <col min="14067" max="14067" width="6.7109375" style="12" customWidth="1"/>
    <col min="14068" max="14068" width="4" style="12" customWidth="1"/>
    <col min="14069" max="14069" width="13.42578125" style="12" customWidth="1"/>
    <col min="14070" max="14070" width="2.7109375" style="12" customWidth="1"/>
    <col min="14071" max="14071" width="13.28515625" style="12" customWidth="1"/>
    <col min="14072" max="14318" width="10.7109375" style="12"/>
    <col min="14319" max="14319" width="11.7109375" style="12" customWidth="1"/>
    <col min="14320" max="14320" width="15.28515625" style="12" customWidth="1"/>
    <col min="14321" max="14321" width="12.28515625" style="12" customWidth="1"/>
    <col min="14322" max="14322" width="11.42578125" style="12" customWidth="1"/>
    <col min="14323" max="14323" width="6.7109375" style="12" customWidth="1"/>
    <col min="14324" max="14324" width="4" style="12" customWidth="1"/>
    <col min="14325" max="14325" width="13.42578125" style="12" customWidth="1"/>
    <col min="14326" max="14326" width="2.7109375" style="12" customWidth="1"/>
    <col min="14327" max="14327" width="13.28515625" style="12" customWidth="1"/>
    <col min="14328" max="14574" width="10.7109375" style="12"/>
    <col min="14575" max="14575" width="11.7109375" style="12" customWidth="1"/>
    <col min="14576" max="14576" width="15.28515625" style="12" customWidth="1"/>
    <col min="14577" max="14577" width="12.28515625" style="12" customWidth="1"/>
    <col min="14578" max="14578" width="11.42578125" style="12" customWidth="1"/>
    <col min="14579" max="14579" width="6.7109375" style="12" customWidth="1"/>
    <col min="14580" max="14580" width="4" style="12" customWidth="1"/>
    <col min="14581" max="14581" width="13.42578125" style="12" customWidth="1"/>
    <col min="14582" max="14582" width="2.7109375" style="12" customWidth="1"/>
    <col min="14583" max="14583" width="13.28515625" style="12" customWidth="1"/>
    <col min="14584" max="14830" width="10.7109375" style="12"/>
    <col min="14831" max="14831" width="11.7109375" style="12" customWidth="1"/>
    <col min="14832" max="14832" width="15.28515625" style="12" customWidth="1"/>
    <col min="14833" max="14833" width="12.28515625" style="12" customWidth="1"/>
    <col min="14834" max="14834" width="11.42578125" style="12" customWidth="1"/>
    <col min="14835" max="14835" width="6.7109375" style="12" customWidth="1"/>
    <col min="14836" max="14836" width="4" style="12" customWidth="1"/>
    <col min="14837" max="14837" width="13.42578125" style="12" customWidth="1"/>
    <col min="14838" max="14838" width="2.7109375" style="12" customWidth="1"/>
    <col min="14839" max="14839" width="13.28515625" style="12" customWidth="1"/>
    <col min="14840" max="15086" width="10.7109375" style="12"/>
    <col min="15087" max="15087" width="11.7109375" style="12" customWidth="1"/>
    <col min="15088" max="15088" width="15.28515625" style="12" customWidth="1"/>
    <col min="15089" max="15089" width="12.28515625" style="12" customWidth="1"/>
    <col min="15090" max="15090" width="11.42578125" style="12" customWidth="1"/>
    <col min="15091" max="15091" width="6.7109375" style="12" customWidth="1"/>
    <col min="15092" max="15092" width="4" style="12" customWidth="1"/>
    <col min="15093" max="15093" width="13.42578125" style="12" customWidth="1"/>
    <col min="15094" max="15094" width="2.7109375" style="12" customWidth="1"/>
    <col min="15095" max="15095" width="13.28515625" style="12" customWidth="1"/>
    <col min="15096" max="15342" width="10.7109375" style="12"/>
    <col min="15343" max="15343" width="11.7109375" style="12" customWidth="1"/>
    <col min="15344" max="15344" width="15.28515625" style="12" customWidth="1"/>
    <col min="15345" max="15345" width="12.28515625" style="12" customWidth="1"/>
    <col min="15346" max="15346" width="11.42578125" style="12" customWidth="1"/>
    <col min="15347" max="15347" width="6.7109375" style="12" customWidth="1"/>
    <col min="15348" max="15348" width="4" style="12" customWidth="1"/>
    <col min="15349" max="15349" width="13.42578125" style="12" customWidth="1"/>
    <col min="15350" max="15350" width="2.7109375" style="12" customWidth="1"/>
    <col min="15351" max="15351" width="13.28515625" style="12" customWidth="1"/>
    <col min="15352" max="15598" width="10.7109375" style="12"/>
    <col min="15599" max="15599" width="11.7109375" style="12" customWidth="1"/>
    <col min="15600" max="15600" width="15.28515625" style="12" customWidth="1"/>
    <col min="15601" max="15601" width="12.28515625" style="12" customWidth="1"/>
    <col min="15602" max="15602" width="11.42578125" style="12" customWidth="1"/>
    <col min="15603" max="15603" width="6.7109375" style="12" customWidth="1"/>
    <col min="15604" max="15604" width="4" style="12" customWidth="1"/>
    <col min="15605" max="15605" width="13.42578125" style="12" customWidth="1"/>
    <col min="15606" max="15606" width="2.7109375" style="12" customWidth="1"/>
    <col min="15607" max="15607" width="13.28515625" style="12" customWidth="1"/>
    <col min="15608" max="15854" width="10.7109375" style="12"/>
    <col min="15855" max="15855" width="11.7109375" style="12" customWidth="1"/>
    <col min="15856" max="15856" width="15.28515625" style="12" customWidth="1"/>
    <col min="15857" max="15857" width="12.28515625" style="12" customWidth="1"/>
    <col min="15858" max="15858" width="11.42578125" style="12" customWidth="1"/>
    <col min="15859" max="15859" width="6.7109375" style="12" customWidth="1"/>
    <col min="15860" max="15860" width="4" style="12" customWidth="1"/>
    <col min="15861" max="15861" width="13.42578125" style="12" customWidth="1"/>
    <col min="15862" max="15862" width="2.7109375" style="12" customWidth="1"/>
    <col min="15863" max="15863" width="13.28515625" style="12" customWidth="1"/>
    <col min="15864" max="16110" width="10.7109375" style="12"/>
    <col min="16111" max="16111" width="11.7109375" style="12" customWidth="1"/>
    <col min="16112" max="16112" width="15.28515625" style="12" customWidth="1"/>
    <col min="16113" max="16113" width="12.28515625" style="12" customWidth="1"/>
    <col min="16114" max="16114" width="11.42578125" style="12" customWidth="1"/>
    <col min="16115" max="16115" width="6.7109375" style="12" customWidth="1"/>
    <col min="16116" max="16116" width="4" style="12" customWidth="1"/>
    <col min="16117" max="16117" width="13.42578125" style="12" customWidth="1"/>
    <col min="16118" max="16118" width="2.7109375" style="12" customWidth="1"/>
    <col min="16119" max="16119" width="13.28515625" style="12" customWidth="1"/>
    <col min="16120" max="16384" width="10.7109375" style="12"/>
  </cols>
  <sheetData>
    <row r="1" spans="1:14" s="1" customFormat="1" ht="23.25">
      <c r="A1" s="1" t="s">
        <v>84</v>
      </c>
      <c r="D1" s="2"/>
      <c r="E1" s="3"/>
      <c r="F1" s="3"/>
      <c r="G1" s="33"/>
      <c r="K1" s="33"/>
    </row>
    <row r="2" spans="1:14" s="1" customFormat="1" ht="23.25">
      <c r="A2" s="1" t="s">
        <v>59</v>
      </c>
      <c r="D2" s="2"/>
      <c r="E2" s="3"/>
      <c r="F2" s="3"/>
      <c r="G2" s="33"/>
      <c r="K2" s="33"/>
    </row>
    <row r="3" spans="1:14" s="2" customFormat="1" ht="23.25">
      <c r="A3" s="2" t="s">
        <v>194</v>
      </c>
      <c r="G3" s="33"/>
      <c r="H3" s="1"/>
      <c r="J3" s="1"/>
      <c r="K3" s="33"/>
      <c r="L3" s="1"/>
      <c r="M3" s="1"/>
    </row>
    <row r="4" spans="1:14" s="5" customFormat="1" ht="23.25">
      <c r="C4" s="6"/>
      <c r="D4" s="6"/>
      <c r="H4" s="83"/>
      <c r="I4" s="7"/>
      <c r="J4" s="83"/>
      <c r="L4" s="83"/>
      <c r="M4" s="84" t="s">
        <v>171</v>
      </c>
    </row>
    <row r="5" spans="1:14" s="5" customFormat="1" ht="23.25">
      <c r="C5" s="6"/>
      <c r="D5" s="6"/>
      <c r="G5" s="97" t="s">
        <v>86</v>
      </c>
      <c r="H5" s="97"/>
      <c r="I5" s="97"/>
      <c r="J5" s="83"/>
      <c r="K5" s="97" t="s">
        <v>85</v>
      </c>
      <c r="L5" s="97"/>
      <c r="M5" s="97"/>
      <c r="N5" s="2"/>
    </row>
    <row r="6" spans="1:14" s="9" customFormat="1" ht="23.25">
      <c r="C6" s="10"/>
      <c r="D6" s="10"/>
      <c r="E6" s="85" t="s">
        <v>0</v>
      </c>
      <c r="G6" s="86" t="s">
        <v>195</v>
      </c>
      <c r="H6" s="87"/>
      <c r="I6" s="86" t="s">
        <v>162</v>
      </c>
      <c r="J6" s="87"/>
      <c r="K6" s="86" t="s">
        <v>195</v>
      </c>
      <c r="L6" s="87"/>
      <c r="M6" s="86" t="s">
        <v>162</v>
      </c>
    </row>
    <row r="7" spans="1:14" s="28" customFormat="1" ht="23.25">
      <c r="C7" s="80"/>
      <c r="D7" s="80"/>
      <c r="E7" s="80"/>
      <c r="G7" s="88" t="s">
        <v>172</v>
      </c>
      <c r="H7" s="89"/>
      <c r="I7" s="14" t="s">
        <v>173</v>
      </c>
      <c r="J7" s="89"/>
      <c r="K7" s="88" t="s">
        <v>172</v>
      </c>
      <c r="L7" s="89"/>
      <c r="M7" s="88" t="s">
        <v>173</v>
      </c>
    </row>
    <row r="8" spans="1:14" s="28" customFormat="1" ht="23.25">
      <c r="C8" s="80"/>
      <c r="D8" s="80"/>
      <c r="E8" s="80"/>
      <c r="G8" s="88" t="s">
        <v>174</v>
      </c>
      <c r="H8" s="89"/>
      <c r="I8" s="14"/>
      <c r="J8" s="89"/>
      <c r="K8" s="88" t="s">
        <v>174</v>
      </c>
      <c r="L8" s="89"/>
      <c r="M8" s="88"/>
    </row>
    <row r="9" spans="1:14" ht="23.25">
      <c r="A9" s="11" t="s">
        <v>1</v>
      </c>
      <c r="M9" s="21"/>
    </row>
    <row r="10" spans="1:14" ht="23.25">
      <c r="A10" s="11" t="s">
        <v>2</v>
      </c>
      <c r="D10" s="14"/>
      <c r="E10" s="15"/>
      <c r="F10" s="15"/>
      <c r="G10" s="41"/>
      <c r="H10" s="41"/>
      <c r="I10" s="41"/>
      <c r="J10" s="41"/>
      <c r="K10" s="41"/>
      <c r="L10" s="41"/>
      <c r="M10" s="41"/>
    </row>
    <row r="11" spans="1:14" ht="23.25">
      <c r="A11" s="16" t="s">
        <v>3</v>
      </c>
      <c r="D11" s="14"/>
      <c r="E11" s="15">
        <v>4</v>
      </c>
      <c r="F11" s="15"/>
      <c r="G11" s="43">
        <v>422084</v>
      </c>
      <c r="H11" s="43"/>
      <c r="I11" s="43">
        <v>195615</v>
      </c>
      <c r="J11" s="43"/>
      <c r="K11" s="43">
        <v>35027</v>
      </c>
      <c r="L11" s="43"/>
      <c r="M11" s="43">
        <v>5894</v>
      </c>
    </row>
    <row r="12" spans="1:14" ht="23.25">
      <c r="A12" s="17" t="s">
        <v>103</v>
      </c>
      <c r="D12" s="14"/>
      <c r="E12" s="15" t="s">
        <v>179</v>
      </c>
      <c r="F12" s="15"/>
      <c r="G12" s="43">
        <v>991124</v>
      </c>
      <c r="H12" s="43"/>
      <c r="I12" s="43">
        <v>826038</v>
      </c>
      <c r="J12" s="43"/>
      <c r="K12" s="22">
        <v>399771</v>
      </c>
      <c r="L12" s="43"/>
      <c r="M12" s="43">
        <v>394390</v>
      </c>
    </row>
    <row r="13" spans="1:14" ht="23.25">
      <c r="A13" s="17" t="s">
        <v>79</v>
      </c>
      <c r="D13" s="14"/>
      <c r="E13" s="15">
        <v>6</v>
      </c>
      <c r="F13" s="15"/>
      <c r="G13" s="43">
        <v>552103</v>
      </c>
      <c r="H13" s="43"/>
      <c r="I13" s="43">
        <v>415744</v>
      </c>
      <c r="J13" s="43"/>
      <c r="K13" s="43">
        <v>157495</v>
      </c>
      <c r="L13" s="43"/>
      <c r="M13" s="43">
        <v>120911</v>
      </c>
    </row>
    <row r="14" spans="1:14" ht="23.25">
      <c r="A14" s="17" t="s">
        <v>139</v>
      </c>
      <c r="D14" s="14"/>
      <c r="E14" s="15"/>
      <c r="F14" s="15"/>
      <c r="G14" s="22">
        <v>39123</v>
      </c>
      <c r="H14" s="43"/>
      <c r="I14" s="43">
        <v>8075</v>
      </c>
      <c r="J14" s="43"/>
      <c r="K14" s="22">
        <v>0</v>
      </c>
      <c r="L14" s="43"/>
      <c r="M14" s="22">
        <v>0</v>
      </c>
    </row>
    <row r="15" spans="1:14" ht="23.25">
      <c r="A15" s="17" t="s">
        <v>141</v>
      </c>
      <c r="D15" s="14"/>
      <c r="E15" s="15"/>
      <c r="F15" s="15"/>
      <c r="G15" s="22">
        <v>258</v>
      </c>
      <c r="H15" s="43"/>
      <c r="I15" s="43">
        <v>410</v>
      </c>
      <c r="J15" s="43"/>
      <c r="K15" s="22">
        <v>0</v>
      </c>
      <c r="L15" s="43"/>
      <c r="M15" s="22">
        <v>165</v>
      </c>
    </row>
    <row r="16" spans="1:14" ht="23.25">
      <c r="A16" s="12" t="s">
        <v>4</v>
      </c>
      <c r="D16" s="14"/>
      <c r="E16" s="15"/>
      <c r="F16" s="15"/>
      <c r="G16" s="43">
        <v>95069</v>
      </c>
      <c r="H16" s="43"/>
      <c r="I16" s="43">
        <v>115169</v>
      </c>
      <c r="J16" s="43"/>
      <c r="K16" s="43">
        <v>49229</v>
      </c>
      <c r="L16" s="43"/>
      <c r="M16" s="43">
        <v>37784</v>
      </c>
    </row>
    <row r="17" spans="1:13" ht="23.25">
      <c r="A17" s="20" t="s">
        <v>5</v>
      </c>
      <c r="G17" s="52">
        <f>SUM(G11:G16)</f>
        <v>2099761</v>
      </c>
      <c r="H17" s="42"/>
      <c r="I17" s="52">
        <f>SUM(I11:I16)</f>
        <v>1561051</v>
      </c>
      <c r="J17" s="42"/>
      <c r="K17" s="52">
        <f>SUM(K11:K16)</f>
        <v>641522</v>
      </c>
      <c r="L17" s="42"/>
      <c r="M17" s="52">
        <f>SUM(M11:M16)</f>
        <v>559144</v>
      </c>
    </row>
    <row r="18" spans="1:13" ht="23.25">
      <c r="A18" s="1" t="s">
        <v>6</v>
      </c>
      <c r="G18" s="41"/>
      <c r="H18" s="41"/>
      <c r="I18" s="41"/>
      <c r="J18" s="41"/>
      <c r="K18" s="41"/>
      <c r="L18" s="41"/>
      <c r="M18" s="41"/>
    </row>
    <row r="19" spans="1:13" ht="23.25">
      <c r="A19" s="17" t="s">
        <v>122</v>
      </c>
      <c r="E19" s="15">
        <v>7</v>
      </c>
      <c r="G19" s="41">
        <v>22042</v>
      </c>
      <c r="H19" s="41"/>
      <c r="I19" s="41">
        <v>23237</v>
      </c>
      <c r="J19" s="41"/>
      <c r="K19" s="22">
        <v>0</v>
      </c>
      <c r="L19" s="41"/>
      <c r="M19" s="22">
        <v>0</v>
      </c>
    </row>
    <row r="20" spans="1:13" ht="23.25">
      <c r="A20" s="17" t="s">
        <v>142</v>
      </c>
      <c r="E20" s="15"/>
      <c r="G20" s="41">
        <v>2392</v>
      </c>
      <c r="H20" s="41"/>
      <c r="I20" s="41">
        <v>2267</v>
      </c>
      <c r="J20" s="41"/>
      <c r="K20" s="22">
        <v>0</v>
      </c>
      <c r="L20" s="41"/>
      <c r="M20" s="22">
        <v>0</v>
      </c>
    </row>
    <row r="21" spans="1:13" ht="23.25">
      <c r="A21" s="17" t="s">
        <v>94</v>
      </c>
      <c r="D21" s="14"/>
      <c r="E21" s="15">
        <v>8</v>
      </c>
      <c r="F21" s="15"/>
      <c r="G21" s="22">
        <v>0</v>
      </c>
      <c r="H21" s="43"/>
      <c r="I21" s="22">
        <v>0</v>
      </c>
      <c r="J21" s="43"/>
      <c r="K21" s="41">
        <v>3564454</v>
      </c>
      <c r="L21" s="43"/>
      <c r="M21" s="41">
        <v>2560744</v>
      </c>
    </row>
    <row r="22" spans="1:13" ht="23.25">
      <c r="A22" s="17" t="s">
        <v>61</v>
      </c>
      <c r="E22" s="15">
        <v>9</v>
      </c>
      <c r="F22" s="15"/>
      <c r="G22" s="45">
        <v>2132032</v>
      </c>
      <c r="H22" s="45"/>
      <c r="I22" s="45">
        <v>1476101</v>
      </c>
      <c r="J22" s="45"/>
      <c r="K22" s="45">
        <v>413851</v>
      </c>
      <c r="L22" s="45"/>
      <c r="M22" s="45">
        <v>453733</v>
      </c>
    </row>
    <row r="23" spans="1:13" ht="23.25">
      <c r="A23" s="17" t="s">
        <v>143</v>
      </c>
      <c r="E23" s="15">
        <v>17</v>
      </c>
      <c r="F23" s="15"/>
      <c r="G23" s="45">
        <v>184816</v>
      </c>
      <c r="H23" s="45"/>
      <c r="I23" s="22">
        <v>85861</v>
      </c>
      <c r="J23" s="45"/>
      <c r="K23" s="45">
        <v>2247</v>
      </c>
      <c r="L23" s="45"/>
      <c r="M23" s="22">
        <v>3382</v>
      </c>
    </row>
    <row r="24" spans="1:13" ht="23.25">
      <c r="A24" s="17" t="s">
        <v>198</v>
      </c>
      <c r="E24" s="15"/>
      <c r="F24" s="15"/>
      <c r="G24" s="45"/>
      <c r="H24" s="45"/>
      <c r="I24" s="22"/>
      <c r="J24" s="45"/>
      <c r="K24" s="45"/>
      <c r="L24" s="45"/>
      <c r="M24" s="22"/>
    </row>
    <row r="25" spans="1:13" ht="23.25">
      <c r="A25" s="17" t="s">
        <v>199</v>
      </c>
      <c r="E25" s="95">
        <v>1.4</v>
      </c>
      <c r="F25" s="15"/>
      <c r="G25" s="45">
        <v>694053</v>
      </c>
      <c r="H25" s="45"/>
      <c r="I25" s="22">
        <v>0</v>
      </c>
      <c r="J25" s="45"/>
      <c r="K25" s="22">
        <v>0</v>
      </c>
      <c r="L25" s="45"/>
      <c r="M25" s="22">
        <v>0</v>
      </c>
    </row>
    <row r="26" spans="1:13" ht="23.25">
      <c r="A26" s="17" t="s">
        <v>104</v>
      </c>
      <c r="E26" s="15">
        <v>10</v>
      </c>
      <c r="F26" s="15"/>
      <c r="G26" s="45">
        <v>1056641</v>
      </c>
      <c r="H26" s="45"/>
      <c r="I26" s="45">
        <v>1001817</v>
      </c>
      <c r="J26" s="45"/>
      <c r="K26" s="22">
        <v>0</v>
      </c>
      <c r="L26" s="45"/>
      <c r="M26" s="22">
        <v>0</v>
      </c>
    </row>
    <row r="27" spans="1:13" ht="23.25">
      <c r="A27" s="17" t="s">
        <v>62</v>
      </c>
      <c r="E27" s="15">
        <v>11</v>
      </c>
      <c r="F27" s="15"/>
      <c r="G27" s="45">
        <v>352764</v>
      </c>
      <c r="H27" s="45"/>
      <c r="I27" s="45">
        <v>353499</v>
      </c>
      <c r="J27" s="45"/>
      <c r="K27" s="45">
        <v>4256</v>
      </c>
      <c r="L27" s="45"/>
      <c r="M27" s="45">
        <v>4254</v>
      </c>
    </row>
    <row r="28" spans="1:13" ht="23.25">
      <c r="A28" s="17" t="s">
        <v>77</v>
      </c>
      <c r="E28" s="15">
        <v>20</v>
      </c>
      <c r="F28" s="15"/>
      <c r="G28" s="45">
        <v>9716</v>
      </c>
      <c r="H28" s="45"/>
      <c r="I28" s="45">
        <v>8925</v>
      </c>
      <c r="J28" s="45"/>
      <c r="K28" s="45">
        <v>9716</v>
      </c>
      <c r="L28" s="45"/>
      <c r="M28" s="45">
        <v>8925</v>
      </c>
    </row>
    <row r="29" spans="1:13" ht="23.25">
      <c r="A29" s="17" t="s">
        <v>100</v>
      </c>
      <c r="E29" s="15">
        <v>12</v>
      </c>
      <c r="F29" s="15"/>
      <c r="G29" s="43">
        <v>93219</v>
      </c>
      <c r="H29" s="45"/>
      <c r="I29" s="43">
        <v>93219</v>
      </c>
      <c r="J29" s="45"/>
      <c r="K29" s="45">
        <v>93201</v>
      </c>
      <c r="L29" s="45"/>
      <c r="M29" s="45">
        <v>93201</v>
      </c>
    </row>
    <row r="30" spans="1:13" ht="23.25">
      <c r="A30" s="17" t="s">
        <v>93</v>
      </c>
      <c r="D30" s="14"/>
      <c r="E30" s="15"/>
      <c r="F30" s="15"/>
      <c r="G30" s="45">
        <v>71915</v>
      </c>
      <c r="H30" s="43"/>
      <c r="I30" s="45">
        <v>49950</v>
      </c>
      <c r="J30" s="43"/>
      <c r="K30" s="43">
        <v>66024</v>
      </c>
      <c r="L30" s="43"/>
      <c r="M30" s="43">
        <v>49146</v>
      </c>
    </row>
    <row r="31" spans="1:13" ht="23.25">
      <c r="A31" s="17" t="s">
        <v>133</v>
      </c>
      <c r="D31" s="14"/>
      <c r="E31" s="15"/>
      <c r="F31" s="15"/>
      <c r="G31" s="45"/>
      <c r="H31" s="43"/>
      <c r="I31" s="45"/>
      <c r="J31" s="43"/>
      <c r="K31" s="43"/>
      <c r="L31" s="43"/>
      <c r="M31" s="43"/>
    </row>
    <row r="32" spans="1:13" ht="23.25">
      <c r="A32" s="17" t="s">
        <v>134</v>
      </c>
      <c r="D32" s="14"/>
      <c r="E32" s="15">
        <v>18</v>
      </c>
      <c r="F32" s="15"/>
      <c r="G32" s="45">
        <v>8840</v>
      </c>
      <c r="H32" s="43"/>
      <c r="I32" s="45">
        <v>8840</v>
      </c>
      <c r="J32" s="43"/>
      <c r="K32" s="43">
        <v>8840</v>
      </c>
      <c r="L32" s="43"/>
      <c r="M32" s="45">
        <v>8840</v>
      </c>
    </row>
    <row r="33" spans="1:13" ht="23.25">
      <c r="A33" s="17" t="s">
        <v>7</v>
      </c>
      <c r="E33" s="15"/>
      <c r="F33" s="15"/>
      <c r="G33" s="45">
        <v>68166</v>
      </c>
      <c r="H33" s="45"/>
      <c r="I33" s="45">
        <v>58697</v>
      </c>
      <c r="J33" s="45"/>
      <c r="K33" s="45">
        <v>8881</v>
      </c>
      <c r="L33" s="45"/>
      <c r="M33" s="45">
        <v>21387</v>
      </c>
    </row>
    <row r="34" spans="1:13" ht="23.25">
      <c r="A34" s="1" t="s">
        <v>8</v>
      </c>
      <c r="G34" s="52">
        <f>SUM(G19:G33)</f>
        <v>4696596</v>
      </c>
      <c r="H34" s="42"/>
      <c r="I34" s="52">
        <f>SUM(I19:I33)</f>
        <v>3162413</v>
      </c>
      <c r="J34" s="42"/>
      <c r="K34" s="52">
        <f>SUM(K19:K33)</f>
        <v>4171470</v>
      </c>
      <c r="L34" s="42"/>
      <c r="M34" s="52">
        <f>SUM(M19:M33)</f>
        <v>3203612</v>
      </c>
    </row>
    <row r="35" spans="1:13" ht="24" thickBot="1">
      <c r="A35" s="11" t="s">
        <v>9</v>
      </c>
      <c r="D35" s="14"/>
      <c r="E35" s="15"/>
      <c r="F35" s="15"/>
      <c r="G35" s="53">
        <f>SUM(G17,G34)</f>
        <v>6796357</v>
      </c>
      <c r="H35" s="42"/>
      <c r="I35" s="53">
        <f>SUM(I17,I34)</f>
        <v>4723464</v>
      </c>
      <c r="J35" s="42"/>
      <c r="K35" s="53">
        <f>SUM(K17,K34)</f>
        <v>4812992</v>
      </c>
      <c r="L35" s="42"/>
      <c r="M35" s="53">
        <f>SUM(M17,M34)</f>
        <v>3762756</v>
      </c>
    </row>
    <row r="36" spans="1:13" ht="24" thickTop="1">
      <c r="D36" s="14"/>
      <c r="E36" s="15"/>
      <c r="F36" s="15"/>
      <c r="I36" s="21"/>
    </row>
    <row r="37" spans="1:13" ht="23.25">
      <c r="D37" s="14"/>
      <c r="E37" s="15"/>
      <c r="F37" s="15"/>
    </row>
    <row r="38" spans="1:13" ht="23.25">
      <c r="A38" s="12" t="s">
        <v>147</v>
      </c>
      <c r="D38" s="14"/>
      <c r="E38" s="15"/>
      <c r="F38" s="15"/>
    </row>
    <row r="39" spans="1:13" s="1" customFormat="1" ht="23.25">
      <c r="A39" s="1" t="s">
        <v>84</v>
      </c>
      <c r="D39" s="2"/>
      <c r="E39" s="3"/>
      <c r="F39" s="3"/>
      <c r="G39" s="33"/>
      <c r="K39" s="33"/>
    </row>
    <row r="40" spans="1:13" s="1" customFormat="1" ht="23.25">
      <c r="A40" s="20" t="s">
        <v>60</v>
      </c>
      <c r="D40" s="2"/>
      <c r="E40" s="3"/>
      <c r="F40" s="3"/>
      <c r="G40" s="33"/>
      <c r="K40" s="33"/>
    </row>
    <row r="41" spans="1:13" s="2" customFormat="1" ht="23.25">
      <c r="A41" s="2" t="str">
        <f>A3</f>
        <v>ณ วันที่ 30 มิถุนายน 2564</v>
      </c>
      <c r="G41" s="33"/>
      <c r="H41" s="4"/>
      <c r="I41" s="1"/>
      <c r="J41" s="4"/>
      <c r="K41" s="33"/>
      <c r="L41" s="4"/>
    </row>
    <row r="42" spans="1:13" s="5" customFormat="1" ht="23.25">
      <c r="C42" s="6"/>
      <c r="D42" s="6"/>
      <c r="H42" s="83"/>
      <c r="I42" s="7"/>
      <c r="J42" s="83"/>
      <c r="L42" s="83"/>
      <c r="M42" s="84" t="s">
        <v>171</v>
      </c>
    </row>
    <row r="43" spans="1:13" s="5" customFormat="1" ht="23.25">
      <c r="C43" s="6"/>
      <c r="D43" s="6"/>
      <c r="G43" s="97" t="s">
        <v>86</v>
      </c>
      <c r="H43" s="97"/>
      <c r="I43" s="97"/>
      <c r="J43" s="83"/>
      <c r="K43" s="97" t="s">
        <v>85</v>
      </c>
      <c r="L43" s="97"/>
      <c r="M43" s="97"/>
    </row>
    <row r="44" spans="1:13" s="9" customFormat="1" ht="23.25">
      <c r="C44" s="10"/>
      <c r="D44" s="10"/>
      <c r="E44" s="85" t="s">
        <v>0</v>
      </c>
      <c r="G44" s="86" t="str">
        <f>G6</f>
        <v>30 มิถุนายน 2564</v>
      </c>
      <c r="H44" s="87"/>
      <c r="I44" s="86" t="str">
        <f>I6</f>
        <v>31 ธันวาคม 2563</v>
      </c>
      <c r="J44" s="87"/>
      <c r="K44" s="86" t="str">
        <f>K6</f>
        <v>30 มิถุนายน 2564</v>
      </c>
      <c r="L44" s="87"/>
      <c r="M44" s="86" t="str">
        <f>M6</f>
        <v>31 ธันวาคม 2563</v>
      </c>
    </row>
    <row r="45" spans="1:13" s="28" customFormat="1" ht="23.25">
      <c r="C45" s="80"/>
      <c r="D45" s="80"/>
      <c r="E45" s="80"/>
      <c r="G45" s="88" t="s">
        <v>172</v>
      </c>
      <c r="H45" s="89"/>
      <c r="I45" s="14" t="s">
        <v>173</v>
      </c>
      <c r="J45" s="89"/>
      <c r="K45" s="88" t="s">
        <v>172</v>
      </c>
      <c r="L45" s="89"/>
      <c r="M45" s="88" t="s">
        <v>173</v>
      </c>
    </row>
    <row r="46" spans="1:13" s="28" customFormat="1" ht="23.25">
      <c r="C46" s="80"/>
      <c r="D46" s="80"/>
      <c r="E46" s="80"/>
      <c r="G46" s="88" t="s">
        <v>174</v>
      </c>
      <c r="H46" s="89"/>
      <c r="I46" s="14"/>
      <c r="J46" s="89"/>
      <c r="K46" s="88" t="s">
        <v>174</v>
      </c>
      <c r="L46" s="89"/>
      <c r="M46" s="88"/>
    </row>
    <row r="47" spans="1:13" ht="23.25">
      <c r="A47" s="1" t="s">
        <v>10</v>
      </c>
      <c r="G47" s="34"/>
      <c r="H47" s="14"/>
      <c r="J47" s="14"/>
      <c r="K47" s="34"/>
      <c r="L47" s="14"/>
    </row>
    <row r="48" spans="1:13" ht="23.25">
      <c r="A48" s="11" t="s">
        <v>11</v>
      </c>
      <c r="D48" s="14"/>
      <c r="E48" s="15"/>
      <c r="F48" s="15"/>
      <c r="G48" s="41"/>
      <c r="H48" s="41"/>
      <c r="I48" s="41"/>
      <c r="J48" s="41"/>
      <c r="K48" s="41"/>
      <c r="L48" s="41"/>
      <c r="M48" s="41"/>
    </row>
    <row r="49" spans="1:13" ht="23.25">
      <c r="A49" s="12" t="s">
        <v>154</v>
      </c>
      <c r="D49" s="14"/>
      <c r="E49" s="15">
        <v>13</v>
      </c>
      <c r="F49" s="15"/>
      <c r="G49" s="41">
        <v>749322</v>
      </c>
      <c r="H49" s="41"/>
      <c r="I49" s="41">
        <v>515342</v>
      </c>
      <c r="J49" s="41"/>
      <c r="K49" s="41">
        <v>636025</v>
      </c>
      <c r="L49" s="41"/>
      <c r="M49" s="41">
        <v>468192</v>
      </c>
    </row>
    <row r="50" spans="1:13" ht="23.25">
      <c r="A50" s="17" t="s">
        <v>63</v>
      </c>
      <c r="D50" s="14"/>
      <c r="E50" s="15" t="s">
        <v>180</v>
      </c>
      <c r="F50" s="15"/>
      <c r="G50" s="41">
        <v>520821</v>
      </c>
      <c r="H50" s="43"/>
      <c r="I50" s="43">
        <v>358954</v>
      </c>
      <c r="J50" s="43"/>
      <c r="K50" s="43">
        <v>268717</v>
      </c>
      <c r="L50" s="43"/>
      <c r="M50" s="43">
        <v>179013</v>
      </c>
    </row>
    <row r="51" spans="1:13" ht="23.25">
      <c r="A51" s="17" t="s">
        <v>105</v>
      </c>
      <c r="D51" s="14"/>
      <c r="E51" s="15"/>
      <c r="F51" s="15"/>
      <c r="G51" s="43"/>
      <c r="H51" s="43"/>
      <c r="I51" s="22"/>
      <c r="J51" s="43"/>
      <c r="K51" s="43"/>
      <c r="L51" s="43"/>
      <c r="M51" s="43"/>
    </row>
    <row r="52" spans="1:13" ht="23.25">
      <c r="A52" s="17" t="s">
        <v>128</v>
      </c>
      <c r="D52" s="14"/>
      <c r="E52" s="15">
        <v>15</v>
      </c>
      <c r="F52" s="15"/>
      <c r="G52" s="43">
        <v>220151</v>
      </c>
      <c r="H52" s="43"/>
      <c r="I52" s="43">
        <v>165249</v>
      </c>
      <c r="J52" s="43"/>
      <c r="K52" s="43">
        <v>189136</v>
      </c>
      <c r="L52" s="43"/>
      <c r="M52" s="43">
        <v>165249</v>
      </c>
    </row>
    <row r="53" spans="1:13" ht="23.25">
      <c r="A53" s="17" t="s">
        <v>135</v>
      </c>
      <c r="D53" s="14"/>
      <c r="E53" s="15">
        <v>16</v>
      </c>
      <c r="F53" s="15"/>
      <c r="G53" s="43">
        <v>94167</v>
      </c>
      <c r="H53" s="43"/>
      <c r="I53" s="43">
        <v>76025</v>
      </c>
      <c r="J53" s="43"/>
      <c r="K53" s="22">
        <v>0</v>
      </c>
      <c r="L53" s="43"/>
      <c r="M53" s="22">
        <v>0</v>
      </c>
    </row>
    <row r="54" spans="1:13" ht="23.25">
      <c r="A54" s="17" t="s">
        <v>144</v>
      </c>
      <c r="D54" s="14"/>
      <c r="E54" s="15"/>
      <c r="F54" s="15"/>
      <c r="G54" s="43"/>
      <c r="H54" s="43"/>
      <c r="I54" s="41"/>
      <c r="J54" s="43"/>
      <c r="K54" s="41"/>
      <c r="L54" s="43"/>
      <c r="M54" s="41"/>
    </row>
    <row r="55" spans="1:13" ht="23.25">
      <c r="A55" s="17" t="s">
        <v>137</v>
      </c>
      <c r="D55" s="14"/>
      <c r="E55" s="15"/>
      <c r="F55" s="15"/>
      <c r="G55" s="43">
        <v>15346</v>
      </c>
      <c r="H55" s="43"/>
      <c r="I55" s="22">
        <v>7006</v>
      </c>
      <c r="J55" s="43"/>
      <c r="K55" s="41">
        <v>1658</v>
      </c>
      <c r="L55" s="43" t="s">
        <v>169</v>
      </c>
      <c r="M55" s="22">
        <v>1885</v>
      </c>
    </row>
    <row r="56" spans="1:13" ht="23.25">
      <c r="A56" s="17" t="s">
        <v>148</v>
      </c>
      <c r="D56" s="14"/>
      <c r="E56" s="15"/>
      <c r="F56" s="15"/>
      <c r="G56" s="43">
        <v>9486</v>
      </c>
      <c r="H56" s="43"/>
      <c r="I56" s="22">
        <v>12827</v>
      </c>
      <c r="J56" s="43"/>
      <c r="K56" s="41">
        <v>4347</v>
      </c>
      <c r="L56" s="43"/>
      <c r="M56" s="22">
        <v>12827</v>
      </c>
    </row>
    <row r="57" spans="1:13" ht="23.25">
      <c r="A57" s="12" t="s">
        <v>185</v>
      </c>
      <c r="D57" s="14"/>
      <c r="E57" s="15"/>
      <c r="F57" s="15"/>
      <c r="G57" s="41">
        <v>498</v>
      </c>
      <c r="H57" s="41"/>
      <c r="I57" s="22">
        <v>0</v>
      </c>
      <c r="J57" s="41"/>
      <c r="K57" s="41">
        <v>498</v>
      </c>
      <c r="L57" s="41"/>
      <c r="M57" s="22">
        <v>0</v>
      </c>
    </row>
    <row r="58" spans="1:13" ht="23.25">
      <c r="A58" s="17" t="s">
        <v>12</v>
      </c>
      <c r="D58" s="14"/>
      <c r="E58" s="15"/>
      <c r="F58" s="15"/>
      <c r="G58" s="44">
        <v>72665</v>
      </c>
      <c r="H58" s="42"/>
      <c r="I58" s="44">
        <v>36982</v>
      </c>
      <c r="J58" s="42"/>
      <c r="K58" s="44">
        <v>45274</v>
      </c>
      <c r="L58" s="42"/>
      <c r="M58" s="44">
        <v>17373</v>
      </c>
    </row>
    <row r="59" spans="1:13" ht="23.25">
      <c r="A59" s="11" t="s">
        <v>13</v>
      </c>
      <c r="D59" s="14"/>
      <c r="E59" s="15"/>
      <c r="F59" s="15"/>
      <c r="G59" s="44">
        <f>SUM(G49:G58)</f>
        <v>1682456</v>
      </c>
      <c r="H59" s="42"/>
      <c r="I59" s="44">
        <f>SUM(I49:I58)</f>
        <v>1172385</v>
      </c>
      <c r="J59" s="42"/>
      <c r="K59" s="44">
        <f>SUM(K49:K58)</f>
        <v>1145655</v>
      </c>
      <c r="L59" s="42"/>
      <c r="M59" s="44">
        <f>SUM(M49:M58)</f>
        <v>844539</v>
      </c>
    </row>
    <row r="60" spans="1:13" ht="23.25">
      <c r="A60" s="11" t="s">
        <v>14</v>
      </c>
      <c r="D60" s="14"/>
      <c r="E60" s="15"/>
      <c r="F60" s="15"/>
      <c r="G60" s="42"/>
      <c r="H60" s="42"/>
      <c r="I60" s="42"/>
      <c r="J60" s="42"/>
      <c r="K60" s="42"/>
      <c r="L60" s="42"/>
      <c r="M60" s="42"/>
    </row>
    <row r="61" spans="1:13" ht="23.25">
      <c r="A61" s="17" t="s">
        <v>106</v>
      </c>
      <c r="D61" s="14"/>
      <c r="E61" s="15"/>
      <c r="F61" s="15"/>
      <c r="G61" s="42"/>
      <c r="H61" s="42"/>
      <c r="I61" s="42"/>
      <c r="J61" s="42"/>
      <c r="K61" s="42"/>
      <c r="L61" s="42"/>
      <c r="M61" s="42"/>
    </row>
    <row r="62" spans="1:13" ht="23.25">
      <c r="A62" s="17" t="s">
        <v>129</v>
      </c>
      <c r="D62" s="14"/>
      <c r="E62" s="15">
        <v>15</v>
      </c>
      <c r="F62" s="15"/>
      <c r="G62" s="42">
        <v>1751847</v>
      </c>
      <c r="H62" s="42"/>
      <c r="I62" s="42">
        <v>792653</v>
      </c>
      <c r="J62" s="42"/>
      <c r="K62" s="42">
        <v>1606494</v>
      </c>
      <c r="L62" s="42"/>
      <c r="M62" s="42">
        <v>792653</v>
      </c>
    </row>
    <row r="63" spans="1:13" ht="23.25">
      <c r="A63" s="17" t="s">
        <v>136</v>
      </c>
      <c r="D63" s="14"/>
      <c r="E63" s="15"/>
      <c r="F63" s="15"/>
      <c r="G63" s="42"/>
      <c r="H63" s="42"/>
      <c r="I63" s="22"/>
      <c r="J63" s="42"/>
      <c r="K63" s="42"/>
      <c r="L63" s="42"/>
      <c r="M63" s="42"/>
    </row>
    <row r="64" spans="1:13" ht="23.25">
      <c r="A64" s="17" t="s">
        <v>137</v>
      </c>
      <c r="D64" s="14"/>
      <c r="E64" s="15">
        <v>16</v>
      </c>
      <c r="F64" s="15"/>
      <c r="G64" s="42">
        <v>357600</v>
      </c>
      <c r="H64" s="42"/>
      <c r="I64" s="43">
        <v>390307</v>
      </c>
      <c r="J64" s="42"/>
      <c r="K64" s="22">
        <v>0</v>
      </c>
      <c r="L64" s="42"/>
      <c r="M64" s="22">
        <v>0</v>
      </c>
    </row>
    <row r="65" spans="1:13" ht="23.25">
      <c r="A65" s="17" t="s">
        <v>145</v>
      </c>
      <c r="D65" s="14"/>
      <c r="E65" s="15"/>
      <c r="F65" s="15"/>
      <c r="G65" s="43"/>
      <c r="H65" s="43"/>
      <c r="I65" s="41"/>
      <c r="J65" s="43"/>
      <c r="K65" s="41"/>
      <c r="L65" s="43"/>
      <c r="M65" s="41"/>
    </row>
    <row r="66" spans="1:13" ht="23.25">
      <c r="A66" s="17" t="s">
        <v>146</v>
      </c>
      <c r="D66" s="14"/>
      <c r="E66" s="15"/>
      <c r="F66" s="15"/>
      <c r="G66" s="43">
        <v>172794</v>
      </c>
      <c r="H66" s="43"/>
      <c r="I66" s="22">
        <v>80908</v>
      </c>
      <c r="J66" s="43"/>
      <c r="K66" s="41">
        <v>673</v>
      </c>
      <c r="L66" s="43"/>
      <c r="M66" s="22">
        <v>1576</v>
      </c>
    </row>
    <row r="67" spans="1:13" ht="23.25">
      <c r="A67" s="17" t="s">
        <v>204</v>
      </c>
      <c r="D67" s="14"/>
      <c r="E67" s="15"/>
      <c r="F67" s="15"/>
      <c r="G67" s="43"/>
      <c r="H67" s="43"/>
      <c r="I67" s="22"/>
      <c r="J67" s="43"/>
      <c r="K67" s="41"/>
      <c r="L67" s="43"/>
      <c r="M67" s="22"/>
    </row>
    <row r="68" spans="1:13" ht="23.25">
      <c r="A68" s="17" t="s">
        <v>205</v>
      </c>
      <c r="D68" s="14"/>
      <c r="E68" s="15">
        <v>18</v>
      </c>
      <c r="F68" s="15"/>
      <c r="G68" s="43">
        <v>274159</v>
      </c>
      <c r="H68" s="43"/>
      <c r="I68" s="22">
        <v>0</v>
      </c>
      <c r="J68" s="43"/>
      <c r="K68" s="41">
        <v>274159</v>
      </c>
      <c r="L68" s="43"/>
      <c r="M68" s="22">
        <v>0</v>
      </c>
    </row>
    <row r="69" spans="1:13" ht="23.25">
      <c r="A69" s="17" t="s">
        <v>107</v>
      </c>
      <c r="D69" s="14"/>
      <c r="E69" s="15">
        <v>20</v>
      </c>
      <c r="F69" s="15"/>
      <c r="G69" s="42">
        <v>286031</v>
      </c>
      <c r="H69" s="42"/>
      <c r="I69" s="42">
        <v>95576</v>
      </c>
      <c r="J69" s="42"/>
      <c r="K69" s="22">
        <v>0</v>
      </c>
      <c r="L69" s="42"/>
      <c r="M69" s="22">
        <v>0</v>
      </c>
    </row>
    <row r="70" spans="1:13" ht="23.25">
      <c r="A70" s="17" t="s">
        <v>64</v>
      </c>
      <c r="D70" s="14"/>
      <c r="E70" s="15">
        <v>19</v>
      </c>
      <c r="F70" s="15"/>
      <c r="G70" s="42">
        <v>76368</v>
      </c>
      <c r="H70" s="42"/>
      <c r="I70" s="42">
        <v>70898</v>
      </c>
      <c r="J70" s="42"/>
      <c r="K70" s="42">
        <v>45178</v>
      </c>
      <c r="L70" s="42"/>
      <c r="M70" s="42">
        <v>41218</v>
      </c>
    </row>
    <row r="71" spans="1:13" ht="23.25">
      <c r="A71" s="11" t="s">
        <v>15</v>
      </c>
      <c r="D71" s="14"/>
      <c r="E71" s="15"/>
      <c r="F71" s="15"/>
      <c r="G71" s="52">
        <f>SUM(G61:G70)</f>
        <v>2918799</v>
      </c>
      <c r="H71" s="42"/>
      <c r="I71" s="52">
        <f>SUM(I61:I70)</f>
        <v>1430342</v>
      </c>
      <c r="J71" s="42"/>
      <c r="K71" s="52">
        <f>SUM(K61:K70)</f>
        <v>1926504</v>
      </c>
      <c r="L71" s="42"/>
      <c r="M71" s="52">
        <f>SUM(M61:M70)</f>
        <v>835447</v>
      </c>
    </row>
    <row r="72" spans="1:13" ht="23.25">
      <c r="A72" s="11" t="s">
        <v>16</v>
      </c>
      <c r="D72" s="14"/>
      <c r="E72" s="15"/>
      <c r="F72" s="15"/>
      <c r="G72" s="52">
        <f>SUM(G59,G71)</f>
        <v>4601255</v>
      </c>
      <c r="H72" s="42"/>
      <c r="I72" s="52">
        <f>SUM(I59,I71)</f>
        <v>2602727</v>
      </c>
      <c r="J72" s="42"/>
      <c r="K72" s="52">
        <f>SUM(K59,K71)</f>
        <v>3072159</v>
      </c>
      <c r="L72" s="42"/>
      <c r="M72" s="52">
        <f>SUM(M59,M71)</f>
        <v>1679986</v>
      </c>
    </row>
    <row r="73" spans="1:13" ht="23.25">
      <c r="D73" s="14"/>
      <c r="E73" s="15"/>
      <c r="F73" s="15"/>
      <c r="I73" s="21"/>
    </row>
    <row r="74" spans="1:13" ht="23.25">
      <c r="D74" s="14"/>
      <c r="E74" s="15"/>
      <c r="F74" s="15"/>
    </row>
    <row r="75" spans="1:13" ht="23.25">
      <c r="A75" s="12" t="s">
        <v>147</v>
      </c>
      <c r="D75" s="14"/>
      <c r="E75" s="15"/>
      <c r="F75" s="15"/>
    </row>
    <row r="76" spans="1:13" s="1" customFormat="1" ht="23.25">
      <c r="A76" s="1" t="s">
        <v>84</v>
      </c>
      <c r="D76" s="2"/>
      <c r="E76" s="3"/>
      <c r="F76" s="3"/>
      <c r="G76" s="33"/>
      <c r="K76" s="33"/>
    </row>
    <row r="77" spans="1:13" s="1" customFormat="1" ht="23.25">
      <c r="A77" s="20" t="s">
        <v>60</v>
      </c>
      <c r="D77" s="2"/>
      <c r="E77" s="3"/>
      <c r="F77" s="3"/>
      <c r="G77" s="33"/>
      <c r="K77" s="33"/>
    </row>
    <row r="78" spans="1:13" s="2" customFormat="1" ht="23.25">
      <c r="A78" s="2" t="str">
        <f>A3</f>
        <v>ณ วันที่ 30 มิถุนายน 2564</v>
      </c>
      <c r="G78" s="33"/>
      <c r="H78" s="4"/>
      <c r="I78" s="1"/>
      <c r="J78" s="4"/>
      <c r="K78" s="33"/>
      <c r="L78" s="4"/>
    </row>
    <row r="79" spans="1:13" s="5" customFormat="1" ht="23.25">
      <c r="C79" s="6"/>
      <c r="D79" s="6"/>
      <c r="H79" s="83"/>
      <c r="I79" s="7"/>
      <c r="J79" s="83"/>
      <c r="L79" s="83"/>
      <c r="M79" s="84" t="s">
        <v>171</v>
      </c>
    </row>
    <row r="80" spans="1:13" s="5" customFormat="1" ht="23.25">
      <c r="C80" s="6"/>
      <c r="D80" s="6"/>
      <c r="G80" s="97" t="s">
        <v>86</v>
      </c>
      <c r="H80" s="97"/>
      <c r="I80" s="97"/>
      <c r="J80" s="83"/>
      <c r="K80" s="97" t="s">
        <v>85</v>
      </c>
      <c r="L80" s="97"/>
      <c r="M80" s="97"/>
    </row>
    <row r="81" spans="1:13" s="9" customFormat="1" ht="23.25">
      <c r="C81" s="10"/>
      <c r="D81" s="10"/>
      <c r="E81" s="5"/>
      <c r="G81" s="86" t="str">
        <f>G6</f>
        <v>30 มิถุนายน 2564</v>
      </c>
      <c r="H81" s="87"/>
      <c r="I81" s="86" t="str">
        <f>I6</f>
        <v>31 ธันวาคม 2563</v>
      </c>
      <c r="J81" s="87"/>
      <c r="K81" s="86" t="str">
        <f>K6</f>
        <v>30 มิถุนายน 2564</v>
      </c>
      <c r="L81" s="87"/>
      <c r="M81" s="86" t="str">
        <f>M6</f>
        <v>31 ธันวาคม 2563</v>
      </c>
    </row>
    <row r="82" spans="1:13" s="28" customFormat="1" ht="23.25">
      <c r="C82" s="80"/>
      <c r="D82" s="80"/>
      <c r="E82" s="80"/>
      <c r="G82" s="88" t="s">
        <v>172</v>
      </c>
      <c r="H82" s="89"/>
      <c r="I82" s="14" t="s">
        <v>173</v>
      </c>
      <c r="J82" s="89"/>
      <c r="K82" s="88" t="s">
        <v>172</v>
      </c>
      <c r="L82" s="89"/>
      <c r="M82" s="88" t="s">
        <v>173</v>
      </c>
    </row>
    <row r="83" spans="1:13" s="28" customFormat="1" ht="23.25">
      <c r="C83" s="80"/>
      <c r="D83" s="80"/>
      <c r="E83" s="80"/>
      <c r="G83" s="88" t="s">
        <v>174</v>
      </c>
      <c r="H83" s="89"/>
      <c r="I83" s="14"/>
      <c r="J83" s="89"/>
      <c r="K83" s="88" t="s">
        <v>174</v>
      </c>
      <c r="L83" s="89"/>
      <c r="M83" s="88"/>
    </row>
    <row r="84" spans="1:13" ht="23.25">
      <c r="A84" s="11" t="s">
        <v>17</v>
      </c>
      <c r="D84" s="14"/>
      <c r="E84" s="15"/>
      <c r="F84" s="15"/>
      <c r="M84" s="21"/>
    </row>
    <row r="85" spans="1:13" ht="23.25">
      <c r="A85" s="12" t="s">
        <v>18</v>
      </c>
      <c r="D85" s="14"/>
      <c r="E85" s="15"/>
      <c r="F85" s="15"/>
      <c r="I85" s="21"/>
      <c r="M85" s="21"/>
    </row>
    <row r="86" spans="1:13" ht="23.25">
      <c r="A86" s="12" t="s">
        <v>19</v>
      </c>
      <c r="D86" s="14"/>
      <c r="E86" s="15"/>
      <c r="F86" s="15"/>
      <c r="I86" s="21"/>
      <c r="M86" s="21"/>
    </row>
    <row r="87" spans="1:13" ht="24" thickBot="1">
      <c r="A87" s="12" t="s">
        <v>131</v>
      </c>
      <c r="D87" s="14"/>
      <c r="E87" s="15"/>
      <c r="F87" s="15"/>
      <c r="G87" s="53">
        <v>326550</v>
      </c>
      <c r="H87" s="42"/>
      <c r="I87" s="53">
        <v>326550</v>
      </c>
      <c r="J87" s="42"/>
      <c r="K87" s="53">
        <v>326550</v>
      </c>
      <c r="L87" s="42"/>
      <c r="M87" s="53">
        <v>326550</v>
      </c>
    </row>
    <row r="88" spans="1:13" ht="24" thickTop="1">
      <c r="A88" s="12" t="s">
        <v>78</v>
      </c>
      <c r="D88" s="14"/>
      <c r="E88" s="15"/>
      <c r="F88" s="15"/>
      <c r="G88" s="41"/>
      <c r="H88" s="41"/>
      <c r="I88" s="41"/>
      <c r="J88" s="41"/>
      <c r="K88" s="41"/>
      <c r="L88" s="41"/>
      <c r="M88" s="41"/>
    </row>
    <row r="89" spans="1:13" ht="23.25">
      <c r="A89" s="12" t="s">
        <v>132</v>
      </c>
      <c r="D89" s="14"/>
      <c r="E89" s="15"/>
      <c r="F89" s="15"/>
      <c r="G89" s="42">
        <v>326550</v>
      </c>
      <c r="H89" s="42"/>
      <c r="I89" s="42">
        <v>326550</v>
      </c>
      <c r="J89" s="42"/>
      <c r="K89" s="42">
        <v>326550</v>
      </c>
      <c r="L89" s="42"/>
      <c r="M89" s="42">
        <v>326550</v>
      </c>
    </row>
    <row r="90" spans="1:13" ht="23.25">
      <c r="A90" s="17" t="s">
        <v>20</v>
      </c>
      <c r="D90" s="14"/>
      <c r="E90" s="15"/>
      <c r="F90" s="15"/>
      <c r="G90" s="41">
        <v>1026969</v>
      </c>
      <c r="H90" s="41"/>
      <c r="I90" s="41">
        <v>1026969</v>
      </c>
      <c r="J90" s="41"/>
      <c r="K90" s="41">
        <v>1026969</v>
      </c>
      <c r="L90" s="41"/>
      <c r="M90" s="41">
        <v>1026969</v>
      </c>
    </row>
    <row r="91" spans="1:13" ht="23.25">
      <c r="A91" s="17" t="s">
        <v>166</v>
      </c>
      <c r="D91" s="14"/>
      <c r="E91" s="15"/>
      <c r="F91" s="15"/>
      <c r="G91" s="41"/>
      <c r="H91" s="41"/>
      <c r="I91" s="41"/>
      <c r="J91" s="41"/>
      <c r="K91" s="41"/>
      <c r="L91" s="41"/>
      <c r="M91" s="41"/>
    </row>
    <row r="92" spans="1:13" ht="23.25">
      <c r="A92" s="17" t="s">
        <v>165</v>
      </c>
      <c r="D92" s="14"/>
      <c r="E92" s="15"/>
      <c r="F92" s="15"/>
      <c r="G92" s="22">
        <v>20035</v>
      </c>
      <c r="H92" s="41"/>
      <c r="I92" s="22">
        <v>20035</v>
      </c>
      <c r="J92" s="43"/>
      <c r="K92" s="22">
        <v>0</v>
      </c>
      <c r="L92" s="43"/>
      <c r="M92" s="22">
        <v>0</v>
      </c>
    </row>
    <row r="93" spans="1:13" ht="23.25">
      <c r="A93" s="16" t="s">
        <v>21</v>
      </c>
      <c r="D93" s="14"/>
      <c r="E93" s="15"/>
      <c r="F93" s="15"/>
      <c r="G93" s="41"/>
      <c r="H93" s="41"/>
      <c r="I93" s="41"/>
      <c r="J93" s="41"/>
      <c r="K93" s="41"/>
      <c r="L93" s="41"/>
      <c r="M93" s="41"/>
    </row>
    <row r="94" spans="1:13" ht="23.25">
      <c r="A94" s="17" t="s">
        <v>22</v>
      </c>
      <c r="D94" s="14"/>
      <c r="E94" s="15"/>
      <c r="F94" s="15"/>
      <c r="G94" s="41">
        <v>32655</v>
      </c>
      <c r="H94" s="41"/>
      <c r="I94" s="41">
        <v>32655</v>
      </c>
      <c r="J94" s="41"/>
      <c r="K94" s="41">
        <v>32655</v>
      </c>
      <c r="L94" s="41"/>
      <c r="M94" s="41">
        <v>32655</v>
      </c>
    </row>
    <row r="95" spans="1:13" ht="23.25">
      <c r="A95" s="17" t="s">
        <v>23</v>
      </c>
      <c r="D95" s="14"/>
      <c r="E95" s="15"/>
      <c r="F95" s="15"/>
      <c r="G95" s="41">
        <v>574612</v>
      </c>
      <c r="H95" s="41"/>
      <c r="I95" s="41">
        <v>912545</v>
      </c>
      <c r="J95" s="41"/>
      <c r="K95" s="41">
        <v>354659</v>
      </c>
      <c r="L95" s="41"/>
      <c r="M95" s="41">
        <v>696596</v>
      </c>
    </row>
    <row r="96" spans="1:13" ht="23.25">
      <c r="A96" s="17" t="s">
        <v>87</v>
      </c>
      <c r="D96" s="14"/>
      <c r="E96" s="15"/>
      <c r="F96" s="15"/>
      <c r="G96" s="44">
        <v>-111240</v>
      </c>
      <c r="H96" s="42"/>
      <c r="I96" s="44">
        <v>-257077</v>
      </c>
      <c r="J96" s="42"/>
      <c r="K96" s="71">
        <v>0</v>
      </c>
      <c r="L96" s="42"/>
      <c r="M96" s="71">
        <v>0</v>
      </c>
    </row>
    <row r="97" spans="1:13" ht="23.25">
      <c r="A97" s="17" t="s">
        <v>108</v>
      </c>
      <c r="D97" s="14"/>
      <c r="E97" s="15"/>
      <c r="F97" s="15"/>
      <c r="G97" s="54">
        <f>SUM(G89:G96)</f>
        <v>1869581</v>
      </c>
      <c r="H97" s="42"/>
      <c r="I97" s="54">
        <f>SUM(I89:I96)</f>
        <v>2061677</v>
      </c>
      <c r="J97" s="42"/>
      <c r="K97" s="54">
        <f>SUM(K89:K96)</f>
        <v>1740833</v>
      </c>
      <c r="L97" s="42"/>
      <c r="M97" s="54">
        <f>SUM(M89:M96)</f>
        <v>2082770</v>
      </c>
    </row>
    <row r="98" spans="1:13" ht="23.25">
      <c r="A98" s="17" t="s">
        <v>109</v>
      </c>
      <c r="D98" s="14"/>
      <c r="E98" s="15"/>
      <c r="F98" s="15"/>
      <c r="G98" s="44">
        <v>325521</v>
      </c>
      <c r="H98" s="42"/>
      <c r="I98" s="44">
        <v>59060</v>
      </c>
      <c r="J98" s="42"/>
      <c r="K98" s="71">
        <v>0</v>
      </c>
      <c r="L98" s="42"/>
      <c r="M98" s="71">
        <v>0</v>
      </c>
    </row>
    <row r="99" spans="1:13" ht="23.25">
      <c r="A99" s="20" t="s">
        <v>24</v>
      </c>
      <c r="D99" s="14"/>
      <c r="E99" s="15"/>
      <c r="F99" s="15"/>
      <c r="G99" s="44">
        <f>SUM(G97:G98)</f>
        <v>2195102</v>
      </c>
      <c r="H99" s="42"/>
      <c r="I99" s="44">
        <f>SUM(I97:I98)</f>
        <v>2120737</v>
      </c>
      <c r="J99" s="42"/>
      <c r="K99" s="44">
        <f>SUM(K97:K98)</f>
        <v>1740833</v>
      </c>
      <c r="L99" s="42"/>
      <c r="M99" s="44">
        <f>SUM(M97:M98)</f>
        <v>2082770</v>
      </c>
    </row>
    <row r="100" spans="1:13" ht="24" thickBot="1">
      <c r="A100" s="11" t="s">
        <v>25</v>
      </c>
      <c r="D100" s="14"/>
      <c r="E100" s="15"/>
      <c r="F100" s="15"/>
      <c r="G100" s="53">
        <f>SUM(G72+G99)</f>
        <v>6796357</v>
      </c>
      <c r="H100" s="42"/>
      <c r="I100" s="53">
        <f>SUM(I72+I99)</f>
        <v>4723464</v>
      </c>
      <c r="J100" s="42"/>
      <c r="K100" s="53">
        <f>SUM(K72+K99)</f>
        <v>4812992</v>
      </c>
      <c r="L100" s="42"/>
      <c r="M100" s="53">
        <f>SUM(M72+M99)</f>
        <v>3762756</v>
      </c>
    </row>
    <row r="101" spans="1:13" ht="24" thickTop="1">
      <c r="D101" s="14"/>
      <c r="E101" s="15"/>
      <c r="F101" s="15"/>
      <c r="G101" s="41">
        <f>G100-G35</f>
        <v>0</v>
      </c>
      <c r="H101" s="41"/>
      <c r="I101" s="41">
        <f>I100-I35</f>
        <v>0</v>
      </c>
      <c r="J101" s="41"/>
      <c r="K101" s="41">
        <f>K100-K35</f>
        <v>0</v>
      </c>
      <c r="L101" s="41"/>
      <c r="M101" s="41">
        <f>M100-M35</f>
        <v>0</v>
      </c>
    </row>
    <row r="102" spans="1:13" ht="23.25">
      <c r="D102" s="14"/>
      <c r="E102" s="15"/>
      <c r="F102" s="15"/>
      <c r="G102" s="41"/>
      <c r="H102" s="41"/>
      <c r="I102" s="41"/>
      <c r="J102" s="41"/>
      <c r="K102" s="41"/>
      <c r="L102" s="41"/>
      <c r="M102" s="41"/>
    </row>
    <row r="103" spans="1:13" ht="23.25">
      <c r="A103" s="12" t="s">
        <v>147</v>
      </c>
      <c r="D103" s="14"/>
      <c r="E103" s="15"/>
      <c r="F103" s="15"/>
    </row>
    <row r="104" spans="1:13" ht="23.25">
      <c r="D104" s="14"/>
      <c r="E104" s="15"/>
      <c r="F104" s="15"/>
    </row>
    <row r="105" spans="1:13" ht="23.25">
      <c r="A105" s="26"/>
      <c r="B105" s="26"/>
      <c r="C105" s="26"/>
      <c r="D105" s="26"/>
      <c r="E105" s="15"/>
      <c r="F105" s="15"/>
    </row>
    <row r="106" spans="1:13" ht="23.25">
      <c r="A106" s="23"/>
      <c r="B106" s="23"/>
      <c r="C106" s="23"/>
      <c r="D106" s="7"/>
      <c r="E106" s="15"/>
      <c r="F106" s="15"/>
    </row>
    <row r="107" spans="1:13" ht="23.25">
      <c r="A107" s="23"/>
      <c r="B107" s="23"/>
      <c r="C107" s="23"/>
      <c r="E107" s="7" t="s">
        <v>26</v>
      </c>
      <c r="F107" s="15"/>
    </row>
    <row r="108" spans="1:13" ht="23.25">
      <c r="A108" s="26"/>
      <c r="B108" s="26"/>
      <c r="C108" s="26"/>
      <c r="D108" s="26"/>
      <c r="E108" s="15"/>
      <c r="F108" s="15"/>
    </row>
  </sheetData>
  <mergeCells count="6">
    <mergeCell ref="K5:M5"/>
    <mergeCell ref="K43:M43"/>
    <mergeCell ref="G5:I5"/>
    <mergeCell ref="G43:I43"/>
    <mergeCell ref="G80:I80"/>
    <mergeCell ref="K80:M8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N125"/>
  <sheetViews>
    <sheetView showGridLines="0" view="pageBreakPreview" topLeftCell="A40" zoomScale="85" zoomScaleNormal="100" zoomScaleSheetLayoutView="85" workbookViewId="0">
      <selection activeCell="I50" sqref="I50"/>
    </sheetView>
  </sheetViews>
  <sheetFormatPr defaultColWidth="10.7109375" defaultRowHeight="20.85" customHeight="1"/>
  <cols>
    <col min="1" max="1" width="11.7109375" style="12" customWidth="1"/>
    <col min="2" max="2" width="15.28515625" style="12" customWidth="1"/>
    <col min="3" max="3" width="11.28515625" style="12" customWidth="1"/>
    <col min="4" max="4" width="12.7109375" style="12" customWidth="1"/>
    <col min="5" max="5" width="8.5703125" style="13" customWidth="1"/>
    <col min="6" max="6" width="2" style="13" customWidth="1"/>
    <col min="7" max="7" width="15.28515625" style="12" customWidth="1"/>
    <col min="8" max="8" width="2" style="12" customWidth="1"/>
    <col min="9" max="9" width="15.28515625" style="12" customWidth="1"/>
    <col min="10" max="10" width="2" style="12" customWidth="1"/>
    <col min="11" max="11" width="15.28515625" style="12" customWidth="1"/>
    <col min="12" max="12" width="2" style="12" customWidth="1"/>
    <col min="13" max="13" width="15.28515625" style="12" customWidth="1"/>
    <col min="14" max="14" width="11.5703125" style="12" bestFit="1" customWidth="1"/>
    <col min="15" max="250" width="10.7109375" style="12"/>
    <col min="251" max="251" width="11.7109375" style="12" customWidth="1"/>
    <col min="252" max="252" width="15.28515625" style="12" customWidth="1"/>
    <col min="253" max="253" width="12.28515625" style="12" customWidth="1"/>
    <col min="254" max="254" width="11.42578125" style="12" customWidth="1"/>
    <col min="255" max="255" width="6.7109375" style="12" customWidth="1"/>
    <col min="256" max="256" width="4" style="12" customWidth="1"/>
    <col min="257" max="257" width="13.42578125" style="12" customWidth="1"/>
    <col min="258" max="258" width="2.7109375" style="12" customWidth="1"/>
    <col min="259" max="259" width="13.28515625" style="12" customWidth="1"/>
    <col min="260" max="506" width="10.7109375" style="12"/>
    <col min="507" max="507" width="11.7109375" style="12" customWidth="1"/>
    <col min="508" max="508" width="15.28515625" style="12" customWidth="1"/>
    <col min="509" max="509" width="12.28515625" style="12" customWidth="1"/>
    <col min="510" max="510" width="11.42578125" style="12" customWidth="1"/>
    <col min="511" max="511" width="6.7109375" style="12" customWidth="1"/>
    <col min="512" max="512" width="4" style="12" customWidth="1"/>
    <col min="513" max="513" width="13.42578125" style="12" customWidth="1"/>
    <col min="514" max="514" width="2.7109375" style="12" customWidth="1"/>
    <col min="515" max="515" width="13.28515625" style="12" customWidth="1"/>
    <col min="516" max="762" width="10.7109375" style="12"/>
    <col min="763" max="763" width="11.7109375" style="12" customWidth="1"/>
    <col min="764" max="764" width="15.28515625" style="12" customWidth="1"/>
    <col min="765" max="765" width="12.28515625" style="12" customWidth="1"/>
    <col min="766" max="766" width="11.42578125" style="12" customWidth="1"/>
    <col min="767" max="767" width="6.7109375" style="12" customWidth="1"/>
    <col min="768" max="768" width="4" style="12" customWidth="1"/>
    <col min="769" max="769" width="13.42578125" style="12" customWidth="1"/>
    <col min="770" max="770" width="2.7109375" style="12" customWidth="1"/>
    <col min="771" max="771" width="13.28515625" style="12" customWidth="1"/>
    <col min="772" max="1018" width="10.7109375" style="12"/>
    <col min="1019" max="1019" width="11.7109375" style="12" customWidth="1"/>
    <col min="1020" max="1020" width="15.28515625" style="12" customWidth="1"/>
    <col min="1021" max="1021" width="12.28515625" style="12" customWidth="1"/>
    <col min="1022" max="1022" width="11.42578125" style="12" customWidth="1"/>
    <col min="1023" max="1023" width="6.7109375" style="12" customWidth="1"/>
    <col min="1024" max="1024" width="4" style="12" customWidth="1"/>
    <col min="1025" max="1025" width="13.42578125" style="12" customWidth="1"/>
    <col min="1026" max="1026" width="2.7109375" style="12" customWidth="1"/>
    <col min="1027" max="1027" width="13.28515625" style="12" customWidth="1"/>
    <col min="1028" max="1274" width="10.7109375" style="12"/>
    <col min="1275" max="1275" width="11.7109375" style="12" customWidth="1"/>
    <col min="1276" max="1276" width="15.28515625" style="12" customWidth="1"/>
    <col min="1277" max="1277" width="12.28515625" style="12" customWidth="1"/>
    <col min="1278" max="1278" width="11.42578125" style="12" customWidth="1"/>
    <col min="1279" max="1279" width="6.7109375" style="12" customWidth="1"/>
    <col min="1280" max="1280" width="4" style="12" customWidth="1"/>
    <col min="1281" max="1281" width="13.42578125" style="12" customWidth="1"/>
    <col min="1282" max="1282" width="2.7109375" style="12" customWidth="1"/>
    <col min="1283" max="1283" width="13.28515625" style="12" customWidth="1"/>
    <col min="1284" max="1530" width="10.7109375" style="12"/>
    <col min="1531" max="1531" width="11.7109375" style="12" customWidth="1"/>
    <col min="1532" max="1532" width="15.28515625" style="12" customWidth="1"/>
    <col min="1533" max="1533" width="12.28515625" style="12" customWidth="1"/>
    <col min="1534" max="1534" width="11.42578125" style="12" customWidth="1"/>
    <col min="1535" max="1535" width="6.7109375" style="12" customWidth="1"/>
    <col min="1536" max="1536" width="4" style="12" customWidth="1"/>
    <col min="1537" max="1537" width="13.42578125" style="12" customWidth="1"/>
    <col min="1538" max="1538" width="2.7109375" style="12" customWidth="1"/>
    <col min="1539" max="1539" width="13.28515625" style="12" customWidth="1"/>
    <col min="1540" max="1786" width="10.7109375" style="12"/>
    <col min="1787" max="1787" width="11.7109375" style="12" customWidth="1"/>
    <col min="1788" max="1788" width="15.28515625" style="12" customWidth="1"/>
    <col min="1789" max="1789" width="12.28515625" style="12" customWidth="1"/>
    <col min="1790" max="1790" width="11.42578125" style="12" customWidth="1"/>
    <col min="1791" max="1791" width="6.7109375" style="12" customWidth="1"/>
    <col min="1792" max="1792" width="4" style="12" customWidth="1"/>
    <col min="1793" max="1793" width="13.42578125" style="12" customWidth="1"/>
    <col min="1794" max="1794" width="2.7109375" style="12" customWidth="1"/>
    <col min="1795" max="1795" width="13.28515625" style="12" customWidth="1"/>
    <col min="1796" max="2042" width="10.7109375" style="12"/>
    <col min="2043" max="2043" width="11.7109375" style="12" customWidth="1"/>
    <col min="2044" max="2044" width="15.28515625" style="12" customWidth="1"/>
    <col min="2045" max="2045" width="12.28515625" style="12" customWidth="1"/>
    <col min="2046" max="2046" width="11.42578125" style="12" customWidth="1"/>
    <col min="2047" max="2047" width="6.7109375" style="12" customWidth="1"/>
    <col min="2048" max="2048" width="4" style="12" customWidth="1"/>
    <col min="2049" max="2049" width="13.42578125" style="12" customWidth="1"/>
    <col min="2050" max="2050" width="2.7109375" style="12" customWidth="1"/>
    <col min="2051" max="2051" width="13.28515625" style="12" customWidth="1"/>
    <col min="2052" max="2298" width="10.7109375" style="12"/>
    <col min="2299" max="2299" width="11.7109375" style="12" customWidth="1"/>
    <col min="2300" max="2300" width="15.28515625" style="12" customWidth="1"/>
    <col min="2301" max="2301" width="12.28515625" style="12" customWidth="1"/>
    <col min="2302" max="2302" width="11.42578125" style="12" customWidth="1"/>
    <col min="2303" max="2303" width="6.7109375" style="12" customWidth="1"/>
    <col min="2304" max="2304" width="4" style="12" customWidth="1"/>
    <col min="2305" max="2305" width="13.42578125" style="12" customWidth="1"/>
    <col min="2306" max="2306" width="2.7109375" style="12" customWidth="1"/>
    <col min="2307" max="2307" width="13.28515625" style="12" customWidth="1"/>
    <col min="2308" max="2554" width="10.7109375" style="12"/>
    <col min="2555" max="2555" width="11.7109375" style="12" customWidth="1"/>
    <col min="2556" max="2556" width="15.28515625" style="12" customWidth="1"/>
    <col min="2557" max="2557" width="12.28515625" style="12" customWidth="1"/>
    <col min="2558" max="2558" width="11.42578125" style="12" customWidth="1"/>
    <col min="2559" max="2559" width="6.7109375" style="12" customWidth="1"/>
    <col min="2560" max="2560" width="4" style="12" customWidth="1"/>
    <col min="2561" max="2561" width="13.42578125" style="12" customWidth="1"/>
    <col min="2562" max="2562" width="2.7109375" style="12" customWidth="1"/>
    <col min="2563" max="2563" width="13.28515625" style="12" customWidth="1"/>
    <col min="2564" max="2810" width="10.7109375" style="12"/>
    <col min="2811" max="2811" width="11.7109375" style="12" customWidth="1"/>
    <col min="2812" max="2812" width="15.28515625" style="12" customWidth="1"/>
    <col min="2813" max="2813" width="12.28515625" style="12" customWidth="1"/>
    <col min="2814" max="2814" width="11.42578125" style="12" customWidth="1"/>
    <col min="2815" max="2815" width="6.7109375" style="12" customWidth="1"/>
    <col min="2816" max="2816" width="4" style="12" customWidth="1"/>
    <col min="2817" max="2817" width="13.42578125" style="12" customWidth="1"/>
    <col min="2818" max="2818" width="2.7109375" style="12" customWidth="1"/>
    <col min="2819" max="2819" width="13.28515625" style="12" customWidth="1"/>
    <col min="2820" max="3066" width="10.7109375" style="12"/>
    <col min="3067" max="3067" width="11.7109375" style="12" customWidth="1"/>
    <col min="3068" max="3068" width="15.28515625" style="12" customWidth="1"/>
    <col min="3069" max="3069" width="12.28515625" style="12" customWidth="1"/>
    <col min="3070" max="3070" width="11.42578125" style="12" customWidth="1"/>
    <col min="3071" max="3071" width="6.7109375" style="12" customWidth="1"/>
    <col min="3072" max="3072" width="4" style="12" customWidth="1"/>
    <col min="3073" max="3073" width="13.42578125" style="12" customWidth="1"/>
    <col min="3074" max="3074" width="2.7109375" style="12" customWidth="1"/>
    <col min="3075" max="3075" width="13.28515625" style="12" customWidth="1"/>
    <col min="3076" max="3322" width="10.7109375" style="12"/>
    <col min="3323" max="3323" width="11.7109375" style="12" customWidth="1"/>
    <col min="3324" max="3324" width="15.28515625" style="12" customWidth="1"/>
    <col min="3325" max="3325" width="12.28515625" style="12" customWidth="1"/>
    <col min="3326" max="3326" width="11.42578125" style="12" customWidth="1"/>
    <col min="3327" max="3327" width="6.7109375" style="12" customWidth="1"/>
    <col min="3328" max="3328" width="4" style="12" customWidth="1"/>
    <col min="3329" max="3329" width="13.42578125" style="12" customWidth="1"/>
    <col min="3330" max="3330" width="2.7109375" style="12" customWidth="1"/>
    <col min="3331" max="3331" width="13.28515625" style="12" customWidth="1"/>
    <col min="3332" max="3578" width="10.7109375" style="12"/>
    <col min="3579" max="3579" width="11.7109375" style="12" customWidth="1"/>
    <col min="3580" max="3580" width="15.28515625" style="12" customWidth="1"/>
    <col min="3581" max="3581" width="12.28515625" style="12" customWidth="1"/>
    <col min="3582" max="3582" width="11.42578125" style="12" customWidth="1"/>
    <col min="3583" max="3583" width="6.7109375" style="12" customWidth="1"/>
    <col min="3584" max="3584" width="4" style="12" customWidth="1"/>
    <col min="3585" max="3585" width="13.42578125" style="12" customWidth="1"/>
    <col min="3586" max="3586" width="2.7109375" style="12" customWidth="1"/>
    <col min="3587" max="3587" width="13.28515625" style="12" customWidth="1"/>
    <col min="3588" max="3834" width="10.7109375" style="12"/>
    <col min="3835" max="3835" width="11.7109375" style="12" customWidth="1"/>
    <col min="3836" max="3836" width="15.28515625" style="12" customWidth="1"/>
    <col min="3837" max="3837" width="12.28515625" style="12" customWidth="1"/>
    <col min="3838" max="3838" width="11.42578125" style="12" customWidth="1"/>
    <col min="3839" max="3839" width="6.7109375" style="12" customWidth="1"/>
    <col min="3840" max="3840" width="4" style="12" customWidth="1"/>
    <col min="3841" max="3841" width="13.42578125" style="12" customWidth="1"/>
    <col min="3842" max="3842" width="2.7109375" style="12" customWidth="1"/>
    <col min="3843" max="3843" width="13.28515625" style="12" customWidth="1"/>
    <col min="3844" max="4090" width="10.7109375" style="12"/>
    <col min="4091" max="4091" width="11.7109375" style="12" customWidth="1"/>
    <col min="4092" max="4092" width="15.28515625" style="12" customWidth="1"/>
    <col min="4093" max="4093" width="12.28515625" style="12" customWidth="1"/>
    <col min="4094" max="4094" width="11.42578125" style="12" customWidth="1"/>
    <col min="4095" max="4095" width="6.7109375" style="12" customWidth="1"/>
    <col min="4096" max="4096" width="4" style="12" customWidth="1"/>
    <col min="4097" max="4097" width="13.42578125" style="12" customWidth="1"/>
    <col min="4098" max="4098" width="2.7109375" style="12" customWidth="1"/>
    <col min="4099" max="4099" width="13.28515625" style="12" customWidth="1"/>
    <col min="4100" max="4346" width="10.7109375" style="12"/>
    <col min="4347" max="4347" width="11.7109375" style="12" customWidth="1"/>
    <col min="4348" max="4348" width="15.28515625" style="12" customWidth="1"/>
    <col min="4349" max="4349" width="12.28515625" style="12" customWidth="1"/>
    <col min="4350" max="4350" width="11.42578125" style="12" customWidth="1"/>
    <col min="4351" max="4351" width="6.7109375" style="12" customWidth="1"/>
    <col min="4352" max="4352" width="4" style="12" customWidth="1"/>
    <col min="4353" max="4353" width="13.42578125" style="12" customWidth="1"/>
    <col min="4354" max="4354" width="2.7109375" style="12" customWidth="1"/>
    <col min="4355" max="4355" width="13.28515625" style="12" customWidth="1"/>
    <col min="4356" max="4602" width="10.7109375" style="12"/>
    <col min="4603" max="4603" width="11.7109375" style="12" customWidth="1"/>
    <col min="4604" max="4604" width="15.28515625" style="12" customWidth="1"/>
    <col min="4605" max="4605" width="12.28515625" style="12" customWidth="1"/>
    <col min="4606" max="4606" width="11.42578125" style="12" customWidth="1"/>
    <col min="4607" max="4607" width="6.7109375" style="12" customWidth="1"/>
    <col min="4608" max="4608" width="4" style="12" customWidth="1"/>
    <col min="4609" max="4609" width="13.42578125" style="12" customWidth="1"/>
    <col min="4610" max="4610" width="2.7109375" style="12" customWidth="1"/>
    <col min="4611" max="4611" width="13.28515625" style="12" customWidth="1"/>
    <col min="4612" max="4858" width="10.7109375" style="12"/>
    <col min="4859" max="4859" width="11.7109375" style="12" customWidth="1"/>
    <col min="4860" max="4860" width="15.28515625" style="12" customWidth="1"/>
    <col min="4861" max="4861" width="12.28515625" style="12" customWidth="1"/>
    <col min="4862" max="4862" width="11.42578125" style="12" customWidth="1"/>
    <col min="4863" max="4863" width="6.7109375" style="12" customWidth="1"/>
    <col min="4864" max="4864" width="4" style="12" customWidth="1"/>
    <col min="4865" max="4865" width="13.42578125" style="12" customWidth="1"/>
    <col min="4866" max="4866" width="2.7109375" style="12" customWidth="1"/>
    <col min="4867" max="4867" width="13.28515625" style="12" customWidth="1"/>
    <col min="4868" max="5114" width="10.7109375" style="12"/>
    <col min="5115" max="5115" width="11.7109375" style="12" customWidth="1"/>
    <col min="5116" max="5116" width="15.28515625" style="12" customWidth="1"/>
    <col min="5117" max="5117" width="12.28515625" style="12" customWidth="1"/>
    <col min="5118" max="5118" width="11.42578125" style="12" customWidth="1"/>
    <col min="5119" max="5119" width="6.7109375" style="12" customWidth="1"/>
    <col min="5120" max="5120" width="4" style="12" customWidth="1"/>
    <col min="5121" max="5121" width="13.42578125" style="12" customWidth="1"/>
    <col min="5122" max="5122" width="2.7109375" style="12" customWidth="1"/>
    <col min="5123" max="5123" width="13.28515625" style="12" customWidth="1"/>
    <col min="5124" max="5370" width="10.7109375" style="12"/>
    <col min="5371" max="5371" width="11.7109375" style="12" customWidth="1"/>
    <col min="5372" max="5372" width="15.28515625" style="12" customWidth="1"/>
    <col min="5373" max="5373" width="12.28515625" style="12" customWidth="1"/>
    <col min="5374" max="5374" width="11.42578125" style="12" customWidth="1"/>
    <col min="5375" max="5375" width="6.7109375" style="12" customWidth="1"/>
    <col min="5376" max="5376" width="4" style="12" customWidth="1"/>
    <col min="5377" max="5377" width="13.42578125" style="12" customWidth="1"/>
    <col min="5378" max="5378" width="2.7109375" style="12" customWidth="1"/>
    <col min="5379" max="5379" width="13.28515625" style="12" customWidth="1"/>
    <col min="5380" max="5626" width="10.7109375" style="12"/>
    <col min="5627" max="5627" width="11.7109375" style="12" customWidth="1"/>
    <col min="5628" max="5628" width="15.28515625" style="12" customWidth="1"/>
    <col min="5629" max="5629" width="12.28515625" style="12" customWidth="1"/>
    <col min="5630" max="5630" width="11.42578125" style="12" customWidth="1"/>
    <col min="5631" max="5631" width="6.7109375" style="12" customWidth="1"/>
    <col min="5632" max="5632" width="4" style="12" customWidth="1"/>
    <col min="5633" max="5633" width="13.42578125" style="12" customWidth="1"/>
    <col min="5634" max="5634" width="2.7109375" style="12" customWidth="1"/>
    <col min="5635" max="5635" width="13.28515625" style="12" customWidth="1"/>
    <col min="5636" max="5882" width="10.7109375" style="12"/>
    <col min="5883" max="5883" width="11.7109375" style="12" customWidth="1"/>
    <col min="5884" max="5884" width="15.28515625" style="12" customWidth="1"/>
    <col min="5885" max="5885" width="12.28515625" style="12" customWidth="1"/>
    <col min="5886" max="5886" width="11.42578125" style="12" customWidth="1"/>
    <col min="5887" max="5887" width="6.7109375" style="12" customWidth="1"/>
    <col min="5888" max="5888" width="4" style="12" customWidth="1"/>
    <col min="5889" max="5889" width="13.42578125" style="12" customWidth="1"/>
    <col min="5890" max="5890" width="2.7109375" style="12" customWidth="1"/>
    <col min="5891" max="5891" width="13.28515625" style="12" customWidth="1"/>
    <col min="5892" max="6138" width="10.7109375" style="12"/>
    <col min="6139" max="6139" width="11.7109375" style="12" customWidth="1"/>
    <col min="6140" max="6140" width="15.28515625" style="12" customWidth="1"/>
    <col min="6141" max="6141" width="12.28515625" style="12" customWidth="1"/>
    <col min="6142" max="6142" width="11.42578125" style="12" customWidth="1"/>
    <col min="6143" max="6143" width="6.7109375" style="12" customWidth="1"/>
    <col min="6144" max="6144" width="4" style="12" customWidth="1"/>
    <col min="6145" max="6145" width="13.42578125" style="12" customWidth="1"/>
    <col min="6146" max="6146" width="2.7109375" style="12" customWidth="1"/>
    <col min="6147" max="6147" width="13.28515625" style="12" customWidth="1"/>
    <col min="6148" max="6394" width="10.7109375" style="12"/>
    <col min="6395" max="6395" width="11.7109375" style="12" customWidth="1"/>
    <col min="6396" max="6396" width="15.28515625" style="12" customWidth="1"/>
    <col min="6397" max="6397" width="12.28515625" style="12" customWidth="1"/>
    <col min="6398" max="6398" width="11.42578125" style="12" customWidth="1"/>
    <col min="6399" max="6399" width="6.7109375" style="12" customWidth="1"/>
    <col min="6400" max="6400" width="4" style="12" customWidth="1"/>
    <col min="6401" max="6401" width="13.42578125" style="12" customWidth="1"/>
    <col min="6402" max="6402" width="2.7109375" style="12" customWidth="1"/>
    <col min="6403" max="6403" width="13.28515625" style="12" customWidth="1"/>
    <col min="6404" max="6650" width="10.7109375" style="12"/>
    <col min="6651" max="6651" width="11.7109375" style="12" customWidth="1"/>
    <col min="6652" max="6652" width="15.28515625" style="12" customWidth="1"/>
    <col min="6653" max="6653" width="12.28515625" style="12" customWidth="1"/>
    <col min="6654" max="6654" width="11.42578125" style="12" customWidth="1"/>
    <col min="6655" max="6655" width="6.7109375" style="12" customWidth="1"/>
    <col min="6656" max="6656" width="4" style="12" customWidth="1"/>
    <col min="6657" max="6657" width="13.42578125" style="12" customWidth="1"/>
    <col min="6658" max="6658" width="2.7109375" style="12" customWidth="1"/>
    <col min="6659" max="6659" width="13.28515625" style="12" customWidth="1"/>
    <col min="6660" max="6906" width="10.7109375" style="12"/>
    <col min="6907" max="6907" width="11.7109375" style="12" customWidth="1"/>
    <col min="6908" max="6908" width="15.28515625" style="12" customWidth="1"/>
    <col min="6909" max="6909" width="12.28515625" style="12" customWidth="1"/>
    <col min="6910" max="6910" width="11.42578125" style="12" customWidth="1"/>
    <col min="6911" max="6911" width="6.7109375" style="12" customWidth="1"/>
    <col min="6912" max="6912" width="4" style="12" customWidth="1"/>
    <col min="6913" max="6913" width="13.42578125" style="12" customWidth="1"/>
    <col min="6914" max="6914" width="2.7109375" style="12" customWidth="1"/>
    <col min="6915" max="6915" width="13.28515625" style="12" customWidth="1"/>
    <col min="6916" max="7162" width="10.7109375" style="12"/>
    <col min="7163" max="7163" width="11.7109375" style="12" customWidth="1"/>
    <col min="7164" max="7164" width="15.28515625" style="12" customWidth="1"/>
    <col min="7165" max="7165" width="12.28515625" style="12" customWidth="1"/>
    <col min="7166" max="7166" width="11.42578125" style="12" customWidth="1"/>
    <col min="7167" max="7167" width="6.7109375" style="12" customWidth="1"/>
    <col min="7168" max="7168" width="4" style="12" customWidth="1"/>
    <col min="7169" max="7169" width="13.42578125" style="12" customWidth="1"/>
    <col min="7170" max="7170" width="2.7109375" style="12" customWidth="1"/>
    <col min="7171" max="7171" width="13.28515625" style="12" customWidth="1"/>
    <col min="7172" max="7418" width="10.7109375" style="12"/>
    <col min="7419" max="7419" width="11.7109375" style="12" customWidth="1"/>
    <col min="7420" max="7420" width="15.28515625" style="12" customWidth="1"/>
    <col min="7421" max="7421" width="12.28515625" style="12" customWidth="1"/>
    <col min="7422" max="7422" width="11.42578125" style="12" customWidth="1"/>
    <col min="7423" max="7423" width="6.7109375" style="12" customWidth="1"/>
    <col min="7424" max="7424" width="4" style="12" customWidth="1"/>
    <col min="7425" max="7425" width="13.42578125" style="12" customWidth="1"/>
    <col min="7426" max="7426" width="2.7109375" style="12" customWidth="1"/>
    <col min="7427" max="7427" width="13.28515625" style="12" customWidth="1"/>
    <col min="7428" max="7674" width="10.7109375" style="12"/>
    <col min="7675" max="7675" width="11.7109375" style="12" customWidth="1"/>
    <col min="7676" max="7676" width="15.28515625" style="12" customWidth="1"/>
    <col min="7677" max="7677" width="12.28515625" style="12" customWidth="1"/>
    <col min="7678" max="7678" width="11.42578125" style="12" customWidth="1"/>
    <col min="7679" max="7679" width="6.7109375" style="12" customWidth="1"/>
    <col min="7680" max="7680" width="4" style="12" customWidth="1"/>
    <col min="7681" max="7681" width="13.42578125" style="12" customWidth="1"/>
    <col min="7682" max="7682" width="2.7109375" style="12" customWidth="1"/>
    <col min="7683" max="7683" width="13.28515625" style="12" customWidth="1"/>
    <col min="7684" max="7930" width="10.7109375" style="12"/>
    <col min="7931" max="7931" width="11.7109375" style="12" customWidth="1"/>
    <col min="7932" max="7932" width="15.28515625" style="12" customWidth="1"/>
    <col min="7933" max="7933" width="12.28515625" style="12" customWidth="1"/>
    <col min="7934" max="7934" width="11.42578125" style="12" customWidth="1"/>
    <col min="7935" max="7935" width="6.7109375" style="12" customWidth="1"/>
    <col min="7936" max="7936" width="4" style="12" customWidth="1"/>
    <col min="7937" max="7937" width="13.42578125" style="12" customWidth="1"/>
    <col min="7938" max="7938" width="2.7109375" style="12" customWidth="1"/>
    <col min="7939" max="7939" width="13.28515625" style="12" customWidth="1"/>
    <col min="7940" max="8186" width="10.7109375" style="12"/>
    <col min="8187" max="8187" width="11.7109375" style="12" customWidth="1"/>
    <col min="8188" max="8188" width="15.28515625" style="12" customWidth="1"/>
    <col min="8189" max="8189" width="12.28515625" style="12" customWidth="1"/>
    <col min="8190" max="8190" width="11.42578125" style="12" customWidth="1"/>
    <col min="8191" max="8191" width="6.7109375" style="12" customWidth="1"/>
    <col min="8192" max="8192" width="4" style="12" customWidth="1"/>
    <col min="8193" max="8193" width="13.42578125" style="12" customWidth="1"/>
    <col min="8194" max="8194" width="2.7109375" style="12" customWidth="1"/>
    <col min="8195" max="8195" width="13.28515625" style="12" customWidth="1"/>
    <col min="8196" max="8442" width="10.7109375" style="12"/>
    <col min="8443" max="8443" width="11.7109375" style="12" customWidth="1"/>
    <col min="8444" max="8444" width="15.28515625" style="12" customWidth="1"/>
    <col min="8445" max="8445" width="12.28515625" style="12" customWidth="1"/>
    <col min="8446" max="8446" width="11.42578125" style="12" customWidth="1"/>
    <col min="8447" max="8447" width="6.7109375" style="12" customWidth="1"/>
    <col min="8448" max="8448" width="4" style="12" customWidth="1"/>
    <col min="8449" max="8449" width="13.42578125" style="12" customWidth="1"/>
    <col min="8450" max="8450" width="2.7109375" style="12" customWidth="1"/>
    <col min="8451" max="8451" width="13.28515625" style="12" customWidth="1"/>
    <col min="8452" max="8698" width="10.7109375" style="12"/>
    <col min="8699" max="8699" width="11.7109375" style="12" customWidth="1"/>
    <col min="8700" max="8700" width="15.28515625" style="12" customWidth="1"/>
    <col min="8701" max="8701" width="12.28515625" style="12" customWidth="1"/>
    <col min="8702" max="8702" width="11.42578125" style="12" customWidth="1"/>
    <col min="8703" max="8703" width="6.7109375" style="12" customWidth="1"/>
    <col min="8704" max="8704" width="4" style="12" customWidth="1"/>
    <col min="8705" max="8705" width="13.42578125" style="12" customWidth="1"/>
    <col min="8706" max="8706" width="2.7109375" style="12" customWidth="1"/>
    <col min="8707" max="8707" width="13.28515625" style="12" customWidth="1"/>
    <col min="8708" max="8954" width="10.7109375" style="12"/>
    <col min="8955" max="8955" width="11.7109375" style="12" customWidth="1"/>
    <col min="8956" max="8956" width="15.28515625" style="12" customWidth="1"/>
    <col min="8957" max="8957" width="12.28515625" style="12" customWidth="1"/>
    <col min="8958" max="8958" width="11.42578125" style="12" customWidth="1"/>
    <col min="8959" max="8959" width="6.7109375" style="12" customWidth="1"/>
    <col min="8960" max="8960" width="4" style="12" customWidth="1"/>
    <col min="8961" max="8961" width="13.42578125" style="12" customWidth="1"/>
    <col min="8962" max="8962" width="2.7109375" style="12" customWidth="1"/>
    <col min="8963" max="8963" width="13.28515625" style="12" customWidth="1"/>
    <col min="8964" max="9210" width="10.7109375" style="12"/>
    <col min="9211" max="9211" width="11.7109375" style="12" customWidth="1"/>
    <col min="9212" max="9212" width="15.28515625" style="12" customWidth="1"/>
    <col min="9213" max="9213" width="12.28515625" style="12" customWidth="1"/>
    <col min="9214" max="9214" width="11.42578125" style="12" customWidth="1"/>
    <col min="9215" max="9215" width="6.7109375" style="12" customWidth="1"/>
    <col min="9216" max="9216" width="4" style="12" customWidth="1"/>
    <col min="9217" max="9217" width="13.42578125" style="12" customWidth="1"/>
    <col min="9218" max="9218" width="2.7109375" style="12" customWidth="1"/>
    <col min="9219" max="9219" width="13.28515625" style="12" customWidth="1"/>
    <col min="9220" max="9466" width="10.7109375" style="12"/>
    <col min="9467" max="9467" width="11.7109375" style="12" customWidth="1"/>
    <col min="9468" max="9468" width="15.28515625" style="12" customWidth="1"/>
    <col min="9469" max="9469" width="12.28515625" style="12" customWidth="1"/>
    <col min="9470" max="9470" width="11.42578125" style="12" customWidth="1"/>
    <col min="9471" max="9471" width="6.7109375" style="12" customWidth="1"/>
    <col min="9472" max="9472" width="4" style="12" customWidth="1"/>
    <col min="9473" max="9473" width="13.42578125" style="12" customWidth="1"/>
    <col min="9474" max="9474" width="2.7109375" style="12" customWidth="1"/>
    <col min="9475" max="9475" width="13.28515625" style="12" customWidth="1"/>
    <col min="9476" max="9722" width="10.7109375" style="12"/>
    <col min="9723" max="9723" width="11.7109375" style="12" customWidth="1"/>
    <col min="9724" max="9724" width="15.28515625" style="12" customWidth="1"/>
    <col min="9725" max="9725" width="12.28515625" style="12" customWidth="1"/>
    <col min="9726" max="9726" width="11.42578125" style="12" customWidth="1"/>
    <col min="9727" max="9727" width="6.7109375" style="12" customWidth="1"/>
    <col min="9728" max="9728" width="4" style="12" customWidth="1"/>
    <col min="9729" max="9729" width="13.42578125" style="12" customWidth="1"/>
    <col min="9730" max="9730" width="2.7109375" style="12" customWidth="1"/>
    <col min="9731" max="9731" width="13.28515625" style="12" customWidth="1"/>
    <col min="9732" max="9978" width="10.7109375" style="12"/>
    <col min="9979" max="9979" width="11.7109375" style="12" customWidth="1"/>
    <col min="9980" max="9980" width="15.28515625" style="12" customWidth="1"/>
    <col min="9981" max="9981" width="12.28515625" style="12" customWidth="1"/>
    <col min="9982" max="9982" width="11.42578125" style="12" customWidth="1"/>
    <col min="9983" max="9983" width="6.7109375" style="12" customWidth="1"/>
    <col min="9984" max="9984" width="4" style="12" customWidth="1"/>
    <col min="9985" max="9985" width="13.42578125" style="12" customWidth="1"/>
    <col min="9986" max="9986" width="2.7109375" style="12" customWidth="1"/>
    <col min="9987" max="9987" width="13.28515625" style="12" customWidth="1"/>
    <col min="9988" max="10234" width="10.7109375" style="12"/>
    <col min="10235" max="10235" width="11.7109375" style="12" customWidth="1"/>
    <col min="10236" max="10236" width="15.28515625" style="12" customWidth="1"/>
    <col min="10237" max="10237" width="12.28515625" style="12" customWidth="1"/>
    <col min="10238" max="10238" width="11.42578125" style="12" customWidth="1"/>
    <col min="10239" max="10239" width="6.7109375" style="12" customWidth="1"/>
    <col min="10240" max="10240" width="4" style="12" customWidth="1"/>
    <col min="10241" max="10241" width="13.42578125" style="12" customWidth="1"/>
    <col min="10242" max="10242" width="2.7109375" style="12" customWidth="1"/>
    <col min="10243" max="10243" width="13.28515625" style="12" customWidth="1"/>
    <col min="10244" max="10490" width="10.7109375" style="12"/>
    <col min="10491" max="10491" width="11.7109375" style="12" customWidth="1"/>
    <col min="10492" max="10492" width="15.28515625" style="12" customWidth="1"/>
    <col min="10493" max="10493" width="12.28515625" style="12" customWidth="1"/>
    <col min="10494" max="10494" width="11.42578125" style="12" customWidth="1"/>
    <col min="10495" max="10495" width="6.7109375" style="12" customWidth="1"/>
    <col min="10496" max="10496" width="4" style="12" customWidth="1"/>
    <col min="10497" max="10497" width="13.42578125" style="12" customWidth="1"/>
    <col min="10498" max="10498" width="2.7109375" style="12" customWidth="1"/>
    <col min="10499" max="10499" width="13.28515625" style="12" customWidth="1"/>
    <col min="10500" max="10746" width="10.7109375" style="12"/>
    <col min="10747" max="10747" width="11.7109375" style="12" customWidth="1"/>
    <col min="10748" max="10748" width="15.28515625" style="12" customWidth="1"/>
    <col min="10749" max="10749" width="12.28515625" style="12" customWidth="1"/>
    <col min="10750" max="10750" width="11.42578125" style="12" customWidth="1"/>
    <col min="10751" max="10751" width="6.7109375" style="12" customWidth="1"/>
    <col min="10752" max="10752" width="4" style="12" customWidth="1"/>
    <col min="10753" max="10753" width="13.42578125" style="12" customWidth="1"/>
    <col min="10754" max="10754" width="2.7109375" style="12" customWidth="1"/>
    <col min="10755" max="10755" width="13.28515625" style="12" customWidth="1"/>
    <col min="10756" max="11002" width="10.7109375" style="12"/>
    <col min="11003" max="11003" width="11.7109375" style="12" customWidth="1"/>
    <col min="11004" max="11004" width="15.28515625" style="12" customWidth="1"/>
    <col min="11005" max="11005" width="12.28515625" style="12" customWidth="1"/>
    <col min="11006" max="11006" width="11.42578125" style="12" customWidth="1"/>
    <col min="11007" max="11007" width="6.7109375" style="12" customWidth="1"/>
    <col min="11008" max="11008" width="4" style="12" customWidth="1"/>
    <col min="11009" max="11009" width="13.42578125" style="12" customWidth="1"/>
    <col min="11010" max="11010" width="2.7109375" style="12" customWidth="1"/>
    <col min="11011" max="11011" width="13.28515625" style="12" customWidth="1"/>
    <col min="11012" max="11258" width="10.7109375" style="12"/>
    <col min="11259" max="11259" width="11.7109375" style="12" customWidth="1"/>
    <col min="11260" max="11260" width="15.28515625" style="12" customWidth="1"/>
    <col min="11261" max="11261" width="12.28515625" style="12" customWidth="1"/>
    <col min="11262" max="11262" width="11.42578125" style="12" customWidth="1"/>
    <col min="11263" max="11263" width="6.7109375" style="12" customWidth="1"/>
    <col min="11264" max="11264" width="4" style="12" customWidth="1"/>
    <col min="11265" max="11265" width="13.42578125" style="12" customWidth="1"/>
    <col min="11266" max="11266" width="2.7109375" style="12" customWidth="1"/>
    <col min="11267" max="11267" width="13.28515625" style="12" customWidth="1"/>
    <col min="11268" max="11514" width="10.7109375" style="12"/>
    <col min="11515" max="11515" width="11.7109375" style="12" customWidth="1"/>
    <col min="11516" max="11516" width="15.28515625" style="12" customWidth="1"/>
    <col min="11517" max="11517" width="12.28515625" style="12" customWidth="1"/>
    <col min="11518" max="11518" width="11.42578125" style="12" customWidth="1"/>
    <col min="11519" max="11519" width="6.7109375" style="12" customWidth="1"/>
    <col min="11520" max="11520" width="4" style="12" customWidth="1"/>
    <col min="11521" max="11521" width="13.42578125" style="12" customWidth="1"/>
    <col min="11522" max="11522" width="2.7109375" style="12" customWidth="1"/>
    <col min="11523" max="11523" width="13.28515625" style="12" customWidth="1"/>
    <col min="11524" max="11770" width="10.7109375" style="12"/>
    <col min="11771" max="11771" width="11.7109375" style="12" customWidth="1"/>
    <col min="11772" max="11772" width="15.28515625" style="12" customWidth="1"/>
    <col min="11773" max="11773" width="12.28515625" style="12" customWidth="1"/>
    <col min="11774" max="11774" width="11.42578125" style="12" customWidth="1"/>
    <col min="11775" max="11775" width="6.7109375" style="12" customWidth="1"/>
    <col min="11776" max="11776" width="4" style="12" customWidth="1"/>
    <col min="11777" max="11777" width="13.42578125" style="12" customWidth="1"/>
    <col min="11778" max="11778" width="2.7109375" style="12" customWidth="1"/>
    <col min="11779" max="11779" width="13.28515625" style="12" customWidth="1"/>
    <col min="11780" max="12026" width="10.7109375" style="12"/>
    <col min="12027" max="12027" width="11.7109375" style="12" customWidth="1"/>
    <col min="12028" max="12028" width="15.28515625" style="12" customWidth="1"/>
    <col min="12029" max="12029" width="12.28515625" style="12" customWidth="1"/>
    <col min="12030" max="12030" width="11.42578125" style="12" customWidth="1"/>
    <col min="12031" max="12031" width="6.7109375" style="12" customWidth="1"/>
    <col min="12032" max="12032" width="4" style="12" customWidth="1"/>
    <col min="12033" max="12033" width="13.42578125" style="12" customWidth="1"/>
    <col min="12034" max="12034" width="2.7109375" style="12" customWidth="1"/>
    <col min="12035" max="12035" width="13.28515625" style="12" customWidth="1"/>
    <col min="12036" max="12282" width="10.7109375" style="12"/>
    <col min="12283" max="12283" width="11.7109375" style="12" customWidth="1"/>
    <col min="12284" max="12284" width="15.28515625" style="12" customWidth="1"/>
    <col min="12285" max="12285" width="12.28515625" style="12" customWidth="1"/>
    <col min="12286" max="12286" width="11.42578125" style="12" customWidth="1"/>
    <col min="12287" max="12287" width="6.7109375" style="12" customWidth="1"/>
    <col min="12288" max="12288" width="4" style="12" customWidth="1"/>
    <col min="12289" max="12289" width="13.42578125" style="12" customWidth="1"/>
    <col min="12290" max="12290" width="2.7109375" style="12" customWidth="1"/>
    <col min="12291" max="12291" width="13.28515625" style="12" customWidth="1"/>
    <col min="12292" max="12538" width="10.7109375" style="12"/>
    <col min="12539" max="12539" width="11.7109375" style="12" customWidth="1"/>
    <col min="12540" max="12540" width="15.28515625" style="12" customWidth="1"/>
    <col min="12541" max="12541" width="12.28515625" style="12" customWidth="1"/>
    <col min="12542" max="12542" width="11.42578125" style="12" customWidth="1"/>
    <col min="12543" max="12543" width="6.7109375" style="12" customWidth="1"/>
    <col min="12544" max="12544" width="4" style="12" customWidth="1"/>
    <col min="12545" max="12545" width="13.42578125" style="12" customWidth="1"/>
    <col min="12546" max="12546" width="2.7109375" style="12" customWidth="1"/>
    <col min="12547" max="12547" width="13.28515625" style="12" customWidth="1"/>
    <col min="12548" max="12794" width="10.7109375" style="12"/>
    <col min="12795" max="12795" width="11.7109375" style="12" customWidth="1"/>
    <col min="12796" max="12796" width="15.28515625" style="12" customWidth="1"/>
    <col min="12797" max="12797" width="12.28515625" style="12" customWidth="1"/>
    <col min="12798" max="12798" width="11.42578125" style="12" customWidth="1"/>
    <col min="12799" max="12799" width="6.7109375" style="12" customWidth="1"/>
    <col min="12800" max="12800" width="4" style="12" customWidth="1"/>
    <col min="12801" max="12801" width="13.42578125" style="12" customWidth="1"/>
    <col min="12802" max="12802" width="2.7109375" style="12" customWidth="1"/>
    <col min="12803" max="12803" width="13.28515625" style="12" customWidth="1"/>
    <col min="12804" max="13050" width="10.7109375" style="12"/>
    <col min="13051" max="13051" width="11.7109375" style="12" customWidth="1"/>
    <col min="13052" max="13052" width="15.28515625" style="12" customWidth="1"/>
    <col min="13053" max="13053" width="12.28515625" style="12" customWidth="1"/>
    <col min="13054" max="13054" width="11.42578125" style="12" customWidth="1"/>
    <col min="13055" max="13055" width="6.7109375" style="12" customWidth="1"/>
    <col min="13056" max="13056" width="4" style="12" customWidth="1"/>
    <col min="13057" max="13057" width="13.42578125" style="12" customWidth="1"/>
    <col min="13058" max="13058" width="2.7109375" style="12" customWidth="1"/>
    <col min="13059" max="13059" width="13.28515625" style="12" customWidth="1"/>
    <col min="13060" max="13306" width="10.7109375" style="12"/>
    <col min="13307" max="13307" width="11.7109375" style="12" customWidth="1"/>
    <col min="13308" max="13308" width="15.28515625" style="12" customWidth="1"/>
    <col min="13309" max="13309" width="12.28515625" style="12" customWidth="1"/>
    <col min="13310" max="13310" width="11.42578125" style="12" customWidth="1"/>
    <col min="13311" max="13311" width="6.7109375" style="12" customWidth="1"/>
    <col min="13312" max="13312" width="4" style="12" customWidth="1"/>
    <col min="13313" max="13313" width="13.42578125" style="12" customWidth="1"/>
    <col min="13314" max="13314" width="2.7109375" style="12" customWidth="1"/>
    <col min="13315" max="13315" width="13.28515625" style="12" customWidth="1"/>
    <col min="13316" max="13562" width="10.7109375" style="12"/>
    <col min="13563" max="13563" width="11.7109375" style="12" customWidth="1"/>
    <col min="13564" max="13564" width="15.28515625" style="12" customWidth="1"/>
    <col min="13565" max="13565" width="12.28515625" style="12" customWidth="1"/>
    <col min="13566" max="13566" width="11.42578125" style="12" customWidth="1"/>
    <col min="13567" max="13567" width="6.7109375" style="12" customWidth="1"/>
    <col min="13568" max="13568" width="4" style="12" customWidth="1"/>
    <col min="13569" max="13569" width="13.42578125" style="12" customWidth="1"/>
    <col min="13570" max="13570" width="2.7109375" style="12" customWidth="1"/>
    <col min="13571" max="13571" width="13.28515625" style="12" customWidth="1"/>
    <col min="13572" max="13818" width="10.7109375" style="12"/>
    <col min="13819" max="13819" width="11.7109375" style="12" customWidth="1"/>
    <col min="13820" max="13820" width="15.28515625" style="12" customWidth="1"/>
    <col min="13821" max="13821" width="12.28515625" style="12" customWidth="1"/>
    <col min="13822" max="13822" width="11.42578125" style="12" customWidth="1"/>
    <col min="13823" max="13823" width="6.7109375" style="12" customWidth="1"/>
    <col min="13824" max="13824" width="4" style="12" customWidth="1"/>
    <col min="13825" max="13825" width="13.42578125" style="12" customWidth="1"/>
    <col min="13826" max="13826" width="2.7109375" style="12" customWidth="1"/>
    <col min="13827" max="13827" width="13.28515625" style="12" customWidth="1"/>
    <col min="13828" max="14074" width="10.7109375" style="12"/>
    <col min="14075" max="14075" width="11.7109375" style="12" customWidth="1"/>
    <col min="14076" max="14076" width="15.28515625" style="12" customWidth="1"/>
    <col min="14077" max="14077" width="12.28515625" style="12" customWidth="1"/>
    <col min="14078" max="14078" width="11.42578125" style="12" customWidth="1"/>
    <col min="14079" max="14079" width="6.7109375" style="12" customWidth="1"/>
    <col min="14080" max="14080" width="4" style="12" customWidth="1"/>
    <col min="14081" max="14081" width="13.42578125" style="12" customWidth="1"/>
    <col min="14082" max="14082" width="2.7109375" style="12" customWidth="1"/>
    <col min="14083" max="14083" width="13.28515625" style="12" customWidth="1"/>
    <col min="14084" max="14330" width="10.7109375" style="12"/>
    <col min="14331" max="14331" width="11.7109375" style="12" customWidth="1"/>
    <col min="14332" max="14332" width="15.28515625" style="12" customWidth="1"/>
    <col min="14333" max="14333" width="12.28515625" style="12" customWidth="1"/>
    <col min="14334" max="14334" width="11.42578125" style="12" customWidth="1"/>
    <col min="14335" max="14335" width="6.7109375" style="12" customWidth="1"/>
    <col min="14336" max="14336" width="4" style="12" customWidth="1"/>
    <col min="14337" max="14337" width="13.42578125" style="12" customWidth="1"/>
    <col min="14338" max="14338" width="2.7109375" style="12" customWidth="1"/>
    <col min="14339" max="14339" width="13.28515625" style="12" customWidth="1"/>
    <col min="14340" max="14586" width="10.7109375" style="12"/>
    <col min="14587" max="14587" width="11.7109375" style="12" customWidth="1"/>
    <col min="14588" max="14588" width="15.28515625" style="12" customWidth="1"/>
    <col min="14589" max="14589" width="12.28515625" style="12" customWidth="1"/>
    <col min="14590" max="14590" width="11.42578125" style="12" customWidth="1"/>
    <col min="14591" max="14591" width="6.7109375" style="12" customWidth="1"/>
    <col min="14592" max="14592" width="4" style="12" customWidth="1"/>
    <col min="14593" max="14593" width="13.42578125" style="12" customWidth="1"/>
    <col min="14594" max="14594" width="2.7109375" style="12" customWidth="1"/>
    <col min="14595" max="14595" width="13.28515625" style="12" customWidth="1"/>
    <col min="14596" max="14842" width="10.7109375" style="12"/>
    <col min="14843" max="14843" width="11.7109375" style="12" customWidth="1"/>
    <col min="14844" max="14844" width="15.28515625" style="12" customWidth="1"/>
    <col min="14845" max="14845" width="12.28515625" style="12" customWidth="1"/>
    <col min="14846" max="14846" width="11.42578125" style="12" customWidth="1"/>
    <col min="14847" max="14847" width="6.7109375" style="12" customWidth="1"/>
    <col min="14848" max="14848" width="4" style="12" customWidth="1"/>
    <col min="14849" max="14849" width="13.42578125" style="12" customWidth="1"/>
    <col min="14850" max="14850" width="2.7109375" style="12" customWidth="1"/>
    <col min="14851" max="14851" width="13.28515625" style="12" customWidth="1"/>
    <col min="14852" max="15098" width="10.7109375" style="12"/>
    <col min="15099" max="15099" width="11.7109375" style="12" customWidth="1"/>
    <col min="15100" max="15100" width="15.28515625" style="12" customWidth="1"/>
    <col min="15101" max="15101" width="12.28515625" style="12" customWidth="1"/>
    <col min="15102" max="15102" width="11.42578125" style="12" customWidth="1"/>
    <col min="15103" max="15103" width="6.7109375" style="12" customWidth="1"/>
    <col min="15104" max="15104" width="4" style="12" customWidth="1"/>
    <col min="15105" max="15105" width="13.42578125" style="12" customWidth="1"/>
    <col min="15106" max="15106" width="2.7109375" style="12" customWidth="1"/>
    <col min="15107" max="15107" width="13.28515625" style="12" customWidth="1"/>
    <col min="15108" max="15354" width="10.7109375" style="12"/>
    <col min="15355" max="15355" width="11.7109375" style="12" customWidth="1"/>
    <col min="15356" max="15356" width="15.28515625" style="12" customWidth="1"/>
    <col min="15357" max="15357" width="12.28515625" style="12" customWidth="1"/>
    <col min="15358" max="15358" width="11.42578125" style="12" customWidth="1"/>
    <col min="15359" max="15359" width="6.7109375" style="12" customWidth="1"/>
    <col min="15360" max="15360" width="4" style="12" customWidth="1"/>
    <col min="15361" max="15361" width="13.42578125" style="12" customWidth="1"/>
    <col min="15362" max="15362" width="2.7109375" style="12" customWidth="1"/>
    <col min="15363" max="15363" width="13.28515625" style="12" customWidth="1"/>
    <col min="15364" max="15610" width="10.7109375" style="12"/>
    <col min="15611" max="15611" width="11.7109375" style="12" customWidth="1"/>
    <col min="15612" max="15612" width="15.28515625" style="12" customWidth="1"/>
    <col min="15613" max="15613" width="12.28515625" style="12" customWidth="1"/>
    <col min="15614" max="15614" width="11.42578125" style="12" customWidth="1"/>
    <col min="15615" max="15615" width="6.7109375" style="12" customWidth="1"/>
    <col min="15616" max="15616" width="4" style="12" customWidth="1"/>
    <col min="15617" max="15617" width="13.42578125" style="12" customWidth="1"/>
    <col min="15618" max="15618" width="2.7109375" style="12" customWidth="1"/>
    <col min="15619" max="15619" width="13.28515625" style="12" customWidth="1"/>
    <col min="15620" max="15866" width="10.7109375" style="12"/>
    <col min="15867" max="15867" width="11.7109375" style="12" customWidth="1"/>
    <col min="15868" max="15868" width="15.28515625" style="12" customWidth="1"/>
    <col min="15869" max="15869" width="12.28515625" style="12" customWidth="1"/>
    <col min="15870" max="15870" width="11.42578125" style="12" customWidth="1"/>
    <col min="15871" max="15871" width="6.7109375" style="12" customWidth="1"/>
    <col min="15872" max="15872" width="4" style="12" customWidth="1"/>
    <col min="15873" max="15873" width="13.42578125" style="12" customWidth="1"/>
    <col min="15874" max="15874" width="2.7109375" style="12" customWidth="1"/>
    <col min="15875" max="15875" width="13.28515625" style="12" customWidth="1"/>
    <col min="15876" max="16122" width="10.7109375" style="12"/>
    <col min="16123" max="16123" width="11.7109375" style="12" customWidth="1"/>
    <col min="16124" max="16124" width="15.28515625" style="12" customWidth="1"/>
    <col min="16125" max="16125" width="12.28515625" style="12" customWidth="1"/>
    <col min="16126" max="16126" width="11.42578125" style="12" customWidth="1"/>
    <col min="16127" max="16127" width="6.7109375" style="12" customWidth="1"/>
    <col min="16128" max="16128" width="4" style="12" customWidth="1"/>
    <col min="16129" max="16129" width="13.42578125" style="12" customWidth="1"/>
    <col min="16130" max="16130" width="2.7109375" style="12" customWidth="1"/>
    <col min="16131" max="16131" width="13.28515625" style="12" customWidth="1"/>
    <col min="16132" max="16384" width="10.7109375" style="12"/>
  </cols>
  <sheetData>
    <row r="1" spans="1:14" ht="20.85" customHeight="1">
      <c r="M1" s="90" t="s">
        <v>170</v>
      </c>
    </row>
    <row r="2" spans="1:14" s="1" customFormat="1" ht="23.25">
      <c r="A2" s="1" t="s">
        <v>84</v>
      </c>
      <c r="D2" s="2"/>
      <c r="E2" s="3"/>
      <c r="F2" s="3"/>
    </row>
    <row r="3" spans="1:14" s="1" customFormat="1" ht="23.25">
      <c r="A3" s="1" t="s">
        <v>65</v>
      </c>
      <c r="D3" s="2"/>
      <c r="E3" s="3"/>
      <c r="F3" s="3"/>
    </row>
    <row r="4" spans="1:14" s="2" customFormat="1" ht="23.25">
      <c r="A4" s="2" t="s">
        <v>192</v>
      </c>
      <c r="G4" s="4"/>
      <c r="H4" s="4"/>
      <c r="I4" s="4"/>
      <c r="J4" s="4"/>
      <c r="K4" s="4"/>
      <c r="L4" s="4"/>
      <c r="M4" s="4"/>
    </row>
    <row r="5" spans="1:14" s="5" customFormat="1" ht="23.25">
      <c r="C5" s="6"/>
      <c r="D5" s="6"/>
      <c r="G5" s="83"/>
      <c r="H5" s="83"/>
      <c r="I5" s="83"/>
      <c r="J5" s="83"/>
      <c r="K5" s="83"/>
      <c r="L5" s="83"/>
      <c r="M5" s="8" t="s">
        <v>171</v>
      </c>
    </row>
    <row r="6" spans="1:14" s="5" customFormat="1" ht="23.25">
      <c r="C6" s="6"/>
      <c r="D6" s="6"/>
      <c r="G6" s="97" t="s">
        <v>86</v>
      </c>
      <c r="H6" s="97"/>
      <c r="I6" s="97"/>
      <c r="J6" s="83"/>
      <c r="K6" s="97" t="s">
        <v>85</v>
      </c>
      <c r="L6" s="97"/>
      <c r="M6" s="97"/>
    </row>
    <row r="7" spans="1:14" s="9" customFormat="1" ht="23.25">
      <c r="C7" s="10"/>
      <c r="D7" s="10"/>
      <c r="E7" s="85" t="s">
        <v>0</v>
      </c>
      <c r="G7" s="85">
        <v>2564</v>
      </c>
      <c r="H7" s="87"/>
      <c r="I7" s="85">
        <v>2563</v>
      </c>
      <c r="J7" s="87"/>
      <c r="K7" s="85">
        <v>2564</v>
      </c>
      <c r="L7" s="87"/>
      <c r="M7" s="85">
        <v>2563</v>
      </c>
      <c r="N7" s="12"/>
    </row>
    <row r="8" spans="1:14" ht="23.25">
      <c r="A8" s="11" t="s">
        <v>66</v>
      </c>
      <c r="D8" s="14"/>
      <c r="E8" s="15"/>
      <c r="F8" s="15"/>
    </row>
    <row r="9" spans="1:14" ht="23.25">
      <c r="A9" s="11" t="s">
        <v>27</v>
      </c>
      <c r="D9" s="14"/>
      <c r="E9" s="15"/>
      <c r="F9" s="15"/>
    </row>
    <row r="10" spans="1:14" ht="23.25">
      <c r="A10" s="12" t="s">
        <v>28</v>
      </c>
      <c r="D10" s="14"/>
      <c r="E10" s="15">
        <v>3</v>
      </c>
      <c r="F10" s="15"/>
      <c r="G10" s="21">
        <v>1138056</v>
      </c>
      <c r="H10" s="21"/>
      <c r="I10" s="21">
        <v>925646</v>
      </c>
      <c r="J10" s="21"/>
      <c r="K10" s="21">
        <v>409212</v>
      </c>
      <c r="L10" s="21"/>
      <c r="M10" s="21">
        <v>395872</v>
      </c>
    </row>
    <row r="11" spans="1:14" ht="23.25">
      <c r="A11" s="17" t="s">
        <v>29</v>
      </c>
      <c r="D11" s="14"/>
      <c r="E11" s="15">
        <v>3</v>
      </c>
      <c r="F11" s="15"/>
      <c r="G11" s="18">
        <v>8601</v>
      </c>
      <c r="H11" s="18"/>
      <c r="I11" s="18">
        <v>13727</v>
      </c>
      <c r="J11" s="18"/>
      <c r="K11" s="18">
        <v>8658</v>
      </c>
      <c r="L11" s="18"/>
      <c r="M11" s="18">
        <v>3606</v>
      </c>
    </row>
    <row r="12" spans="1:14" ht="23.25">
      <c r="A12" s="11" t="s">
        <v>30</v>
      </c>
      <c r="D12" s="14"/>
      <c r="E12" s="15"/>
      <c r="F12" s="15"/>
      <c r="G12" s="72">
        <f>SUM(G10:G11)</f>
        <v>1146657</v>
      </c>
      <c r="H12" s="22"/>
      <c r="I12" s="72">
        <f>SUM(I10:I11)</f>
        <v>939373</v>
      </c>
      <c r="J12" s="22"/>
      <c r="K12" s="72">
        <f>SUM(K10:K11)</f>
        <v>417870</v>
      </c>
      <c r="L12" s="22"/>
      <c r="M12" s="72">
        <f>SUM(M10:M11)</f>
        <v>399478</v>
      </c>
    </row>
    <row r="13" spans="1:14" ht="23.25">
      <c r="A13" s="11" t="s">
        <v>31</v>
      </c>
      <c r="D13" s="14"/>
      <c r="E13" s="15"/>
      <c r="F13" s="15"/>
      <c r="G13" s="21"/>
      <c r="H13" s="21"/>
      <c r="I13" s="21"/>
      <c r="J13" s="21"/>
      <c r="K13" s="21"/>
      <c r="L13" s="21"/>
      <c r="M13" s="21"/>
    </row>
    <row r="14" spans="1:14" ht="23.25">
      <c r="A14" s="17" t="s">
        <v>32</v>
      </c>
      <c r="D14" s="14"/>
      <c r="E14" s="15">
        <v>3</v>
      </c>
      <c r="F14" s="15"/>
      <c r="G14" s="21">
        <v>925639</v>
      </c>
      <c r="H14" s="21"/>
      <c r="I14" s="21">
        <v>695658</v>
      </c>
      <c r="J14" s="21"/>
      <c r="K14" s="21">
        <v>350139</v>
      </c>
      <c r="L14" s="21"/>
      <c r="M14" s="21">
        <v>285584</v>
      </c>
    </row>
    <row r="15" spans="1:14" ht="23.25">
      <c r="A15" s="17" t="s">
        <v>130</v>
      </c>
      <c r="D15" s="14"/>
      <c r="E15" s="15"/>
      <c r="F15" s="15"/>
      <c r="G15" s="22">
        <v>41654</v>
      </c>
      <c r="H15" s="22"/>
      <c r="I15" s="22">
        <v>37321</v>
      </c>
      <c r="J15" s="22"/>
      <c r="K15" s="22">
        <v>8615</v>
      </c>
      <c r="L15" s="22"/>
      <c r="M15" s="22">
        <v>9324</v>
      </c>
    </row>
    <row r="16" spans="1:14" ht="23.25">
      <c r="A16" s="17" t="s">
        <v>33</v>
      </c>
      <c r="D16" s="14"/>
      <c r="E16" s="15">
        <v>3</v>
      </c>
      <c r="F16" s="15"/>
      <c r="G16" s="22">
        <v>83628</v>
      </c>
      <c r="H16" s="22"/>
      <c r="I16" s="22">
        <v>67581</v>
      </c>
      <c r="J16" s="22"/>
      <c r="K16" s="22">
        <v>45381</v>
      </c>
      <c r="L16" s="22"/>
      <c r="M16" s="22">
        <v>30693</v>
      </c>
    </row>
    <row r="17" spans="1:13" ht="23.25">
      <c r="A17" s="17" t="s">
        <v>200</v>
      </c>
      <c r="D17" s="14"/>
      <c r="E17" s="15"/>
      <c r="F17" s="15"/>
      <c r="G17" s="24">
        <v>17</v>
      </c>
      <c r="H17" s="22"/>
      <c r="I17" s="24">
        <v>1285</v>
      </c>
      <c r="J17" s="22"/>
      <c r="K17" s="24">
        <v>1872</v>
      </c>
      <c r="L17" s="22"/>
      <c r="M17" s="24">
        <v>1769</v>
      </c>
    </row>
    <row r="18" spans="1:13" ht="23.25">
      <c r="A18" s="11" t="s">
        <v>34</v>
      </c>
      <c r="D18" s="14"/>
      <c r="E18" s="15"/>
      <c r="F18" s="15"/>
      <c r="G18" s="24">
        <f>SUM(G14:G17)</f>
        <v>1050938</v>
      </c>
      <c r="H18" s="22"/>
      <c r="I18" s="24">
        <f>SUM(I14:I17)</f>
        <v>801845</v>
      </c>
      <c r="J18" s="22"/>
      <c r="K18" s="24">
        <f>SUM(K14:K17)</f>
        <v>406007</v>
      </c>
      <c r="L18" s="22"/>
      <c r="M18" s="24">
        <f>SUM(M14:M17)</f>
        <v>327370</v>
      </c>
    </row>
    <row r="19" spans="1:13" ht="23.25">
      <c r="A19" s="11" t="s">
        <v>151</v>
      </c>
      <c r="D19" s="14"/>
      <c r="E19" s="15"/>
      <c r="F19" s="15"/>
      <c r="G19" s="22">
        <f>G12-G18</f>
        <v>95719</v>
      </c>
      <c r="H19" s="22"/>
      <c r="I19" s="22">
        <f>I12-I18</f>
        <v>137528</v>
      </c>
      <c r="J19" s="22"/>
      <c r="K19" s="22">
        <f>K12-K18</f>
        <v>11863</v>
      </c>
      <c r="L19" s="22"/>
      <c r="M19" s="22">
        <f>M12-M18</f>
        <v>72108</v>
      </c>
    </row>
    <row r="20" spans="1:13" ht="23.25">
      <c r="A20" s="12" t="s">
        <v>152</v>
      </c>
      <c r="D20" s="14"/>
      <c r="E20" s="15"/>
      <c r="F20" s="15"/>
      <c r="G20" s="24">
        <v>-29560</v>
      </c>
      <c r="H20" s="22"/>
      <c r="I20" s="24">
        <v>-25381</v>
      </c>
      <c r="J20" s="22"/>
      <c r="K20" s="24">
        <v>-13123</v>
      </c>
      <c r="L20" s="22"/>
      <c r="M20" s="24">
        <v>-7112</v>
      </c>
    </row>
    <row r="21" spans="1:13" ht="23.25">
      <c r="A21" s="11" t="s">
        <v>218</v>
      </c>
      <c r="D21" s="14"/>
      <c r="E21" s="15"/>
      <c r="F21" s="15"/>
      <c r="G21" s="22">
        <f>SUM(G19:G20)</f>
        <v>66159</v>
      </c>
      <c r="H21" s="22"/>
      <c r="I21" s="22">
        <f>SUM(I19:I20)</f>
        <v>112147</v>
      </c>
      <c r="J21" s="22"/>
      <c r="K21" s="22">
        <f>SUM(K19:K20)</f>
        <v>-1260</v>
      </c>
      <c r="L21" s="22"/>
      <c r="M21" s="22">
        <f>SUM(M19:M20)</f>
        <v>64996</v>
      </c>
    </row>
    <row r="22" spans="1:13" ht="23.25">
      <c r="A22" s="16" t="s">
        <v>217</v>
      </c>
      <c r="D22" s="14"/>
      <c r="E22" s="15">
        <v>20</v>
      </c>
      <c r="F22" s="15"/>
      <c r="G22" s="24">
        <v>-10793</v>
      </c>
      <c r="H22" s="22"/>
      <c r="I22" s="24">
        <v>-17293</v>
      </c>
      <c r="J22" s="22"/>
      <c r="K22" s="24">
        <v>2136</v>
      </c>
      <c r="L22" s="22"/>
      <c r="M22" s="24">
        <v>-11605</v>
      </c>
    </row>
    <row r="23" spans="1:13" ht="23.25">
      <c r="A23" s="20" t="s">
        <v>176</v>
      </c>
      <c r="D23" s="14"/>
      <c r="E23" s="15"/>
      <c r="F23" s="15"/>
      <c r="G23" s="72">
        <f>SUM(G21:G22)</f>
        <v>55366</v>
      </c>
      <c r="H23" s="22"/>
      <c r="I23" s="72">
        <f>SUM(I21:I22)</f>
        <v>94854</v>
      </c>
      <c r="J23" s="22"/>
      <c r="K23" s="72">
        <f>SUM(K21:K22)</f>
        <v>876</v>
      </c>
      <c r="L23" s="22"/>
      <c r="M23" s="72">
        <f>SUM(M21:M22)</f>
        <v>53391</v>
      </c>
    </row>
    <row r="24" spans="1:13" ht="23.25">
      <c r="A24" s="20"/>
      <c r="D24" s="14"/>
      <c r="E24" s="15"/>
      <c r="F24" s="15"/>
      <c r="G24" s="22"/>
      <c r="H24" s="22"/>
      <c r="I24" s="22"/>
      <c r="J24" s="22"/>
      <c r="K24" s="22"/>
      <c r="L24" s="22"/>
      <c r="M24" s="22"/>
    </row>
    <row r="25" spans="1:13" ht="23.25">
      <c r="A25" s="1" t="s">
        <v>67</v>
      </c>
      <c r="D25" s="14"/>
      <c r="E25" s="15"/>
      <c r="F25" s="15"/>
      <c r="G25" s="22"/>
      <c r="H25" s="22"/>
      <c r="I25" s="22"/>
      <c r="J25" s="22"/>
      <c r="K25" s="22"/>
      <c r="L25" s="22"/>
      <c r="M25" s="22"/>
    </row>
    <row r="26" spans="1:13" ht="23.25">
      <c r="A26" s="25" t="s">
        <v>95</v>
      </c>
      <c r="D26" s="14"/>
      <c r="E26" s="15"/>
      <c r="F26" s="15"/>
      <c r="G26" s="22"/>
      <c r="H26" s="22"/>
      <c r="I26" s="22"/>
      <c r="J26" s="22"/>
      <c r="K26" s="22"/>
      <c r="L26" s="22"/>
      <c r="M26" s="22"/>
    </row>
    <row r="27" spans="1:13" ht="23.25">
      <c r="A27" s="17" t="s">
        <v>97</v>
      </c>
      <c r="D27" s="14"/>
      <c r="E27" s="15"/>
      <c r="F27" s="15"/>
      <c r="G27" s="22"/>
      <c r="H27" s="22"/>
      <c r="I27" s="22"/>
      <c r="J27" s="22"/>
      <c r="K27" s="22"/>
      <c r="L27" s="22"/>
      <c r="M27" s="22"/>
    </row>
    <row r="28" spans="1:13" ht="23.25">
      <c r="A28" s="17" t="s">
        <v>96</v>
      </c>
      <c r="D28" s="14"/>
      <c r="E28" s="15"/>
      <c r="F28" s="15"/>
      <c r="G28" s="24">
        <v>37674</v>
      </c>
      <c r="H28" s="22"/>
      <c r="I28" s="24">
        <v>-138074</v>
      </c>
      <c r="J28" s="22"/>
      <c r="K28" s="24">
        <v>0</v>
      </c>
      <c r="L28" s="22"/>
      <c r="M28" s="24">
        <v>0</v>
      </c>
    </row>
    <row r="29" spans="1:13" ht="23.25">
      <c r="A29" s="17" t="s">
        <v>98</v>
      </c>
      <c r="D29" s="14"/>
      <c r="E29" s="15"/>
      <c r="F29" s="15"/>
      <c r="G29" s="22"/>
      <c r="H29" s="22"/>
      <c r="I29" s="22"/>
      <c r="J29" s="22"/>
      <c r="K29" s="22"/>
      <c r="L29" s="22"/>
      <c r="M29" s="22"/>
    </row>
    <row r="30" spans="1:13" ht="23.25">
      <c r="A30" s="17" t="s">
        <v>82</v>
      </c>
      <c r="D30" s="14"/>
      <c r="E30" s="15"/>
      <c r="F30" s="15"/>
      <c r="G30" s="24">
        <f>SUM(G27:G28)</f>
        <v>37674</v>
      </c>
      <c r="H30" s="22"/>
      <c r="I30" s="24">
        <f>SUM(I27:I28)</f>
        <v>-138074</v>
      </c>
      <c r="J30" s="22"/>
      <c r="K30" s="24">
        <f>SUM(K27:K28)</f>
        <v>0</v>
      </c>
      <c r="L30" s="22"/>
      <c r="M30" s="24">
        <f>SUM(M27:M28)</f>
        <v>0</v>
      </c>
    </row>
    <row r="31" spans="1:13" ht="23.25">
      <c r="A31" s="1" t="s">
        <v>177</v>
      </c>
      <c r="D31" s="14"/>
      <c r="E31" s="15"/>
      <c r="F31" s="15"/>
      <c r="G31" s="24">
        <f>SUM(G30)</f>
        <v>37674</v>
      </c>
      <c r="H31" s="22"/>
      <c r="I31" s="24">
        <f>SUM(I30)</f>
        <v>-138074</v>
      </c>
      <c r="J31" s="22"/>
      <c r="K31" s="24">
        <f>SUM(K30)</f>
        <v>0</v>
      </c>
      <c r="L31" s="22"/>
      <c r="M31" s="24">
        <f>SUM(M30)</f>
        <v>0</v>
      </c>
    </row>
    <row r="32" spans="1:13" ht="24" thickBot="1">
      <c r="A32" s="20" t="s">
        <v>178</v>
      </c>
      <c r="D32" s="14"/>
      <c r="E32" s="15"/>
      <c r="F32" s="15"/>
      <c r="G32" s="27">
        <f>SUM(G23,G31)</f>
        <v>93040</v>
      </c>
      <c r="H32" s="22"/>
      <c r="I32" s="27">
        <f>SUM(I23,I31)</f>
        <v>-43220</v>
      </c>
      <c r="J32" s="22"/>
      <c r="K32" s="27">
        <f>SUM(K23,K31)</f>
        <v>876</v>
      </c>
      <c r="L32" s="22"/>
      <c r="M32" s="27">
        <f>SUM(M23,M31)</f>
        <v>53391</v>
      </c>
    </row>
    <row r="33" spans="1:13" ht="24" thickTop="1">
      <c r="A33" s="20"/>
      <c r="D33" s="14"/>
      <c r="E33" s="15"/>
      <c r="F33" s="15"/>
      <c r="G33" s="22"/>
      <c r="H33" s="22"/>
      <c r="I33" s="22"/>
      <c r="J33" s="22"/>
      <c r="K33" s="22" t="s">
        <v>169</v>
      </c>
      <c r="L33" s="22"/>
      <c r="M33" s="22"/>
    </row>
    <row r="34" spans="1:13" ht="23.25">
      <c r="A34" s="20"/>
      <c r="D34" s="14"/>
      <c r="E34" s="15"/>
      <c r="F34" s="15"/>
      <c r="G34" s="22"/>
      <c r="H34" s="22"/>
      <c r="I34" s="22"/>
      <c r="J34" s="22"/>
      <c r="K34" s="22"/>
      <c r="L34" s="22"/>
      <c r="M34" s="22"/>
    </row>
    <row r="35" spans="1:13" ht="23.25">
      <c r="A35" s="12" t="s">
        <v>147</v>
      </c>
      <c r="D35" s="14"/>
      <c r="E35" s="15"/>
      <c r="F35" s="15"/>
    </row>
    <row r="36" spans="1:13" ht="23.25">
      <c r="D36" s="14"/>
      <c r="E36" s="15"/>
      <c r="F36" s="15"/>
      <c r="M36" s="90" t="s">
        <v>170</v>
      </c>
    </row>
    <row r="37" spans="1:13" s="1" customFormat="1" ht="23.25">
      <c r="A37" s="1" t="s">
        <v>84</v>
      </c>
      <c r="D37" s="2"/>
      <c r="E37" s="3"/>
      <c r="F37" s="3"/>
    </row>
    <row r="38" spans="1:13" s="1" customFormat="1" ht="23.25">
      <c r="A38" s="1" t="s">
        <v>110</v>
      </c>
      <c r="D38" s="2"/>
      <c r="E38" s="3"/>
      <c r="F38" s="3"/>
    </row>
    <row r="39" spans="1:13" s="2" customFormat="1" ht="23.25">
      <c r="A39" s="2" t="str">
        <f>A4</f>
        <v>สำหรับงวดสามเดือนสิ้นสุดวันที่ 30 มิถุนายน 2564</v>
      </c>
      <c r="G39" s="4"/>
      <c r="H39" s="4"/>
      <c r="I39" s="4"/>
      <c r="J39" s="4"/>
      <c r="K39" s="4"/>
      <c r="L39" s="4"/>
      <c r="M39" s="4"/>
    </row>
    <row r="40" spans="1:13" s="5" customFormat="1" ht="23.25">
      <c r="C40" s="6"/>
      <c r="D40" s="6"/>
      <c r="G40" s="83"/>
      <c r="H40" s="83"/>
      <c r="I40" s="83"/>
      <c r="J40" s="83"/>
      <c r="K40" s="83"/>
      <c r="L40" s="83"/>
      <c r="M40" s="8" t="s">
        <v>171</v>
      </c>
    </row>
    <row r="41" spans="1:13" s="5" customFormat="1" ht="23.25">
      <c r="C41" s="6"/>
      <c r="D41" s="6"/>
      <c r="G41" s="97" t="s">
        <v>86</v>
      </c>
      <c r="H41" s="97"/>
      <c r="I41" s="97"/>
      <c r="J41" s="83"/>
      <c r="K41" s="97" t="s">
        <v>85</v>
      </c>
      <c r="L41" s="97"/>
      <c r="M41" s="97"/>
    </row>
    <row r="42" spans="1:13" s="9" customFormat="1" ht="23.25">
      <c r="C42" s="10"/>
      <c r="D42" s="10"/>
      <c r="E42" s="85" t="s">
        <v>0</v>
      </c>
      <c r="G42" s="85">
        <f>G7</f>
        <v>2564</v>
      </c>
      <c r="H42" s="87"/>
      <c r="I42" s="85">
        <f>I7</f>
        <v>2563</v>
      </c>
      <c r="J42" s="87"/>
      <c r="K42" s="85">
        <f>K7</f>
        <v>2564</v>
      </c>
      <c r="L42" s="87"/>
      <c r="M42" s="85">
        <f>M7</f>
        <v>2563</v>
      </c>
    </row>
    <row r="43" spans="1:13" ht="20.85" customHeight="1">
      <c r="A43" s="11" t="s">
        <v>207</v>
      </c>
      <c r="D43" s="14"/>
      <c r="E43" s="15"/>
      <c r="F43" s="15"/>
    </row>
    <row r="44" spans="1:13" ht="20.85" customHeight="1" thickBot="1">
      <c r="A44" s="12" t="s">
        <v>111</v>
      </c>
      <c r="D44" s="14"/>
      <c r="E44" s="15"/>
      <c r="F44" s="15"/>
      <c r="G44" s="30">
        <v>50805</v>
      </c>
      <c r="I44" s="12">
        <v>87831</v>
      </c>
      <c r="K44" s="27">
        <f>SUM(K23)</f>
        <v>876</v>
      </c>
      <c r="M44" s="27">
        <f>SUM(M23)</f>
        <v>53391</v>
      </c>
    </row>
    <row r="45" spans="1:13" ht="20.85" customHeight="1" thickTop="1">
      <c r="A45" s="12" t="s">
        <v>112</v>
      </c>
      <c r="D45" s="14"/>
      <c r="E45" s="15"/>
      <c r="F45" s="15"/>
      <c r="G45" s="21">
        <v>4561</v>
      </c>
      <c r="H45" s="21"/>
      <c r="I45" s="21">
        <v>7023</v>
      </c>
      <c r="J45" s="21"/>
      <c r="K45" s="21"/>
      <c r="L45" s="21"/>
      <c r="M45" s="21"/>
    </row>
    <row r="46" spans="1:13" ht="20.85" customHeight="1" thickBot="1">
      <c r="D46" s="14"/>
      <c r="E46" s="15"/>
      <c r="F46" s="15"/>
      <c r="G46" s="38">
        <f>SUM(G44:G45)</f>
        <v>55366</v>
      </c>
      <c r="H46" s="21"/>
      <c r="I46" s="38">
        <f>SUM(I44:I45)</f>
        <v>94854</v>
      </c>
      <c r="J46" s="21"/>
      <c r="K46" s="21"/>
      <c r="L46" s="21"/>
      <c r="M46" s="18"/>
    </row>
    <row r="47" spans="1:13" ht="20.85" customHeight="1" thickTop="1">
      <c r="A47" s="17"/>
      <c r="D47" s="14"/>
      <c r="E47" s="15"/>
      <c r="F47" s="15"/>
      <c r="G47" s="18"/>
      <c r="H47" s="18"/>
      <c r="I47" s="18"/>
      <c r="J47" s="18"/>
      <c r="K47" s="18"/>
      <c r="L47" s="18"/>
      <c r="M47" s="18"/>
    </row>
    <row r="48" spans="1:13" ht="20.85" customHeight="1">
      <c r="A48" s="11" t="s">
        <v>113</v>
      </c>
      <c r="D48" s="14"/>
      <c r="E48" s="15"/>
      <c r="F48" s="15"/>
      <c r="G48" s="18"/>
      <c r="H48" s="18"/>
      <c r="I48" s="18"/>
      <c r="J48" s="18"/>
      <c r="K48" s="18"/>
      <c r="L48" s="18"/>
      <c r="M48" s="18"/>
    </row>
    <row r="49" spans="1:13" ht="20.85" customHeight="1" thickBot="1">
      <c r="A49" s="12" t="s">
        <v>111</v>
      </c>
      <c r="D49" s="14"/>
      <c r="E49" s="15"/>
      <c r="F49" s="15"/>
      <c r="G49" s="21">
        <v>84412</v>
      </c>
      <c r="I49" s="21">
        <v>-50243</v>
      </c>
      <c r="K49" s="27">
        <f>SUM(K32)</f>
        <v>876</v>
      </c>
      <c r="M49" s="27">
        <f>SUM(M32)</f>
        <v>53391</v>
      </c>
    </row>
    <row r="50" spans="1:13" ht="20.85" customHeight="1" thickTop="1">
      <c r="A50" s="12" t="s">
        <v>112</v>
      </c>
      <c r="D50" s="14"/>
      <c r="E50" s="15"/>
      <c r="F50" s="15"/>
      <c r="G50" s="21">
        <v>8628</v>
      </c>
      <c r="H50" s="21"/>
      <c r="I50" s="21">
        <v>7023</v>
      </c>
      <c r="J50" s="21"/>
      <c r="K50" s="21"/>
      <c r="L50" s="21"/>
      <c r="M50" s="21"/>
    </row>
    <row r="51" spans="1:13" ht="20.85" customHeight="1" thickBot="1">
      <c r="A51" s="17"/>
      <c r="D51" s="14"/>
      <c r="E51" s="15"/>
      <c r="F51" s="15"/>
      <c r="G51" s="38">
        <f>SUM(G49:G50)</f>
        <v>93040</v>
      </c>
      <c r="H51" s="21"/>
      <c r="I51" s="38">
        <f>SUM(I49:I50)</f>
        <v>-43220</v>
      </c>
      <c r="J51" s="21"/>
      <c r="K51" s="21"/>
      <c r="L51" s="21"/>
      <c r="M51" s="18"/>
    </row>
    <row r="52" spans="1:13" ht="20.85" customHeight="1" thickTop="1">
      <c r="A52" s="17"/>
      <c r="D52" s="14"/>
      <c r="E52" s="15"/>
      <c r="F52" s="15"/>
      <c r="G52" s="22"/>
      <c r="H52" s="22"/>
      <c r="I52" s="22"/>
      <c r="J52" s="22"/>
      <c r="K52" s="22"/>
      <c r="L52" s="22"/>
      <c r="M52" s="22"/>
    </row>
    <row r="53" spans="1:13" ht="20.85" customHeight="1">
      <c r="A53" s="1" t="s">
        <v>208</v>
      </c>
      <c r="D53" s="14"/>
      <c r="E53" s="15">
        <v>21</v>
      </c>
      <c r="F53" s="15"/>
      <c r="G53" s="22"/>
      <c r="H53" s="22"/>
      <c r="I53" s="22"/>
      <c r="J53" s="22"/>
      <c r="K53" s="22"/>
      <c r="L53" s="22"/>
      <c r="M53" s="22"/>
    </row>
    <row r="54" spans="1:13" ht="20.85" customHeight="1">
      <c r="A54" s="17" t="s">
        <v>209</v>
      </c>
      <c r="D54" s="14"/>
      <c r="E54" s="15"/>
      <c r="F54" s="15"/>
    </row>
    <row r="55" spans="1:13" ht="20.85" customHeight="1" thickBot="1">
      <c r="A55" s="16" t="s">
        <v>149</v>
      </c>
      <c r="D55" s="14"/>
      <c r="E55" s="15"/>
      <c r="F55" s="15"/>
      <c r="G55" s="39">
        <f>G44/bs!G87</f>
        <v>0.15558107487367936</v>
      </c>
      <c r="H55" s="22"/>
      <c r="I55" s="39">
        <f>I44/326550</f>
        <v>0.26896646761598531</v>
      </c>
      <c r="J55" s="22"/>
      <c r="K55" s="96">
        <v>3.0000000000000001E-3</v>
      </c>
      <c r="L55" s="22"/>
      <c r="M55" s="39">
        <f>M44/326550</f>
        <v>0.1635002296738631</v>
      </c>
    </row>
    <row r="56" spans="1:13" ht="20.85" customHeight="1" thickTop="1">
      <c r="A56" s="16"/>
      <c r="D56" s="14"/>
      <c r="E56" s="15"/>
      <c r="F56" s="15"/>
      <c r="G56" s="23"/>
      <c r="H56" s="23"/>
      <c r="I56" s="23"/>
      <c r="J56" s="23"/>
      <c r="K56" s="74"/>
      <c r="L56" s="23"/>
      <c r="M56" s="23"/>
    </row>
    <row r="57" spans="1:13" ht="20.85" customHeight="1">
      <c r="A57" s="16"/>
      <c r="D57" s="14"/>
      <c r="E57" s="15"/>
      <c r="F57" s="15"/>
      <c r="G57" s="23"/>
      <c r="H57" s="23"/>
      <c r="I57" s="23"/>
      <c r="J57" s="23"/>
      <c r="K57" s="74"/>
      <c r="L57" s="23"/>
      <c r="M57" s="23"/>
    </row>
    <row r="58" spans="1:13" ht="20.85" customHeight="1">
      <c r="A58" s="12" t="s">
        <v>147</v>
      </c>
      <c r="D58" s="14"/>
      <c r="E58" s="15"/>
      <c r="F58" s="15"/>
    </row>
    <row r="59" spans="1:13" ht="20.85" customHeight="1">
      <c r="M59" s="90" t="s">
        <v>170</v>
      </c>
    </row>
    <row r="60" spans="1:13" s="1" customFormat="1" ht="23.25">
      <c r="A60" s="1" t="s">
        <v>84</v>
      </c>
      <c r="D60" s="2"/>
      <c r="E60" s="3"/>
      <c r="F60" s="3"/>
    </row>
    <row r="61" spans="1:13" s="1" customFormat="1" ht="23.25">
      <c r="A61" s="1" t="s">
        <v>65</v>
      </c>
      <c r="D61" s="2"/>
      <c r="E61" s="3"/>
      <c r="F61" s="3"/>
    </row>
    <row r="62" spans="1:13" s="2" customFormat="1" ht="23.25">
      <c r="A62" s="2" t="s">
        <v>193</v>
      </c>
      <c r="G62" s="4"/>
      <c r="H62" s="4"/>
      <c r="I62" s="4"/>
      <c r="J62" s="4"/>
      <c r="K62" s="4"/>
      <c r="L62" s="4"/>
      <c r="M62" s="4"/>
    </row>
    <row r="63" spans="1:13" s="5" customFormat="1" ht="23.25">
      <c r="C63" s="6"/>
      <c r="D63" s="6"/>
      <c r="G63" s="83"/>
      <c r="H63" s="83"/>
      <c r="I63" s="83"/>
      <c r="J63" s="83"/>
      <c r="K63" s="83"/>
      <c r="L63" s="83"/>
      <c r="M63" s="8" t="s">
        <v>171</v>
      </c>
    </row>
    <row r="64" spans="1:13" s="5" customFormat="1" ht="23.25">
      <c r="C64" s="6"/>
      <c r="D64" s="6"/>
      <c r="G64" s="97" t="s">
        <v>86</v>
      </c>
      <c r="H64" s="97"/>
      <c r="I64" s="97"/>
      <c r="J64" s="83"/>
      <c r="K64" s="97" t="s">
        <v>85</v>
      </c>
      <c r="L64" s="97"/>
      <c r="M64" s="97"/>
    </row>
    <row r="65" spans="1:13" s="9" customFormat="1" ht="23.25">
      <c r="C65" s="10"/>
      <c r="D65" s="10"/>
      <c r="E65" s="85" t="s">
        <v>0</v>
      </c>
      <c r="G65" s="85">
        <v>2564</v>
      </c>
      <c r="H65" s="87"/>
      <c r="I65" s="85">
        <v>2563</v>
      </c>
      <c r="J65" s="87"/>
      <c r="K65" s="85">
        <v>2564</v>
      </c>
      <c r="L65" s="87"/>
      <c r="M65" s="85">
        <v>2563</v>
      </c>
    </row>
    <row r="66" spans="1:13" ht="23.25">
      <c r="A66" s="11" t="s">
        <v>66</v>
      </c>
      <c r="D66" s="14"/>
      <c r="E66" s="15"/>
      <c r="F66" s="15"/>
    </row>
    <row r="67" spans="1:13" ht="23.25">
      <c r="A67" s="11" t="s">
        <v>27</v>
      </c>
      <c r="D67" s="14"/>
      <c r="E67" s="15"/>
      <c r="F67" s="15"/>
    </row>
    <row r="68" spans="1:13" ht="23.25">
      <c r="A68" s="12" t="s">
        <v>28</v>
      </c>
      <c r="D68" s="14"/>
      <c r="E68" s="15">
        <v>3</v>
      </c>
      <c r="F68" s="15"/>
      <c r="G68" s="21">
        <v>2227147</v>
      </c>
      <c r="H68" s="21"/>
      <c r="I68" s="21">
        <v>1964708</v>
      </c>
      <c r="J68" s="21"/>
      <c r="K68" s="21">
        <v>795076</v>
      </c>
      <c r="L68" s="21"/>
      <c r="M68" s="21">
        <v>782420</v>
      </c>
    </row>
    <row r="69" spans="1:13" ht="23.25">
      <c r="A69" s="17" t="s">
        <v>29</v>
      </c>
      <c r="D69" s="14"/>
      <c r="E69" s="15">
        <v>3</v>
      </c>
      <c r="F69" s="15"/>
      <c r="G69" s="18">
        <v>21654</v>
      </c>
      <c r="H69" s="18"/>
      <c r="I69" s="18">
        <v>21883</v>
      </c>
      <c r="J69" s="18"/>
      <c r="K69" s="18">
        <v>21591</v>
      </c>
      <c r="L69" s="18"/>
      <c r="M69" s="18">
        <v>5811</v>
      </c>
    </row>
    <row r="70" spans="1:13" ht="23.25">
      <c r="A70" s="17" t="s">
        <v>101</v>
      </c>
      <c r="D70" s="14"/>
      <c r="E70" s="15"/>
      <c r="F70" s="15"/>
      <c r="G70" s="24">
        <v>1552</v>
      </c>
      <c r="H70" s="22"/>
      <c r="I70" s="24">
        <v>5492</v>
      </c>
      <c r="J70" s="22"/>
      <c r="K70" s="24">
        <v>0</v>
      </c>
      <c r="L70" s="22"/>
      <c r="M70" s="24">
        <v>0</v>
      </c>
    </row>
    <row r="71" spans="1:13" ht="23.25">
      <c r="A71" s="11" t="s">
        <v>30</v>
      </c>
      <c r="D71" s="14"/>
      <c r="E71" s="15"/>
      <c r="F71" s="15"/>
      <c r="G71" s="24">
        <f>SUM(G68:G70)</f>
        <v>2250353</v>
      </c>
      <c r="H71" s="22"/>
      <c r="I71" s="24">
        <f>SUM(I68:I70)</f>
        <v>1992083</v>
      </c>
      <c r="J71" s="22"/>
      <c r="K71" s="24">
        <f>SUM(K68:K70)</f>
        <v>816667</v>
      </c>
      <c r="L71" s="22"/>
      <c r="M71" s="24">
        <f>SUM(M68:M70)</f>
        <v>788231</v>
      </c>
    </row>
    <row r="72" spans="1:13" ht="23.25">
      <c r="A72" s="11" t="s">
        <v>31</v>
      </c>
      <c r="D72" s="14"/>
      <c r="E72" s="15"/>
      <c r="F72" s="15"/>
      <c r="G72" s="21"/>
      <c r="H72" s="21"/>
      <c r="I72" s="21"/>
      <c r="J72" s="21"/>
      <c r="K72" s="21"/>
      <c r="L72" s="21"/>
      <c r="M72" s="21"/>
    </row>
    <row r="73" spans="1:13" ht="23.25">
      <c r="A73" s="17" t="s">
        <v>32</v>
      </c>
      <c r="D73" s="14"/>
      <c r="E73" s="15">
        <v>3</v>
      </c>
      <c r="F73" s="15"/>
      <c r="G73" s="21">
        <v>1740997</v>
      </c>
      <c r="H73" s="21"/>
      <c r="I73" s="21">
        <v>1482370</v>
      </c>
      <c r="J73" s="21"/>
      <c r="K73" s="21">
        <v>659455</v>
      </c>
      <c r="L73" s="21"/>
      <c r="M73" s="21">
        <v>573515</v>
      </c>
    </row>
    <row r="74" spans="1:13" ht="23.25">
      <c r="A74" s="17" t="s">
        <v>130</v>
      </c>
      <c r="D74" s="14"/>
      <c r="E74" s="15"/>
      <c r="F74" s="15"/>
      <c r="G74" s="22">
        <v>86702</v>
      </c>
      <c r="H74" s="22"/>
      <c r="I74" s="22">
        <v>82652</v>
      </c>
      <c r="J74" s="22"/>
      <c r="K74" s="22">
        <v>17857</v>
      </c>
      <c r="L74" s="22"/>
      <c r="M74" s="22">
        <v>20171</v>
      </c>
    </row>
    <row r="75" spans="1:13" ht="23.25">
      <c r="A75" s="17" t="s">
        <v>33</v>
      </c>
      <c r="D75" s="14"/>
      <c r="E75" s="15">
        <v>3</v>
      </c>
      <c r="F75" s="15"/>
      <c r="G75" s="22">
        <v>158496</v>
      </c>
      <c r="H75" s="22"/>
      <c r="I75" s="22">
        <v>139546</v>
      </c>
      <c r="J75" s="22"/>
      <c r="K75" s="22">
        <v>84342</v>
      </c>
      <c r="L75" s="22"/>
      <c r="M75" s="22">
        <v>66202</v>
      </c>
    </row>
    <row r="76" spans="1:13" ht="23.25">
      <c r="A76" s="17" t="s">
        <v>200</v>
      </c>
      <c r="D76" s="14"/>
      <c r="E76" s="15"/>
      <c r="F76" s="15"/>
      <c r="G76" s="24">
        <v>0</v>
      </c>
      <c r="H76" s="22"/>
      <c r="I76" s="24">
        <v>0</v>
      </c>
      <c r="J76" s="22"/>
      <c r="K76" s="24">
        <v>1159</v>
      </c>
      <c r="L76" s="22"/>
      <c r="M76" s="24">
        <v>649</v>
      </c>
    </row>
    <row r="77" spans="1:13" ht="23.25">
      <c r="A77" s="11" t="s">
        <v>34</v>
      </c>
      <c r="D77" s="14"/>
      <c r="E77" s="15"/>
      <c r="F77" s="15"/>
      <c r="G77" s="24">
        <f>SUM(G73:G76)</f>
        <v>1986195</v>
      </c>
      <c r="H77" s="22"/>
      <c r="I77" s="24">
        <f>SUM(I73:I76)</f>
        <v>1704568</v>
      </c>
      <c r="J77" s="22"/>
      <c r="K77" s="24">
        <f>SUM(K73:K76)</f>
        <v>762813</v>
      </c>
      <c r="L77" s="22"/>
      <c r="M77" s="24">
        <f>SUM(M73:M76)</f>
        <v>660537</v>
      </c>
    </row>
    <row r="78" spans="1:13" ht="23.25">
      <c r="A78" s="11" t="s">
        <v>151</v>
      </c>
      <c r="D78" s="14"/>
      <c r="E78" s="15"/>
      <c r="F78" s="15"/>
      <c r="G78" s="22">
        <f>G71-G77</f>
        <v>264158</v>
      </c>
      <c r="H78" s="22"/>
      <c r="I78" s="22">
        <f>I71-I77</f>
        <v>287515</v>
      </c>
      <c r="J78" s="22"/>
      <c r="K78" s="22">
        <f>K71-K77</f>
        <v>53854</v>
      </c>
      <c r="L78" s="22"/>
      <c r="M78" s="22">
        <f>M71-M77</f>
        <v>127694</v>
      </c>
    </row>
    <row r="79" spans="1:13" ht="23.25">
      <c r="A79" s="12" t="s">
        <v>152</v>
      </c>
      <c r="D79" s="14"/>
      <c r="E79" s="15"/>
      <c r="F79" s="15"/>
      <c r="G79" s="24">
        <v>-55526</v>
      </c>
      <c r="H79" s="22"/>
      <c r="I79" s="24">
        <v>-54260</v>
      </c>
      <c r="J79" s="22"/>
      <c r="K79" s="24">
        <v>-23632</v>
      </c>
      <c r="L79" s="22"/>
      <c r="M79" s="24">
        <v>-16424</v>
      </c>
    </row>
    <row r="80" spans="1:13" ht="23.25">
      <c r="A80" s="11" t="s">
        <v>76</v>
      </c>
      <c r="D80" s="14"/>
      <c r="E80" s="15"/>
      <c r="F80" s="15"/>
      <c r="G80" s="22">
        <f>SUM(G78:G79)</f>
        <v>208632</v>
      </c>
      <c r="H80" s="22"/>
      <c r="I80" s="22">
        <f>SUM(I78:I79)</f>
        <v>233255</v>
      </c>
      <c r="J80" s="22"/>
      <c r="K80" s="22">
        <f>SUM(K78:K79)</f>
        <v>30222</v>
      </c>
      <c r="L80" s="22"/>
      <c r="M80" s="22">
        <f>SUM(M78:M79)</f>
        <v>111270</v>
      </c>
    </row>
    <row r="81" spans="1:13" ht="23.25">
      <c r="A81" s="16" t="s">
        <v>186</v>
      </c>
      <c r="D81" s="14"/>
      <c r="E81" s="15">
        <v>20</v>
      </c>
      <c r="F81" s="15"/>
      <c r="G81" s="24">
        <v>-169213</v>
      </c>
      <c r="H81" s="22"/>
      <c r="I81" s="24">
        <v>-37985</v>
      </c>
      <c r="J81" s="22"/>
      <c r="K81" s="24">
        <v>-2647</v>
      </c>
      <c r="L81" s="22"/>
      <c r="M81" s="24">
        <v>-20148</v>
      </c>
    </row>
    <row r="82" spans="1:13" ht="23.25">
      <c r="A82" s="20" t="s">
        <v>176</v>
      </c>
      <c r="D82" s="14"/>
      <c r="E82" s="15"/>
      <c r="F82" s="15"/>
      <c r="G82" s="72">
        <f>SUM(G80:G81)</f>
        <v>39419</v>
      </c>
      <c r="H82" s="22"/>
      <c r="I82" s="72">
        <f>SUM(I80:I81)</f>
        <v>195270</v>
      </c>
      <c r="J82" s="22"/>
      <c r="K82" s="72">
        <f>SUM(K80:K81)</f>
        <v>27575</v>
      </c>
      <c r="L82" s="22"/>
      <c r="M82" s="72">
        <f>SUM(M80:M81)</f>
        <v>91122</v>
      </c>
    </row>
    <row r="83" spans="1:13" ht="23.25">
      <c r="A83" s="20"/>
      <c r="D83" s="14"/>
      <c r="E83" s="15"/>
      <c r="F83" s="15"/>
      <c r="G83" s="22"/>
      <c r="H83" s="22"/>
      <c r="I83" s="22"/>
      <c r="J83" s="22"/>
      <c r="K83" s="22"/>
      <c r="L83" s="22"/>
      <c r="M83" s="22"/>
    </row>
    <row r="84" spans="1:13" ht="23.25">
      <c r="A84" s="1" t="s">
        <v>67</v>
      </c>
      <c r="D84" s="14"/>
      <c r="E84" s="15"/>
      <c r="F84" s="15"/>
      <c r="G84" s="22"/>
      <c r="H84" s="22"/>
      <c r="I84" s="22"/>
      <c r="J84" s="22"/>
      <c r="K84" s="22"/>
      <c r="L84" s="22"/>
      <c r="M84" s="22"/>
    </row>
    <row r="85" spans="1:13" ht="23.25">
      <c r="A85" s="25" t="s">
        <v>95</v>
      </c>
      <c r="D85" s="14"/>
      <c r="E85" s="15"/>
      <c r="F85" s="15"/>
      <c r="G85" s="22"/>
      <c r="H85" s="22"/>
      <c r="I85" s="22"/>
      <c r="J85" s="22"/>
      <c r="K85" s="22"/>
      <c r="L85" s="22"/>
      <c r="M85" s="22"/>
    </row>
    <row r="86" spans="1:13" ht="23.25">
      <c r="A86" s="17" t="s">
        <v>97</v>
      </c>
      <c r="D86" s="14"/>
      <c r="E86" s="15"/>
      <c r="F86" s="15"/>
      <c r="G86" s="22"/>
      <c r="H86" s="22"/>
      <c r="I86" s="22"/>
      <c r="J86" s="22"/>
      <c r="K86" s="22"/>
      <c r="L86" s="22"/>
      <c r="M86" s="22"/>
    </row>
    <row r="87" spans="1:13" ht="23.25">
      <c r="A87" s="17" t="s">
        <v>96</v>
      </c>
      <c r="D87" s="14"/>
      <c r="E87" s="15"/>
      <c r="F87" s="15"/>
      <c r="G87" s="24">
        <v>152585</v>
      </c>
      <c r="H87" s="22"/>
      <c r="I87" s="24">
        <v>-5758</v>
      </c>
      <c r="J87" s="22"/>
      <c r="K87" s="24">
        <v>0</v>
      </c>
      <c r="L87" s="22"/>
      <c r="M87" s="24">
        <v>0</v>
      </c>
    </row>
    <row r="88" spans="1:13" ht="23.25">
      <c r="A88" s="17" t="s">
        <v>98</v>
      </c>
      <c r="D88" s="14"/>
      <c r="E88" s="15"/>
      <c r="F88" s="15"/>
      <c r="G88" s="22"/>
      <c r="H88" s="22"/>
      <c r="I88" s="22"/>
      <c r="J88" s="22"/>
      <c r="K88" s="22"/>
      <c r="L88" s="22"/>
      <c r="M88" s="22"/>
    </row>
    <row r="89" spans="1:13" ht="23.25">
      <c r="A89" s="17" t="s">
        <v>82</v>
      </c>
      <c r="D89" s="14"/>
      <c r="E89" s="15"/>
      <c r="F89" s="15"/>
      <c r="G89" s="24">
        <f>SUM(G86:G87)</f>
        <v>152585</v>
      </c>
      <c r="H89" s="22"/>
      <c r="I89" s="24">
        <f>SUM(I86:I87)</f>
        <v>-5758</v>
      </c>
      <c r="J89" s="22"/>
      <c r="K89" s="24">
        <f>SUM(K86:K87)</f>
        <v>0</v>
      </c>
      <c r="L89" s="22"/>
      <c r="M89" s="24">
        <f>SUM(M86:M87)</f>
        <v>0</v>
      </c>
    </row>
    <row r="90" spans="1:13" ht="23.25">
      <c r="A90" s="25" t="s">
        <v>81</v>
      </c>
      <c r="D90" s="14"/>
      <c r="E90" s="15"/>
      <c r="F90" s="15"/>
      <c r="G90" s="22"/>
      <c r="H90" s="22"/>
      <c r="I90" s="22"/>
      <c r="J90" s="22"/>
      <c r="K90" s="22"/>
      <c r="L90" s="22"/>
      <c r="M90" s="22"/>
    </row>
    <row r="91" spans="1:13" ht="23.25">
      <c r="A91" s="17" t="s">
        <v>187</v>
      </c>
      <c r="D91" s="14"/>
      <c r="E91" s="15"/>
      <c r="F91" s="15"/>
      <c r="G91" s="22">
        <v>1148</v>
      </c>
      <c r="H91" s="22"/>
      <c r="I91" s="22">
        <v>-114</v>
      </c>
      <c r="J91" s="22"/>
      <c r="K91" s="22">
        <v>0</v>
      </c>
      <c r="L91" s="22"/>
      <c r="M91" s="22">
        <v>0</v>
      </c>
    </row>
    <row r="92" spans="1:13" ht="23.25">
      <c r="A92" s="17" t="s">
        <v>80</v>
      </c>
      <c r="D92" s="14"/>
      <c r="E92" s="15">
        <v>20</v>
      </c>
      <c r="F92" s="15"/>
      <c r="G92" s="24">
        <v>-203</v>
      </c>
      <c r="H92" s="22"/>
      <c r="I92" s="24">
        <v>152</v>
      </c>
      <c r="J92" s="22"/>
      <c r="K92" s="24">
        <v>0</v>
      </c>
      <c r="L92" s="22"/>
      <c r="M92" s="24">
        <v>0</v>
      </c>
    </row>
    <row r="93" spans="1:13" ht="23.25">
      <c r="A93" s="17" t="s">
        <v>81</v>
      </c>
      <c r="D93" s="14"/>
      <c r="E93" s="15"/>
      <c r="F93" s="15"/>
      <c r="G93" s="22"/>
      <c r="H93" s="22"/>
      <c r="I93" s="22"/>
      <c r="J93" s="22"/>
      <c r="K93" s="22"/>
      <c r="L93" s="22"/>
      <c r="M93" s="22"/>
    </row>
    <row r="94" spans="1:13" ht="23.25">
      <c r="A94" s="17" t="s">
        <v>82</v>
      </c>
      <c r="D94" s="14"/>
      <c r="E94" s="15"/>
      <c r="F94" s="15"/>
      <c r="G94" s="24">
        <f>SUM(G91:G92)</f>
        <v>945</v>
      </c>
      <c r="H94" s="22"/>
      <c r="I94" s="24">
        <f>SUM(I91:I92)</f>
        <v>38</v>
      </c>
      <c r="J94" s="22"/>
      <c r="K94" s="24">
        <f>SUM(K91:K92)</f>
        <v>0</v>
      </c>
      <c r="L94" s="22"/>
      <c r="M94" s="24">
        <f>SUM(M91:M92)</f>
        <v>0</v>
      </c>
    </row>
    <row r="95" spans="1:13" ht="23.25">
      <c r="A95" s="1" t="s">
        <v>177</v>
      </c>
      <c r="D95" s="14"/>
      <c r="E95" s="15"/>
      <c r="F95" s="15"/>
      <c r="G95" s="24">
        <f>SUM(G89,G94)</f>
        <v>153530</v>
      </c>
      <c r="H95" s="22"/>
      <c r="I95" s="24">
        <f>SUM(I89,I94)</f>
        <v>-5720</v>
      </c>
      <c r="J95" s="22"/>
      <c r="K95" s="24">
        <f>SUM(K89,K94)</f>
        <v>0</v>
      </c>
      <c r="L95" s="22"/>
      <c r="M95" s="24">
        <f>SUM(M89,M94)</f>
        <v>0</v>
      </c>
    </row>
    <row r="96" spans="1:13" ht="24" thickBot="1">
      <c r="A96" s="20" t="s">
        <v>178</v>
      </c>
      <c r="D96" s="14"/>
      <c r="E96" s="15"/>
      <c r="F96" s="15"/>
      <c r="G96" s="27">
        <f>SUM(G82,G95)</f>
        <v>192949</v>
      </c>
      <c r="H96" s="22"/>
      <c r="I96" s="27">
        <f>SUM(I82,I95)</f>
        <v>189550</v>
      </c>
      <c r="J96" s="22"/>
      <c r="K96" s="27">
        <f>SUM(K82,K95)</f>
        <v>27575</v>
      </c>
      <c r="L96" s="22"/>
      <c r="M96" s="27">
        <f>SUM(M82,M95)</f>
        <v>91122</v>
      </c>
    </row>
    <row r="97" spans="1:13" ht="24" thickTop="1">
      <c r="A97" s="20"/>
      <c r="D97" s="14"/>
      <c r="E97" s="15"/>
      <c r="F97" s="15"/>
      <c r="G97" s="22"/>
      <c r="H97" s="22"/>
      <c r="I97" s="22"/>
      <c r="J97" s="22"/>
      <c r="K97" s="22" t="s">
        <v>169</v>
      </c>
      <c r="L97" s="22"/>
      <c r="M97" s="22"/>
    </row>
    <row r="98" spans="1:13" ht="23.25">
      <c r="A98" s="20"/>
      <c r="D98" s="14"/>
      <c r="E98" s="15"/>
      <c r="F98" s="15"/>
      <c r="G98" s="22"/>
      <c r="H98" s="22"/>
      <c r="I98" s="22"/>
      <c r="J98" s="22"/>
      <c r="K98" s="22"/>
      <c r="L98" s="22"/>
      <c r="M98" s="22"/>
    </row>
    <row r="99" spans="1:13" ht="23.25">
      <c r="A99" s="12" t="s">
        <v>147</v>
      </c>
      <c r="D99" s="14"/>
      <c r="E99" s="15"/>
      <c r="F99" s="15"/>
    </row>
    <row r="100" spans="1:13" ht="23.25">
      <c r="D100" s="14"/>
      <c r="E100" s="15"/>
      <c r="F100" s="15"/>
      <c r="M100" s="90" t="s">
        <v>170</v>
      </c>
    </row>
    <row r="101" spans="1:13" s="1" customFormat="1" ht="23.25">
      <c r="A101" s="1" t="s">
        <v>84</v>
      </c>
      <c r="D101" s="2"/>
      <c r="E101" s="3"/>
      <c r="F101" s="3"/>
    </row>
    <row r="102" spans="1:13" s="1" customFormat="1" ht="23.25">
      <c r="A102" s="1" t="s">
        <v>110</v>
      </c>
      <c r="D102" s="2"/>
      <c r="E102" s="3"/>
      <c r="F102" s="3"/>
    </row>
    <row r="103" spans="1:13" s="2" customFormat="1" ht="23.25">
      <c r="A103" s="2" t="str">
        <f>A62</f>
        <v>สำหรับงวดหกเดือนสิ้นสุดวันที่ 30 มิถุนายน 2564</v>
      </c>
      <c r="G103" s="4"/>
      <c r="H103" s="4"/>
      <c r="I103" s="4"/>
      <c r="J103" s="4"/>
      <c r="K103" s="4"/>
      <c r="L103" s="4"/>
      <c r="M103" s="4"/>
    </row>
    <row r="104" spans="1:13" s="5" customFormat="1" ht="23.25">
      <c r="C104" s="6"/>
      <c r="D104" s="6"/>
      <c r="G104" s="83"/>
      <c r="H104" s="83"/>
      <c r="I104" s="83"/>
      <c r="J104" s="83"/>
      <c r="K104" s="83"/>
      <c r="L104" s="83"/>
      <c r="M104" s="8" t="s">
        <v>171</v>
      </c>
    </row>
    <row r="105" spans="1:13" s="5" customFormat="1" ht="23.25">
      <c r="C105" s="6"/>
      <c r="D105" s="6"/>
      <c r="G105" s="97" t="s">
        <v>86</v>
      </c>
      <c r="H105" s="97"/>
      <c r="I105" s="97"/>
      <c r="J105" s="83"/>
      <c r="K105" s="97" t="s">
        <v>85</v>
      </c>
      <c r="L105" s="97"/>
      <c r="M105" s="97"/>
    </row>
    <row r="106" spans="1:13" s="9" customFormat="1" ht="23.25">
      <c r="C106" s="10"/>
      <c r="D106" s="10"/>
      <c r="E106" s="85" t="s">
        <v>0</v>
      </c>
      <c r="G106" s="85">
        <f>G65</f>
        <v>2564</v>
      </c>
      <c r="H106" s="87"/>
      <c r="I106" s="85">
        <f>I65</f>
        <v>2563</v>
      </c>
      <c r="J106" s="87"/>
      <c r="K106" s="85">
        <f>K65</f>
        <v>2564</v>
      </c>
      <c r="L106" s="87"/>
      <c r="M106" s="85">
        <f>M65</f>
        <v>2563</v>
      </c>
    </row>
    <row r="107" spans="1:13" ht="20.85" customHeight="1">
      <c r="A107" s="11" t="s">
        <v>207</v>
      </c>
      <c r="D107" s="14"/>
      <c r="E107" s="15"/>
      <c r="F107" s="15"/>
    </row>
    <row r="108" spans="1:13" ht="20.85" customHeight="1" thickBot="1">
      <c r="A108" s="12" t="s">
        <v>111</v>
      </c>
      <c r="D108" s="14"/>
      <c r="E108" s="15"/>
      <c r="F108" s="15"/>
      <c r="G108" s="30">
        <v>30702</v>
      </c>
      <c r="I108" s="12">
        <v>178786</v>
      </c>
      <c r="K108" s="27">
        <f>SUM(K82)</f>
        <v>27575</v>
      </c>
      <c r="M108" s="27">
        <f>SUM(M82)</f>
        <v>91122</v>
      </c>
    </row>
    <row r="109" spans="1:13" ht="20.85" customHeight="1" thickTop="1">
      <c r="A109" s="12" t="s">
        <v>112</v>
      </c>
      <c r="D109" s="14"/>
      <c r="E109" s="15"/>
      <c r="F109" s="15"/>
      <c r="G109" s="21">
        <v>8717</v>
      </c>
      <c r="H109" s="21"/>
      <c r="I109" s="21">
        <v>16484</v>
      </c>
      <c r="J109" s="21"/>
      <c r="K109" s="21"/>
      <c r="L109" s="21"/>
      <c r="M109" s="21"/>
    </row>
    <row r="110" spans="1:13" ht="20.85" customHeight="1" thickBot="1">
      <c r="D110" s="14"/>
      <c r="E110" s="15"/>
      <c r="F110" s="15"/>
      <c r="G110" s="38">
        <f>SUM(G108:G109)</f>
        <v>39419</v>
      </c>
      <c r="H110" s="21"/>
      <c r="I110" s="38">
        <f>SUM(I108:I109)</f>
        <v>195270</v>
      </c>
      <c r="J110" s="21"/>
      <c r="K110" s="21"/>
      <c r="L110" s="21"/>
      <c r="M110" s="18"/>
    </row>
    <row r="111" spans="1:13" ht="20.85" customHeight="1" thickTop="1">
      <c r="A111" s="17"/>
      <c r="D111" s="14"/>
      <c r="E111" s="15"/>
      <c r="F111" s="15"/>
      <c r="G111" s="18"/>
      <c r="H111" s="18"/>
      <c r="I111" s="18"/>
      <c r="J111" s="18"/>
      <c r="K111" s="18"/>
      <c r="L111" s="18"/>
      <c r="M111" s="18"/>
    </row>
    <row r="112" spans="1:13" ht="20.85" customHeight="1">
      <c r="A112" s="11" t="s">
        <v>113</v>
      </c>
      <c r="D112" s="14"/>
      <c r="E112" s="15"/>
      <c r="F112" s="15"/>
      <c r="G112" s="18"/>
      <c r="H112" s="18"/>
      <c r="I112" s="18"/>
      <c r="J112" s="18"/>
      <c r="K112" s="18"/>
      <c r="L112" s="18"/>
      <c r="M112" s="18"/>
    </row>
    <row r="113" spans="1:13" ht="20.85" customHeight="1" thickBot="1">
      <c r="A113" s="12" t="s">
        <v>111</v>
      </c>
      <c r="D113" s="14"/>
      <c r="E113" s="15"/>
      <c r="F113" s="15"/>
      <c r="G113" s="21">
        <v>177416</v>
      </c>
      <c r="I113" s="21">
        <v>173084</v>
      </c>
      <c r="K113" s="27">
        <f>SUM(K96)</f>
        <v>27575</v>
      </c>
      <c r="M113" s="27">
        <f>SUM(M96)</f>
        <v>91122</v>
      </c>
    </row>
    <row r="114" spans="1:13" ht="20.85" customHeight="1" thickTop="1">
      <c r="A114" s="12" t="s">
        <v>112</v>
      </c>
      <c r="D114" s="14"/>
      <c r="E114" s="15"/>
      <c r="F114" s="15"/>
      <c r="G114" s="21">
        <v>15533</v>
      </c>
      <c r="H114" s="21"/>
      <c r="I114" s="21">
        <v>16466</v>
      </c>
      <c r="J114" s="21"/>
      <c r="K114" s="21"/>
      <c r="L114" s="21"/>
      <c r="M114" s="21"/>
    </row>
    <row r="115" spans="1:13" ht="20.85" customHeight="1" thickBot="1">
      <c r="A115" s="17"/>
      <c r="D115" s="14"/>
      <c r="E115" s="15"/>
      <c r="F115" s="15"/>
      <c r="G115" s="38">
        <f>SUM(G113:G114)</f>
        <v>192949</v>
      </c>
      <c r="H115" s="21"/>
      <c r="I115" s="38">
        <f>SUM(I113:I114)</f>
        <v>189550</v>
      </c>
      <c r="J115" s="21"/>
      <c r="K115" s="21"/>
      <c r="L115" s="21"/>
      <c r="M115" s="18"/>
    </row>
    <row r="116" spans="1:13" ht="20.85" customHeight="1" thickTop="1">
      <c r="A116" s="17"/>
      <c r="D116" s="14"/>
      <c r="E116" s="15"/>
      <c r="F116" s="15"/>
      <c r="G116" s="22"/>
      <c r="H116" s="22"/>
      <c r="I116" s="22"/>
      <c r="J116" s="22"/>
      <c r="K116" s="22"/>
      <c r="L116" s="22"/>
      <c r="M116" s="22"/>
    </row>
    <row r="117" spans="1:13" ht="20.85" customHeight="1">
      <c r="A117" s="1" t="s">
        <v>208</v>
      </c>
      <c r="D117" s="14"/>
      <c r="E117" s="15">
        <v>21</v>
      </c>
      <c r="F117" s="15"/>
      <c r="G117" s="22"/>
      <c r="H117" s="22"/>
      <c r="I117" s="22"/>
      <c r="J117" s="22"/>
      <c r="K117" s="22"/>
      <c r="L117" s="22"/>
      <c r="M117" s="22"/>
    </row>
    <row r="118" spans="1:13" ht="20.85" customHeight="1">
      <c r="A118" s="17" t="s">
        <v>209</v>
      </c>
      <c r="D118" s="14"/>
      <c r="E118" s="15"/>
      <c r="F118" s="15"/>
    </row>
    <row r="119" spans="1:13" ht="20.85" customHeight="1" thickBot="1">
      <c r="A119" s="16" t="s">
        <v>149</v>
      </c>
      <c r="D119" s="14"/>
      <c r="E119" s="15"/>
      <c r="F119" s="15"/>
      <c r="G119" s="39">
        <f>G108/bs!G87</f>
        <v>9.4019292604501606E-2</v>
      </c>
      <c r="H119" s="22"/>
      <c r="I119" s="39">
        <f>I108/326550</f>
        <v>0.54749961721022811</v>
      </c>
      <c r="J119" s="22"/>
      <c r="K119" s="39">
        <f>K108/bs!K87</f>
        <v>8.4443423671719489E-2</v>
      </c>
      <c r="L119" s="22"/>
      <c r="M119" s="39">
        <f>M108/326550</f>
        <v>0.27904455672944417</v>
      </c>
    </row>
    <row r="120" spans="1:13" ht="20.85" customHeight="1" thickTop="1">
      <c r="A120" s="16"/>
      <c r="D120" s="14"/>
      <c r="E120" s="15"/>
      <c r="F120" s="15"/>
      <c r="G120" s="23"/>
      <c r="H120" s="23"/>
      <c r="I120" s="23"/>
      <c r="J120" s="23"/>
      <c r="K120" s="74"/>
      <c r="L120" s="23"/>
      <c r="M120" s="23"/>
    </row>
    <row r="121" spans="1:13" ht="20.85" customHeight="1">
      <c r="A121" s="16"/>
      <c r="D121" s="14"/>
      <c r="E121" s="15"/>
      <c r="F121" s="15"/>
      <c r="G121" s="23"/>
      <c r="H121" s="23"/>
      <c r="I121" s="23"/>
      <c r="J121" s="23"/>
      <c r="K121" s="74"/>
      <c r="L121" s="23"/>
      <c r="M121" s="23"/>
    </row>
    <row r="122" spans="1:13" ht="20.85" customHeight="1">
      <c r="A122" s="12" t="s">
        <v>147</v>
      </c>
      <c r="D122" s="14"/>
      <c r="E122" s="15"/>
      <c r="F122" s="15"/>
    </row>
    <row r="125" spans="1:13" ht="20.85" customHeight="1">
      <c r="K125" s="75"/>
      <c r="M125" s="81"/>
    </row>
  </sheetData>
  <mergeCells count="8">
    <mergeCell ref="G6:I6"/>
    <mergeCell ref="K6:M6"/>
    <mergeCell ref="G41:I41"/>
    <mergeCell ref="K41:M41"/>
    <mergeCell ref="G105:I105"/>
    <mergeCell ref="K105:M105"/>
    <mergeCell ref="G64:I64"/>
    <mergeCell ref="K64:M64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5" max="12" man="1"/>
    <brk id="58" max="12" man="1"/>
    <brk id="9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showGridLines="0" view="pageBreakPreview" topLeftCell="A17" zoomScale="80" zoomScaleNormal="100" zoomScaleSheetLayoutView="80" workbookViewId="0">
      <selection activeCell="L25" sqref="L25"/>
    </sheetView>
  </sheetViews>
  <sheetFormatPr defaultRowHeight="22.15" customHeight="1"/>
  <cols>
    <col min="1" max="1" width="37.140625" style="55" customWidth="1"/>
    <col min="2" max="2" width="8.5703125" style="55" bestFit="1" customWidth="1"/>
    <col min="3" max="3" width="1.7109375" style="55" customWidth="1"/>
    <col min="4" max="4" width="17.7109375" style="55" customWidth="1"/>
    <col min="5" max="5" width="1.7109375" style="55" customWidth="1"/>
    <col min="6" max="6" width="17.7109375" style="55" customWidth="1"/>
    <col min="7" max="7" width="1.7109375" style="55" customWidth="1"/>
    <col min="8" max="8" width="17.7109375" style="55" customWidth="1"/>
    <col min="9" max="9" width="1.7109375" style="55" customWidth="1"/>
    <col min="10" max="10" width="17.7109375" style="55" customWidth="1"/>
    <col min="11" max="11" width="1.7109375" style="55" customWidth="1"/>
    <col min="12" max="12" width="17.7109375" style="55" customWidth="1"/>
    <col min="13" max="13" width="1.7109375" style="55" customWidth="1"/>
    <col min="14" max="14" width="17.7109375" style="55" customWidth="1"/>
    <col min="15" max="15" width="1.7109375" style="55" customWidth="1"/>
    <col min="16" max="16" width="17.7109375" style="55" customWidth="1"/>
    <col min="17" max="17" width="1.7109375" style="55" customWidth="1"/>
    <col min="18" max="18" width="17.7109375" style="55" customWidth="1"/>
    <col min="19" max="19" width="1.7109375" style="55" customWidth="1"/>
    <col min="20" max="20" width="17.7109375" style="55" customWidth="1"/>
    <col min="21" max="21" width="12.42578125" style="55" bestFit="1" customWidth="1"/>
    <col min="22" max="22" width="9.28515625" style="55"/>
    <col min="23" max="23" width="12.42578125" style="55" bestFit="1" customWidth="1"/>
    <col min="24" max="263" width="9.28515625" style="55"/>
    <col min="264" max="264" width="30.28515625" style="55" customWidth="1"/>
    <col min="265" max="265" width="6.7109375" style="55" customWidth="1"/>
    <col min="266" max="266" width="2" style="55" customWidth="1"/>
    <col min="267" max="267" width="11.5703125" style="55" customWidth="1"/>
    <col min="268" max="268" width="2" style="55" customWidth="1"/>
    <col min="269" max="269" width="12.5703125" style="55" customWidth="1"/>
    <col min="270" max="270" width="2" style="55" customWidth="1"/>
    <col min="271" max="271" width="14.7109375" style="55" customWidth="1"/>
    <col min="272" max="272" width="2" style="55" customWidth="1"/>
    <col min="273" max="273" width="11.5703125" style="55" customWidth="1"/>
    <col min="274" max="274" width="2" style="55" customWidth="1"/>
    <col min="275" max="275" width="11.5703125" style="55" customWidth="1"/>
    <col min="276" max="519" width="9.28515625" style="55"/>
    <col min="520" max="520" width="30.28515625" style="55" customWidth="1"/>
    <col min="521" max="521" width="6.7109375" style="55" customWidth="1"/>
    <col min="522" max="522" width="2" style="55" customWidth="1"/>
    <col min="523" max="523" width="11.5703125" style="55" customWidth="1"/>
    <col min="524" max="524" width="2" style="55" customWidth="1"/>
    <col min="525" max="525" width="12.5703125" style="55" customWidth="1"/>
    <col min="526" max="526" width="2" style="55" customWidth="1"/>
    <col min="527" max="527" width="14.7109375" style="55" customWidth="1"/>
    <col min="528" max="528" width="2" style="55" customWidth="1"/>
    <col min="529" max="529" width="11.5703125" style="55" customWidth="1"/>
    <col min="530" max="530" width="2" style="55" customWidth="1"/>
    <col min="531" max="531" width="11.5703125" style="55" customWidth="1"/>
    <col min="532" max="775" width="9.28515625" style="55"/>
    <col min="776" max="776" width="30.28515625" style="55" customWidth="1"/>
    <col min="777" max="777" width="6.7109375" style="55" customWidth="1"/>
    <col min="778" max="778" width="2" style="55" customWidth="1"/>
    <col min="779" max="779" width="11.5703125" style="55" customWidth="1"/>
    <col min="780" max="780" width="2" style="55" customWidth="1"/>
    <col min="781" max="781" width="12.5703125" style="55" customWidth="1"/>
    <col min="782" max="782" width="2" style="55" customWidth="1"/>
    <col min="783" max="783" width="14.7109375" style="55" customWidth="1"/>
    <col min="784" max="784" width="2" style="55" customWidth="1"/>
    <col min="785" max="785" width="11.5703125" style="55" customWidth="1"/>
    <col min="786" max="786" width="2" style="55" customWidth="1"/>
    <col min="787" max="787" width="11.5703125" style="55" customWidth="1"/>
    <col min="788" max="1031" width="9.28515625" style="55"/>
    <col min="1032" max="1032" width="30.28515625" style="55" customWidth="1"/>
    <col min="1033" max="1033" width="6.7109375" style="55" customWidth="1"/>
    <col min="1034" max="1034" width="2" style="55" customWidth="1"/>
    <col min="1035" max="1035" width="11.5703125" style="55" customWidth="1"/>
    <col min="1036" max="1036" width="2" style="55" customWidth="1"/>
    <col min="1037" max="1037" width="12.5703125" style="55" customWidth="1"/>
    <col min="1038" max="1038" width="2" style="55" customWidth="1"/>
    <col min="1039" max="1039" width="14.7109375" style="55" customWidth="1"/>
    <col min="1040" max="1040" width="2" style="55" customWidth="1"/>
    <col min="1041" max="1041" width="11.5703125" style="55" customWidth="1"/>
    <col min="1042" max="1042" width="2" style="55" customWidth="1"/>
    <col min="1043" max="1043" width="11.5703125" style="55" customWidth="1"/>
    <col min="1044" max="1287" width="9.28515625" style="55"/>
    <col min="1288" max="1288" width="30.28515625" style="55" customWidth="1"/>
    <col min="1289" max="1289" width="6.7109375" style="55" customWidth="1"/>
    <col min="1290" max="1290" width="2" style="55" customWidth="1"/>
    <col min="1291" max="1291" width="11.5703125" style="55" customWidth="1"/>
    <col min="1292" max="1292" width="2" style="55" customWidth="1"/>
    <col min="1293" max="1293" width="12.5703125" style="55" customWidth="1"/>
    <col min="1294" max="1294" width="2" style="55" customWidth="1"/>
    <col min="1295" max="1295" width="14.7109375" style="55" customWidth="1"/>
    <col min="1296" max="1296" width="2" style="55" customWidth="1"/>
    <col min="1297" max="1297" width="11.5703125" style="55" customWidth="1"/>
    <col min="1298" max="1298" width="2" style="55" customWidth="1"/>
    <col min="1299" max="1299" width="11.5703125" style="55" customWidth="1"/>
    <col min="1300" max="1543" width="9.28515625" style="55"/>
    <col min="1544" max="1544" width="30.28515625" style="55" customWidth="1"/>
    <col min="1545" max="1545" width="6.7109375" style="55" customWidth="1"/>
    <col min="1546" max="1546" width="2" style="55" customWidth="1"/>
    <col min="1547" max="1547" width="11.5703125" style="55" customWidth="1"/>
    <col min="1548" max="1548" width="2" style="55" customWidth="1"/>
    <col min="1549" max="1549" width="12.5703125" style="55" customWidth="1"/>
    <col min="1550" max="1550" width="2" style="55" customWidth="1"/>
    <col min="1551" max="1551" width="14.7109375" style="55" customWidth="1"/>
    <col min="1552" max="1552" width="2" style="55" customWidth="1"/>
    <col min="1553" max="1553" width="11.5703125" style="55" customWidth="1"/>
    <col min="1554" max="1554" width="2" style="55" customWidth="1"/>
    <col min="1555" max="1555" width="11.5703125" style="55" customWidth="1"/>
    <col min="1556" max="1799" width="9.28515625" style="55"/>
    <col min="1800" max="1800" width="30.28515625" style="55" customWidth="1"/>
    <col min="1801" max="1801" width="6.7109375" style="55" customWidth="1"/>
    <col min="1802" max="1802" width="2" style="55" customWidth="1"/>
    <col min="1803" max="1803" width="11.5703125" style="55" customWidth="1"/>
    <col min="1804" max="1804" width="2" style="55" customWidth="1"/>
    <col min="1805" max="1805" width="12.5703125" style="55" customWidth="1"/>
    <col min="1806" max="1806" width="2" style="55" customWidth="1"/>
    <col min="1807" max="1807" width="14.7109375" style="55" customWidth="1"/>
    <col min="1808" max="1808" width="2" style="55" customWidth="1"/>
    <col min="1809" max="1809" width="11.5703125" style="55" customWidth="1"/>
    <col min="1810" max="1810" width="2" style="55" customWidth="1"/>
    <col min="1811" max="1811" width="11.5703125" style="55" customWidth="1"/>
    <col min="1812" max="2055" width="9.28515625" style="55"/>
    <col min="2056" max="2056" width="30.28515625" style="55" customWidth="1"/>
    <col min="2057" max="2057" width="6.7109375" style="55" customWidth="1"/>
    <col min="2058" max="2058" width="2" style="55" customWidth="1"/>
    <col min="2059" max="2059" width="11.5703125" style="55" customWidth="1"/>
    <col min="2060" max="2060" width="2" style="55" customWidth="1"/>
    <col min="2061" max="2061" width="12.5703125" style="55" customWidth="1"/>
    <col min="2062" max="2062" width="2" style="55" customWidth="1"/>
    <col min="2063" max="2063" width="14.7109375" style="55" customWidth="1"/>
    <col min="2064" max="2064" width="2" style="55" customWidth="1"/>
    <col min="2065" max="2065" width="11.5703125" style="55" customWidth="1"/>
    <col min="2066" max="2066" width="2" style="55" customWidth="1"/>
    <col min="2067" max="2067" width="11.5703125" style="55" customWidth="1"/>
    <col min="2068" max="2311" width="9.28515625" style="55"/>
    <col min="2312" max="2312" width="30.28515625" style="55" customWidth="1"/>
    <col min="2313" max="2313" width="6.7109375" style="55" customWidth="1"/>
    <col min="2314" max="2314" width="2" style="55" customWidth="1"/>
    <col min="2315" max="2315" width="11.5703125" style="55" customWidth="1"/>
    <col min="2316" max="2316" width="2" style="55" customWidth="1"/>
    <col min="2317" max="2317" width="12.5703125" style="55" customWidth="1"/>
    <col min="2318" max="2318" width="2" style="55" customWidth="1"/>
    <col min="2319" max="2319" width="14.7109375" style="55" customWidth="1"/>
    <col min="2320" max="2320" width="2" style="55" customWidth="1"/>
    <col min="2321" max="2321" width="11.5703125" style="55" customWidth="1"/>
    <col min="2322" max="2322" width="2" style="55" customWidth="1"/>
    <col min="2323" max="2323" width="11.5703125" style="55" customWidth="1"/>
    <col min="2324" max="2567" width="9.28515625" style="55"/>
    <col min="2568" max="2568" width="30.28515625" style="55" customWidth="1"/>
    <col min="2569" max="2569" width="6.7109375" style="55" customWidth="1"/>
    <col min="2570" max="2570" width="2" style="55" customWidth="1"/>
    <col min="2571" max="2571" width="11.5703125" style="55" customWidth="1"/>
    <col min="2572" max="2572" width="2" style="55" customWidth="1"/>
    <col min="2573" max="2573" width="12.5703125" style="55" customWidth="1"/>
    <col min="2574" max="2574" width="2" style="55" customWidth="1"/>
    <col min="2575" max="2575" width="14.7109375" style="55" customWidth="1"/>
    <col min="2576" max="2576" width="2" style="55" customWidth="1"/>
    <col min="2577" max="2577" width="11.5703125" style="55" customWidth="1"/>
    <col min="2578" max="2578" width="2" style="55" customWidth="1"/>
    <col min="2579" max="2579" width="11.5703125" style="55" customWidth="1"/>
    <col min="2580" max="2823" width="9.28515625" style="55"/>
    <col min="2824" max="2824" width="30.28515625" style="55" customWidth="1"/>
    <col min="2825" max="2825" width="6.7109375" style="55" customWidth="1"/>
    <col min="2826" max="2826" width="2" style="55" customWidth="1"/>
    <col min="2827" max="2827" width="11.5703125" style="55" customWidth="1"/>
    <col min="2828" max="2828" width="2" style="55" customWidth="1"/>
    <col min="2829" max="2829" width="12.5703125" style="55" customWidth="1"/>
    <col min="2830" max="2830" width="2" style="55" customWidth="1"/>
    <col min="2831" max="2831" width="14.7109375" style="55" customWidth="1"/>
    <col min="2832" max="2832" width="2" style="55" customWidth="1"/>
    <col min="2833" max="2833" width="11.5703125" style="55" customWidth="1"/>
    <col min="2834" max="2834" width="2" style="55" customWidth="1"/>
    <col min="2835" max="2835" width="11.5703125" style="55" customWidth="1"/>
    <col min="2836" max="3079" width="9.28515625" style="55"/>
    <col min="3080" max="3080" width="30.28515625" style="55" customWidth="1"/>
    <col min="3081" max="3081" width="6.7109375" style="55" customWidth="1"/>
    <col min="3082" max="3082" width="2" style="55" customWidth="1"/>
    <col min="3083" max="3083" width="11.5703125" style="55" customWidth="1"/>
    <col min="3084" max="3084" width="2" style="55" customWidth="1"/>
    <col min="3085" max="3085" width="12.5703125" style="55" customWidth="1"/>
    <col min="3086" max="3086" width="2" style="55" customWidth="1"/>
    <col min="3087" max="3087" width="14.7109375" style="55" customWidth="1"/>
    <col min="3088" max="3088" width="2" style="55" customWidth="1"/>
    <col min="3089" max="3089" width="11.5703125" style="55" customWidth="1"/>
    <col min="3090" max="3090" width="2" style="55" customWidth="1"/>
    <col min="3091" max="3091" width="11.5703125" style="55" customWidth="1"/>
    <col min="3092" max="3335" width="9.28515625" style="55"/>
    <col min="3336" max="3336" width="30.28515625" style="55" customWidth="1"/>
    <col min="3337" max="3337" width="6.7109375" style="55" customWidth="1"/>
    <col min="3338" max="3338" width="2" style="55" customWidth="1"/>
    <col min="3339" max="3339" width="11.5703125" style="55" customWidth="1"/>
    <col min="3340" max="3340" width="2" style="55" customWidth="1"/>
    <col min="3341" max="3341" width="12.5703125" style="55" customWidth="1"/>
    <col min="3342" max="3342" width="2" style="55" customWidth="1"/>
    <col min="3343" max="3343" width="14.7109375" style="55" customWidth="1"/>
    <col min="3344" max="3344" width="2" style="55" customWidth="1"/>
    <col min="3345" max="3345" width="11.5703125" style="55" customWidth="1"/>
    <col min="3346" max="3346" width="2" style="55" customWidth="1"/>
    <col min="3347" max="3347" width="11.5703125" style="55" customWidth="1"/>
    <col min="3348" max="3591" width="9.28515625" style="55"/>
    <col min="3592" max="3592" width="30.28515625" style="55" customWidth="1"/>
    <col min="3593" max="3593" width="6.7109375" style="55" customWidth="1"/>
    <col min="3594" max="3594" width="2" style="55" customWidth="1"/>
    <col min="3595" max="3595" width="11.5703125" style="55" customWidth="1"/>
    <col min="3596" max="3596" width="2" style="55" customWidth="1"/>
    <col min="3597" max="3597" width="12.5703125" style="55" customWidth="1"/>
    <col min="3598" max="3598" width="2" style="55" customWidth="1"/>
    <col min="3599" max="3599" width="14.7109375" style="55" customWidth="1"/>
    <col min="3600" max="3600" width="2" style="55" customWidth="1"/>
    <col min="3601" max="3601" width="11.5703125" style="55" customWidth="1"/>
    <col min="3602" max="3602" width="2" style="55" customWidth="1"/>
    <col min="3603" max="3603" width="11.5703125" style="55" customWidth="1"/>
    <col min="3604" max="3847" width="9.28515625" style="55"/>
    <col min="3848" max="3848" width="30.28515625" style="55" customWidth="1"/>
    <col min="3849" max="3849" width="6.7109375" style="55" customWidth="1"/>
    <col min="3850" max="3850" width="2" style="55" customWidth="1"/>
    <col min="3851" max="3851" width="11.5703125" style="55" customWidth="1"/>
    <col min="3852" max="3852" width="2" style="55" customWidth="1"/>
    <col min="3853" max="3853" width="12.5703125" style="55" customWidth="1"/>
    <col min="3854" max="3854" width="2" style="55" customWidth="1"/>
    <col min="3855" max="3855" width="14.7109375" style="55" customWidth="1"/>
    <col min="3856" max="3856" width="2" style="55" customWidth="1"/>
    <col min="3857" max="3857" width="11.5703125" style="55" customWidth="1"/>
    <col min="3858" max="3858" width="2" style="55" customWidth="1"/>
    <col min="3859" max="3859" width="11.5703125" style="55" customWidth="1"/>
    <col min="3860" max="4103" width="9.28515625" style="55"/>
    <col min="4104" max="4104" width="30.28515625" style="55" customWidth="1"/>
    <col min="4105" max="4105" width="6.7109375" style="55" customWidth="1"/>
    <col min="4106" max="4106" width="2" style="55" customWidth="1"/>
    <col min="4107" max="4107" width="11.5703125" style="55" customWidth="1"/>
    <col min="4108" max="4108" width="2" style="55" customWidth="1"/>
    <col min="4109" max="4109" width="12.5703125" style="55" customWidth="1"/>
    <col min="4110" max="4110" width="2" style="55" customWidth="1"/>
    <col min="4111" max="4111" width="14.7109375" style="55" customWidth="1"/>
    <col min="4112" max="4112" width="2" style="55" customWidth="1"/>
    <col min="4113" max="4113" width="11.5703125" style="55" customWidth="1"/>
    <col min="4114" max="4114" width="2" style="55" customWidth="1"/>
    <col min="4115" max="4115" width="11.5703125" style="55" customWidth="1"/>
    <col min="4116" max="4359" width="9.28515625" style="55"/>
    <col min="4360" max="4360" width="30.28515625" style="55" customWidth="1"/>
    <col min="4361" max="4361" width="6.7109375" style="55" customWidth="1"/>
    <col min="4362" max="4362" width="2" style="55" customWidth="1"/>
    <col min="4363" max="4363" width="11.5703125" style="55" customWidth="1"/>
    <col min="4364" max="4364" width="2" style="55" customWidth="1"/>
    <col min="4365" max="4365" width="12.5703125" style="55" customWidth="1"/>
    <col min="4366" max="4366" width="2" style="55" customWidth="1"/>
    <col min="4367" max="4367" width="14.7109375" style="55" customWidth="1"/>
    <col min="4368" max="4368" width="2" style="55" customWidth="1"/>
    <col min="4369" max="4369" width="11.5703125" style="55" customWidth="1"/>
    <col min="4370" max="4370" width="2" style="55" customWidth="1"/>
    <col min="4371" max="4371" width="11.5703125" style="55" customWidth="1"/>
    <col min="4372" max="4615" width="9.28515625" style="55"/>
    <col min="4616" max="4616" width="30.28515625" style="55" customWidth="1"/>
    <col min="4617" max="4617" width="6.7109375" style="55" customWidth="1"/>
    <col min="4618" max="4618" width="2" style="55" customWidth="1"/>
    <col min="4619" max="4619" width="11.5703125" style="55" customWidth="1"/>
    <col min="4620" max="4620" width="2" style="55" customWidth="1"/>
    <col min="4621" max="4621" width="12.5703125" style="55" customWidth="1"/>
    <col min="4622" max="4622" width="2" style="55" customWidth="1"/>
    <col min="4623" max="4623" width="14.7109375" style="55" customWidth="1"/>
    <col min="4624" max="4624" width="2" style="55" customWidth="1"/>
    <col min="4625" max="4625" width="11.5703125" style="55" customWidth="1"/>
    <col min="4626" max="4626" width="2" style="55" customWidth="1"/>
    <col min="4627" max="4627" width="11.5703125" style="55" customWidth="1"/>
    <col min="4628" max="4871" width="9.28515625" style="55"/>
    <col min="4872" max="4872" width="30.28515625" style="55" customWidth="1"/>
    <col min="4873" max="4873" width="6.7109375" style="55" customWidth="1"/>
    <col min="4874" max="4874" width="2" style="55" customWidth="1"/>
    <col min="4875" max="4875" width="11.5703125" style="55" customWidth="1"/>
    <col min="4876" max="4876" width="2" style="55" customWidth="1"/>
    <col min="4877" max="4877" width="12.5703125" style="55" customWidth="1"/>
    <col min="4878" max="4878" width="2" style="55" customWidth="1"/>
    <col min="4879" max="4879" width="14.7109375" style="55" customWidth="1"/>
    <col min="4880" max="4880" width="2" style="55" customWidth="1"/>
    <col min="4881" max="4881" width="11.5703125" style="55" customWidth="1"/>
    <col min="4882" max="4882" width="2" style="55" customWidth="1"/>
    <col min="4883" max="4883" width="11.5703125" style="55" customWidth="1"/>
    <col min="4884" max="5127" width="9.28515625" style="55"/>
    <col min="5128" max="5128" width="30.28515625" style="55" customWidth="1"/>
    <col min="5129" max="5129" width="6.7109375" style="55" customWidth="1"/>
    <col min="5130" max="5130" width="2" style="55" customWidth="1"/>
    <col min="5131" max="5131" width="11.5703125" style="55" customWidth="1"/>
    <col min="5132" max="5132" width="2" style="55" customWidth="1"/>
    <col min="5133" max="5133" width="12.5703125" style="55" customWidth="1"/>
    <col min="5134" max="5134" width="2" style="55" customWidth="1"/>
    <col min="5135" max="5135" width="14.7109375" style="55" customWidth="1"/>
    <col min="5136" max="5136" width="2" style="55" customWidth="1"/>
    <col min="5137" max="5137" width="11.5703125" style="55" customWidth="1"/>
    <col min="5138" max="5138" width="2" style="55" customWidth="1"/>
    <col min="5139" max="5139" width="11.5703125" style="55" customWidth="1"/>
    <col min="5140" max="5383" width="9.28515625" style="55"/>
    <col min="5384" max="5384" width="30.28515625" style="55" customWidth="1"/>
    <col min="5385" max="5385" width="6.7109375" style="55" customWidth="1"/>
    <col min="5386" max="5386" width="2" style="55" customWidth="1"/>
    <col min="5387" max="5387" width="11.5703125" style="55" customWidth="1"/>
    <col min="5388" max="5388" width="2" style="55" customWidth="1"/>
    <col min="5389" max="5389" width="12.5703125" style="55" customWidth="1"/>
    <col min="5390" max="5390" width="2" style="55" customWidth="1"/>
    <col min="5391" max="5391" width="14.7109375" style="55" customWidth="1"/>
    <col min="5392" max="5392" width="2" style="55" customWidth="1"/>
    <col min="5393" max="5393" width="11.5703125" style="55" customWidth="1"/>
    <col min="5394" max="5394" width="2" style="55" customWidth="1"/>
    <col min="5395" max="5395" width="11.5703125" style="55" customWidth="1"/>
    <col min="5396" max="5639" width="9.28515625" style="55"/>
    <col min="5640" max="5640" width="30.28515625" style="55" customWidth="1"/>
    <col min="5641" max="5641" width="6.7109375" style="55" customWidth="1"/>
    <col min="5642" max="5642" width="2" style="55" customWidth="1"/>
    <col min="5643" max="5643" width="11.5703125" style="55" customWidth="1"/>
    <col min="5644" max="5644" width="2" style="55" customWidth="1"/>
    <col min="5645" max="5645" width="12.5703125" style="55" customWidth="1"/>
    <col min="5646" max="5646" width="2" style="55" customWidth="1"/>
    <col min="5647" max="5647" width="14.7109375" style="55" customWidth="1"/>
    <col min="5648" max="5648" width="2" style="55" customWidth="1"/>
    <col min="5649" max="5649" width="11.5703125" style="55" customWidth="1"/>
    <col min="5650" max="5650" width="2" style="55" customWidth="1"/>
    <col min="5651" max="5651" width="11.5703125" style="55" customWidth="1"/>
    <col min="5652" max="5895" width="9.28515625" style="55"/>
    <col min="5896" max="5896" width="30.28515625" style="55" customWidth="1"/>
    <col min="5897" max="5897" width="6.7109375" style="55" customWidth="1"/>
    <col min="5898" max="5898" width="2" style="55" customWidth="1"/>
    <col min="5899" max="5899" width="11.5703125" style="55" customWidth="1"/>
    <col min="5900" max="5900" width="2" style="55" customWidth="1"/>
    <col min="5901" max="5901" width="12.5703125" style="55" customWidth="1"/>
    <col min="5902" max="5902" width="2" style="55" customWidth="1"/>
    <col min="5903" max="5903" width="14.7109375" style="55" customWidth="1"/>
    <col min="5904" max="5904" width="2" style="55" customWidth="1"/>
    <col min="5905" max="5905" width="11.5703125" style="55" customWidth="1"/>
    <col min="5906" max="5906" width="2" style="55" customWidth="1"/>
    <col min="5907" max="5907" width="11.5703125" style="55" customWidth="1"/>
    <col min="5908" max="6151" width="9.28515625" style="55"/>
    <col min="6152" max="6152" width="30.28515625" style="55" customWidth="1"/>
    <col min="6153" max="6153" width="6.7109375" style="55" customWidth="1"/>
    <col min="6154" max="6154" width="2" style="55" customWidth="1"/>
    <col min="6155" max="6155" width="11.5703125" style="55" customWidth="1"/>
    <col min="6156" max="6156" width="2" style="55" customWidth="1"/>
    <col min="6157" max="6157" width="12.5703125" style="55" customWidth="1"/>
    <col min="6158" max="6158" width="2" style="55" customWidth="1"/>
    <col min="6159" max="6159" width="14.7109375" style="55" customWidth="1"/>
    <col min="6160" max="6160" width="2" style="55" customWidth="1"/>
    <col min="6161" max="6161" width="11.5703125" style="55" customWidth="1"/>
    <col min="6162" max="6162" width="2" style="55" customWidth="1"/>
    <col min="6163" max="6163" width="11.5703125" style="55" customWidth="1"/>
    <col min="6164" max="6407" width="9.28515625" style="55"/>
    <col min="6408" max="6408" width="30.28515625" style="55" customWidth="1"/>
    <col min="6409" max="6409" width="6.7109375" style="55" customWidth="1"/>
    <col min="6410" max="6410" width="2" style="55" customWidth="1"/>
    <col min="6411" max="6411" width="11.5703125" style="55" customWidth="1"/>
    <col min="6412" max="6412" width="2" style="55" customWidth="1"/>
    <col min="6413" max="6413" width="12.5703125" style="55" customWidth="1"/>
    <col min="6414" max="6414" width="2" style="55" customWidth="1"/>
    <col min="6415" max="6415" width="14.7109375" style="55" customWidth="1"/>
    <col min="6416" max="6416" width="2" style="55" customWidth="1"/>
    <col min="6417" max="6417" width="11.5703125" style="55" customWidth="1"/>
    <col min="6418" max="6418" width="2" style="55" customWidth="1"/>
    <col min="6419" max="6419" width="11.5703125" style="55" customWidth="1"/>
    <col min="6420" max="6663" width="9.28515625" style="55"/>
    <col min="6664" max="6664" width="30.28515625" style="55" customWidth="1"/>
    <col min="6665" max="6665" width="6.7109375" style="55" customWidth="1"/>
    <col min="6666" max="6666" width="2" style="55" customWidth="1"/>
    <col min="6667" max="6667" width="11.5703125" style="55" customWidth="1"/>
    <col min="6668" max="6668" width="2" style="55" customWidth="1"/>
    <col min="6669" max="6669" width="12.5703125" style="55" customWidth="1"/>
    <col min="6670" max="6670" width="2" style="55" customWidth="1"/>
    <col min="6671" max="6671" width="14.7109375" style="55" customWidth="1"/>
    <col min="6672" max="6672" width="2" style="55" customWidth="1"/>
    <col min="6673" max="6673" width="11.5703125" style="55" customWidth="1"/>
    <col min="6674" max="6674" width="2" style="55" customWidth="1"/>
    <col min="6675" max="6675" width="11.5703125" style="55" customWidth="1"/>
    <col min="6676" max="6919" width="9.28515625" style="55"/>
    <col min="6920" max="6920" width="30.28515625" style="55" customWidth="1"/>
    <col min="6921" max="6921" width="6.7109375" style="55" customWidth="1"/>
    <col min="6922" max="6922" width="2" style="55" customWidth="1"/>
    <col min="6923" max="6923" width="11.5703125" style="55" customWidth="1"/>
    <col min="6924" max="6924" width="2" style="55" customWidth="1"/>
    <col min="6925" max="6925" width="12.5703125" style="55" customWidth="1"/>
    <col min="6926" max="6926" width="2" style="55" customWidth="1"/>
    <col min="6927" max="6927" width="14.7109375" style="55" customWidth="1"/>
    <col min="6928" max="6928" width="2" style="55" customWidth="1"/>
    <col min="6929" max="6929" width="11.5703125" style="55" customWidth="1"/>
    <col min="6930" max="6930" width="2" style="55" customWidth="1"/>
    <col min="6931" max="6931" width="11.5703125" style="55" customWidth="1"/>
    <col min="6932" max="7175" width="9.28515625" style="55"/>
    <col min="7176" max="7176" width="30.28515625" style="55" customWidth="1"/>
    <col min="7177" max="7177" width="6.7109375" style="55" customWidth="1"/>
    <col min="7178" max="7178" width="2" style="55" customWidth="1"/>
    <col min="7179" max="7179" width="11.5703125" style="55" customWidth="1"/>
    <col min="7180" max="7180" width="2" style="55" customWidth="1"/>
    <col min="7181" max="7181" width="12.5703125" style="55" customWidth="1"/>
    <col min="7182" max="7182" width="2" style="55" customWidth="1"/>
    <col min="7183" max="7183" width="14.7109375" style="55" customWidth="1"/>
    <col min="7184" max="7184" width="2" style="55" customWidth="1"/>
    <col min="7185" max="7185" width="11.5703125" style="55" customWidth="1"/>
    <col min="7186" max="7186" width="2" style="55" customWidth="1"/>
    <col min="7187" max="7187" width="11.5703125" style="55" customWidth="1"/>
    <col min="7188" max="7431" width="9.28515625" style="55"/>
    <col min="7432" max="7432" width="30.28515625" style="55" customWidth="1"/>
    <col min="7433" max="7433" width="6.7109375" style="55" customWidth="1"/>
    <col min="7434" max="7434" width="2" style="55" customWidth="1"/>
    <col min="7435" max="7435" width="11.5703125" style="55" customWidth="1"/>
    <col min="7436" max="7436" width="2" style="55" customWidth="1"/>
    <col min="7437" max="7437" width="12.5703125" style="55" customWidth="1"/>
    <col min="7438" max="7438" width="2" style="55" customWidth="1"/>
    <col min="7439" max="7439" width="14.7109375" style="55" customWidth="1"/>
    <col min="7440" max="7440" width="2" style="55" customWidth="1"/>
    <col min="7441" max="7441" width="11.5703125" style="55" customWidth="1"/>
    <col min="7442" max="7442" width="2" style="55" customWidth="1"/>
    <col min="7443" max="7443" width="11.5703125" style="55" customWidth="1"/>
    <col min="7444" max="7687" width="9.28515625" style="55"/>
    <col min="7688" max="7688" width="30.28515625" style="55" customWidth="1"/>
    <col min="7689" max="7689" width="6.7109375" style="55" customWidth="1"/>
    <col min="7690" max="7690" width="2" style="55" customWidth="1"/>
    <col min="7691" max="7691" width="11.5703125" style="55" customWidth="1"/>
    <col min="7692" max="7692" width="2" style="55" customWidth="1"/>
    <col min="7693" max="7693" width="12.5703125" style="55" customWidth="1"/>
    <col min="7694" max="7694" width="2" style="55" customWidth="1"/>
    <col min="7695" max="7695" width="14.7109375" style="55" customWidth="1"/>
    <col min="7696" max="7696" width="2" style="55" customWidth="1"/>
    <col min="7697" max="7697" width="11.5703125" style="55" customWidth="1"/>
    <col min="7698" max="7698" width="2" style="55" customWidth="1"/>
    <col min="7699" max="7699" width="11.5703125" style="55" customWidth="1"/>
    <col min="7700" max="7943" width="9.28515625" style="55"/>
    <col min="7944" max="7944" width="30.28515625" style="55" customWidth="1"/>
    <col min="7945" max="7945" width="6.7109375" style="55" customWidth="1"/>
    <col min="7946" max="7946" width="2" style="55" customWidth="1"/>
    <col min="7947" max="7947" width="11.5703125" style="55" customWidth="1"/>
    <col min="7948" max="7948" width="2" style="55" customWidth="1"/>
    <col min="7949" max="7949" width="12.5703125" style="55" customWidth="1"/>
    <col min="7950" max="7950" width="2" style="55" customWidth="1"/>
    <col min="7951" max="7951" width="14.7109375" style="55" customWidth="1"/>
    <col min="7952" max="7952" width="2" style="55" customWidth="1"/>
    <col min="7953" max="7953" width="11.5703125" style="55" customWidth="1"/>
    <col min="7954" max="7954" width="2" style="55" customWidth="1"/>
    <col min="7955" max="7955" width="11.5703125" style="55" customWidth="1"/>
    <col min="7956" max="8199" width="9.28515625" style="55"/>
    <col min="8200" max="8200" width="30.28515625" style="55" customWidth="1"/>
    <col min="8201" max="8201" width="6.7109375" style="55" customWidth="1"/>
    <col min="8202" max="8202" width="2" style="55" customWidth="1"/>
    <col min="8203" max="8203" width="11.5703125" style="55" customWidth="1"/>
    <col min="8204" max="8204" width="2" style="55" customWidth="1"/>
    <col min="8205" max="8205" width="12.5703125" style="55" customWidth="1"/>
    <col min="8206" max="8206" width="2" style="55" customWidth="1"/>
    <col min="8207" max="8207" width="14.7109375" style="55" customWidth="1"/>
    <col min="8208" max="8208" width="2" style="55" customWidth="1"/>
    <col min="8209" max="8209" width="11.5703125" style="55" customWidth="1"/>
    <col min="8210" max="8210" width="2" style="55" customWidth="1"/>
    <col min="8211" max="8211" width="11.5703125" style="55" customWidth="1"/>
    <col min="8212" max="8455" width="9.28515625" style="55"/>
    <col min="8456" max="8456" width="30.28515625" style="55" customWidth="1"/>
    <col min="8457" max="8457" width="6.7109375" style="55" customWidth="1"/>
    <col min="8458" max="8458" width="2" style="55" customWidth="1"/>
    <col min="8459" max="8459" width="11.5703125" style="55" customWidth="1"/>
    <col min="8460" max="8460" width="2" style="55" customWidth="1"/>
    <col min="8461" max="8461" width="12.5703125" style="55" customWidth="1"/>
    <col min="8462" max="8462" width="2" style="55" customWidth="1"/>
    <col min="8463" max="8463" width="14.7109375" style="55" customWidth="1"/>
    <col min="8464" max="8464" width="2" style="55" customWidth="1"/>
    <col min="8465" max="8465" width="11.5703125" style="55" customWidth="1"/>
    <col min="8466" max="8466" width="2" style="55" customWidth="1"/>
    <col min="8467" max="8467" width="11.5703125" style="55" customWidth="1"/>
    <col min="8468" max="8711" width="9.28515625" style="55"/>
    <col min="8712" max="8712" width="30.28515625" style="55" customWidth="1"/>
    <col min="8713" max="8713" width="6.7109375" style="55" customWidth="1"/>
    <col min="8714" max="8714" width="2" style="55" customWidth="1"/>
    <col min="8715" max="8715" width="11.5703125" style="55" customWidth="1"/>
    <col min="8716" max="8716" width="2" style="55" customWidth="1"/>
    <col min="8717" max="8717" width="12.5703125" style="55" customWidth="1"/>
    <col min="8718" max="8718" width="2" style="55" customWidth="1"/>
    <col min="8719" max="8719" width="14.7109375" style="55" customWidth="1"/>
    <col min="8720" max="8720" width="2" style="55" customWidth="1"/>
    <col min="8721" max="8721" width="11.5703125" style="55" customWidth="1"/>
    <col min="8722" max="8722" width="2" style="55" customWidth="1"/>
    <col min="8723" max="8723" width="11.5703125" style="55" customWidth="1"/>
    <col min="8724" max="8967" width="9.28515625" style="55"/>
    <col min="8968" max="8968" width="30.28515625" style="55" customWidth="1"/>
    <col min="8969" max="8969" width="6.7109375" style="55" customWidth="1"/>
    <col min="8970" max="8970" width="2" style="55" customWidth="1"/>
    <col min="8971" max="8971" width="11.5703125" style="55" customWidth="1"/>
    <col min="8972" max="8972" width="2" style="55" customWidth="1"/>
    <col min="8973" max="8973" width="12.5703125" style="55" customWidth="1"/>
    <col min="8974" max="8974" width="2" style="55" customWidth="1"/>
    <col min="8975" max="8975" width="14.7109375" style="55" customWidth="1"/>
    <col min="8976" max="8976" width="2" style="55" customWidth="1"/>
    <col min="8977" max="8977" width="11.5703125" style="55" customWidth="1"/>
    <col min="8978" max="8978" width="2" style="55" customWidth="1"/>
    <col min="8979" max="8979" width="11.5703125" style="55" customWidth="1"/>
    <col min="8980" max="9223" width="9.28515625" style="55"/>
    <col min="9224" max="9224" width="30.28515625" style="55" customWidth="1"/>
    <col min="9225" max="9225" width="6.7109375" style="55" customWidth="1"/>
    <col min="9226" max="9226" width="2" style="55" customWidth="1"/>
    <col min="9227" max="9227" width="11.5703125" style="55" customWidth="1"/>
    <col min="9228" max="9228" width="2" style="55" customWidth="1"/>
    <col min="9229" max="9229" width="12.5703125" style="55" customWidth="1"/>
    <col min="9230" max="9230" width="2" style="55" customWidth="1"/>
    <col min="9231" max="9231" width="14.7109375" style="55" customWidth="1"/>
    <col min="9232" max="9232" width="2" style="55" customWidth="1"/>
    <col min="9233" max="9233" width="11.5703125" style="55" customWidth="1"/>
    <col min="9234" max="9234" width="2" style="55" customWidth="1"/>
    <col min="9235" max="9235" width="11.5703125" style="55" customWidth="1"/>
    <col min="9236" max="9479" width="9.28515625" style="55"/>
    <col min="9480" max="9480" width="30.28515625" style="55" customWidth="1"/>
    <col min="9481" max="9481" width="6.7109375" style="55" customWidth="1"/>
    <col min="9482" max="9482" width="2" style="55" customWidth="1"/>
    <col min="9483" max="9483" width="11.5703125" style="55" customWidth="1"/>
    <col min="9484" max="9484" width="2" style="55" customWidth="1"/>
    <col min="9485" max="9485" width="12.5703125" style="55" customWidth="1"/>
    <col min="9486" max="9486" width="2" style="55" customWidth="1"/>
    <col min="9487" max="9487" width="14.7109375" style="55" customWidth="1"/>
    <col min="9488" max="9488" width="2" style="55" customWidth="1"/>
    <col min="9489" max="9489" width="11.5703125" style="55" customWidth="1"/>
    <col min="9490" max="9490" width="2" style="55" customWidth="1"/>
    <col min="9491" max="9491" width="11.5703125" style="55" customWidth="1"/>
    <col min="9492" max="9735" width="9.28515625" style="55"/>
    <col min="9736" max="9736" width="30.28515625" style="55" customWidth="1"/>
    <col min="9737" max="9737" width="6.7109375" style="55" customWidth="1"/>
    <col min="9738" max="9738" width="2" style="55" customWidth="1"/>
    <col min="9739" max="9739" width="11.5703125" style="55" customWidth="1"/>
    <col min="9740" max="9740" width="2" style="55" customWidth="1"/>
    <col min="9741" max="9741" width="12.5703125" style="55" customWidth="1"/>
    <col min="9742" max="9742" width="2" style="55" customWidth="1"/>
    <col min="9743" max="9743" width="14.7109375" style="55" customWidth="1"/>
    <col min="9744" max="9744" width="2" style="55" customWidth="1"/>
    <col min="9745" max="9745" width="11.5703125" style="55" customWidth="1"/>
    <col min="9746" max="9746" width="2" style="55" customWidth="1"/>
    <col min="9747" max="9747" width="11.5703125" style="55" customWidth="1"/>
    <col min="9748" max="9991" width="9.28515625" style="55"/>
    <col min="9992" max="9992" width="30.28515625" style="55" customWidth="1"/>
    <col min="9993" max="9993" width="6.7109375" style="55" customWidth="1"/>
    <col min="9994" max="9994" width="2" style="55" customWidth="1"/>
    <col min="9995" max="9995" width="11.5703125" style="55" customWidth="1"/>
    <col min="9996" max="9996" width="2" style="55" customWidth="1"/>
    <col min="9997" max="9997" width="12.5703125" style="55" customWidth="1"/>
    <col min="9998" max="9998" width="2" style="55" customWidth="1"/>
    <col min="9999" max="9999" width="14.7109375" style="55" customWidth="1"/>
    <col min="10000" max="10000" width="2" style="55" customWidth="1"/>
    <col min="10001" max="10001" width="11.5703125" style="55" customWidth="1"/>
    <col min="10002" max="10002" width="2" style="55" customWidth="1"/>
    <col min="10003" max="10003" width="11.5703125" style="55" customWidth="1"/>
    <col min="10004" max="10247" width="9.28515625" style="55"/>
    <col min="10248" max="10248" width="30.28515625" style="55" customWidth="1"/>
    <col min="10249" max="10249" width="6.7109375" style="55" customWidth="1"/>
    <col min="10250" max="10250" width="2" style="55" customWidth="1"/>
    <col min="10251" max="10251" width="11.5703125" style="55" customWidth="1"/>
    <col min="10252" max="10252" width="2" style="55" customWidth="1"/>
    <col min="10253" max="10253" width="12.5703125" style="55" customWidth="1"/>
    <col min="10254" max="10254" width="2" style="55" customWidth="1"/>
    <col min="10255" max="10255" width="14.7109375" style="55" customWidth="1"/>
    <col min="10256" max="10256" width="2" style="55" customWidth="1"/>
    <col min="10257" max="10257" width="11.5703125" style="55" customWidth="1"/>
    <col min="10258" max="10258" width="2" style="55" customWidth="1"/>
    <col min="10259" max="10259" width="11.5703125" style="55" customWidth="1"/>
    <col min="10260" max="10503" width="9.28515625" style="55"/>
    <col min="10504" max="10504" width="30.28515625" style="55" customWidth="1"/>
    <col min="10505" max="10505" width="6.7109375" style="55" customWidth="1"/>
    <col min="10506" max="10506" width="2" style="55" customWidth="1"/>
    <col min="10507" max="10507" width="11.5703125" style="55" customWidth="1"/>
    <col min="10508" max="10508" width="2" style="55" customWidth="1"/>
    <col min="10509" max="10509" width="12.5703125" style="55" customWidth="1"/>
    <col min="10510" max="10510" width="2" style="55" customWidth="1"/>
    <col min="10511" max="10511" width="14.7109375" style="55" customWidth="1"/>
    <col min="10512" max="10512" width="2" style="55" customWidth="1"/>
    <col min="10513" max="10513" width="11.5703125" style="55" customWidth="1"/>
    <col min="10514" max="10514" width="2" style="55" customWidth="1"/>
    <col min="10515" max="10515" width="11.5703125" style="55" customWidth="1"/>
    <col min="10516" max="10759" width="9.28515625" style="55"/>
    <col min="10760" max="10760" width="30.28515625" style="55" customWidth="1"/>
    <col min="10761" max="10761" width="6.7109375" style="55" customWidth="1"/>
    <col min="10762" max="10762" width="2" style="55" customWidth="1"/>
    <col min="10763" max="10763" width="11.5703125" style="55" customWidth="1"/>
    <col min="10764" max="10764" width="2" style="55" customWidth="1"/>
    <col min="10765" max="10765" width="12.5703125" style="55" customWidth="1"/>
    <col min="10766" max="10766" width="2" style="55" customWidth="1"/>
    <col min="10767" max="10767" width="14.7109375" style="55" customWidth="1"/>
    <col min="10768" max="10768" width="2" style="55" customWidth="1"/>
    <col min="10769" max="10769" width="11.5703125" style="55" customWidth="1"/>
    <col min="10770" max="10770" width="2" style="55" customWidth="1"/>
    <col min="10771" max="10771" width="11.5703125" style="55" customWidth="1"/>
    <col min="10772" max="11015" width="9.28515625" style="55"/>
    <col min="11016" max="11016" width="30.28515625" style="55" customWidth="1"/>
    <col min="11017" max="11017" width="6.7109375" style="55" customWidth="1"/>
    <col min="11018" max="11018" width="2" style="55" customWidth="1"/>
    <col min="11019" max="11019" width="11.5703125" style="55" customWidth="1"/>
    <col min="11020" max="11020" width="2" style="55" customWidth="1"/>
    <col min="11021" max="11021" width="12.5703125" style="55" customWidth="1"/>
    <col min="11022" max="11022" width="2" style="55" customWidth="1"/>
    <col min="11023" max="11023" width="14.7109375" style="55" customWidth="1"/>
    <col min="11024" max="11024" width="2" style="55" customWidth="1"/>
    <col min="11025" max="11025" width="11.5703125" style="55" customWidth="1"/>
    <col min="11026" max="11026" width="2" style="55" customWidth="1"/>
    <col min="11027" max="11027" width="11.5703125" style="55" customWidth="1"/>
    <col min="11028" max="11271" width="9.28515625" style="55"/>
    <col min="11272" max="11272" width="30.28515625" style="55" customWidth="1"/>
    <col min="11273" max="11273" width="6.7109375" style="55" customWidth="1"/>
    <col min="11274" max="11274" width="2" style="55" customWidth="1"/>
    <col min="11275" max="11275" width="11.5703125" style="55" customWidth="1"/>
    <col min="11276" max="11276" width="2" style="55" customWidth="1"/>
    <col min="11277" max="11277" width="12.5703125" style="55" customWidth="1"/>
    <col min="11278" max="11278" width="2" style="55" customWidth="1"/>
    <col min="11279" max="11279" width="14.7109375" style="55" customWidth="1"/>
    <col min="11280" max="11280" width="2" style="55" customWidth="1"/>
    <col min="11281" max="11281" width="11.5703125" style="55" customWidth="1"/>
    <col min="11282" max="11282" width="2" style="55" customWidth="1"/>
    <col min="11283" max="11283" width="11.5703125" style="55" customWidth="1"/>
    <col min="11284" max="11527" width="9.28515625" style="55"/>
    <col min="11528" max="11528" width="30.28515625" style="55" customWidth="1"/>
    <col min="11529" max="11529" width="6.7109375" style="55" customWidth="1"/>
    <col min="11530" max="11530" width="2" style="55" customWidth="1"/>
    <col min="11531" max="11531" width="11.5703125" style="55" customWidth="1"/>
    <col min="11532" max="11532" width="2" style="55" customWidth="1"/>
    <col min="11533" max="11533" width="12.5703125" style="55" customWidth="1"/>
    <col min="11534" max="11534" width="2" style="55" customWidth="1"/>
    <col min="11535" max="11535" width="14.7109375" style="55" customWidth="1"/>
    <col min="11536" max="11536" width="2" style="55" customWidth="1"/>
    <col min="11537" max="11537" width="11.5703125" style="55" customWidth="1"/>
    <col min="11538" max="11538" width="2" style="55" customWidth="1"/>
    <col min="11539" max="11539" width="11.5703125" style="55" customWidth="1"/>
    <col min="11540" max="11783" width="9.28515625" style="55"/>
    <col min="11784" max="11784" width="30.28515625" style="55" customWidth="1"/>
    <col min="11785" max="11785" width="6.7109375" style="55" customWidth="1"/>
    <col min="11786" max="11786" width="2" style="55" customWidth="1"/>
    <col min="11787" max="11787" width="11.5703125" style="55" customWidth="1"/>
    <col min="11788" max="11788" width="2" style="55" customWidth="1"/>
    <col min="11789" max="11789" width="12.5703125" style="55" customWidth="1"/>
    <col min="11790" max="11790" width="2" style="55" customWidth="1"/>
    <col min="11791" max="11791" width="14.7109375" style="55" customWidth="1"/>
    <col min="11792" max="11792" width="2" style="55" customWidth="1"/>
    <col min="11793" max="11793" width="11.5703125" style="55" customWidth="1"/>
    <col min="11794" max="11794" width="2" style="55" customWidth="1"/>
    <col min="11795" max="11795" width="11.5703125" style="55" customWidth="1"/>
    <col min="11796" max="12039" width="9.28515625" style="55"/>
    <col min="12040" max="12040" width="30.28515625" style="55" customWidth="1"/>
    <col min="12041" max="12041" width="6.7109375" style="55" customWidth="1"/>
    <col min="12042" max="12042" width="2" style="55" customWidth="1"/>
    <col min="12043" max="12043" width="11.5703125" style="55" customWidth="1"/>
    <col min="12044" max="12044" width="2" style="55" customWidth="1"/>
    <col min="12045" max="12045" width="12.5703125" style="55" customWidth="1"/>
    <col min="12046" max="12046" width="2" style="55" customWidth="1"/>
    <col min="12047" max="12047" width="14.7109375" style="55" customWidth="1"/>
    <col min="12048" max="12048" width="2" style="55" customWidth="1"/>
    <col min="12049" max="12049" width="11.5703125" style="55" customWidth="1"/>
    <col min="12050" max="12050" width="2" style="55" customWidth="1"/>
    <col min="12051" max="12051" width="11.5703125" style="55" customWidth="1"/>
    <col min="12052" max="12295" width="9.28515625" style="55"/>
    <col min="12296" max="12296" width="30.28515625" style="55" customWidth="1"/>
    <col min="12297" max="12297" width="6.7109375" style="55" customWidth="1"/>
    <col min="12298" max="12298" width="2" style="55" customWidth="1"/>
    <col min="12299" max="12299" width="11.5703125" style="55" customWidth="1"/>
    <col min="12300" max="12300" width="2" style="55" customWidth="1"/>
    <col min="12301" max="12301" width="12.5703125" style="55" customWidth="1"/>
    <col min="12302" max="12302" width="2" style="55" customWidth="1"/>
    <col min="12303" max="12303" width="14.7109375" style="55" customWidth="1"/>
    <col min="12304" max="12304" width="2" style="55" customWidth="1"/>
    <col min="12305" max="12305" width="11.5703125" style="55" customWidth="1"/>
    <col min="12306" max="12306" width="2" style="55" customWidth="1"/>
    <col min="12307" max="12307" width="11.5703125" style="55" customWidth="1"/>
    <col min="12308" max="12551" width="9.28515625" style="55"/>
    <col min="12552" max="12552" width="30.28515625" style="55" customWidth="1"/>
    <col min="12553" max="12553" width="6.7109375" style="55" customWidth="1"/>
    <col min="12554" max="12554" width="2" style="55" customWidth="1"/>
    <col min="12555" max="12555" width="11.5703125" style="55" customWidth="1"/>
    <col min="12556" max="12556" width="2" style="55" customWidth="1"/>
    <col min="12557" max="12557" width="12.5703125" style="55" customWidth="1"/>
    <col min="12558" max="12558" width="2" style="55" customWidth="1"/>
    <col min="12559" max="12559" width="14.7109375" style="55" customWidth="1"/>
    <col min="12560" max="12560" width="2" style="55" customWidth="1"/>
    <col min="12561" max="12561" width="11.5703125" style="55" customWidth="1"/>
    <col min="12562" max="12562" width="2" style="55" customWidth="1"/>
    <col min="12563" max="12563" width="11.5703125" style="55" customWidth="1"/>
    <col min="12564" max="12807" width="9.28515625" style="55"/>
    <col min="12808" max="12808" width="30.28515625" style="55" customWidth="1"/>
    <col min="12809" max="12809" width="6.7109375" style="55" customWidth="1"/>
    <col min="12810" max="12810" width="2" style="55" customWidth="1"/>
    <col min="12811" max="12811" width="11.5703125" style="55" customWidth="1"/>
    <col min="12812" max="12812" width="2" style="55" customWidth="1"/>
    <col min="12813" max="12813" width="12.5703125" style="55" customWidth="1"/>
    <col min="12814" max="12814" width="2" style="55" customWidth="1"/>
    <col min="12815" max="12815" width="14.7109375" style="55" customWidth="1"/>
    <col min="12816" max="12816" width="2" style="55" customWidth="1"/>
    <col min="12817" max="12817" width="11.5703125" style="55" customWidth="1"/>
    <col min="12818" max="12818" width="2" style="55" customWidth="1"/>
    <col min="12819" max="12819" width="11.5703125" style="55" customWidth="1"/>
    <col min="12820" max="13063" width="9.28515625" style="55"/>
    <col min="13064" max="13064" width="30.28515625" style="55" customWidth="1"/>
    <col min="13065" max="13065" width="6.7109375" style="55" customWidth="1"/>
    <col min="13066" max="13066" width="2" style="55" customWidth="1"/>
    <col min="13067" max="13067" width="11.5703125" style="55" customWidth="1"/>
    <col min="13068" max="13068" width="2" style="55" customWidth="1"/>
    <col min="13069" max="13069" width="12.5703125" style="55" customWidth="1"/>
    <col min="13070" max="13070" width="2" style="55" customWidth="1"/>
    <col min="13071" max="13071" width="14.7109375" style="55" customWidth="1"/>
    <col min="13072" max="13072" width="2" style="55" customWidth="1"/>
    <col min="13073" max="13073" width="11.5703125" style="55" customWidth="1"/>
    <col min="13074" max="13074" width="2" style="55" customWidth="1"/>
    <col min="13075" max="13075" width="11.5703125" style="55" customWidth="1"/>
    <col min="13076" max="13319" width="9.28515625" style="55"/>
    <col min="13320" max="13320" width="30.28515625" style="55" customWidth="1"/>
    <col min="13321" max="13321" width="6.7109375" style="55" customWidth="1"/>
    <col min="13322" max="13322" width="2" style="55" customWidth="1"/>
    <col min="13323" max="13323" width="11.5703125" style="55" customWidth="1"/>
    <col min="13324" max="13324" width="2" style="55" customWidth="1"/>
    <col min="13325" max="13325" width="12.5703125" style="55" customWidth="1"/>
    <col min="13326" max="13326" width="2" style="55" customWidth="1"/>
    <col min="13327" max="13327" width="14.7109375" style="55" customWidth="1"/>
    <col min="13328" max="13328" width="2" style="55" customWidth="1"/>
    <col min="13329" max="13329" width="11.5703125" style="55" customWidth="1"/>
    <col min="13330" max="13330" width="2" style="55" customWidth="1"/>
    <col min="13331" max="13331" width="11.5703125" style="55" customWidth="1"/>
    <col min="13332" max="13575" width="9.28515625" style="55"/>
    <col min="13576" max="13576" width="30.28515625" style="55" customWidth="1"/>
    <col min="13577" max="13577" width="6.7109375" style="55" customWidth="1"/>
    <col min="13578" max="13578" width="2" style="55" customWidth="1"/>
    <col min="13579" max="13579" width="11.5703125" style="55" customWidth="1"/>
    <col min="13580" max="13580" width="2" style="55" customWidth="1"/>
    <col min="13581" max="13581" width="12.5703125" style="55" customWidth="1"/>
    <col min="13582" max="13582" width="2" style="55" customWidth="1"/>
    <col min="13583" max="13583" width="14.7109375" style="55" customWidth="1"/>
    <col min="13584" max="13584" width="2" style="55" customWidth="1"/>
    <col min="13585" max="13585" width="11.5703125" style="55" customWidth="1"/>
    <col min="13586" max="13586" width="2" style="55" customWidth="1"/>
    <col min="13587" max="13587" width="11.5703125" style="55" customWidth="1"/>
    <col min="13588" max="13831" width="9.28515625" style="55"/>
    <col min="13832" max="13832" width="30.28515625" style="55" customWidth="1"/>
    <col min="13833" max="13833" width="6.7109375" style="55" customWidth="1"/>
    <col min="13834" max="13834" width="2" style="55" customWidth="1"/>
    <col min="13835" max="13835" width="11.5703125" style="55" customWidth="1"/>
    <col min="13836" max="13836" width="2" style="55" customWidth="1"/>
    <col min="13837" max="13837" width="12.5703125" style="55" customWidth="1"/>
    <col min="13838" max="13838" width="2" style="55" customWidth="1"/>
    <col min="13839" max="13839" width="14.7109375" style="55" customWidth="1"/>
    <col min="13840" max="13840" width="2" style="55" customWidth="1"/>
    <col min="13841" max="13841" width="11.5703125" style="55" customWidth="1"/>
    <col min="13842" max="13842" width="2" style="55" customWidth="1"/>
    <col min="13843" max="13843" width="11.5703125" style="55" customWidth="1"/>
    <col min="13844" max="14087" width="9.28515625" style="55"/>
    <col min="14088" max="14088" width="30.28515625" style="55" customWidth="1"/>
    <col min="14089" max="14089" width="6.7109375" style="55" customWidth="1"/>
    <col min="14090" max="14090" width="2" style="55" customWidth="1"/>
    <col min="14091" max="14091" width="11.5703125" style="55" customWidth="1"/>
    <col min="14092" max="14092" width="2" style="55" customWidth="1"/>
    <col min="14093" max="14093" width="12.5703125" style="55" customWidth="1"/>
    <col min="14094" max="14094" width="2" style="55" customWidth="1"/>
    <col min="14095" max="14095" width="14.7109375" style="55" customWidth="1"/>
    <col min="14096" max="14096" width="2" style="55" customWidth="1"/>
    <col min="14097" max="14097" width="11.5703125" style="55" customWidth="1"/>
    <col min="14098" max="14098" width="2" style="55" customWidth="1"/>
    <col min="14099" max="14099" width="11.5703125" style="55" customWidth="1"/>
    <col min="14100" max="14343" width="9.28515625" style="55"/>
    <col min="14344" max="14344" width="30.28515625" style="55" customWidth="1"/>
    <col min="14345" max="14345" width="6.7109375" style="55" customWidth="1"/>
    <col min="14346" max="14346" width="2" style="55" customWidth="1"/>
    <col min="14347" max="14347" width="11.5703125" style="55" customWidth="1"/>
    <col min="14348" max="14348" width="2" style="55" customWidth="1"/>
    <col min="14349" max="14349" width="12.5703125" style="55" customWidth="1"/>
    <col min="14350" max="14350" width="2" style="55" customWidth="1"/>
    <col min="14351" max="14351" width="14.7109375" style="55" customWidth="1"/>
    <col min="14352" max="14352" width="2" style="55" customWidth="1"/>
    <col min="14353" max="14353" width="11.5703125" style="55" customWidth="1"/>
    <col min="14354" max="14354" width="2" style="55" customWidth="1"/>
    <col min="14355" max="14355" width="11.5703125" style="55" customWidth="1"/>
    <col min="14356" max="14599" width="9.28515625" style="55"/>
    <col min="14600" max="14600" width="30.28515625" style="55" customWidth="1"/>
    <col min="14601" max="14601" width="6.7109375" style="55" customWidth="1"/>
    <col min="14602" max="14602" width="2" style="55" customWidth="1"/>
    <col min="14603" max="14603" width="11.5703125" style="55" customWidth="1"/>
    <col min="14604" max="14604" width="2" style="55" customWidth="1"/>
    <col min="14605" max="14605" width="12.5703125" style="55" customWidth="1"/>
    <col min="14606" max="14606" width="2" style="55" customWidth="1"/>
    <col min="14607" max="14607" width="14.7109375" style="55" customWidth="1"/>
    <col min="14608" max="14608" width="2" style="55" customWidth="1"/>
    <col min="14609" max="14609" width="11.5703125" style="55" customWidth="1"/>
    <col min="14610" max="14610" width="2" style="55" customWidth="1"/>
    <col min="14611" max="14611" width="11.5703125" style="55" customWidth="1"/>
    <col min="14612" max="14855" width="9.28515625" style="55"/>
    <col min="14856" max="14856" width="30.28515625" style="55" customWidth="1"/>
    <col min="14857" max="14857" width="6.7109375" style="55" customWidth="1"/>
    <col min="14858" max="14858" width="2" style="55" customWidth="1"/>
    <col min="14859" max="14859" width="11.5703125" style="55" customWidth="1"/>
    <col min="14860" max="14860" width="2" style="55" customWidth="1"/>
    <col min="14861" max="14861" width="12.5703125" style="55" customWidth="1"/>
    <col min="14862" max="14862" width="2" style="55" customWidth="1"/>
    <col min="14863" max="14863" width="14.7109375" style="55" customWidth="1"/>
    <col min="14864" max="14864" width="2" style="55" customWidth="1"/>
    <col min="14865" max="14865" width="11.5703125" style="55" customWidth="1"/>
    <col min="14866" max="14866" width="2" style="55" customWidth="1"/>
    <col min="14867" max="14867" width="11.5703125" style="55" customWidth="1"/>
    <col min="14868" max="15111" width="9.28515625" style="55"/>
    <col min="15112" max="15112" width="30.28515625" style="55" customWidth="1"/>
    <col min="15113" max="15113" width="6.7109375" style="55" customWidth="1"/>
    <col min="15114" max="15114" width="2" style="55" customWidth="1"/>
    <col min="15115" max="15115" width="11.5703125" style="55" customWidth="1"/>
    <col min="15116" max="15116" width="2" style="55" customWidth="1"/>
    <col min="15117" max="15117" width="12.5703125" style="55" customWidth="1"/>
    <col min="15118" max="15118" width="2" style="55" customWidth="1"/>
    <col min="15119" max="15119" width="14.7109375" style="55" customWidth="1"/>
    <col min="15120" max="15120" width="2" style="55" customWidth="1"/>
    <col min="15121" max="15121" width="11.5703125" style="55" customWidth="1"/>
    <col min="15122" max="15122" width="2" style="55" customWidth="1"/>
    <col min="15123" max="15123" width="11.5703125" style="55" customWidth="1"/>
    <col min="15124" max="15367" width="9.28515625" style="55"/>
    <col min="15368" max="15368" width="30.28515625" style="55" customWidth="1"/>
    <col min="15369" max="15369" width="6.7109375" style="55" customWidth="1"/>
    <col min="15370" max="15370" width="2" style="55" customWidth="1"/>
    <col min="15371" max="15371" width="11.5703125" style="55" customWidth="1"/>
    <col min="15372" max="15372" width="2" style="55" customWidth="1"/>
    <col min="15373" max="15373" width="12.5703125" style="55" customWidth="1"/>
    <col min="15374" max="15374" width="2" style="55" customWidth="1"/>
    <col min="15375" max="15375" width="14.7109375" style="55" customWidth="1"/>
    <col min="15376" max="15376" width="2" style="55" customWidth="1"/>
    <col min="15377" max="15377" width="11.5703125" style="55" customWidth="1"/>
    <col min="15378" max="15378" width="2" style="55" customWidth="1"/>
    <col min="15379" max="15379" width="11.5703125" style="55" customWidth="1"/>
    <col min="15380" max="15623" width="9.28515625" style="55"/>
    <col min="15624" max="15624" width="30.28515625" style="55" customWidth="1"/>
    <col min="15625" max="15625" width="6.7109375" style="55" customWidth="1"/>
    <col min="15626" max="15626" width="2" style="55" customWidth="1"/>
    <col min="15627" max="15627" width="11.5703125" style="55" customWidth="1"/>
    <col min="15628" max="15628" width="2" style="55" customWidth="1"/>
    <col min="15629" max="15629" width="12.5703125" style="55" customWidth="1"/>
    <col min="15630" max="15630" width="2" style="55" customWidth="1"/>
    <col min="15631" max="15631" width="14.7109375" style="55" customWidth="1"/>
    <col min="15632" max="15632" width="2" style="55" customWidth="1"/>
    <col min="15633" max="15633" width="11.5703125" style="55" customWidth="1"/>
    <col min="15634" max="15634" width="2" style="55" customWidth="1"/>
    <col min="15635" max="15635" width="11.5703125" style="55" customWidth="1"/>
    <col min="15636" max="15879" width="9.28515625" style="55"/>
    <col min="15880" max="15880" width="30.28515625" style="55" customWidth="1"/>
    <col min="15881" max="15881" width="6.7109375" style="55" customWidth="1"/>
    <col min="15882" max="15882" width="2" style="55" customWidth="1"/>
    <col min="15883" max="15883" width="11.5703125" style="55" customWidth="1"/>
    <col min="15884" max="15884" width="2" style="55" customWidth="1"/>
    <col min="15885" max="15885" width="12.5703125" style="55" customWidth="1"/>
    <col min="15886" max="15886" width="2" style="55" customWidth="1"/>
    <col min="15887" max="15887" width="14.7109375" style="55" customWidth="1"/>
    <col min="15888" max="15888" width="2" style="55" customWidth="1"/>
    <col min="15889" max="15889" width="11.5703125" style="55" customWidth="1"/>
    <col min="15890" max="15890" width="2" style="55" customWidth="1"/>
    <col min="15891" max="15891" width="11.5703125" style="55" customWidth="1"/>
    <col min="15892" max="16135" width="9.28515625" style="55"/>
    <col min="16136" max="16136" width="30.28515625" style="55" customWidth="1"/>
    <col min="16137" max="16137" width="6.7109375" style="55" customWidth="1"/>
    <col min="16138" max="16138" width="2" style="55" customWidth="1"/>
    <col min="16139" max="16139" width="11.5703125" style="55" customWidth="1"/>
    <col min="16140" max="16140" width="2" style="55" customWidth="1"/>
    <col min="16141" max="16141" width="12.5703125" style="55" customWidth="1"/>
    <col min="16142" max="16142" width="2" style="55" customWidth="1"/>
    <col min="16143" max="16143" width="14.7109375" style="55" customWidth="1"/>
    <col min="16144" max="16144" width="2" style="55" customWidth="1"/>
    <col min="16145" max="16145" width="11.5703125" style="55" customWidth="1"/>
    <col min="16146" max="16146" width="2" style="55" customWidth="1"/>
    <col min="16147" max="16147" width="11.5703125" style="55" customWidth="1"/>
    <col min="16148" max="16384" width="9.28515625" style="55"/>
  </cols>
  <sheetData>
    <row r="1" spans="1:20" ht="22.15" customHeight="1">
      <c r="T1" s="56" t="s">
        <v>170</v>
      </c>
    </row>
    <row r="2" spans="1:20" s="58" customFormat="1" ht="22.15" customHeight="1">
      <c r="A2" s="57" t="s">
        <v>84</v>
      </c>
      <c r="L2" s="59"/>
      <c r="M2" s="57"/>
      <c r="N2" s="59"/>
      <c r="O2" s="57"/>
      <c r="P2" s="59"/>
      <c r="Q2" s="57"/>
      <c r="R2" s="59"/>
      <c r="S2" s="57"/>
      <c r="T2" s="59"/>
    </row>
    <row r="3" spans="1:20" s="60" customFormat="1" ht="22.15" customHeight="1">
      <c r="A3" s="60" t="s">
        <v>50</v>
      </c>
    </row>
    <row r="4" spans="1:20" s="58" customFormat="1" ht="22.15" customHeight="1">
      <c r="A4" s="60" t="str">
        <f>pl!A62</f>
        <v>สำหรับงวดหกเดือนสิ้นสุดวันที่ 30 มิถุนายน 2564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s="49" customFormat="1" ht="22.15" customHeight="1">
      <c r="P5" s="56"/>
      <c r="R5" s="56"/>
      <c r="T5" s="56" t="s">
        <v>171</v>
      </c>
    </row>
    <row r="6" spans="1:20" s="49" customFormat="1" ht="22.15" customHeight="1">
      <c r="D6" s="99" t="s">
        <v>86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s="49" customFormat="1" ht="22.15" customHeight="1">
      <c r="D7" s="100" t="s">
        <v>108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78"/>
      <c r="R7" s="78"/>
      <c r="S7" s="78"/>
      <c r="T7" s="78"/>
    </row>
    <row r="8" spans="1:20" s="49" customFormat="1" ht="22.15" customHeight="1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 t="s">
        <v>89</v>
      </c>
      <c r="O8" s="35"/>
      <c r="P8" s="35"/>
      <c r="Q8" s="35"/>
      <c r="R8" s="35"/>
      <c r="S8" s="35"/>
      <c r="T8" s="35"/>
    </row>
    <row r="9" spans="1:20" s="49" customFormat="1" ht="22.15" customHeight="1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7" t="s">
        <v>17</v>
      </c>
      <c r="O9" s="35"/>
      <c r="P9" s="35"/>
      <c r="Q9" s="35"/>
      <c r="R9" s="35"/>
      <c r="S9" s="35"/>
      <c r="T9" s="35"/>
    </row>
    <row r="10" spans="1:20" s="49" customFormat="1" ht="22.15" customHeight="1">
      <c r="B10" s="35"/>
      <c r="C10" s="35"/>
      <c r="D10" s="35"/>
      <c r="E10" s="35"/>
      <c r="F10" s="35"/>
      <c r="G10" s="35"/>
      <c r="H10" s="35"/>
      <c r="I10" s="35"/>
      <c r="J10" s="61"/>
      <c r="K10" s="61"/>
      <c r="L10" s="61"/>
      <c r="M10" s="35"/>
      <c r="N10" s="37" t="s">
        <v>90</v>
      </c>
      <c r="O10" s="35"/>
      <c r="P10" s="35"/>
      <c r="Q10" s="35"/>
      <c r="R10" s="35"/>
      <c r="S10" s="35"/>
      <c r="T10" s="35"/>
    </row>
    <row r="11" spans="1:20" s="49" customFormat="1" ht="22.15" customHeight="1">
      <c r="H11" s="64" t="s">
        <v>167</v>
      </c>
      <c r="J11" s="98" t="s">
        <v>21</v>
      </c>
      <c r="K11" s="98"/>
      <c r="L11" s="98"/>
      <c r="M11" s="61"/>
      <c r="N11" s="62" t="s">
        <v>91</v>
      </c>
      <c r="O11" s="61"/>
      <c r="P11" s="56"/>
      <c r="Q11" s="61"/>
      <c r="R11" s="63" t="s">
        <v>116</v>
      </c>
      <c r="S11" s="61"/>
      <c r="T11" s="56"/>
    </row>
    <row r="12" spans="1:20" s="49" customFormat="1" ht="22.15" customHeight="1">
      <c r="D12" s="63" t="s">
        <v>51</v>
      </c>
      <c r="F12" s="64" t="s">
        <v>52</v>
      </c>
      <c r="G12" s="64"/>
      <c r="H12" s="64" t="s">
        <v>168</v>
      </c>
      <c r="I12" s="64"/>
      <c r="J12" s="62" t="s">
        <v>53</v>
      </c>
      <c r="K12" s="62"/>
      <c r="L12" s="62"/>
      <c r="M12" s="61"/>
      <c r="N12" s="62" t="s">
        <v>92</v>
      </c>
      <c r="O12" s="61"/>
      <c r="P12" s="63" t="s">
        <v>114</v>
      </c>
      <c r="Q12" s="61"/>
      <c r="R12" s="63" t="s">
        <v>117</v>
      </c>
      <c r="S12" s="61"/>
      <c r="T12" s="56"/>
    </row>
    <row r="13" spans="1:20" s="64" customFormat="1" ht="22.15" customHeight="1">
      <c r="B13" s="65" t="s">
        <v>0</v>
      </c>
      <c r="C13" s="62"/>
      <c r="D13" s="65" t="s">
        <v>54</v>
      </c>
      <c r="E13" s="62"/>
      <c r="F13" s="82" t="s">
        <v>55</v>
      </c>
      <c r="G13" s="62"/>
      <c r="H13" s="82" t="s">
        <v>181</v>
      </c>
      <c r="I13" s="62"/>
      <c r="J13" s="82" t="s">
        <v>56</v>
      </c>
      <c r="K13" s="62"/>
      <c r="L13" s="82" t="s">
        <v>57</v>
      </c>
      <c r="N13" s="82" t="s">
        <v>88</v>
      </c>
      <c r="P13" s="65" t="s">
        <v>115</v>
      </c>
      <c r="R13" s="65" t="s">
        <v>118</v>
      </c>
      <c r="T13" s="65" t="s">
        <v>58</v>
      </c>
    </row>
    <row r="14" spans="1:20" s="49" customFormat="1" ht="22.15" customHeight="1">
      <c r="A14" s="50" t="s">
        <v>140</v>
      </c>
      <c r="B14" s="91"/>
      <c r="C14" s="51"/>
      <c r="D14" s="51">
        <v>326550</v>
      </c>
      <c r="E14" s="51"/>
      <c r="F14" s="51">
        <v>1026969</v>
      </c>
      <c r="G14" s="51"/>
      <c r="H14" s="51">
        <v>0</v>
      </c>
      <c r="I14" s="51"/>
      <c r="J14" s="51">
        <v>28605</v>
      </c>
      <c r="K14" s="46"/>
      <c r="L14" s="51">
        <v>636265</v>
      </c>
      <c r="M14" s="51"/>
      <c r="N14" s="51">
        <v>-274014</v>
      </c>
      <c r="O14" s="51"/>
      <c r="P14" s="47">
        <f>SUM(D14:N14)</f>
        <v>1744375</v>
      </c>
      <c r="Q14" s="51"/>
      <c r="R14" s="51">
        <v>105107</v>
      </c>
      <c r="S14" s="51"/>
      <c r="T14" s="47">
        <f t="shared" ref="T14:T17" si="0">SUM(P14:R14)</f>
        <v>1849482</v>
      </c>
    </row>
    <row r="15" spans="1:20" s="61" customFormat="1" ht="22.15" customHeight="1">
      <c r="A15" s="49" t="s">
        <v>176</v>
      </c>
      <c r="B15" s="91"/>
      <c r="C15" s="46"/>
      <c r="D15" s="47">
        <v>0</v>
      </c>
      <c r="E15" s="46"/>
      <c r="F15" s="47">
        <v>0</v>
      </c>
      <c r="G15" s="47"/>
      <c r="H15" s="47">
        <v>0</v>
      </c>
      <c r="I15" s="47"/>
      <c r="J15" s="47">
        <v>0</v>
      </c>
      <c r="K15" s="66"/>
      <c r="L15" s="47">
        <f>SUM(pl!I108)</f>
        <v>178786</v>
      </c>
      <c r="M15" s="46"/>
      <c r="N15" s="47">
        <v>0</v>
      </c>
      <c r="O15" s="46"/>
      <c r="P15" s="47">
        <f>SUM(D15:N15)</f>
        <v>178786</v>
      </c>
      <c r="Q15" s="46"/>
      <c r="R15" s="47">
        <f>SUM(pl!I109)</f>
        <v>16484</v>
      </c>
      <c r="S15" s="46"/>
      <c r="T15" s="47">
        <f t="shared" si="0"/>
        <v>195270</v>
      </c>
    </row>
    <row r="16" spans="1:20" s="61" customFormat="1" ht="22.15" customHeight="1">
      <c r="A16" s="49" t="s">
        <v>177</v>
      </c>
      <c r="B16" s="91"/>
      <c r="C16" s="46"/>
      <c r="D16" s="48">
        <v>0</v>
      </c>
      <c r="E16" s="46"/>
      <c r="F16" s="48">
        <v>0</v>
      </c>
      <c r="G16" s="47"/>
      <c r="H16" s="48">
        <v>0</v>
      </c>
      <c r="I16" s="47"/>
      <c r="J16" s="48">
        <v>0</v>
      </c>
      <c r="K16" s="66"/>
      <c r="L16" s="48">
        <f>SUM(pl!I94)-R16</f>
        <v>56</v>
      </c>
      <c r="M16" s="46"/>
      <c r="N16" s="48">
        <f>SUM(pl!I89)</f>
        <v>-5758</v>
      </c>
      <c r="O16" s="46"/>
      <c r="P16" s="48">
        <f>SUM(D16:N16)</f>
        <v>-5702</v>
      </c>
      <c r="Q16" s="46"/>
      <c r="R16" s="48">
        <f>pl!I114-pl!I109</f>
        <v>-18</v>
      </c>
      <c r="S16" s="46"/>
      <c r="T16" s="48">
        <f t="shared" si="0"/>
        <v>-5720</v>
      </c>
    </row>
    <row r="17" spans="1:20" s="49" customFormat="1" ht="22.15" customHeight="1">
      <c r="A17" s="61" t="s">
        <v>178</v>
      </c>
      <c r="B17" s="91"/>
      <c r="C17" s="46"/>
      <c r="D17" s="46">
        <f>SUM(D15:D16)</f>
        <v>0</v>
      </c>
      <c r="E17" s="46"/>
      <c r="F17" s="46">
        <f>SUM(F15:F16)</f>
        <v>0</v>
      </c>
      <c r="G17" s="46"/>
      <c r="H17" s="46">
        <f>SUM(H15:H16)</f>
        <v>0</v>
      </c>
      <c r="I17" s="46"/>
      <c r="J17" s="46">
        <f>SUM(J15:J16)</f>
        <v>0</v>
      </c>
      <c r="K17" s="46"/>
      <c r="L17" s="46">
        <f>SUM(L15:L16)</f>
        <v>178842</v>
      </c>
      <c r="M17" s="46"/>
      <c r="N17" s="46">
        <f>SUM(N15:N16)</f>
        <v>-5758</v>
      </c>
      <c r="O17" s="46"/>
      <c r="P17" s="46">
        <f>SUM(D17:N17)</f>
        <v>173084</v>
      </c>
      <c r="Q17" s="46"/>
      <c r="R17" s="46">
        <f>SUM(R15:R16)</f>
        <v>16466</v>
      </c>
      <c r="S17" s="46"/>
      <c r="T17" s="46">
        <f t="shared" si="0"/>
        <v>189550</v>
      </c>
    </row>
    <row r="18" spans="1:20" s="49" customFormat="1" ht="22.15" customHeight="1">
      <c r="A18" s="61" t="s">
        <v>201</v>
      </c>
      <c r="B18" s="91" t="s">
        <v>206</v>
      </c>
      <c r="C18" s="46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-40819</v>
      </c>
      <c r="M18" s="46"/>
      <c r="N18" s="46">
        <v>0</v>
      </c>
      <c r="O18" s="46"/>
      <c r="P18" s="47">
        <f>SUM(D18:N18)</f>
        <v>-40819</v>
      </c>
      <c r="Q18" s="46"/>
      <c r="R18" s="46">
        <v>0</v>
      </c>
      <c r="S18" s="46"/>
      <c r="T18" s="46">
        <f t="shared" ref="T18" si="1">SUM(P18:R18)</f>
        <v>-40819</v>
      </c>
    </row>
    <row r="19" spans="1:20" s="49" customFormat="1" ht="22.15" customHeight="1">
      <c r="A19" s="49" t="s">
        <v>125</v>
      </c>
      <c r="B19" s="91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</row>
    <row r="20" spans="1:20" s="61" customFormat="1" ht="22.15" customHeight="1">
      <c r="A20" s="49" t="s">
        <v>123</v>
      </c>
      <c r="B20" s="91"/>
      <c r="C20" s="46"/>
      <c r="D20" s="47"/>
      <c r="E20" s="46"/>
      <c r="F20" s="47"/>
      <c r="G20" s="47"/>
      <c r="H20" s="47"/>
      <c r="I20" s="47"/>
      <c r="J20" s="47"/>
      <c r="K20" s="66"/>
      <c r="L20" s="47"/>
      <c r="M20" s="46"/>
      <c r="N20" s="47"/>
      <c r="O20" s="46"/>
      <c r="P20" s="47"/>
      <c r="Q20" s="46"/>
      <c r="R20" s="47"/>
      <c r="S20" s="46"/>
      <c r="T20" s="47"/>
    </row>
    <row r="21" spans="1:20" s="61" customFormat="1" ht="22.15" customHeight="1">
      <c r="A21" s="49" t="s">
        <v>126</v>
      </c>
      <c r="B21" s="91"/>
      <c r="C21" s="46"/>
      <c r="D21" s="48">
        <v>0</v>
      </c>
      <c r="E21" s="46"/>
      <c r="F21" s="48">
        <v>0</v>
      </c>
      <c r="G21" s="47"/>
      <c r="H21" s="48">
        <v>0</v>
      </c>
      <c r="I21" s="47"/>
      <c r="J21" s="48">
        <v>0</v>
      </c>
      <c r="K21" s="66"/>
      <c r="L21" s="48">
        <v>0</v>
      </c>
      <c r="M21" s="46"/>
      <c r="N21" s="48">
        <v>0</v>
      </c>
      <c r="O21" s="46"/>
      <c r="P21" s="48">
        <f>SUM(D21:N21)</f>
        <v>0</v>
      </c>
      <c r="Q21" s="46"/>
      <c r="R21" s="48">
        <v>-19440</v>
      </c>
      <c r="S21" s="46"/>
      <c r="T21" s="48">
        <f t="shared" ref="T21" si="2">SUM(P21:R21)</f>
        <v>-19440</v>
      </c>
    </row>
    <row r="22" spans="1:20" s="49" customFormat="1" ht="22.15" customHeight="1" thickBot="1">
      <c r="A22" s="50" t="s">
        <v>197</v>
      </c>
      <c r="B22" s="91"/>
      <c r="C22" s="51"/>
      <c r="D22" s="67">
        <f>SUM(D14:D14,D17:D21)</f>
        <v>326550</v>
      </c>
      <c r="E22" s="51"/>
      <c r="F22" s="67">
        <f>SUM(F14:F14,F17:F21)</f>
        <v>1026969</v>
      </c>
      <c r="G22" s="46"/>
      <c r="H22" s="67">
        <f>SUM(H14:H14,H17:H21)</f>
        <v>0</v>
      </c>
      <c r="I22" s="46"/>
      <c r="J22" s="67">
        <f>SUM(J14:J14,J17:J21)</f>
        <v>28605</v>
      </c>
      <c r="K22" s="46"/>
      <c r="L22" s="67">
        <f>SUM(L14:L14,L17:L21)</f>
        <v>774288</v>
      </c>
      <c r="M22" s="51"/>
      <c r="N22" s="67">
        <f>SUM(N14:N14,N17:N21)</f>
        <v>-279772</v>
      </c>
      <c r="O22" s="51"/>
      <c r="P22" s="67">
        <f>SUM(P14:P14,P17:P21)</f>
        <v>1876640</v>
      </c>
      <c r="Q22" s="51"/>
      <c r="R22" s="67">
        <f>SUM(R14:R14,R17:R21)</f>
        <v>102133</v>
      </c>
      <c r="S22" s="51"/>
      <c r="T22" s="67">
        <f>SUM(T14:T14,T17:T21)</f>
        <v>1978773</v>
      </c>
    </row>
    <row r="23" spans="1:20" s="49" customFormat="1" ht="22.15" customHeight="1" thickTop="1">
      <c r="A23" s="50"/>
      <c r="B23" s="91"/>
      <c r="C23" s="51"/>
      <c r="D23" s="46"/>
      <c r="E23" s="51"/>
      <c r="F23" s="46"/>
      <c r="G23" s="46"/>
      <c r="H23" s="46"/>
      <c r="I23" s="46"/>
      <c r="J23" s="46"/>
      <c r="K23" s="46"/>
      <c r="L23" s="46"/>
      <c r="M23" s="51"/>
      <c r="N23" s="46"/>
      <c r="O23" s="51"/>
      <c r="P23" s="46"/>
      <c r="Q23" s="51"/>
      <c r="R23" s="46"/>
      <c r="S23" s="51"/>
      <c r="T23" s="46"/>
    </row>
    <row r="24" spans="1:20" s="49" customFormat="1" ht="22.15" customHeight="1">
      <c r="A24" s="50" t="s">
        <v>175</v>
      </c>
      <c r="B24" s="91"/>
      <c r="C24" s="51"/>
      <c r="D24" s="51">
        <v>326550</v>
      </c>
      <c r="E24" s="51"/>
      <c r="F24" s="51">
        <v>1026969</v>
      </c>
      <c r="G24" s="51">
        <v>0</v>
      </c>
      <c r="H24" s="51">
        <v>20035</v>
      </c>
      <c r="I24" s="51">
        <v>0</v>
      </c>
      <c r="J24" s="51">
        <v>32655</v>
      </c>
      <c r="K24" s="46">
        <v>0</v>
      </c>
      <c r="L24" s="51">
        <v>912545</v>
      </c>
      <c r="M24" s="51">
        <v>0</v>
      </c>
      <c r="N24" s="51">
        <v>-257077</v>
      </c>
      <c r="O24" s="51"/>
      <c r="P24" s="47">
        <f>SUM(D24:N24)</f>
        <v>2061677</v>
      </c>
      <c r="Q24" s="51"/>
      <c r="R24" s="51">
        <v>59060</v>
      </c>
      <c r="S24" s="51"/>
      <c r="T24" s="47">
        <f t="shared" ref="T24" si="3">SUM(P24:R24)</f>
        <v>2120737</v>
      </c>
    </row>
    <row r="25" spans="1:20" s="61" customFormat="1" ht="22.15" customHeight="1">
      <c r="A25" s="49" t="s">
        <v>176</v>
      </c>
      <c r="B25" s="91"/>
      <c r="C25" s="46"/>
      <c r="D25" s="47">
        <v>0</v>
      </c>
      <c r="E25" s="46"/>
      <c r="F25" s="47">
        <v>0</v>
      </c>
      <c r="G25" s="47"/>
      <c r="H25" s="47">
        <v>0</v>
      </c>
      <c r="I25" s="47"/>
      <c r="J25" s="47">
        <v>0</v>
      </c>
      <c r="K25" s="66"/>
      <c r="L25" s="47">
        <f>SUM(pl!G108)</f>
        <v>30702</v>
      </c>
      <c r="M25" s="46"/>
      <c r="N25" s="47">
        <v>0</v>
      </c>
      <c r="O25" s="46"/>
      <c r="P25" s="47">
        <f>SUM(D25:N25)</f>
        <v>30702</v>
      </c>
      <c r="Q25" s="46"/>
      <c r="R25" s="47">
        <f>SUM(pl!G109)</f>
        <v>8717</v>
      </c>
      <c r="S25" s="46"/>
      <c r="T25" s="47">
        <f t="shared" ref="T25" si="4">SUM(P25:R25)</f>
        <v>39419</v>
      </c>
    </row>
    <row r="26" spans="1:20" s="61" customFormat="1" ht="22.15" customHeight="1">
      <c r="A26" s="49" t="s">
        <v>177</v>
      </c>
      <c r="B26" s="91"/>
      <c r="C26" s="46"/>
      <c r="D26" s="48">
        <v>0</v>
      </c>
      <c r="E26" s="46"/>
      <c r="F26" s="48">
        <v>0</v>
      </c>
      <c r="G26" s="47"/>
      <c r="H26" s="48">
        <v>0</v>
      </c>
      <c r="I26" s="47"/>
      <c r="J26" s="48">
        <v>0</v>
      </c>
      <c r="K26" s="66"/>
      <c r="L26" s="48">
        <v>877</v>
      </c>
      <c r="M26" s="46"/>
      <c r="N26" s="48">
        <v>145837</v>
      </c>
      <c r="O26" s="46"/>
      <c r="P26" s="48">
        <f>SUM(D26:N26)</f>
        <v>146714</v>
      </c>
      <c r="Q26" s="46"/>
      <c r="R26" s="48">
        <f>pl!G114-pl!G109</f>
        <v>6816</v>
      </c>
      <c r="S26" s="46"/>
      <c r="T26" s="48">
        <f>SUM(P26:R26)</f>
        <v>153530</v>
      </c>
    </row>
    <row r="27" spans="1:20" s="49" customFormat="1" ht="22.15" customHeight="1">
      <c r="A27" s="61" t="s">
        <v>178</v>
      </c>
      <c r="B27" s="91"/>
      <c r="C27" s="46"/>
      <c r="D27" s="47">
        <f>SUM(D25:D26)</f>
        <v>0</v>
      </c>
      <c r="E27" s="46"/>
      <c r="F27" s="47">
        <f>SUM(F25:F26)</f>
        <v>0</v>
      </c>
      <c r="G27" s="47"/>
      <c r="H27" s="47">
        <f>SUM(H25:H26)</f>
        <v>0</v>
      </c>
      <c r="I27" s="47"/>
      <c r="J27" s="47">
        <f>SUM(J25:J26)</f>
        <v>0</v>
      </c>
      <c r="K27" s="66"/>
      <c r="L27" s="47">
        <f>SUM(L25:L26)</f>
        <v>31579</v>
      </c>
      <c r="M27" s="46"/>
      <c r="N27" s="47">
        <f>SUM(N25:N26)</f>
        <v>145837</v>
      </c>
      <c r="O27" s="46"/>
      <c r="P27" s="47">
        <f>SUM(P25:P26)</f>
        <v>177416</v>
      </c>
      <c r="Q27" s="46"/>
      <c r="R27" s="47">
        <f>SUM(R25:R26)</f>
        <v>15533</v>
      </c>
      <c r="S27" s="46"/>
      <c r="T27" s="47">
        <f>SUM(T25:T26)</f>
        <v>192949</v>
      </c>
    </row>
    <row r="28" spans="1:20" s="49" customFormat="1" ht="21.95" customHeight="1">
      <c r="A28" s="61" t="s">
        <v>201</v>
      </c>
      <c r="B28" s="91" t="s">
        <v>206</v>
      </c>
      <c r="C28" s="46"/>
      <c r="D28" s="47">
        <v>0</v>
      </c>
      <c r="E28" s="46"/>
      <c r="F28" s="47">
        <v>0</v>
      </c>
      <c r="G28" s="47"/>
      <c r="H28" s="47">
        <v>0</v>
      </c>
      <c r="I28" s="47"/>
      <c r="J28" s="47">
        <v>0</v>
      </c>
      <c r="K28" s="66"/>
      <c r="L28" s="47">
        <v>-95353</v>
      </c>
      <c r="M28" s="46"/>
      <c r="N28" s="47">
        <v>0</v>
      </c>
      <c r="O28" s="46"/>
      <c r="P28" s="47">
        <f>SUM(D28:N28)</f>
        <v>-95353</v>
      </c>
      <c r="Q28" s="46"/>
      <c r="R28" s="47">
        <v>0</v>
      </c>
      <c r="S28" s="46"/>
      <c r="T28" s="47">
        <f>SUM(P28:R28)</f>
        <v>-95353</v>
      </c>
    </row>
    <row r="29" spans="1:20" s="49" customFormat="1" ht="21.95" customHeight="1">
      <c r="A29" s="61" t="s">
        <v>215</v>
      </c>
      <c r="B29" s="91"/>
      <c r="C29" s="46"/>
      <c r="D29" s="47"/>
      <c r="E29" s="46"/>
      <c r="F29" s="47"/>
      <c r="G29" s="47"/>
      <c r="H29" s="47"/>
      <c r="I29" s="47"/>
      <c r="J29" s="47"/>
      <c r="K29" s="66"/>
      <c r="L29" s="47"/>
      <c r="M29" s="46"/>
      <c r="N29" s="47"/>
      <c r="O29" s="46"/>
      <c r="P29" s="47"/>
      <c r="Q29" s="46"/>
      <c r="R29" s="47"/>
      <c r="S29" s="46"/>
      <c r="T29" s="47"/>
    </row>
    <row r="30" spans="1:20" s="49" customFormat="1" ht="21.95" customHeight="1">
      <c r="A30" s="61" t="s">
        <v>216</v>
      </c>
      <c r="B30" s="91"/>
      <c r="C30" s="46"/>
      <c r="D30" s="47">
        <v>0</v>
      </c>
      <c r="E30" s="46"/>
      <c r="F30" s="47">
        <v>0</v>
      </c>
      <c r="G30" s="47"/>
      <c r="H30" s="47">
        <v>0</v>
      </c>
      <c r="I30" s="47"/>
      <c r="J30" s="47">
        <v>0</v>
      </c>
      <c r="K30" s="66"/>
      <c r="L30" s="47">
        <v>0</v>
      </c>
      <c r="M30" s="46"/>
      <c r="N30" s="47">
        <v>0</v>
      </c>
      <c r="O30" s="46"/>
      <c r="P30" s="47">
        <f>SUM(D30:N30)</f>
        <v>0</v>
      </c>
      <c r="Q30" s="46"/>
      <c r="R30" s="47">
        <v>250928</v>
      </c>
      <c r="S30" s="46"/>
      <c r="T30" s="47">
        <f>SUM(P30:R30)</f>
        <v>250928</v>
      </c>
    </row>
    <row r="31" spans="1:20" s="49" customFormat="1" ht="22.15" customHeight="1">
      <c r="A31" s="49" t="s">
        <v>125</v>
      </c>
      <c r="B31" s="91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1:20" s="61" customFormat="1" ht="22.15" customHeight="1">
      <c r="A32" s="49" t="s">
        <v>123</v>
      </c>
      <c r="B32" s="91"/>
      <c r="C32" s="46"/>
      <c r="D32" s="47"/>
      <c r="E32" s="46"/>
      <c r="F32" s="47"/>
      <c r="G32" s="47"/>
      <c r="H32" s="47"/>
      <c r="I32" s="47"/>
      <c r="J32" s="47"/>
      <c r="K32" s="66"/>
      <c r="L32" s="47"/>
      <c r="M32" s="46"/>
      <c r="N32" s="47"/>
      <c r="O32" s="46"/>
      <c r="P32" s="47"/>
      <c r="Q32" s="46"/>
      <c r="R32" s="47"/>
      <c r="S32" s="46"/>
      <c r="T32" s="47"/>
    </row>
    <row r="33" spans="1:20" s="61" customFormat="1" ht="22.15" customHeight="1">
      <c r="A33" s="49" t="s">
        <v>126</v>
      </c>
      <c r="B33" s="91">
        <v>18</v>
      </c>
      <c r="C33" s="46"/>
      <c r="D33" s="48">
        <v>0</v>
      </c>
      <c r="E33" s="46"/>
      <c r="F33" s="48">
        <v>0</v>
      </c>
      <c r="G33" s="47"/>
      <c r="H33" s="48">
        <v>0</v>
      </c>
      <c r="I33" s="47"/>
      <c r="J33" s="48">
        <v>0</v>
      </c>
      <c r="K33" s="66"/>
      <c r="L33" s="48">
        <f>company!J24</f>
        <v>-274159</v>
      </c>
      <c r="M33" s="46"/>
      <c r="N33" s="48">
        <v>0</v>
      </c>
      <c r="O33" s="46"/>
      <c r="P33" s="48">
        <f>SUM(D33:N33)</f>
        <v>-274159</v>
      </c>
      <c r="Q33" s="46"/>
      <c r="R33" s="48">
        <v>0</v>
      </c>
      <c r="S33" s="46"/>
      <c r="T33" s="48">
        <f t="shared" ref="T33" si="5">SUM(P33:R33)</f>
        <v>-274159</v>
      </c>
    </row>
    <row r="34" spans="1:20" s="49" customFormat="1" ht="22.15" customHeight="1" thickBot="1">
      <c r="A34" s="50" t="s">
        <v>196</v>
      </c>
      <c r="B34" s="91"/>
      <c r="C34" s="51"/>
      <c r="D34" s="67">
        <f>SUM(D24,D27:D33)</f>
        <v>326550</v>
      </c>
      <c r="E34" s="51"/>
      <c r="F34" s="67">
        <f>SUM(F24,F27:F33)</f>
        <v>1026969</v>
      </c>
      <c r="G34" s="46"/>
      <c r="H34" s="67">
        <f>SUM(H24,H27:H33)</f>
        <v>20035</v>
      </c>
      <c r="I34" s="46"/>
      <c r="J34" s="67">
        <f>SUM(J24,J27:J33)</f>
        <v>32655</v>
      </c>
      <c r="K34" s="46"/>
      <c r="L34" s="67">
        <f>SUM(L24,L27:L33)</f>
        <v>574612</v>
      </c>
      <c r="M34" s="51"/>
      <c r="N34" s="67">
        <f>SUM(N24,N27:N33)</f>
        <v>-111240</v>
      </c>
      <c r="O34" s="51"/>
      <c r="P34" s="67">
        <f>SUM(P24,P27:P33)</f>
        <v>1869581</v>
      </c>
      <c r="Q34" s="51"/>
      <c r="R34" s="67">
        <f>SUM(R24,R27:R33)</f>
        <v>325521</v>
      </c>
      <c r="S34" s="51"/>
      <c r="T34" s="67">
        <f>SUM(T24,T27:T33)</f>
        <v>2195102</v>
      </c>
    </row>
    <row r="35" spans="1:20" s="49" customFormat="1" ht="21" customHeight="1" thickTop="1">
      <c r="D35" s="51">
        <f>D24-bs!I89</f>
        <v>0</v>
      </c>
      <c r="F35" s="51">
        <f>F24-bs!I90</f>
        <v>0</v>
      </c>
      <c r="H35" s="51">
        <f>H24-bs!I92</f>
        <v>0</v>
      </c>
      <c r="J35" s="51">
        <f>J24-bs!I94</f>
        <v>0</v>
      </c>
      <c r="L35" s="51">
        <f>L24-bs!I95</f>
        <v>0</v>
      </c>
      <c r="N35" s="51">
        <f>N24-bs!I96</f>
        <v>0</v>
      </c>
      <c r="P35" s="51">
        <f>P24-bs!I97</f>
        <v>0</v>
      </c>
      <c r="R35" s="51">
        <f>R24-bs!I98</f>
        <v>0</v>
      </c>
      <c r="T35" s="51">
        <f>T24-bs!I99</f>
        <v>0</v>
      </c>
    </row>
    <row r="36" spans="1:20" s="49" customFormat="1" ht="21" customHeight="1">
      <c r="A36" s="70"/>
      <c r="C36" s="51"/>
      <c r="D36" s="51">
        <f>SUM(D34-bs!G89)</f>
        <v>0</v>
      </c>
      <c r="E36" s="51"/>
      <c r="F36" s="51">
        <f>SUM(F34-bs!G90)</f>
        <v>0</v>
      </c>
      <c r="G36" s="51"/>
      <c r="H36" s="51">
        <f>SUM(H34-bs!G92)</f>
        <v>0</v>
      </c>
      <c r="I36" s="51"/>
      <c r="J36" s="51">
        <f>SUM(J34-bs!G94)</f>
        <v>0</v>
      </c>
      <c r="K36" s="51"/>
      <c r="L36" s="51">
        <f>SUM(L34-bs!G95)</f>
        <v>0</v>
      </c>
      <c r="M36" s="51"/>
      <c r="N36" s="51">
        <f>SUM(N34-bs!G96)</f>
        <v>0</v>
      </c>
      <c r="O36" s="51"/>
      <c r="P36" s="51">
        <f>SUM(P34-bs!G97)</f>
        <v>0</v>
      </c>
      <c r="Q36" s="51"/>
      <c r="R36" s="51">
        <f>SUM(R34-bs!G98)</f>
        <v>0</v>
      </c>
      <c r="S36" s="51"/>
      <c r="T36" s="51">
        <f>SUM(T34-bs!G99)</f>
        <v>0</v>
      </c>
    </row>
    <row r="37" spans="1:20" ht="22.15" customHeight="1">
      <c r="A37" s="70" t="s">
        <v>147</v>
      </c>
      <c r="L37" s="73"/>
      <c r="N37" s="73"/>
    </row>
    <row r="38" spans="1:20" ht="22.15" customHeight="1">
      <c r="B38" s="76"/>
      <c r="D38" s="76"/>
      <c r="F38" s="73"/>
      <c r="H38" s="73"/>
      <c r="J38" s="73"/>
      <c r="L38" s="73"/>
      <c r="N38" s="73"/>
      <c r="P38" s="73"/>
      <c r="R38" s="73"/>
      <c r="T38" s="73"/>
    </row>
    <row r="42" spans="1:20" ht="22.15" customHeight="1"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</row>
    <row r="43" spans="1:20" ht="22.15" customHeight="1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</row>
    <row r="44" spans="1:20" ht="22.15" customHeight="1"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</row>
    <row r="45" spans="1:20" ht="22.15" customHeight="1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</row>
    <row r="46" spans="1:20" ht="22.1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</row>
    <row r="47" spans="1:20" ht="22.1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</row>
    <row r="48" spans="1:20" ht="22.15" customHeight="1"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</row>
    <row r="49" spans="2:20" ht="22.15" customHeight="1"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</row>
    <row r="50" spans="2:20" ht="22.15" customHeight="1">
      <c r="B50" s="73"/>
      <c r="D50" s="73"/>
    </row>
    <row r="51" spans="2:20" ht="22.15" customHeight="1">
      <c r="B51" s="73"/>
      <c r="D51" s="73"/>
    </row>
    <row r="52" spans="2:20" ht="22.15" customHeight="1">
      <c r="B52" s="73"/>
      <c r="D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</row>
    <row r="53" spans="2:20" ht="22.15" customHeight="1">
      <c r="B53" s="73"/>
      <c r="D53" s="73"/>
    </row>
  </sheetData>
  <mergeCells count="3">
    <mergeCell ref="J11:L11"/>
    <mergeCell ref="D6:T6"/>
    <mergeCell ref="D7:P7"/>
  </mergeCells>
  <pageMargins left="0.52" right="0.39370078740157483" top="0.51181102362204722" bottom="0.39370078740157483" header="0.19685039370078741" footer="0.19685039370078741"/>
  <pageSetup paperSize="9" scale="61" orientation="landscape" r:id="rId1"/>
  <rowBreaks count="4" manualBreakCount="4">
    <brk id="58" max="16383" man="1"/>
    <brk id="82" max="16383" man="1"/>
    <brk id="108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showGridLines="0" view="pageBreakPreview" zoomScale="85" zoomScaleNormal="100" zoomScaleSheetLayoutView="85" workbookViewId="0">
      <selection activeCell="H15" sqref="H15"/>
    </sheetView>
  </sheetViews>
  <sheetFormatPr defaultRowHeight="22.15" customHeight="1"/>
  <cols>
    <col min="1" max="1" width="39.85546875" style="55" customWidth="1"/>
    <col min="2" max="2" width="8.5703125" style="55" bestFit="1" customWidth="1"/>
    <col min="3" max="3" width="1.7109375" style="55" customWidth="1"/>
    <col min="4" max="4" width="18" style="55" customWidth="1"/>
    <col min="5" max="5" width="1.7109375" style="55" customWidth="1"/>
    <col min="6" max="6" width="18" style="55" customWidth="1"/>
    <col min="7" max="7" width="1.7109375" style="55" customWidth="1"/>
    <col min="8" max="8" width="18" style="55" customWidth="1"/>
    <col min="9" max="9" width="1.7109375" style="55" customWidth="1"/>
    <col min="10" max="10" width="18" style="55" customWidth="1"/>
    <col min="11" max="11" width="1.7109375" style="55" customWidth="1"/>
    <col min="12" max="12" width="18" style="55" customWidth="1"/>
    <col min="13" max="13" width="12.42578125" style="55" bestFit="1" customWidth="1"/>
    <col min="14" max="14" width="9.28515625" style="55"/>
    <col min="15" max="15" width="12.42578125" style="55" bestFit="1" customWidth="1"/>
    <col min="16" max="255" width="9.28515625" style="55"/>
    <col min="256" max="256" width="30.28515625" style="55" customWidth="1"/>
    <col min="257" max="257" width="6.7109375" style="55" customWidth="1"/>
    <col min="258" max="258" width="2" style="55" customWidth="1"/>
    <col min="259" max="259" width="11.5703125" style="55" customWidth="1"/>
    <col min="260" max="260" width="2" style="55" customWidth="1"/>
    <col min="261" max="261" width="12.5703125" style="55" customWidth="1"/>
    <col min="262" max="262" width="2" style="55" customWidth="1"/>
    <col min="263" max="263" width="14.7109375" style="55" customWidth="1"/>
    <col min="264" max="264" width="2" style="55" customWidth="1"/>
    <col min="265" max="265" width="11.5703125" style="55" customWidth="1"/>
    <col min="266" max="266" width="2" style="55" customWidth="1"/>
    <col min="267" max="267" width="11.5703125" style="55" customWidth="1"/>
    <col min="268" max="511" width="9.28515625" style="55"/>
    <col min="512" max="512" width="30.28515625" style="55" customWidth="1"/>
    <col min="513" max="513" width="6.7109375" style="55" customWidth="1"/>
    <col min="514" max="514" width="2" style="55" customWidth="1"/>
    <col min="515" max="515" width="11.5703125" style="55" customWidth="1"/>
    <col min="516" max="516" width="2" style="55" customWidth="1"/>
    <col min="517" max="517" width="12.5703125" style="55" customWidth="1"/>
    <col min="518" max="518" width="2" style="55" customWidth="1"/>
    <col min="519" max="519" width="14.7109375" style="55" customWidth="1"/>
    <col min="520" max="520" width="2" style="55" customWidth="1"/>
    <col min="521" max="521" width="11.5703125" style="55" customWidth="1"/>
    <col min="522" max="522" width="2" style="55" customWidth="1"/>
    <col min="523" max="523" width="11.5703125" style="55" customWidth="1"/>
    <col min="524" max="767" width="9.28515625" style="55"/>
    <col min="768" max="768" width="30.28515625" style="55" customWidth="1"/>
    <col min="769" max="769" width="6.7109375" style="55" customWidth="1"/>
    <col min="770" max="770" width="2" style="55" customWidth="1"/>
    <col min="771" max="771" width="11.5703125" style="55" customWidth="1"/>
    <col min="772" max="772" width="2" style="55" customWidth="1"/>
    <col min="773" max="773" width="12.5703125" style="55" customWidth="1"/>
    <col min="774" max="774" width="2" style="55" customWidth="1"/>
    <col min="775" max="775" width="14.7109375" style="55" customWidth="1"/>
    <col min="776" max="776" width="2" style="55" customWidth="1"/>
    <col min="777" max="777" width="11.5703125" style="55" customWidth="1"/>
    <col min="778" max="778" width="2" style="55" customWidth="1"/>
    <col min="779" max="779" width="11.5703125" style="55" customWidth="1"/>
    <col min="780" max="1023" width="9.28515625" style="55"/>
    <col min="1024" max="1024" width="30.28515625" style="55" customWidth="1"/>
    <col min="1025" max="1025" width="6.7109375" style="55" customWidth="1"/>
    <col min="1026" max="1026" width="2" style="55" customWidth="1"/>
    <col min="1027" max="1027" width="11.5703125" style="55" customWidth="1"/>
    <col min="1028" max="1028" width="2" style="55" customWidth="1"/>
    <col min="1029" max="1029" width="12.5703125" style="55" customWidth="1"/>
    <col min="1030" max="1030" width="2" style="55" customWidth="1"/>
    <col min="1031" max="1031" width="14.7109375" style="55" customWidth="1"/>
    <col min="1032" max="1032" width="2" style="55" customWidth="1"/>
    <col min="1033" max="1033" width="11.5703125" style="55" customWidth="1"/>
    <col min="1034" max="1034" width="2" style="55" customWidth="1"/>
    <col min="1035" max="1035" width="11.5703125" style="55" customWidth="1"/>
    <col min="1036" max="1279" width="9.28515625" style="55"/>
    <col min="1280" max="1280" width="30.28515625" style="55" customWidth="1"/>
    <col min="1281" max="1281" width="6.7109375" style="55" customWidth="1"/>
    <col min="1282" max="1282" width="2" style="55" customWidth="1"/>
    <col min="1283" max="1283" width="11.5703125" style="55" customWidth="1"/>
    <col min="1284" max="1284" width="2" style="55" customWidth="1"/>
    <col min="1285" max="1285" width="12.5703125" style="55" customWidth="1"/>
    <col min="1286" max="1286" width="2" style="55" customWidth="1"/>
    <col min="1287" max="1287" width="14.7109375" style="55" customWidth="1"/>
    <col min="1288" max="1288" width="2" style="55" customWidth="1"/>
    <col min="1289" max="1289" width="11.5703125" style="55" customWidth="1"/>
    <col min="1290" max="1290" width="2" style="55" customWidth="1"/>
    <col min="1291" max="1291" width="11.5703125" style="55" customWidth="1"/>
    <col min="1292" max="1535" width="9.28515625" style="55"/>
    <col min="1536" max="1536" width="30.28515625" style="55" customWidth="1"/>
    <col min="1537" max="1537" width="6.7109375" style="55" customWidth="1"/>
    <col min="1538" max="1538" width="2" style="55" customWidth="1"/>
    <col min="1539" max="1539" width="11.5703125" style="55" customWidth="1"/>
    <col min="1540" max="1540" width="2" style="55" customWidth="1"/>
    <col min="1541" max="1541" width="12.5703125" style="55" customWidth="1"/>
    <col min="1542" max="1542" width="2" style="55" customWidth="1"/>
    <col min="1543" max="1543" width="14.7109375" style="55" customWidth="1"/>
    <col min="1544" max="1544" width="2" style="55" customWidth="1"/>
    <col min="1545" max="1545" width="11.5703125" style="55" customWidth="1"/>
    <col min="1546" max="1546" width="2" style="55" customWidth="1"/>
    <col min="1547" max="1547" width="11.5703125" style="55" customWidth="1"/>
    <col min="1548" max="1791" width="9.28515625" style="55"/>
    <col min="1792" max="1792" width="30.28515625" style="55" customWidth="1"/>
    <col min="1793" max="1793" width="6.7109375" style="55" customWidth="1"/>
    <col min="1794" max="1794" width="2" style="55" customWidth="1"/>
    <col min="1795" max="1795" width="11.5703125" style="55" customWidth="1"/>
    <col min="1796" max="1796" width="2" style="55" customWidth="1"/>
    <col min="1797" max="1797" width="12.5703125" style="55" customWidth="1"/>
    <col min="1798" max="1798" width="2" style="55" customWidth="1"/>
    <col min="1799" max="1799" width="14.7109375" style="55" customWidth="1"/>
    <col min="1800" max="1800" width="2" style="55" customWidth="1"/>
    <col min="1801" max="1801" width="11.5703125" style="55" customWidth="1"/>
    <col min="1802" max="1802" width="2" style="55" customWidth="1"/>
    <col min="1803" max="1803" width="11.5703125" style="55" customWidth="1"/>
    <col min="1804" max="2047" width="9.28515625" style="55"/>
    <col min="2048" max="2048" width="30.28515625" style="55" customWidth="1"/>
    <col min="2049" max="2049" width="6.7109375" style="55" customWidth="1"/>
    <col min="2050" max="2050" width="2" style="55" customWidth="1"/>
    <col min="2051" max="2051" width="11.5703125" style="55" customWidth="1"/>
    <col min="2052" max="2052" width="2" style="55" customWidth="1"/>
    <col min="2053" max="2053" width="12.5703125" style="55" customWidth="1"/>
    <col min="2054" max="2054" width="2" style="55" customWidth="1"/>
    <col min="2055" max="2055" width="14.7109375" style="55" customWidth="1"/>
    <col min="2056" max="2056" width="2" style="55" customWidth="1"/>
    <col min="2057" max="2057" width="11.5703125" style="55" customWidth="1"/>
    <col min="2058" max="2058" width="2" style="55" customWidth="1"/>
    <col min="2059" max="2059" width="11.5703125" style="55" customWidth="1"/>
    <col min="2060" max="2303" width="9.28515625" style="55"/>
    <col min="2304" max="2304" width="30.28515625" style="55" customWidth="1"/>
    <col min="2305" max="2305" width="6.7109375" style="55" customWidth="1"/>
    <col min="2306" max="2306" width="2" style="55" customWidth="1"/>
    <col min="2307" max="2307" width="11.5703125" style="55" customWidth="1"/>
    <col min="2308" max="2308" width="2" style="55" customWidth="1"/>
    <col min="2309" max="2309" width="12.5703125" style="55" customWidth="1"/>
    <col min="2310" max="2310" width="2" style="55" customWidth="1"/>
    <col min="2311" max="2311" width="14.7109375" style="55" customWidth="1"/>
    <col min="2312" max="2312" width="2" style="55" customWidth="1"/>
    <col min="2313" max="2313" width="11.5703125" style="55" customWidth="1"/>
    <col min="2314" max="2314" width="2" style="55" customWidth="1"/>
    <col min="2315" max="2315" width="11.5703125" style="55" customWidth="1"/>
    <col min="2316" max="2559" width="9.28515625" style="55"/>
    <col min="2560" max="2560" width="30.28515625" style="55" customWidth="1"/>
    <col min="2561" max="2561" width="6.7109375" style="55" customWidth="1"/>
    <col min="2562" max="2562" width="2" style="55" customWidth="1"/>
    <col min="2563" max="2563" width="11.5703125" style="55" customWidth="1"/>
    <col min="2564" max="2564" width="2" style="55" customWidth="1"/>
    <col min="2565" max="2565" width="12.5703125" style="55" customWidth="1"/>
    <col min="2566" max="2566" width="2" style="55" customWidth="1"/>
    <col min="2567" max="2567" width="14.7109375" style="55" customWidth="1"/>
    <col min="2568" max="2568" width="2" style="55" customWidth="1"/>
    <col min="2569" max="2569" width="11.5703125" style="55" customWidth="1"/>
    <col min="2570" max="2570" width="2" style="55" customWidth="1"/>
    <col min="2571" max="2571" width="11.5703125" style="55" customWidth="1"/>
    <col min="2572" max="2815" width="9.28515625" style="55"/>
    <col min="2816" max="2816" width="30.28515625" style="55" customWidth="1"/>
    <col min="2817" max="2817" width="6.7109375" style="55" customWidth="1"/>
    <col min="2818" max="2818" width="2" style="55" customWidth="1"/>
    <col min="2819" max="2819" width="11.5703125" style="55" customWidth="1"/>
    <col min="2820" max="2820" width="2" style="55" customWidth="1"/>
    <col min="2821" max="2821" width="12.5703125" style="55" customWidth="1"/>
    <col min="2822" max="2822" width="2" style="55" customWidth="1"/>
    <col min="2823" max="2823" width="14.7109375" style="55" customWidth="1"/>
    <col min="2824" max="2824" width="2" style="55" customWidth="1"/>
    <col min="2825" max="2825" width="11.5703125" style="55" customWidth="1"/>
    <col min="2826" max="2826" width="2" style="55" customWidth="1"/>
    <col min="2827" max="2827" width="11.5703125" style="55" customWidth="1"/>
    <col min="2828" max="3071" width="9.28515625" style="55"/>
    <col min="3072" max="3072" width="30.28515625" style="55" customWidth="1"/>
    <col min="3073" max="3073" width="6.7109375" style="55" customWidth="1"/>
    <col min="3074" max="3074" width="2" style="55" customWidth="1"/>
    <col min="3075" max="3075" width="11.5703125" style="55" customWidth="1"/>
    <col min="3076" max="3076" width="2" style="55" customWidth="1"/>
    <col min="3077" max="3077" width="12.5703125" style="55" customWidth="1"/>
    <col min="3078" max="3078" width="2" style="55" customWidth="1"/>
    <col min="3079" max="3079" width="14.7109375" style="55" customWidth="1"/>
    <col min="3080" max="3080" width="2" style="55" customWidth="1"/>
    <col min="3081" max="3081" width="11.5703125" style="55" customWidth="1"/>
    <col min="3082" max="3082" width="2" style="55" customWidth="1"/>
    <col min="3083" max="3083" width="11.5703125" style="55" customWidth="1"/>
    <col min="3084" max="3327" width="9.28515625" style="55"/>
    <col min="3328" max="3328" width="30.28515625" style="55" customWidth="1"/>
    <col min="3329" max="3329" width="6.7109375" style="55" customWidth="1"/>
    <col min="3330" max="3330" width="2" style="55" customWidth="1"/>
    <col min="3331" max="3331" width="11.5703125" style="55" customWidth="1"/>
    <col min="3332" max="3332" width="2" style="55" customWidth="1"/>
    <col min="3333" max="3333" width="12.5703125" style="55" customWidth="1"/>
    <col min="3334" max="3334" width="2" style="55" customWidth="1"/>
    <col min="3335" max="3335" width="14.7109375" style="55" customWidth="1"/>
    <col min="3336" max="3336" width="2" style="55" customWidth="1"/>
    <col min="3337" max="3337" width="11.5703125" style="55" customWidth="1"/>
    <col min="3338" max="3338" width="2" style="55" customWidth="1"/>
    <col min="3339" max="3339" width="11.5703125" style="55" customWidth="1"/>
    <col min="3340" max="3583" width="9.28515625" style="55"/>
    <col min="3584" max="3584" width="30.28515625" style="55" customWidth="1"/>
    <col min="3585" max="3585" width="6.7109375" style="55" customWidth="1"/>
    <col min="3586" max="3586" width="2" style="55" customWidth="1"/>
    <col min="3587" max="3587" width="11.5703125" style="55" customWidth="1"/>
    <col min="3588" max="3588" width="2" style="55" customWidth="1"/>
    <col min="3589" max="3589" width="12.5703125" style="55" customWidth="1"/>
    <col min="3590" max="3590" width="2" style="55" customWidth="1"/>
    <col min="3591" max="3591" width="14.7109375" style="55" customWidth="1"/>
    <col min="3592" max="3592" width="2" style="55" customWidth="1"/>
    <col min="3593" max="3593" width="11.5703125" style="55" customWidth="1"/>
    <col min="3594" max="3594" width="2" style="55" customWidth="1"/>
    <col min="3595" max="3595" width="11.5703125" style="55" customWidth="1"/>
    <col min="3596" max="3839" width="9.28515625" style="55"/>
    <col min="3840" max="3840" width="30.28515625" style="55" customWidth="1"/>
    <col min="3841" max="3841" width="6.7109375" style="55" customWidth="1"/>
    <col min="3842" max="3842" width="2" style="55" customWidth="1"/>
    <col min="3843" max="3843" width="11.5703125" style="55" customWidth="1"/>
    <col min="3844" max="3844" width="2" style="55" customWidth="1"/>
    <col min="3845" max="3845" width="12.5703125" style="55" customWidth="1"/>
    <col min="3846" max="3846" width="2" style="55" customWidth="1"/>
    <col min="3847" max="3847" width="14.7109375" style="55" customWidth="1"/>
    <col min="3848" max="3848" width="2" style="55" customWidth="1"/>
    <col min="3849" max="3849" width="11.5703125" style="55" customWidth="1"/>
    <col min="3850" max="3850" width="2" style="55" customWidth="1"/>
    <col min="3851" max="3851" width="11.5703125" style="55" customWidth="1"/>
    <col min="3852" max="4095" width="9.28515625" style="55"/>
    <col min="4096" max="4096" width="30.28515625" style="55" customWidth="1"/>
    <col min="4097" max="4097" width="6.7109375" style="55" customWidth="1"/>
    <col min="4098" max="4098" width="2" style="55" customWidth="1"/>
    <col min="4099" max="4099" width="11.5703125" style="55" customWidth="1"/>
    <col min="4100" max="4100" width="2" style="55" customWidth="1"/>
    <col min="4101" max="4101" width="12.5703125" style="55" customWidth="1"/>
    <col min="4102" max="4102" width="2" style="55" customWidth="1"/>
    <col min="4103" max="4103" width="14.7109375" style="55" customWidth="1"/>
    <col min="4104" max="4104" width="2" style="55" customWidth="1"/>
    <col min="4105" max="4105" width="11.5703125" style="55" customWidth="1"/>
    <col min="4106" max="4106" width="2" style="55" customWidth="1"/>
    <col min="4107" max="4107" width="11.5703125" style="55" customWidth="1"/>
    <col min="4108" max="4351" width="9.28515625" style="55"/>
    <col min="4352" max="4352" width="30.28515625" style="55" customWidth="1"/>
    <col min="4353" max="4353" width="6.7109375" style="55" customWidth="1"/>
    <col min="4354" max="4354" width="2" style="55" customWidth="1"/>
    <col min="4355" max="4355" width="11.5703125" style="55" customWidth="1"/>
    <col min="4356" max="4356" width="2" style="55" customWidth="1"/>
    <col min="4357" max="4357" width="12.5703125" style="55" customWidth="1"/>
    <col min="4358" max="4358" width="2" style="55" customWidth="1"/>
    <col min="4359" max="4359" width="14.7109375" style="55" customWidth="1"/>
    <col min="4360" max="4360" width="2" style="55" customWidth="1"/>
    <col min="4361" max="4361" width="11.5703125" style="55" customWidth="1"/>
    <col min="4362" max="4362" width="2" style="55" customWidth="1"/>
    <col min="4363" max="4363" width="11.5703125" style="55" customWidth="1"/>
    <col min="4364" max="4607" width="9.28515625" style="55"/>
    <col min="4608" max="4608" width="30.28515625" style="55" customWidth="1"/>
    <col min="4609" max="4609" width="6.7109375" style="55" customWidth="1"/>
    <col min="4610" max="4610" width="2" style="55" customWidth="1"/>
    <col min="4611" max="4611" width="11.5703125" style="55" customWidth="1"/>
    <col min="4612" max="4612" width="2" style="55" customWidth="1"/>
    <col min="4613" max="4613" width="12.5703125" style="55" customWidth="1"/>
    <col min="4614" max="4614" width="2" style="55" customWidth="1"/>
    <col min="4615" max="4615" width="14.7109375" style="55" customWidth="1"/>
    <col min="4616" max="4616" width="2" style="55" customWidth="1"/>
    <col min="4617" max="4617" width="11.5703125" style="55" customWidth="1"/>
    <col min="4618" max="4618" width="2" style="55" customWidth="1"/>
    <col min="4619" max="4619" width="11.5703125" style="55" customWidth="1"/>
    <col min="4620" max="4863" width="9.28515625" style="55"/>
    <col min="4864" max="4864" width="30.28515625" style="55" customWidth="1"/>
    <col min="4865" max="4865" width="6.7109375" style="55" customWidth="1"/>
    <col min="4866" max="4866" width="2" style="55" customWidth="1"/>
    <col min="4867" max="4867" width="11.5703125" style="55" customWidth="1"/>
    <col min="4868" max="4868" width="2" style="55" customWidth="1"/>
    <col min="4869" max="4869" width="12.5703125" style="55" customWidth="1"/>
    <col min="4870" max="4870" width="2" style="55" customWidth="1"/>
    <col min="4871" max="4871" width="14.7109375" style="55" customWidth="1"/>
    <col min="4872" max="4872" width="2" style="55" customWidth="1"/>
    <col min="4873" max="4873" width="11.5703125" style="55" customWidth="1"/>
    <col min="4874" max="4874" width="2" style="55" customWidth="1"/>
    <col min="4875" max="4875" width="11.5703125" style="55" customWidth="1"/>
    <col min="4876" max="5119" width="9.28515625" style="55"/>
    <col min="5120" max="5120" width="30.28515625" style="55" customWidth="1"/>
    <col min="5121" max="5121" width="6.7109375" style="55" customWidth="1"/>
    <col min="5122" max="5122" width="2" style="55" customWidth="1"/>
    <col min="5123" max="5123" width="11.5703125" style="55" customWidth="1"/>
    <col min="5124" max="5124" width="2" style="55" customWidth="1"/>
    <col min="5125" max="5125" width="12.5703125" style="55" customWidth="1"/>
    <col min="5126" max="5126" width="2" style="55" customWidth="1"/>
    <col min="5127" max="5127" width="14.7109375" style="55" customWidth="1"/>
    <col min="5128" max="5128" width="2" style="55" customWidth="1"/>
    <col min="5129" max="5129" width="11.5703125" style="55" customWidth="1"/>
    <col min="5130" max="5130" width="2" style="55" customWidth="1"/>
    <col min="5131" max="5131" width="11.5703125" style="55" customWidth="1"/>
    <col min="5132" max="5375" width="9.28515625" style="55"/>
    <col min="5376" max="5376" width="30.28515625" style="55" customWidth="1"/>
    <col min="5377" max="5377" width="6.7109375" style="55" customWidth="1"/>
    <col min="5378" max="5378" width="2" style="55" customWidth="1"/>
    <col min="5379" max="5379" width="11.5703125" style="55" customWidth="1"/>
    <col min="5380" max="5380" width="2" style="55" customWidth="1"/>
    <col min="5381" max="5381" width="12.5703125" style="55" customWidth="1"/>
    <col min="5382" max="5382" width="2" style="55" customWidth="1"/>
    <col min="5383" max="5383" width="14.7109375" style="55" customWidth="1"/>
    <col min="5384" max="5384" width="2" style="55" customWidth="1"/>
    <col min="5385" max="5385" width="11.5703125" style="55" customWidth="1"/>
    <col min="5386" max="5386" width="2" style="55" customWidth="1"/>
    <col min="5387" max="5387" width="11.5703125" style="55" customWidth="1"/>
    <col min="5388" max="5631" width="9.28515625" style="55"/>
    <col min="5632" max="5632" width="30.28515625" style="55" customWidth="1"/>
    <col min="5633" max="5633" width="6.7109375" style="55" customWidth="1"/>
    <col min="5634" max="5634" width="2" style="55" customWidth="1"/>
    <col min="5635" max="5635" width="11.5703125" style="55" customWidth="1"/>
    <col min="5636" max="5636" width="2" style="55" customWidth="1"/>
    <col min="5637" max="5637" width="12.5703125" style="55" customWidth="1"/>
    <col min="5638" max="5638" width="2" style="55" customWidth="1"/>
    <col min="5639" max="5639" width="14.7109375" style="55" customWidth="1"/>
    <col min="5640" max="5640" width="2" style="55" customWidth="1"/>
    <col min="5641" max="5641" width="11.5703125" style="55" customWidth="1"/>
    <col min="5642" max="5642" width="2" style="55" customWidth="1"/>
    <col min="5643" max="5643" width="11.5703125" style="55" customWidth="1"/>
    <col min="5644" max="5887" width="9.28515625" style="55"/>
    <col min="5888" max="5888" width="30.28515625" style="55" customWidth="1"/>
    <col min="5889" max="5889" width="6.7109375" style="55" customWidth="1"/>
    <col min="5890" max="5890" width="2" style="55" customWidth="1"/>
    <col min="5891" max="5891" width="11.5703125" style="55" customWidth="1"/>
    <col min="5892" max="5892" width="2" style="55" customWidth="1"/>
    <col min="5893" max="5893" width="12.5703125" style="55" customWidth="1"/>
    <col min="5894" max="5894" width="2" style="55" customWidth="1"/>
    <col min="5895" max="5895" width="14.7109375" style="55" customWidth="1"/>
    <col min="5896" max="5896" width="2" style="55" customWidth="1"/>
    <col min="5897" max="5897" width="11.5703125" style="55" customWidth="1"/>
    <col min="5898" max="5898" width="2" style="55" customWidth="1"/>
    <col min="5899" max="5899" width="11.5703125" style="55" customWidth="1"/>
    <col min="5900" max="6143" width="9.28515625" style="55"/>
    <col min="6144" max="6144" width="30.28515625" style="55" customWidth="1"/>
    <col min="6145" max="6145" width="6.7109375" style="55" customWidth="1"/>
    <col min="6146" max="6146" width="2" style="55" customWidth="1"/>
    <col min="6147" max="6147" width="11.5703125" style="55" customWidth="1"/>
    <col min="6148" max="6148" width="2" style="55" customWidth="1"/>
    <col min="6149" max="6149" width="12.5703125" style="55" customWidth="1"/>
    <col min="6150" max="6150" width="2" style="55" customWidth="1"/>
    <col min="6151" max="6151" width="14.7109375" style="55" customWidth="1"/>
    <col min="6152" max="6152" width="2" style="55" customWidth="1"/>
    <col min="6153" max="6153" width="11.5703125" style="55" customWidth="1"/>
    <col min="6154" max="6154" width="2" style="55" customWidth="1"/>
    <col min="6155" max="6155" width="11.5703125" style="55" customWidth="1"/>
    <col min="6156" max="6399" width="9.28515625" style="55"/>
    <col min="6400" max="6400" width="30.28515625" style="55" customWidth="1"/>
    <col min="6401" max="6401" width="6.7109375" style="55" customWidth="1"/>
    <col min="6402" max="6402" width="2" style="55" customWidth="1"/>
    <col min="6403" max="6403" width="11.5703125" style="55" customWidth="1"/>
    <col min="6404" max="6404" width="2" style="55" customWidth="1"/>
    <col min="6405" max="6405" width="12.5703125" style="55" customWidth="1"/>
    <col min="6406" max="6406" width="2" style="55" customWidth="1"/>
    <col min="6407" max="6407" width="14.7109375" style="55" customWidth="1"/>
    <col min="6408" max="6408" width="2" style="55" customWidth="1"/>
    <col min="6409" max="6409" width="11.5703125" style="55" customWidth="1"/>
    <col min="6410" max="6410" width="2" style="55" customWidth="1"/>
    <col min="6411" max="6411" width="11.5703125" style="55" customWidth="1"/>
    <col min="6412" max="6655" width="9.28515625" style="55"/>
    <col min="6656" max="6656" width="30.28515625" style="55" customWidth="1"/>
    <col min="6657" max="6657" width="6.7109375" style="55" customWidth="1"/>
    <col min="6658" max="6658" width="2" style="55" customWidth="1"/>
    <col min="6659" max="6659" width="11.5703125" style="55" customWidth="1"/>
    <col min="6660" max="6660" width="2" style="55" customWidth="1"/>
    <col min="6661" max="6661" width="12.5703125" style="55" customWidth="1"/>
    <col min="6662" max="6662" width="2" style="55" customWidth="1"/>
    <col min="6663" max="6663" width="14.7109375" style="55" customWidth="1"/>
    <col min="6664" max="6664" width="2" style="55" customWidth="1"/>
    <col min="6665" max="6665" width="11.5703125" style="55" customWidth="1"/>
    <col min="6666" max="6666" width="2" style="55" customWidth="1"/>
    <col min="6667" max="6667" width="11.5703125" style="55" customWidth="1"/>
    <col min="6668" max="6911" width="9.28515625" style="55"/>
    <col min="6912" max="6912" width="30.28515625" style="55" customWidth="1"/>
    <col min="6913" max="6913" width="6.7109375" style="55" customWidth="1"/>
    <col min="6914" max="6914" width="2" style="55" customWidth="1"/>
    <col min="6915" max="6915" width="11.5703125" style="55" customWidth="1"/>
    <col min="6916" max="6916" width="2" style="55" customWidth="1"/>
    <col min="6917" max="6917" width="12.5703125" style="55" customWidth="1"/>
    <col min="6918" max="6918" width="2" style="55" customWidth="1"/>
    <col min="6919" max="6919" width="14.7109375" style="55" customWidth="1"/>
    <col min="6920" max="6920" width="2" style="55" customWidth="1"/>
    <col min="6921" max="6921" width="11.5703125" style="55" customWidth="1"/>
    <col min="6922" max="6922" width="2" style="55" customWidth="1"/>
    <col min="6923" max="6923" width="11.5703125" style="55" customWidth="1"/>
    <col min="6924" max="7167" width="9.28515625" style="55"/>
    <col min="7168" max="7168" width="30.28515625" style="55" customWidth="1"/>
    <col min="7169" max="7169" width="6.7109375" style="55" customWidth="1"/>
    <col min="7170" max="7170" width="2" style="55" customWidth="1"/>
    <col min="7171" max="7171" width="11.5703125" style="55" customWidth="1"/>
    <col min="7172" max="7172" width="2" style="55" customWidth="1"/>
    <col min="7173" max="7173" width="12.5703125" style="55" customWidth="1"/>
    <col min="7174" max="7174" width="2" style="55" customWidth="1"/>
    <col min="7175" max="7175" width="14.7109375" style="55" customWidth="1"/>
    <col min="7176" max="7176" width="2" style="55" customWidth="1"/>
    <col min="7177" max="7177" width="11.5703125" style="55" customWidth="1"/>
    <col min="7178" max="7178" width="2" style="55" customWidth="1"/>
    <col min="7179" max="7179" width="11.5703125" style="55" customWidth="1"/>
    <col min="7180" max="7423" width="9.28515625" style="55"/>
    <col min="7424" max="7424" width="30.28515625" style="55" customWidth="1"/>
    <col min="7425" max="7425" width="6.7109375" style="55" customWidth="1"/>
    <col min="7426" max="7426" width="2" style="55" customWidth="1"/>
    <col min="7427" max="7427" width="11.5703125" style="55" customWidth="1"/>
    <col min="7428" max="7428" width="2" style="55" customWidth="1"/>
    <col min="7429" max="7429" width="12.5703125" style="55" customWidth="1"/>
    <col min="7430" max="7430" width="2" style="55" customWidth="1"/>
    <col min="7431" max="7431" width="14.7109375" style="55" customWidth="1"/>
    <col min="7432" max="7432" width="2" style="55" customWidth="1"/>
    <col min="7433" max="7433" width="11.5703125" style="55" customWidth="1"/>
    <col min="7434" max="7434" width="2" style="55" customWidth="1"/>
    <col min="7435" max="7435" width="11.5703125" style="55" customWidth="1"/>
    <col min="7436" max="7679" width="9.28515625" style="55"/>
    <col min="7680" max="7680" width="30.28515625" style="55" customWidth="1"/>
    <col min="7681" max="7681" width="6.7109375" style="55" customWidth="1"/>
    <col min="7682" max="7682" width="2" style="55" customWidth="1"/>
    <col min="7683" max="7683" width="11.5703125" style="55" customWidth="1"/>
    <col min="7684" max="7684" width="2" style="55" customWidth="1"/>
    <col min="7685" max="7685" width="12.5703125" style="55" customWidth="1"/>
    <col min="7686" max="7686" width="2" style="55" customWidth="1"/>
    <col min="7687" max="7687" width="14.7109375" style="55" customWidth="1"/>
    <col min="7688" max="7688" width="2" style="55" customWidth="1"/>
    <col min="7689" max="7689" width="11.5703125" style="55" customWidth="1"/>
    <col min="7690" max="7690" width="2" style="55" customWidth="1"/>
    <col min="7691" max="7691" width="11.5703125" style="55" customWidth="1"/>
    <col min="7692" max="7935" width="9.28515625" style="55"/>
    <col min="7936" max="7936" width="30.28515625" style="55" customWidth="1"/>
    <col min="7937" max="7937" width="6.7109375" style="55" customWidth="1"/>
    <col min="7938" max="7938" width="2" style="55" customWidth="1"/>
    <col min="7939" max="7939" width="11.5703125" style="55" customWidth="1"/>
    <col min="7940" max="7940" width="2" style="55" customWidth="1"/>
    <col min="7941" max="7941" width="12.5703125" style="55" customWidth="1"/>
    <col min="7942" max="7942" width="2" style="55" customWidth="1"/>
    <col min="7943" max="7943" width="14.7109375" style="55" customWidth="1"/>
    <col min="7944" max="7944" width="2" style="55" customWidth="1"/>
    <col min="7945" max="7945" width="11.5703125" style="55" customWidth="1"/>
    <col min="7946" max="7946" width="2" style="55" customWidth="1"/>
    <col min="7947" max="7947" width="11.5703125" style="55" customWidth="1"/>
    <col min="7948" max="8191" width="9.28515625" style="55"/>
    <col min="8192" max="8192" width="30.28515625" style="55" customWidth="1"/>
    <col min="8193" max="8193" width="6.7109375" style="55" customWidth="1"/>
    <col min="8194" max="8194" width="2" style="55" customWidth="1"/>
    <col min="8195" max="8195" width="11.5703125" style="55" customWidth="1"/>
    <col min="8196" max="8196" width="2" style="55" customWidth="1"/>
    <col min="8197" max="8197" width="12.5703125" style="55" customWidth="1"/>
    <col min="8198" max="8198" width="2" style="55" customWidth="1"/>
    <col min="8199" max="8199" width="14.7109375" style="55" customWidth="1"/>
    <col min="8200" max="8200" width="2" style="55" customWidth="1"/>
    <col min="8201" max="8201" width="11.5703125" style="55" customWidth="1"/>
    <col min="8202" max="8202" width="2" style="55" customWidth="1"/>
    <col min="8203" max="8203" width="11.5703125" style="55" customWidth="1"/>
    <col min="8204" max="8447" width="9.28515625" style="55"/>
    <col min="8448" max="8448" width="30.28515625" style="55" customWidth="1"/>
    <col min="8449" max="8449" width="6.7109375" style="55" customWidth="1"/>
    <col min="8450" max="8450" width="2" style="55" customWidth="1"/>
    <col min="8451" max="8451" width="11.5703125" style="55" customWidth="1"/>
    <col min="8452" max="8452" width="2" style="55" customWidth="1"/>
    <col min="8453" max="8453" width="12.5703125" style="55" customWidth="1"/>
    <col min="8454" max="8454" width="2" style="55" customWidth="1"/>
    <col min="8455" max="8455" width="14.7109375" style="55" customWidth="1"/>
    <col min="8456" max="8456" width="2" style="55" customWidth="1"/>
    <col min="8457" max="8457" width="11.5703125" style="55" customWidth="1"/>
    <col min="8458" max="8458" width="2" style="55" customWidth="1"/>
    <col min="8459" max="8459" width="11.5703125" style="55" customWidth="1"/>
    <col min="8460" max="8703" width="9.28515625" style="55"/>
    <col min="8704" max="8704" width="30.28515625" style="55" customWidth="1"/>
    <col min="8705" max="8705" width="6.7109375" style="55" customWidth="1"/>
    <col min="8706" max="8706" width="2" style="55" customWidth="1"/>
    <col min="8707" max="8707" width="11.5703125" style="55" customWidth="1"/>
    <col min="8708" max="8708" width="2" style="55" customWidth="1"/>
    <col min="8709" max="8709" width="12.5703125" style="55" customWidth="1"/>
    <col min="8710" max="8710" width="2" style="55" customWidth="1"/>
    <col min="8711" max="8711" width="14.7109375" style="55" customWidth="1"/>
    <col min="8712" max="8712" width="2" style="55" customWidth="1"/>
    <col min="8713" max="8713" width="11.5703125" style="55" customWidth="1"/>
    <col min="8714" max="8714" width="2" style="55" customWidth="1"/>
    <col min="8715" max="8715" width="11.5703125" style="55" customWidth="1"/>
    <col min="8716" max="8959" width="9.28515625" style="55"/>
    <col min="8960" max="8960" width="30.28515625" style="55" customWidth="1"/>
    <col min="8961" max="8961" width="6.7109375" style="55" customWidth="1"/>
    <col min="8962" max="8962" width="2" style="55" customWidth="1"/>
    <col min="8963" max="8963" width="11.5703125" style="55" customWidth="1"/>
    <col min="8964" max="8964" width="2" style="55" customWidth="1"/>
    <col min="8965" max="8965" width="12.5703125" style="55" customWidth="1"/>
    <col min="8966" max="8966" width="2" style="55" customWidth="1"/>
    <col min="8967" max="8967" width="14.7109375" style="55" customWidth="1"/>
    <col min="8968" max="8968" width="2" style="55" customWidth="1"/>
    <col min="8969" max="8969" width="11.5703125" style="55" customWidth="1"/>
    <col min="8970" max="8970" width="2" style="55" customWidth="1"/>
    <col min="8971" max="8971" width="11.5703125" style="55" customWidth="1"/>
    <col min="8972" max="9215" width="9.28515625" style="55"/>
    <col min="9216" max="9216" width="30.28515625" style="55" customWidth="1"/>
    <col min="9217" max="9217" width="6.7109375" style="55" customWidth="1"/>
    <col min="9218" max="9218" width="2" style="55" customWidth="1"/>
    <col min="9219" max="9219" width="11.5703125" style="55" customWidth="1"/>
    <col min="9220" max="9220" width="2" style="55" customWidth="1"/>
    <col min="9221" max="9221" width="12.5703125" style="55" customWidth="1"/>
    <col min="9222" max="9222" width="2" style="55" customWidth="1"/>
    <col min="9223" max="9223" width="14.7109375" style="55" customWidth="1"/>
    <col min="9224" max="9224" width="2" style="55" customWidth="1"/>
    <col min="9225" max="9225" width="11.5703125" style="55" customWidth="1"/>
    <col min="9226" max="9226" width="2" style="55" customWidth="1"/>
    <col min="9227" max="9227" width="11.5703125" style="55" customWidth="1"/>
    <col min="9228" max="9471" width="9.28515625" style="55"/>
    <col min="9472" max="9472" width="30.28515625" style="55" customWidth="1"/>
    <col min="9473" max="9473" width="6.7109375" style="55" customWidth="1"/>
    <col min="9474" max="9474" width="2" style="55" customWidth="1"/>
    <col min="9475" max="9475" width="11.5703125" style="55" customWidth="1"/>
    <col min="9476" max="9476" width="2" style="55" customWidth="1"/>
    <col min="9477" max="9477" width="12.5703125" style="55" customWidth="1"/>
    <col min="9478" max="9478" width="2" style="55" customWidth="1"/>
    <col min="9479" max="9479" width="14.7109375" style="55" customWidth="1"/>
    <col min="9480" max="9480" width="2" style="55" customWidth="1"/>
    <col min="9481" max="9481" width="11.5703125" style="55" customWidth="1"/>
    <col min="9482" max="9482" width="2" style="55" customWidth="1"/>
    <col min="9483" max="9483" width="11.5703125" style="55" customWidth="1"/>
    <col min="9484" max="9727" width="9.28515625" style="55"/>
    <col min="9728" max="9728" width="30.28515625" style="55" customWidth="1"/>
    <col min="9729" max="9729" width="6.7109375" style="55" customWidth="1"/>
    <col min="9730" max="9730" width="2" style="55" customWidth="1"/>
    <col min="9731" max="9731" width="11.5703125" style="55" customWidth="1"/>
    <col min="9732" max="9732" width="2" style="55" customWidth="1"/>
    <col min="9733" max="9733" width="12.5703125" style="55" customWidth="1"/>
    <col min="9734" max="9734" width="2" style="55" customWidth="1"/>
    <col min="9735" max="9735" width="14.7109375" style="55" customWidth="1"/>
    <col min="9736" max="9736" width="2" style="55" customWidth="1"/>
    <col min="9737" max="9737" width="11.5703125" style="55" customWidth="1"/>
    <col min="9738" max="9738" width="2" style="55" customWidth="1"/>
    <col min="9739" max="9739" width="11.5703125" style="55" customWidth="1"/>
    <col min="9740" max="9983" width="9.28515625" style="55"/>
    <col min="9984" max="9984" width="30.28515625" style="55" customWidth="1"/>
    <col min="9985" max="9985" width="6.7109375" style="55" customWidth="1"/>
    <col min="9986" max="9986" width="2" style="55" customWidth="1"/>
    <col min="9987" max="9987" width="11.5703125" style="55" customWidth="1"/>
    <col min="9988" max="9988" width="2" style="55" customWidth="1"/>
    <col min="9989" max="9989" width="12.5703125" style="55" customWidth="1"/>
    <col min="9990" max="9990" width="2" style="55" customWidth="1"/>
    <col min="9991" max="9991" width="14.7109375" style="55" customWidth="1"/>
    <col min="9992" max="9992" width="2" style="55" customWidth="1"/>
    <col min="9993" max="9993" width="11.5703125" style="55" customWidth="1"/>
    <col min="9994" max="9994" width="2" style="55" customWidth="1"/>
    <col min="9995" max="9995" width="11.5703125" style="55" customWidth="1"/>
    <col min="9996" max="10239" width="9.28515625" style="55"/>
    <col min="10240" max="10240" width="30.28515625" style="55" customWidth="1"/>
    <col min="10241" max="10241" width="6.7109375" style="55" customWidth="1"/>
    <col min="10242" max="10242" width="2" style="55" customWidth="1"/>
    <col min="10243" max="10243" width="11.5703125" style="55" customWidth="1"/>
    <col min="10244" max="10244" width="2" style="55" customWidth="1"/>
    <col min="10245" max="10245" width="12.5703125" style="55" customWidth="1"/>
    <col min="10246" max="10246" width="2" style="55" customWidth="1"/>
    <col min="10247" max="10247" width="14.7109375" style="55" customWidth="1"/>
    <col min="10248" max="10248" width="2" style="55" customWidth="1"/>
    <col min="10249" max="10249" width="11.5703125" style="55" customWidth="1"/>
    <col min="10250" max="10250" width="2" style="55" customWidth="1"/>
    <col min="10251" max="10251" width="11.5703125" style="55" customWidth="1"/>
    <col min="10252" max="10495" width="9.28515625" style="55"/>
    <col min="10496" max="10496" width="30.28515625" style="55" customWidth="1"/>
    <col min="10497" max="10497" width="6.7109375" style="55" customWidth="1"/>
    <col min="10498" max="10498" width="2" style="55" customWidth="1"/>
    <col min="10499" max="10499" width="11.5703125" style="55" customWidth="1"/>
    <col min="10500" max="10500" width="2" style="55" customWidth="1"/>
    <col min="10501" max="10501" width="12.5703125" style="55" customWidth="1"/>
    <col min="10502" max="10502" width="2" style="55" customWidth="1"/>
    <col min="10503" max="10503" width="14.7109375" style="55" customWidth="1"/>
    <col min="10504" max="10504" width="2" style="55" customWidth="1"/>
    <col min="10505" max="10505" width="11.5703125" style="55" customWidth="1"/>
    <col min="10506" max="10506" width="2" style="55" customWidth="1"/>
    <col min="10507" max="10507" width="11.5703125" style="55" customWidth="1"/>
    <col min="10508" max="10751" width="9.28515625" style="55"/>
    <col min="10752" max="10752" width="30.28515625" style="55" customWidth="1"/>
    <col min="10753" max="10753" width="6.7109375" style="55" customWidth="1"/>
    <col min="10754" max="10754" width="2" style="55" customWidth="1"/>
    <col min="10755" max="10755" width="11.5703125" style="55" customWidth="1"/>
    <col min="10756" max="10756" width="2" style="55" customWidth="1"/>
    <col min="10757" max="10757" width="12.5703125" style="55" customWidth="1"/>
    <col min="10758" max="10758" width="2" style="55" customWidth="1"/>
    <col min="10759" max="10759" width="14.7109375" style="55" customWidth="1"/>
    <col min="10760" max="10760" width="2" style="55" customWidth="1"/>
    <col min="10761" max="10761" width="11.5703125" style="55" customWidth="1"/>
    <col min="10762" max="10762" width="2" style="55" customWidth="1"/>
    <col min="10763" max="10763" width="11.5703125" style="55" customWidth="1"/>
    <col min="10764" max="11007" width="9.28515625" style="55"/>
    <col min="11008" max="11008" width="30.28515625" style="55" customWidth="1"/>
    <col min="11009" max="11009" width="6.7109375" style="55" customWidth="1"/>
    <col min="11010" max="11010" width="2" style="55" customWidth="1"/>
    <col min="11011" max="11011" width="11.5703125" style="55" customWidth="1"/>
    <col min="11012" max="11012" width="2" style="55" customWidth="1"/>
    <col min="11013" max="11013" width="12.5703125" style="55" customWidth="1"/>
    <col min="11014" max="11014" width="2" style="55" customWidth="1"/>
    <col min="11015" max="11015" width="14.7109375" style="55" customWidth="1"/>
    <col min="11016" max="11016" width="2" style="55" customWidth="1"/>
    <col min="11017" max="11017" width="11.5703125" style="55" customWidth="1"/>
    <col min="11018" max="11018" width="2" style="55" customWidth="1"/>
    <col min="11019" max="11019" width="11.5703125" style="55" customWidth="1"/>
    <col min="11020" max="11263" width="9.28515625" style="55"/>
    <col min="11264" max="11264" width="30.28515625" style="55" customWidth="1"/>
    <col min="11265" max="11265" width="6.7109375" style="55" customWidth="1"/>
    <col min="11266" max="11266" width="2" style="55" customWidth="1"/>
    <col min="11267" max="11267" width="11.5703125" style="55" customWidth="1"/>
    <col min="11268" max="11268" width="2" style="55" customWidth="1"/>
    <col min="11269" max="11269" width="12.5703125" style="55" customWidth="1"/>
    <col min="11270" max="11270" width="2" style="55" customWidth="1"/>
    <col min="11271" max="11271" width="14.7109375" style="55" customWidth="1"/>
    <col min="11272" max="11272" width="2" style="55" customWidth="1"/>
    <col min="11273" max="11273" width="11.5703125" style="55" customWidth="1"/>
    <col min="11274" max="11274" width="2" style="55" customWidth="1"/>
    <col min="11275" max="11275" width="11.5703125" style="55" customWidth="1"/>
    <col min="11276" max="11519" width="9.28515625" style="55"/>
    <col min="11520" max="11520" width="30.28515625" style="55" customWidth="1"/>
    <col min="11521" max="11521" width="6.7109375" style="55" customWidth="1"/>
    <col min="11522" max="11522" width="2" style="55" customWidth="1"/>
    <col min="11523" max="11523" width="11.5703125" style="55" customWidth="1"/>
    <col min="11524" max="11524" width="2" style="55" customWidth="1"/>
    <col min="11525" max="11525" width="12.5703125" style="55" customWidth="1"/>
    <col min="11526" max="11526" width="2" style="55" customWidth="1"/>
    <col min="11527" max="11527" width="14.7109375" style="55" customWidth="1"/>
    <col min="11528" max="11528" width="2" style="55" customWidth="1"/>
    <col min="11529" max="11529" width="11.5703125" style="55" customWidth="1"/>
    <col min="11530" max="11530" width="2" style="55" customWidth="1"/>
    <col min="11531" max="11531" width="11.5703125" style="55" customWidth="1"/>
    <col min="11532" max="11775" width="9.28515625" style="55"/>
    <col min="11776" max="11776" width="30.28515625" style="55" customWidth="1"/>
    <col min="11777" max="11777" width="6.7109375" style="55" customWidth="1"/>
    <col min="11778" max="11778" width="2" style="55" customWidth="1"/>
    <col min="11779" max="11779" width="11.5703125" style="55" customWidth="1"/>
    <col min="11780" max="11780" width="2" style="55" customWidth="1"/>
    <col min="11781" max="11781" width="12.5703125" style="55" customWidth="1"/>
    <col min="11782" max="11782" width="2" style="55" customWidth="1"/>
    <col min="11783" max="11783" width="14.7109375" style="55" customWidth="1"/>
    <col min="11784" max="11784" width="2" style="55" customWidth="1"/>
    <col min="11785" max="11785" width="11.5703125" style="55" customWidth="1"/>
    <col min="11786" max="11786" width="2" style="55" customWidth="1"/>
    <col min="11787" max="11787" width="11.5703125" style="55" customWidth="1"/>
    <col min="11788" max="12031" width="9.28515625" style="55"/>
    <col min="12032" max="12032" width="30.28515625" style="55" customWidth="1"/>
    <col min="12033" max="12033" width="6.7109375" style="55" customWidth="1"/>
    <col min="12034" max="12034" width="2" style="55" customWidth="1"/>
    <col min="12035" max="12035" width="11.5703125" style="55" customWidth="1"/>
    <col min="12036" max="12036" width="2" style="55" customWidth="1"/>
    <col min="12037" max="12037" width="12.5703125" style="55" customWidth="1"/>
    <col min="12038" max="12038" width="2" style="55" customWidth="1"/>
    <col min="12039" max="12039" width="14.7109375" style="55" customWidth="1"/>
    <col min="12040" max="12040" width="2" style="55" customWidth="1"/>
    <col min="12041" max="12041" width="11.5703125" style="55" customWidth="1"/>
    <col min="12042" max="12042" width="2" style="55" customWidth="1"/>
    <col min="12043" max="12043" width="11.5703125" style="55" customWidth="1"/>
    <col min="12044" max="12287" width="9.28515625" style="55"/>
    <col min="12288" max="12288" width="30.28515625" style="55" customWidth="1"/>
    <col min="12289" max="12289" width="6.7109375" style="55" customWidth="1"/>
    <col min="12290" max="12290" width="2" style="55" customWidth="1"/>
    <col min="12291" max="12291" width="11.5703125" style="55" customWidth="1"/>
    <col min="12292" max="12292" width="2" style="55" customWidth="1"/>
    <col min="12293" max="12293" width="12.5703125" style="55" customWidth="1"/>
    <col min="12294" max="12294" width="2" style="55" customWidth="1"/>
    <col min="12295" max="12295" width="14.7109375" style="55" customWidth="1"/>
    <col min="12296" max="12296" width="2" style="55" customWidth="1"/>
    <col min="12297" max="12297" width="11.5703125" style="55" customWidth="1"/>
    <col min="12298" max="12298" width="2" style="55" customWidth="1"/>
    <col min="12299" max="12299" width="11.5703125" style="55" customWidth="1"/>
    <col min="12300" max="12543" width="9.28515625" style="55"/>
    <col min="12544" max="12544" width="30.28515625" style="55" customWidth="1"/>
    <col min="12545" max="12545" width="6.7109375" style="55" customWidth="1"/>
    <col min="12546" max="12546" width="2" style="55" customWidth="1"/>
    <col min="12547" max="12547" width="11.5703125" style="55" customWidth="1"/>
    <col min="12548" max="12548" width="2" style="55" customWidth="1"/>
    <col min="12549" max="12549" width="12.5703125" style="55" customWidth="1"/>
    <col min="12550" max="12550" width="2" style="55" customWidth="1"/>
    <col min="12551" max="12551" width="14.7109375" style="55" customWidth="1"/>
    <col min="12552" max="12552" width="2" style="55" customWidth="1"/>
    <col min="12553" max="12553" width="11.5703125" style="55" customWidth="1"/>
    <col min="12554" max="12554" width="2" style="55" customWidth="1"/>
    <col min="12555" max="12555" width="11.5703125" style="55" customWidth="1"/>
    <col min="12556" max="12799" width="9.28515625" style="55"/>
    <col min="12800" max="12800" width="30.28515625" style="55" customWidth="1"/>
    <col min="12801" max="12801" width="6.7109375" style="55" customWidth="1"/>
    <col min="12802" max="12802" width="2" style="55" customWidth="1"/>
    <col min="12803" max="12803" width="11.5703125" style="55" customWidth="1"/>
    <col min="12804" max="12804" width="2" style="55" customWidth="1"/>
    <col min="12805" max="12805" width="12.5703125" style="55" customWidth="1"/>
    <col min="12806" max="12806" width="2" style="55" customWidth="1"/>
    <col min="12807" max="12807" width="14.7109375" style="55" customWidth="1"/>
    <col min="12808" max="12808" width="2" style="55" customWidth="1"/>
    <col min="12809" max="12809" width="11.5703125" style="55" customWidth="1"/>
    <col min="12810" max="12810" width="2" style="55" customWidth="1"/>
    <col min="12811" max="12811" width="11.5703125" style="55" customWidth="1"/>
    <col min="12812" max="13055" width="9.28515625" style="55"/>
    <col min="13056" max="13056" width="30.28515625" style="55" customWidth="1"/>
    <col min="13057" max="13057" width="6.7109375" style="55" customWidth="1"/>
    <col min="13058" max="13058" width="2" style="55" customWidth="1"/>
    <col min="13059" max="13059" width="11.5703125" style="55" customWidth="1"/>
    <col min="13060" max="13060" width="2" style="55" customWidth="1"/>
    <col min="13061" max="13061" width="12.5703125" style="55" customWidth="1"/>
    <col min="13062" max="13062" width="2" style="55" customWidth="1"/>
    <col min="13063" max="13063" width="14.7109375" style="55" customWidth="1"/>
    <col min="13064" max="13064" width="2" style="55" customWidth="1"/>
    <col min="13065" max="13065" width="11.5703125" style="55" customWidth="1"/>
    <col min="13066" max="13066" width="2" style="55" customWidth="1"/>
    <col min="13067" max="13067" width="11.5703125" style="55" customWidth="1"/>
    <col min="13068" max="13311" width="9.28515625" style="55"/>
    <col min="13312" max="13312" width="30.28515625" style="55" customWidth="1"/>
    <col min="13313" max="13313" width="6.7109375" style="55" customWidth="1"/>
    <col min="13314" max="13314" width="2" style="55" customWidth="1"/>
    <col min="13315" max="13315" width="11.5703125" style="55" customWidth="1"/>
    <col min="13316" max="13316" width="2" style="55" customWidth="1"/>
    <col min="13317" max="13317" width="12.5703125" style="55" customWidth="1"/>
    <col min="13318" max="13318" width="2" style="55" customWidth="1"/>
    <col min="13319" max="13319" width="14.7109375" style="55" customWidth="1"/>
    <col min="13320" max="13320" width="2" style="55" customWidth="1"/>
    <col min="13321" max="13321" width="11.5703125" style="55" customWidth="1"/>
    <col min="13322" max="13322" width="2" style="55" customWidth="1"/>
    <col min="13323" max="13323" width="11.5703125" style="55" customWidth="1"/>
    <col min="13324" max="13567" width="9.28515625" style="55"/>
    <col min="13568" max="13568" width="30.28515625" style="55" customWidth="1"/>
    <col min="13569" max="13569" width="6.7109375" style="55" customWidth="1"/>
    <col min="13570" max="13570" width="2" style="55" customWidth="1"/>
    <col min="13571" max="13571" width="11.5703125" style="55" customWidth="1"/>
    <col min="13572" max="13572" width="2" style="55" customWidth="1"/>
    <col min="13573" max="13573" width="12.5703125" style="55" customWidth="1"/>
    <col min="13574" max="13574" width="2" style="55" customWidth="1"/>
    <col min="13575" max="13575" width="14.7109375" style="55" customWidth="1"/>
    <col min="13576" max="13576" width="2" style="55" customWidth="1"/>
    <col min="13577" max="13577" width="11.5703125" style="55" customWidth="1"/>
    <col min="13578" max="13578" width="2" style="55" customWidth="1"/>
    <col min="13579" max="13579" width="11.5703125" style="55" customWidth="1"/>
    <col min="13580" max="13823" width="9.28515625" style="55"/>
    <col min="13824" max="13824" width="30.28515625" style="55" customWidth="1"/>
    <col min="13825" max="13825" width="6.7109375" style="55" customWidth="1"/>
    <col min="13826" max="13826" width="2" style="55" customWidth="1"/>
    <col min="13827" max="13827" width="11.5703125" style="55" customWidth="1"/>
    <col min="13828" max="13828" width="2" style="55" customWidth="1"/>
    <col min="13829" max="13829" width="12.5703125" style="55" customWidth="1"/>
    <col min="13830" max="13830" width="2" style="55" customWidth="1"/>
    <col min="13831" max="13831" width="14.7109375" style="55" customWidth="1"/>
    <col min="13832" max="13832" width="2" style="55" customWidth="1"/>
    <col min="13833" max="13833" width="11.5703125" style="55" customWidth="1"/>
    <col min="13834" max="13834" width="2" style="55" customWidth="1"/>
    <col min="13835" max="13835" width="11.5703125" style="55" customWidth="1"/>
    <col min="13836" max="14079" width="9.28515625" style="55"/>
    <col min="14080" max="14080" width="30.28515625" style="55" customWidth="1"/>
    <col min="14081" max="14081" width="6.7109375" style="55" customWidth="1"/>
    <col min="14082" max="14082" width="2" style="55" customWidth="1"/>
    <col min="14083" max="14083" width="11.5703125" style="55" customWidth="1"/>
    <col min="14084" max="14084" width="2" style="55" customWidth="1"/>
    <col min="14085" max="14085" width="12.5703125" style="55" customWidth="1"/>
    <col min="14086" max="14086" width="2" style="55" customWidth="1"/>
    <col min="14087" max="14087" width="14.7109375" style="55" customWidth="1"/>
    <col min="14088" max="14088" width="2" style="55" customWidth="1"/>
    <col min="14089" max="14089" width="11.5703125" style="55" customWidth="1"/>
    <col min="14090" max="14090" width="2" style="55" customWidth="1"/>
    <col min="14091" max="14091" width="11.5703125" style="55" customWidth="1"/>
    <col min="14092" max="14335" width="9.28515625" style="55"/>
    <col min="14336" max="14336" width="30.28515625" style="55" customWidth="1"/>
    <col min="14337" max="14337" width="6.7109375" style="55" customWidth="1"/>
    <col min="14338" max="14338" width="2" style="55" customWidth="1"/>
    <col min="14339" max="14339" width="11.5703125" style="55" customWidth="1"/>
    <col min="14340" max="14340" width="2" style="55" customWidth="1"/>
    <col min="14341" max="14341" width="12.5703125" style="55" customWidth="1"/>
    <col min="14342" max="14342" width="2" style="55" customWidth="1"/>
    <col min="14343" max="14343" width="14.7109375" style="55" customWidth="1"/>
    <col min="14344" max="14344" width="2" style="55" customWidth="1"/>
    <col min="14345" max="14345" width="11.5703125" style="55" customWidth="1"/>
    <col min="14346" max="14346" width="2" style="55" customWidth="1"/>
    <col min="14347" max="14347" width="11.5703125" style="55" customWidth="1"/>
    <col min="14348" max="14591" width="9.28515625" style="55"/>
    <col min="14592" max="14592" width="30.28515625" style="55" customWidth="1"/>
    <col min="14593" max="14593" width="6.7109375" style="55" customWidth="1"/>
    <col min="14594" max="14594" width="2" style="55" customWidth="1"/>
    <col min="14595" max="14595" width="11.5703125" style="55" customWidth="1"/>
    <col min="14596" max="14596" width="2" style="55" customWidth="1"/>
    <col min="14597" max="14597" width="12.5703125" style="55" customWidth="1"/>
    <col min="14598" max="14598" width="2" style="55" customWidth="1"/>
    <col min="14599" max="14599" width="14.7109375" style="55" customWidth="1"/>
    <col min="14600" max="14600" width="2" style="55" customWidth="1"/>
    <col min="14601" max="14601" width="11.5703125" style="55" customWidth="1"/>
    <col min="14602" max="14602" width="2" style="55" customWidth="1"/>
    <col min="14603" max="14603" width="11.5703125" style="55" customWidth="1"/>
    <col min="14604" max="14847" width="9.28515625" style="55"/>
    <col min="14848" max="14848" width="30.28515625" style="55" customWidth="1"/>
    <col min="14849" max="14849" width="6.7109375" style="55" customWidth="1"/>
    <col min="14850" max="14850" width="2" style="55" customWidth="1"/>
    <col min="14851" max="14851" width="11.5703125" style="55" customWidth="1"/>
    <col min="14852" max="14852" width="2" style="55" customWidth="1"/>
    <col min="14853" max="14853" width="12.5703125" style="55" customWidth="1"/>
    <col min="14854" max="14854" width="2" style="55" customWidth="1"/>
    <col min="14855" max="14855" width="14.7109375" style="55" customWidth="1"/>
    <col min="14856" max="14856" width="2" style="55" customWidth="1"/>
    <col min="14857" max="14857" width="11.5703125" style="55" customWidth="1"/>
    <col min="14858" max="14858" width="2" style="55" customWidth="1"/>
    <col min="14859" max="14859" width="11.5703125" style="55" customWidth="1"/>
    <col min="14860" max="15103" width="9.28515625" style="55"/>
    <col min="15104" max="15104" width="30.28515625" style="55" customWidth="1"/>
    <col min="15105" max="15105" width="6.7109375" style="55" customWidth="1"/>
    <col min="15106" max="15106" width="2" style="55" customWidth="1"/>
    <col min="15107" max="15107" width="11.5703125" style="55" customWidth="1"/>
    <col min="15108" max="15108" width="2" style="55" customWidth="1"/>
    <col min="15109" max="15109" width="12.5703125" style="55" customWidth="1"/>
    <col min="15110" max="15110" width="2" style="55" customWidth="1"/>
    <col min="15111" max="15111" width="14.7109375" style="55" customWidth="1"/>
    <col min="15112" max="15112" width="2" style="55" customWidth="1"/>
    <col min="15113" max="15113" width="11.5703125" style="55" customWidth="1"/>
    <col min="15114" max="15114" width="2" style="55" customWidth="1"/>
    <col min="15115" max="15115" width="11.5703125" style="55" customWidth="1"/>
    <col min="15116" max="15359" width="9.28515625" style="55"/>
    <col min="15360" max="15360" width="30.28515625" style="55" customWidth="1"/>
    <col min="15361" max="15361" width="6.7109375" style="55" customWidth="1"/>
    <col min="15362" max="15362" width="2" style="55" customWidth="1"/>
    <col min="15363" max="15363" width="11.5703125" style="55" customWidth="1"/>
    <col min="15364" max="15364" width="2" style="55" customWidth="1"/>
    <col min="15365" max="15365" width="12.5703125" style="55" customWidth="1"/>
    <col min="15366" max="15366" width="2" style="55" customWidth="1"/>
    <col min="15367" max="15367" width="14.7109375" style="55" customWidth="1"/>
    <col min="15368" max="15368" width="2" style="55" customWidth="1"/>
    <col min="15369" max="15369" width="11.5703125" style="55" customWidth="1"/>
    <col min="15370" max="15370" width="2" style="55" customWidth="1"/>
    <col min="15371" max="15371" width="11.5703125" style="55" customWidth="1"/>
    <col min="15372" max="15615" width="9.28515625" style="55"/>
    <col min="15616" max="15616" width="30.28515625" style="55" customWidth="1"/>
    <col min="15617" max="15617" width="6.7109375" style="55" customWidth="1"/>
    <col min="15618" max="15618" width="2" style="55" customWidth="1"/>
    <col min="15619" max="15619" width="11.5703125" style="55" customWidth="1"/>
    <col min="15620" max="15620" width="2" style="55" customWidth="1"/>
    <col min="15621" max="15621" width="12.5703125" style="55" customWidth="1"/>
    <col min="15622" max="15622" width="2" style="55" customWidth="1"/>
    <col min="15623" max="15623" width="14.7109375" style="55" customWidth="1"/>
    <col min="15624" max="15624" width="2" style="55" customWidth="1"/>
    <col min="15625" max="15625" width="11.5703125" style="55" customWidth="1"/>
    <col min="15626" max="15626" width="2" style="55" customWidth="1"/>
    <col min="15627" max="15627" width="11.5703125" style="55" customWidth="1"/>
    <col min="15628" max="15871" width="9.28515625" style="55"/>
    <col min="15872" max="15872" width="30.28515625" style="55" customWidth="1"/>
    <col min="15873" max="15873" width="6.7109375" style="55" customWidth="1"/>
    <col min="15874" max="15874" width="2" style="55" customWidth="1"/>
    <col min="15875" max="15875" width="11.5703125" style="55" customWidth="1"/>
    <col min="15876" max="15876" width="2" style="55" customWidth="1"/>
    <col min="15877" max="15877" width="12.5703125" style="55" customWidth="1"/>
    <col min="15878" max="15878" width="2" style="55" customWidth="1"/>
    <col min="15879" max="15879" width="14.7109375" style="55" customWidth="1"/>
    <col min="15880" max="15880" width="2" style="55" customWidth="1"/>
    <col min="15881" max="15881" width="11.5703125" style="55" customWidth="1"/>
    <col min="15882" max="15882" width="2" style="55" customWidth="1"/>
    <col min="15883" max="15883" width="11.5703125" style="55" customWidth="1"/>
    <col min="15884" max="16127" width="9.28515625" style="55"/>
    <col min="16128" max="16128" width="30.28515625" style="55" customWidth="1"/>
    <col min="16129" max="16129" width="6.7109375" style="55" customWidth="1"/>
    <col min="16130" max="16130" width="2" style="55" customWidth="1"/>
    <col min="16131" max="16131" width="11.5703125" style="55" customWidth="1"/>
    <col min="16132" max="16132" width="2" style="55" customWidth="1"/>
    <col min="16133" max="16133" width="12.5703125" style="55" customWidth="1"/>
    <col min="16134" max="16134" width="2" style="55" customWidth="1"/>
    <col min="16135" max="16135" width="14.7109375" style="55" customWidth="1"/>
    <col min="16136" max="16136" width="2" style="55" customWidth="1"/>
    <col min="16137" max="16137" width="11.5703125" style="55" customWidth="1"/>
    <col min="16138" max="16138" width="2" style="55" customWidth="1"/>
    <col min="16139" max="16139" width="11.5703125" style="55" customWidth="1"/>
    <col min="16140" max="16380" width="9.28515625" style="55"/>
    <col min="16381" max="16384" width="9.28515625" style="55" customWidth="1"/>
  </cols>
  <sheetData>
    <row r="1" spans="1:15" ht="22.15" customHeight="1">
      <c r="L1" s="56" t="s">
        <v>170</v>
      </c>
    </row>
    <row r="2" spans="1:15" s="58" customFormat="1" ht="22.15" customHeight="1">
      <c r="A2" s="57" t="s">
        <v>84</v>
      </c>
      <c r="J2" s="59"/>
      <c r="K2" s="57"/>
      <c r="L2" s="59"/>
    </row>
    <row r="3" spans="1:15" s="60" customFormat="1" ht="22.15" customHeight="1">
      <c r="A3" s="60" t="s">
        <v>102</v>
      </c>
    </row>
    <row r="4" spans="1:15" s="58" customFormat="1" ht="22.15" customHeight="1">
      <c r="A4" s="60" t="str">
        <f>pl!A62</f>
        <v>สำหรับงวดหกเดือนสิ้นสุดวันที่ 30 มิถุนายน 2564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5" s="49" customFormat="1" ht="22.15" customHeight="1">
      <c r="L5" s="56" t="s">
        <v>171</v>
      </c>
    </row>
    <row r="6" spans="1:15" s="49" customFormat="1" ht="22.15" customHeight="1">
      <c r="D6" s="99" t="s">
        <v>85</v>
      </c>
      <c r="E6" s="99"/>
      <c r="F6" s="99"/>
      <c r="G6" s="99"/>
      <c r="H6" s="99"/>
      <c r="I6" s="99"/>
      <c r="J6" s="99"/>
      <c r="K6" s="99"/>
      <c r="L6" s="99"/>
    </row>
    <row r="7" spans="1:15" s="49" customFormat="1" ht="22.15" customHeight="1">
      <c r="H7" s="98" t="s">
        <v>21</v>
      </c>
      <c r="I7" s="98"/>
      <c r="J7" s="98"/>
      <c r="K7" s="61"/>
      <c r="L7" s="56"/>
    </row>
    <row r="8" spans="1:15" s="49" customFormat="1" ht="22.15" customHeight="1">
      <c r="D8" s="63" t="s">
        <v>51</v>
      </c>
      <c r="F8" s="64" t="s">
        <v>52</v>
      </c>
      <c r="G8" s="64"/>
      <c r="H8" s="62" t="s">
        <v>53</v>
      </c>
      <c r="I8" s="62"/>
      <c r="J8" s="62"/>
      <c r="K8" s="61"/>
      <c r="L8" s="56"/>
    </row>
    <row r="9" spans="1:15" s="64" customFormat="1" ht="22.15" customHeight="1">
      <c r="B9" s="65" t="s">
        <v>0</v>
      </c>
      <c r="C9" s="62"/>
      <c r="D9" s="65" t="s">
        <v>54</v>
      </c>
      <c r="E9" s="62"/>
      <c r="F9" s="82" t="s">
        <v>55</v>
      </c>
      <c r="G9" s="62"/>
      <c r="H9" s="82" t="s">
        <v>56</v>
      </c>
      <c r="I9" s="62"/>
      <c r="J9" s="82" t="s">
        <v>57</v>
      </c>
      <c r="L9" s="65" t="s">
        <v>58</v>
      </c>
    </row>
    <row r="10" spans="1:15" s="49" customFormat="1" ht="22.15" customHeight="1">
      <c r="A10" s="50" t="str">
        <f>conso!A14</f>
        <v>ยอดคงเหลือ ณ วันที่ 1 มกราคม 2563</v>
      </c>
      <c r="B10" s="51"/>
      <c r="C10" s="51"/>
      <c r="D10" s="51">
        <v>326550</v>
      </c>
      <c r="E10" s="51"/>
      <c r="F10" s="51">
        <v>1026969</v>
      </c>
      <c r="G10" s="51"/>
      <c r="H10" s="51">
        <v>28605</v>
      </c>
      <c r="I10" s="46"/>
      <c r="J10" s="51">
        <v>585451</v>
      </c>
      <c r="K10" s="51"/>
      <c r="L10" s="47">
        <f>SUM(D10:J10)</f>
        <v>1967575</v>
      </c>
    </row>
    <row r="11" spans="1:15" s="61" customFormat="1" ht="22.15" customHeight="1">
      <c r="A11" s="49" t="s">
        <v>176</v>
      </c>
      <c r="B11" s="46"/>
      <c r="C11" s="46"/>
      <c r="D11" s="47">
        <v>0</v>
      </c>
      <c r="E11" s="46"/>
      <c r="F11" s="47">
        <v>0</v>
      </c>
      <c r="G11" s="47"/>
      <c r="H11" s="47">
        <v>0</v>
      </c>
      <c r="I11" s="66"/>
      <c r="J11" s="47">
        <f>SUM(pl!M82)</f>
        <v>91122</v>
      </c>
      <c r="K11" s="46"/>
      <c r="L11" s="47">
        <f>SUM(D11:J11)</f>
        <v>91122</v>
      </c>
    </row>
    <row r="12" spans="1:15" s="61" customFormat="1" ht="22.15" customHeight="1">
      <c r="A12" s="49" t="s">
        <v>177</v>
      </c>
      <c r="B12" s="46"/>
      <c r="C12" s="46"/>
      <c r="D12" s="48">
        <v>0</v>
      </c>
      <c r="E12" s="46"/>
      <c r="F12" s="48">
        <v>0</v>
      </c>
      <c r="G12" s="47"/>
      <c r="H12" s="48">
        <v>0</v>
      </c>
      <c r="I12" s="66"/>
      <c r="J12" s="48">
        <f>SUM(pl!M95)</f>
        <v>0</v>
      </c>
      <c r="K12" s="46"/>
      <c r="L12" s="48">
        <f>SUM(D12:J12)</f>
        <v>0</v>
      </c>
    </row>
    <row r="13" spans="1:15" s="49" customFormat="1" ht="22.15" customHeight="1">
      <c r="A13" s="61" t="s">
        <v>178</v>
      </c>
      <c r="B13" s="46"/>
      <c r="C13" s="46"/>
      <c r="D13" s="47">
        <f>SUM(D11:D12)</f>
        <v>0</v>
      </c>
      <c r="E13" s="46"/>
      <c r="F13" s="47">
        <f>SUM(F11:F12)</f>
        <v>0</v>
      </c>
      <c r="G13" s="47"/>
      <c r="H13" s="47">
        <f>SUM(H11:H12)</f>
        <v>0</v>
      </c>
      <c r="I13" s="66"/>
      <c r="J13" s="47">
        <f>SUM(J11:J12)</f>
        <v>91122</v>
      </c>
      <c r="K13" s="46"/>
      <c r="L13" s="47">
        <f>SUM(L11:L12)</f>
        <v>91122</v>
      </c>
    </row>
    <row r="14" spans="1:15" s="49" customFormat="1" ht="22.15" customHeight="1">
      <c r="A14" s="61" t="s">
        <v>201</v>
      </c>
      <c r="B14" s="92" t="s">
        <v>206</v>
      </c>
      <c r="C14" s="46"/>
      <c r="D14" s="48">
        <v>0</v>
      </c>
      <c r="E14" s="46"/>
      <c r="F14" s="48">
        <v>0</v>
      </c>
      <c r="G14" s="47"/>
      <c r="H14" s="48">
        <v>0</v>
      </c>
      <c r="I14" s="66"/>
      <c r="J14" s="48">
        <v>-40819</v>
      </c>
      <c r="K14" s="46"/>
      <c r="L14" s="48">
        <f>SUM(D14:J14)</f>
        <v>-40819</v>
      </c>
    </row>
    <row r="15" spans="1:15" s="49" customFormat="1" ht="22.15" customHeight="1" thickBot="1">
      <c r="A15" s="50" t="str">
        <f>conso!A22</f>
        <v>ยอดคงเหลือ ณ วันที่ 30 มิถุนายน 2563</v>
      </c>
      <c r="B15" s="51"/>
      <c r="C15" s="51"/>
      <c r="D15" s="67">
        <f>SUM(D10,D13:D14)</f>
        <v>326550</v>
      </c>
      <c r="E15" s="51"/>
      <c r="F15" s="67">
        <f>SUM(F10,F13:F14)</f>
        <v>1026969</v>
      </c>
      <c r="G15" s="46"/>
      <c r="H15" s="67">
        <f>SUM(H10,H13:H14)</f>
        <v>28605</v>
      </c>
      <c r="I15" s="46"/>
      <c r="J15" s="67">
        <f>SUM(J10,J13:J14)</f>
        <v>635754</v>
      </c>
      <c r="K15" s="51"/>
      <c r="L15" s="67">
        <f>SUM(L10,L13:L14)</f>
        <v>2017878</v>
      </c>
    </row>
    <row r="16" spans="1:15" s="49" customFormat="1" ht="22.15" customHeight="1" thickTop="1">
      <c r="A16" s="50"/>
      <c r="B16" s="51"/>
      <c r="C16" s="51"/>
      <c r="D16" s="46"/>
      <c r="E16" s="51"/>
      <c r="F16" s="46"/>
      <c r="G16" s="46"/>
      <c r="H16" s="46"/>
      <c r="I16" s="46"/>
      <c r="J16" s="66"/>
      <c r="K16" s="51"/>
      <c r="L16" s="46"/>
      <c r="M16" s="69"/>
      <c r="N16" s="69"/>
      <c r="O16" s="69"/>
    </row>
    <row r="17" spans="1:13" s="49" customFormat="1" ht="22.15" customHeight="1">
      <c r="A17" s="50" t="str">
        <f>conso!A24</f>
        <v>ยอดคงเหลือ ณ วันที่ 1 มกราคม 2564</v>
      </c>
      <c r="B17" s="51"/>
      <c r="C17" s="51"/>
      <c r="D17" s="51">
        <v>326550</v>
      </c>
      <c r="E17" s="51"/>
      <c r="F17" s="51">
        <v>1026969</v>
      </c>
      <c r="G17" s="51">
        <v>0</v>
      </c>
      <c r="H17" s="51">
        <v>32655</v>
      </c>
      <c r="I17" s="46">
        <v>0</v>
      </c>
      <c r="J17" s="51">
        <v>696596</v>
      </c>
      <c r="K17" s="51"/>
      <c r="L17" s="47">
        <f>SUM(D17:J17)</f>
        <v>2082770</v>
      </c>
      <c r="M17" s="79"/>
    </row>
    <row r="18" spans="1:13" s="61" customFormat="1" ht="22.15" customHeight="1">
      <c r="A18" s="49" t="s">
        <v>176</v>
      </c>
      <c r="B18" s="46"/>
      <c r="C18" s="46"/>
      <c r="D18" s="47">
        <v>0</v>
      </c>
      <c r="E18" s="46"/>
      <c r="F18" s="47">
        <v>0</v>
      </c>
      <c r="G18" s="47"/>
      <c r="H18" s="47">
        <v>0</v>
      </c>
      <c r="I18" s="66"/>
      <c r="J18" s="47">
        <f>SUM(pl!K82)</f>
        <v>27575</v>
      </c>
      <c r="K18" s="46"/>
      <c r="L18" s="47">
        <f>SUM(D18:J18)</f>
        <v>27575</v>
      </c>
    </row>
    <row r="19" spans="1:13" s="61" customFormat="1" ht="22.15" customHeight="1">
      <c r="A19" s="49" t="s">
        <v>177</v>
      </c>
      <c r="B19" s="46"/>
      <c r="C19" s="46"/>
      <c r="D19" s="48">
        <v>0</v>
      </c>
      <c r="E19" s="46"/>
      <c r="F19" s="48">
        <v>0</v>
      </c>
      <c r="G19" s="47"/>
      <c r="H19" s="48">
        <v>0</v>
      </c>
      <c r="I19" s="66"/>
      <c r="J19" s="48">
        <f>SUM(pl!K95)</f>
        <v>0</v>
      </c>
      <c r="K19" s="46"/>
      <c r="L19" s="48">
        <f>SUM(D19:J19)</f>
        <v>0</v>
      </c>
    </row>
    <row r="20" spans="1:13" s="49" customFormat="1" ht="22.15" customHeight="1">
      <c r="A20" s="61" t="s">
        <v>178</v>
      </c>
      <c r="B20" s="46"/>
      <c r="C20" s="46"/>
      <c r="D20" s="47">
        <f>SUM(D18:D19)</f>
        <v>0</v>
      </c>
      <c r="E20" s="46"/>
      <c r="F20" s="47">
        <f>SUM(F18:F19)</f>
        <v>0</v>
      </c>
      <c r="G20" s="47"/>
      <c r="H20" s="47">
        <f>SUM(H18:H19)</f>
        <v>0</v>
      </c>
      <c r="I20" s="66"/>
      <c r="J20" s="47">
        <f>SUM(J18:J19)</f>
        <v>27575</v>
      </c>
      <c r="K20" s="46"/>
      <c r="L20" s="47">
        <f>SUM(L18:L19)</f>
        <v>27575</v>
      </c>
    </row>
    <row r="21" spans="1:13" s="49" customFormat="1" ht="22.15" customHeight="1">
      <c r="A21" s="61" t="s">
        <v>201</v>
      </c>
      <c r="B21" s="92" t="s">
        <v>206</v>
      </c>
      <c r="C21" s="46"/>
      <c r="D21" s="47">
        <v>0</v>
      </c>
      <c r="E21" s="46"/>
      <c r="F21" s="47">
        <v>0</v>
      </c>
      <c r="G21" s="47"/>
      <c r="H21" s="47">
        <v>0</v>
      </c>
      <c r="I21" s="66"/>
      <c r="J21" s="47">
        <v>-95353</v>
      </c>
      <c r="K21" s="46"/>
      <c r="L21" s="47">
        <f>SUM(D21:J21)</f>
        <v>-95353</v>
      </c>
    </row>
    <row r="22" spans="1:13" s="49" customFormat="1" ht="22.15" customHeight="1">
      <c r="A22" s="49" t="s">
        <v>125</v>
      </c>
      <c r="B22" s="92"/>
      <c r="C22" s="46"/>
      <c r="D22" s="47"/>
      <c r="E22" s="46"/>
      <c r="F22" s="47"/>
      <c r="G22" s="47"/>
      <c r="H22" s="47"/>
      <c r="I22" s="66"/>
      <c r="J22" s="47"/>
      <c r="K22" s="46"/>
      <c r="L22" s="47"/>
    </row>
    <row r="23" spans="1:13" s="49" customFormat="1" ht="22.15" customHeight="1">
      <c r="A23" s="49" t="s">
        <v>123</v>
      </c>
      <c r="B23" s="92"/>
      <c r="C23" s="46"/>
      <c r="D23" s="47"/>
      <c r="E23" s="46"/>
      <c r="F23" s="47"/>
      <c r="G23" s="47"/>
      <c r="H23" s="47"/>
      <c r="I23" s="66"/>
      <c r="J23" s="47"/>
      <c r="K23" s="46"/>
      <c r="L23" s="47"/>
    </row>
    <row r="24" spans="1:13" s="49" customFormat="1" ht="22.15" customHeight="1">
      <c r="A24" s="49" t="s">
        <v>126</v>
      </c>
      <c r="B24" s="91">
        <v>18</v>
      </c>
      <c r="C24" s="46"/>
      <c r="D24" s="48">
        <v>0</v>
      </c>
      <c r="E24" s="46"/>
      <c r="F24" s="48">
        <v>0</v>
      </c>
      <c r="G24" s="47"/>
      <c r="H24" s="48">
        <v>0</v>
      </c>
      <c r="I24" s="66"/>
      <c r="J24" s="48">
        <v>-274159</v>
      </c>
      <c r="K24" s="46"/>
      <c r="L24" s="48">
        <f>SUM(D24:J24)</f>
        <v>-274159</v>
      </c>
    </row>
    <row r="25" spans="1:13" s="49" customFormat="1" ht="22.15" customHeight="1" thickBot="1">
      <c r="A25" s="50" t="str">
        <f>conso!A34</f>
        <v>ยอดคงเหลือ ณ วันที่ 30 มิถุนายน 2564</v>
      </c>
      <c r="B25" s="51"/>
      <c r="C25" s="51"/>
      <c r="D25" s="67">
        <f>SUM(D17,D20:D24)</f>
        <v>326550</v>
      </c>
      <c r="E25" s="51"/>
      <c r="F25" s="67">
        <f>SUM(F17,F20:F24)</f>
        <v>1026969</v>
      </c>
      <c r="G25" s="46"/>
      <c r="H25" s="67">
        <f>SUM(H17,H20:H24)</f>
        <v>32655</v>
      </c>
      <c r="I25" s="46"/>
      <c r="J25" s="67">
        <f>SUM(J17,J20:J24)</f>
        <v>354659</v>
      </c>
      <c r="K25" s="51"/>
      <c r="L25" s="67">
        <f>SUM(L17,L20:L24)</f>
        <v>1740833</v>
      </c>
    </row>
    <row r="26" spans="1:13" s="49" customFormat="1" ht="20.65" customHeight="1" thickTop="1">
      <c r="D26" s="51">
        <f>D17-bs!M89</f>
        <v>0</v>
      </c>
      <c r="F26" s="51">
        <f>F17-bs!M90</f>
        <v>0</v>
      </c>
      <c r="H26" s="51">
        <f>H17-bs!M94</f>
        <v>0</v>
      </c>
      <c r="J26" s="51">
        <f>J17-bs!M95</f>
        <v>0</v>
      </c>
      <c r="L26" s="51">
        <f>L17-bs!M99</f>
        <v>0</v>
      </c>
    </row>
    <row r="27" spans="1:13" s="49" customFormat="1" ht="20.65" customHeight="1">
      <c r="B27" s="51"/>
      <c r="C27" s="51"/>
      <c r="D27" s="51">
        <f>SUM(D25-bs!K89)</f>
        <v>0</v>
      </c>
      <c r="E27" s="51"/>
      <c r="F27" s="51">
        <f>SUM(F25-bs!K90)</f>
        <v>0</v>
      </c>
      <c r="G27" s="51"/>
      <c r="H27" s="51">
        <f>SUM(H25-bs!K94)</f>
        <v>0</v>
      </c>
      <c r="I27" s="51"/>
      <c r="J27" s="51">
        <f>SUM(J25-bs!K95)</f>
        <v>0</v>
      </c>
      <c r="K27" s="51"/>
      <c r="L27" s="51">
        <f>SUM(L25-bs!K99)</f>
        <v>0</v>
      </c>
    </row>
    <row r="28" spans="1:13" s="49" customFormat="1" ht="22.15" customHeight="1">
      <c r="A28" s="70" t="s">
        <v>147</v>
      </c>
      <c r="B28" s="68"/>
      <c r="C28" s="68"/>
      <c r="E28" s="68"/>
      <c r="H28" s="77"/>
      <c r="J28" s="77"/>
    </row>
    <row r="32" spans="1:13" ht="22.15" customHeight="1"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2:12" ht="22.15" customHeight="1"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2:12" ht="22.15" customHeight="1"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2:12" ht="22.15" customHeight="1"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2:12" ht="22.15" customHeight="1"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2:12" ht="22.15" customHeight="1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2:12" ht="22.15" customHeight="1"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2:12" ht="22.15" customHeight="1"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</sheetData>
  <mergeCells count="2">
    <mergeCell ref="H7:J7"/>
    <mergeCell ref="D6:L6"/>
  </mergeCells>
  <pageMargins left="0.94488188976377963" right="0.39370078740157483" top="0.98425196850393704" bottom="0.39370078740157483" header="0.19685039370078741" footer="0.19685039370078741"/>
  <pageSetup paperSize="9" scale="80" orientation="landscape" r:id="rId1"/>
  <rowBreaks count="4" manualBreakCount="4">
    <brk id="51" max="16383" man="1"/>
    <brk id="75" max="16383" man="1"/>
    <brk id="101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3"/>
  <sheetViews>
    <sheetView showGridLines="0" tabSelected="1" view="pageBreakPreview" topLeftCell="A4" zoomScale="85" zoomScaleNormal="100" zoomScaleSheetLayoutView="85" workbookViewId="0">
      <selection activeCell="D10" sqref="D10"/>
    </sheetView>
  </sheetViews>
  <sheetFormatPr defaultColWidth="10.7109375" defaultRowHeight="20.85" customHeight="1"/>
  <cols>
    <col min="1" max="1" width="11.7109375" style="12" customWidth="1"/>
    <col min="2" max="2" width="16.42578125" style="12" customWidth="1"/>
    <col min="3" max="3" width="17.42578125" style="12" customWidth="1"/>
    <col min="4" max="4" width="9.42578125" style="12" customWidth="1"/>
    <col min="5" max="5" width="2" style="13" customWidth="1"/>
    <col min="6" max="6" width="15.28515625" style="12" customWidth="1"/>
    <col min="7" max="7" width="2" style="12" customWidth="1"/>
    <col min="8" max="8" width="15.28515625" style="12" bestFit="1" customWidth="1"/>
    <col min="9" max="9" width="2" style="12" customWidth="1"/>
    <col min="10" max="10" width="15.28515625" style="12" bestFit="1" customWidth="1"/>
    <col min="11" max="11" width="2" style="12" customWidth="1"/>
    <col min="12" max="12" width="14.42578125" style="12" customWidth="1"/>
    <col min="13" max="233" width="10.7109375" style="12"/>
    <col min="234" max="234" width="11.7109375" style="12" customWidth="1"/>
    <col min="235" max="235" width="15.28515625" style="12" customWidth="1"/>
    <col min="236" max="236" width="12.28515625" style="12" customWidth="1"/>
    <col min="237" max="237" width="11.42578125" style="12" customWidth="1"/>
    <col min="238" max="238" width="6.7109375" style="12" customWidth="1"/>
    <col min="239" max="239" width="4" style="12" customWidth="1"/>
    <col min="240" max="240" width="13.42578125" style="12" customWidth="1"/>
    <col min="241" max="241" width="2.7109375" style="12" customWidth="1"/>
    <col min="242" max="242" width="13.28515625" style="12" customWidth="1"/>
    <col min="243" max="489" width="10.7109375" style="12"/>
    <col min="490" max="490" width="11.7109375" style="12" customWidth="1"/>
    <col min="491" max="491" width="15.28515625" style="12" customWidth="1"/>
    <col min="492" max="492" width="12.28515625" style="12" customWidth="1"/>
    <col min="493" max="493" width="11.42578125" style="12" customWidth="1"/>
    <col min="494" max="494" width="6.7109375" style="12" customWidth="1"/>
    <col min="495" max="495" width="4" style="12" customWidth="1"/>
    <col min="496" max="496" width="13.42578125" style="12" customWidth="1"/>
    <col min="497" max="497" width="2.7109375" style="12" customWidth="1"/>
    <col min="498" max="498" width="13.28515625" style="12" customWidth="1"/>
    <col min="499" max="745" width="10.7109375" style="12"/>
    <col min="746" max="746" width="11.7109375" style="12" customWidth="1"/>
    <col min="747" max="747" width="15.28515625" style="12" customWidth="1"/>
    <col min="748" max="748" width="12.28515625" style="12" customWidth="1"/>
    <col min="749" max="749" width="11.42578125" style="12" customWidth="1"/>
    <col min="750" max="750" width="6.7109375" style="12" customWidth="1"/>
    <col min="751" max="751" width="4" style="12" customWidth="1"/>
    <col min="752" max="752" width="13.42578125" style="12" customWidth="1"/>
    <col min="753" max="753" width="2.7109375" style="12" customWidth="1"/>
    <col min="754" max="754" width="13.28515625" style="12" customWidth="1"/>
    <col min="755" max="1001" width="10.7109375" style="12"/>
    <col min="1002" max="1002" width="11.7109375" style="12" customWidth="1"/>
    <col min="1003" max="1003" width="15.28515625" style="12" customWidth="1"/>
    <col min="1004" max="1004" width="12.28515625" style="12" customWidth="1"/>
    <col min="1005" max="1005" width="11.42578125" style="12" customWidth="1"/>
    <col min="1006" max="1006" width="6.7109375" style="12" customWidth="1"/>
    <col min="1007" max="1007" width="4" style="12" customWidth="1"/>
    <col min="1008" max="1008" width="13.42578125" style="12" customWidth="1"/>
    <col min="1009" max="1009" width="2.7109375" style="12" customWidth="1"/>
    <col min="1010" max="1010" width="13.28515625" style="12" customWidth="1"/>
    <col min="1011" max="1257" width="10.7109375" style="12"/>
    <col min="1258" max="1258" width="11.7109375" style="12" customWidth="1"/>
    <col min="1259" max="1259" width="15.28515625" style="12" customWidth="1"/>
    <col min="1260" max="1260" width="12.28515625" style="12" customWidth="1"/>
    <col min="1261" max="1261" width="11.42578125" style="12" customWidth="1"/>
    <col min="1262" max="1262" width="6.7109375" style="12" customWidth="1"/>
    <col min="1263" max="1263" width="4" style="12" customWidth="1"/>
    <col min="1264" max="1264" width="13.42578125" style="12" customWidth="1"/>
    <col min="1265" max="1265" width="2.7109375" style="12" customWidth="1"/>
    <col min="1266" max="1266" width="13.28515625" style="12" customWidth="1"/>
    <col min="1267" max="1513" width="10.7109375" style="12"/>
    <col min="1514" max="1514" width="11.7109375" style="12" customWidth="1"/>
    <col min="1515" max="1515" width="15.28515625" style="12" customWidth="1"/>
    <col min="1516" max="1516" width="12.28515625" style="12" customWidth="1"/>
    <col min="1517" max="1517" width="11.42578125" style="12" customWidth="1"/>
    <col min="1518" max="1518" width="6.7109375" style="12" customWidth="1"/>
    <col min="1519" max="1519" width="4" style="12" customWidth="1"/>
    <col min="1520" max="1520" width="13.42578125" style="12" customWidth="1"/>
    <col min="1521" max="1521" width="2.7109375" style="12" customWidth="1"/>
    <col min="1522" max="1522" width="13.28515625" style="12" customWidth="1"/>
    <col min="1523" max="1769" width="10.7109375" style="12"/>
    <col min="1770" max="1770" width="11.7109375" style="12" customWidth="1"/>
    <col min="1771" max="1771" width="15.28515625" style="12" customWidth="1"/>
    <col min="1772" max="1772" width="12.28515625" style="12" customWidth="1"/>
    <col min="1773" max="1773" width="11.42578125" style="12" customWidth="1"/>
    <col min="1774" max="1774" width="6.7109375" style="12" customWidth="1"/>
    <col min="1775" max="1775" width="4" style="12" customWidth="1"/>
    <col min="1776" max="1776" width="13.42578125" style="12" customWidth="1"/>
    <col min="1777" max="1777" width="2.7109375" style="12" customWidth="1"/>
    <col min="1778" max="1778" width="13.28515625" style="12" customWidth="1"/>
    <col min="1779" max="2025" width="10.7109375" style="12"/>
    <col min="2026" max="2026" width="11.7109375" style="12" customWidth="1"/>
    <col min="2027" max="2027" width="15.28515625" style="12" customWidth="1"/>
    <col min="2028" max="2028" width="12.28515625" style="12" customWidth="1"/>
    <col min="2029" max="2029" width="11.42578125" style="12" customWidth="1"/>
    <col min="2030" max="2030" width="6.7109375" style="12" customWidth="1"/>
    <col min="2031" max="2031" width="4" style="12" customWidth="1"/>
    <col min="2032" max="2032" width="13.42578125" style="12" customWidth="1"/>
    <col min="2033" max="2033" width="2.7109375" style="12" customWidth="1"/>
    <col min="2034" max="2034" width="13.28515625" style="12" customWidth="1"/>
    <col min="2035" max="2281" width="10.7109375" style="12"/>
    <col min="2282" max="2282" width="11.7109375" style="12" customWidth="1"/>
    <col min="2283" max="2283" width="15.28515625" style="12" customWidth="1"/>
    <col min="2284" max="2284" width="12.28515625" style="12" customWidth="1"/>
    <col min="2285" max="2285" width="11.42578125" style="12" customWidth="1"/>
    <col min="2286" max="2286" width="6.7109375" style="12" customWidth="1"/>
    <col min="2287" max="2287" width="4" style="12" customWidth="1"/>
    <col min="2288" max="2288" width="13.42578125" style="12" customWidth="1"/>
    <col min="2289" max="2289" width="2.7109375" style="12" customWidth="1"/>
    <col min="2290" max="2290" width="13.28515625" style="12" customWidth="1"/>
    <col min="2291" max="2537" width="10.7109375" style="12"/>
    <col min="2538" max="2538" width="11.7109375" style="12" customWidth="1"/>
    <col min="2539" max="2539" width="15.28515625" style="12" customWidth="1"/>
    <col min="2540" max="2540" width="12.28515625" style="12" customWidth="1"/>
    <col min="2541" max="2541" width="11.42578125" style="12" customWidth="1"/>
    <col min="2542" max="2542" width="6.7109375" style="12" customWidth="1"/>
    <col min="2543" max="2543" width="4" style="12" customWidth="1"/>
    <col min="2544" max="2544" width="13.42578125" style="12" customWidth="1"/>
    <col min="2545" max="2545" width="2.7109375" style="12" customWidth="1"/>
    <col min="2546" max="2546" width="13.28515625" style="12" customWidth="1"/>
    <col min="2547" max="2793" width="10.7109375" style="12"/>
    <col min="2794" max="2794" width="11.7109375" style="12" customWidth="1"/>
    <col min="2795" max="2795" width="15.28515625" style="12" customWidth="1"/>
    <col min="2796" max="2796" width="12.28515625" style="12" customWidth="1"/>
    <col min="2797" max="2797" width="11.42578125" style="12" customWidth="1"/>
    <col min="2798" max="2798" width="6.7109375" style="12" customWidth="1"/>
    <col min="2799" max="2799" width="4" style="12" customWidth="1"/>
    <col min="2800" max="2800" width="13.42578125" style="12" customWidth="1"/>
    <col min="2801" max="2801" width="2.7109375" style="12" customWidth="1"/>
    <col min="2802" max="2802" width="13.28515625" style="12" customWidth="1"/>
    <col min="2803" max="3049" width="10.7109375" style="12"/>
    <col min="3050" max="3050" width="11.7109375" style="12" customWidth="1"/>
    <col min="3051" max="3051" width="15.28515625" style="12" customWidth="1"/>
    <col min="3052" max="3052" width="12.28515625" style="12" customWidth="1"/>
    <col min="3053" max="3053" width="11.42578125" style="12" customWidth="1"/>
    <col min="3054" max="3054" width="6.7109375" style="12" customWidth="1"/>
    <col min="3055" max="3055" width="4" style="12" customWidth="1"/>
    <col min="3056" max="3056" width="13.42578125" style="12" customWidth="1"/>
    <col min="3057" max="3057" width="2.7109375" style="12" customWidth="1"/>
    <col min="3058" max="3058" width="13.28515625" style="12" customWidth="1"/>
    <col min="3059" max="3305" width="10.7109375" style="12"/>
    <col min="3306" max="3306" width="11.7109375" style="12" customWidth="1"/>
    <col min="3307" max="3307" width="15.28515625" style="12" customWidth="1"/>
    <col min="3308" max="3308" width="12.28515625" style="12" customWidth="1"/>
    <col min="3309" max="3309" width="11.42578125" style="12" customWidth="1"/>
    <col min="3310" max="3310" width="6.7109375" style="12" customWidth="1"/>
    <col min="3311" max="3311" width="4" style="12" customWidth="1"/>
    <col min="3312" max="3312" width="13.42578125" style="12" customWidth="1"/>
    <col min="3313" max="3313" width="2.7109375" style="12" customWidth="1"/>
    <col min="3314" max="3314" width="13.28515625" style="12" customWidth="1"/>
    <col min="3315" max="3561" width="10.7109375" style="12"/>
    <col min="3562" max="3562" width="11.7109375" style="12" customWidth="1"/>
    <col min="3563" max="3563" width="15.28515625" style="12" customWidth="1"/>
    <col min="3564" max="3564" width="12.28515625" style="12" customWidth="1"/>
    <col min="3565" max="3565" width="11.42578125" style="12" customWidth="1"/>
    <col min="3566" max="3566" width="6.7109375" style="12" customWidth="1"/>
    <col min="3567" max="3567" width="4" style="12" customWidth="1"/>
    <col min="3568" max="3568" width="13.42578125" style="12" customWidth="1"/>
    <col min="3569" max="3569" width="2.7109375" style="12" customWidth="1"/>
    <col min="3570" max="3570" width="13.28515625" style="12" customWidth="1"/>
    <col min="3571" max="3817" width="10.7109375" style="12"/>
    <col min="3818" max="3818" width="11.7109375" style="12" customWidth="1"/>
    <col min="3819" max="3819" width="15.28515625" style="12" customWidth="1"/>
    <col min="3820" max="3820" width="12.28515625" style="12" customWidth="1"/>
    <col min="3821" max="3821" width="11.42578125" style="12" customWidth="1"/>
    <col min="3822" max="3822" width="6.7109375" style="12" customWidth="1"/>
    <col min="3823" max="3823" width="4" style="12" customWidth="1"/>
    <col min="3824" max="3824" width="13.42578125" style="12" customWidth="1"/>
    <col min="3825" max="3825" width="2.7109375" style="12" customWidth="1"/>
    <col min="3826" max="3826" width="13.28515625" style="12" customWidth="1"/>
    <col min="3827" max="4073" width="10.7109375" style="12"/>
    <col min="4074" max="4074" width="11.7109375" style="12" customWidth="1"/>
    <col min="4075" max="4075" width="15.28515625" style="12" customWidth="1"/>
    <col min="4076" max="4076" width="12.28515625" style="12" customWidth="1"/>
    <col min="4077" max="4077" width="11.42578125" style="12" customWidth="1"/>
    <col min="4078" max="4078" width="6.7109375" style="12" customWidth="1"/>
    <col min="4079" max="4079" width="4" style="12" customWidth="1"/>
    <col min="4080" max="4080" width="13.42578125" style="12" customWidth="1"/>
    <col min="4081" max="4081" width="2.7109375" style="12" customWidth="1"/>
    <col min="4082" max="4082" width="13.28515625" style="12" customWidth="1"/>
    <col min="4083" max="4329" width="10.7109375" style="12"/>
    <col min="4330" max="4330" width="11.7109375" style="12" customWidth="1"/>
    <col min="4331" max="4331" width="15.28515625" style="12" customWidth="1"/>
    <col min="4332" max="4332" width="12.28515625" style="12" customWidth="1"/>
    <col min="4333" max="4333" width="11.42578125" style="12" customWidth="1"/>
    <col min="4334" max="4334" width="6.7109375" style="12" customWidth="1"/>
    <col min="4335" max="4335" width="4" style="12" customWidth="1"/>
    <col min="4336" max="4336" width="13.42578125" style="12" customWidth="1"/>
    <col min="4337" max="4337" width="2.7109375" style="12" customWidth="1"/>
    <col min="4338" max="4338" width="13.28515625" style="12" customWidth="1"/>
    <col min="4339" max="4585" width="10.7109375" style="12"/>
    <col min="4586" max="4586" width="11.7109375" style="12" customWidth="1"/>
    <col min="4587" max="4587" width="15.28515625" style="12" customWidth="1"/>
    <col min="4588" max="4588" width="12.28515625" style="12" customWidth="1"/>
    <col min="4589" max="4589" width="11.42578125" style="12" customWidth="1"/>
    <col min="4590" max="4590" width="6.7109375" style="12" customWidth="1"/>
    <col min="4591" max="4591" width="4" style="12" customWidth="1"/>
    <col min="4592" max="4592" width="13.42578125" style="12" customWidth="1"/>
    <col min="4593" max="4593" width="2.7109375" style="12" customWidth="1"/>
    <col min="4594" max="4594" width="13.28515625" style="12" customWidth="1"/>
    <col min="4595" max="4841" width="10.7109375" style="12"/>
    <col min="4842" max="4842" width="11.7109375" style="12" customWidth="1"/>
    <col min="4843" max="4843" width="15.28515625" style="12" customWidth="1"/>
    <col min="4844" max="4844" width="12.28515625" style="12" customWidth="1"/>
    <col min="4845" max="4845" width="11.42578125" style="12" customWidth="1"/>
    <col min="4846" max="4846" width="6.7109375" style="12" customWidth="1"/>
    <col min="4847" max="4847" width="4" style="12" customWidth="1"/>
    <col min="4848" max="4848" width="13.42578125" style="12" customWidth="1"/>
    <col min="4849" max="4849" width="2.7109375" style="12" customWidth="1"/>
    <col min="4850" max="4850" width="13.28515625" style="12" customWidth="1"/>
    <col min="4851" max="5097" width="10.7109375" style="12"/>
    <col min="5098" max="5098" width="11.7109375" style="12" customWidth="1"/>
    <col min="5099" max="5099" width="15.28515625" style="12" customWidth="1"/>
    <col min="5100" max="5100" width="12.28515625" style="12" customWidth="1"/>
    <col min="5101" max="5101" width="11.42578125" style="12" customWidth="1"/>
    <col min="5102" max="5102" width="6.7109375" style="12" customWidth="1"/>
    <col min="5103" max="5103" width="4" style="12" customWidth="1"/>
    <col min="5104" max="5104" width="13.42578125" style="12" customWidth="1"/>
    <col min="5105" max="5105" width="2.7109375" style="12" customWidth="1"/>
    <col min="5106" max="5106" width="13.28515625" style="12" customWidth="1"/>
    <col min="5107" max="5353" width="10.7109375" style="12"/>
    <col min="5354" max="5354" width="11.7109375" style="12" customWidth="1"/>
    <col min="5355" max="5355" width="15.28515625" style="12" customWidth="1"/>
    <col min="5356" max="5356" width="12.28515625" style="12" customWidth="1"/>
    <col min="5357" max="5357" width="11.42578125" style="12" customWidth="1"/>
    <col min="5358" max="5358" width="6.7109375" style="12" customWidth="1"/>
    <col min="5359" max="5359" width="4" style="12" customWidth="1"/>
    <col min="5360" max="5360" width="13.42578125" style="12" customWidth="1"/>
    <col min="5361" max="5361" width="2.7109375" style="12" customWidth="1"/>
    <col min="5362" max="5362" width="13.28515625" style="12" customWidth="1"/>
    <col min="5363" max="5609" width="10.7109375" style="12"/>
    <col min="5610" max="5610" width="11.7109375" style="12" customWidth="1"/>
    <col min="5611" max="5611" width="15.28515625" style="12" customWidth="1"/>
    <col min="5612" max="5612" width="12.28515625" style="12" customWidth="1"/>
    <col min="5613" max="5613" width="11.42578125" style="12" customWidth="1"/>
    <col min="5614" max="5614" width="6.7109375" style="12" customWidth="1"/>
    <col min="5615" max="5615" width="4" style="12" customWidth="1"/>
    <col min="5616" max="5616" width="13.42578125" style="12" customWidth="1"/>
    <col min="5617" max="5617" width="2.7109375" style="12" customWidth="1"/>
    <col min="5618" max="5618" width="13.28515625" style="12" customWidth="1"/>
    <col min="5619" max="5865" width="10.7109375" style="12"/>
    <col min="5866" max="5866" width="11.7109375" style="12" customWidth="1"/>
    <col min="5867" max="5867" width="15.28515625" style="12" customWidth="1"/>
    <col min="5868" max="5868" width="12.28515625" style="12" customWidth="1"/>
    <col min="5869" max="5869" width="11.42578125" style="12" customWidth="1"/>
    <col min="5870" max="5870" width="6.7109375" style="12" customWidth="1"/>
    <col min="5871" max="5871" width="4" style="12" customWidth="1"/>
    <col min="5872" max="5872" width="13.42578125" style="12" customWidth="1"/>
    <col min="5873" max="5873" width="2.7109375" style="12" customWidth="1"/>
    <col min="5874" max="5874" width="13.28515625" style="12" customWidth="1"/>
    <col min="5875" max="6121" width="10.7109375" style="12"/>
    <col min="6122" max="6122" width="11.7109375" style="12" customWidth="1"/>
    <col min="6123" max="6123" width="15.28515625" style="12" customWidth="1"/>
    <col min="6124" max="6124" width="12.28515625" style="12" customWidth="1"/>
    <col min="6125" max="6125" width="11.42578125" style="12" customWidth="1"/>
    <col min="6126" max="6126" width="6.7109375" style="12" customWidth="1"/>
    <col min="6127" max="6127" width="4" style="12" customWidth="1"/>
    <col min="6128" max="6128" width="13.42578125" style="12" customWidth="1"/>
    <col min="6129" max="6129" width="2.7109375" style="12" customWidth="1"/>
    <col min="6130" max="6130" width="13.28515625" style="12" customWidth="1"/>
    <col min="6131" max="6377" width="10.7109375" style="12"/>
    <col min="6378" max="6378" width="11.7109375" style="12" customWidth="1"/>
    <col min="6379" max="6379" width="15.28515625" style="12" customWidth="1"/>
    <col min="6380" max="6380" width="12.28515625" style="12" customWidth="1"/>
    <col min="6381" max="6381" width="11.42578125" style="12" customWidth="1"/>
    <col min="6382" max="6382" width="6.7109375" style="12" customWidth="1"/>
    <col min="6383" max="6383" width="4" style="12" customWidth="1"/>
    <col min="6384" max="6384" width="13.42578125" style="12" customWidth="1"/>
    <col min="6385" max="6385" width="2.7109375" style="12" customWidth="1"/>
    <col min="6386" max="6386" width="13.28515625" style="12" customWidth="1"/>
    <col min="6387" max="6633" width="10.7109375" style="12"/>
    <col min="6634" max="6634" width="11.7109375" style="12" customWidth="1"/>
    <col min="6635" max="6635" width="15.28515625" style="12" customWidth="1"/>
    <col min="6636" max="6636" width="12.28515625" style="12" customWidth="1"/>
    <col min="6637" max="6637" width="11.42578125" style="12" customWidth="1"/>
    <col min="6638" max="6638" width="6.7109375" style="12" customWidth="1"/>
    <col min="6639" max="6639" width="4" style="12" customWidth="1"/>
    <col min="6640" max="6640" width="13.42578125" style="12" customWidth="1"/>
    <col min="6641" max="6641" width="2.7109375" style="12" customWidth="1"/>
    <col min="6642" max="6642" width="13.28515625" style="12" customWidth="1"/>
    <col min="6643" max="6889" width="10.7109375" style="12"/>
    <col min="6890" max="6890" width="11.7109375" style="12" customWidth="1"/>
    <col min="6891" max="6891" width="15.28515625" style="12" customWidth="1"/>
    <col min="6892" max="6892" width="12.28515625" style="12" customWidth="1"/>
    <col min="6893" max="6893" width="11.42578125" style="12" customWidth="1"/>
    <col min="6894" max="6894" width="6.7109375" style="12" customWidth="1"/>
    <col min="6895" max="6895" width="4" style="12" customWidth="1"/>
    <col min="6896" max="6896" width="13.42578125" style="12" customWidth="1"/>
    <col min="6897" max="6897" width="2.7109375" style="12" customWidth="1"/>
    <col min="6898" max="6898" width="13.28515625" style="12" customWidth="1"/>
    <col min="6899" max="7145" width="10.7109375" style="12"/>
    <col min="7146" max="7146" width="11.7109375" style="12" customWidth="1"/>
    <col min="7147" max="7147" width="15.28515625" style="12" customWidth="1"/>
    <col min="7148" max="7148" width="12.28515625" style="12" customWidth="1"/>
    <col min="7149" max="7149" width="11.42578125" style="12" customWidth="1"/>
    <col min="7150" max="7150" width="6.7109375" style="12" customWidth="1"/>
    <col min="7151" max="7151" width="4" style="12" customWidth="1"/>
    <col min="7152" max="7152" width="13.42578125" style="12" customWidth="1"/>
    <col min="7153" max="7153" width="2.7109375" style="12" customWidth="1"/>
    <col min="7154" max="7154" width="13.28515625" style="12" customWidth="1"/>
    <col min="7155" max="7401" width="10.7109375" style="12"/>
    <col min="7402" max="7402" width="11.7109375" style="12" customWidth="1"/>
    <col min="7403" max="7403" width="15.28515625" style="12" customWidth="1"/>
    <col min="7404" max="7404" width="12.28515625" style="12" customWidth="1"/>
    <col min="7405" max="7405" width="11.42578125" style="12" customWidth="1"/>
    <col min="7406" max="7406" width="6.7109375" style="12" customWidth="1"/>
    <col min="7407" max="7407" width="4" style="12" customWidth="1"/>
    <col min="7408" max="7408" width="13.42578125" style="12" customWidth="1"/>
    <col min="7409" max="7409" width="2.7109375" style="12" customWidth="1"/>
    <col min="7410" max="7410" width="13.28515625" style="12" customWidth="1"/>
    <col min="7411" max="7657" width="10.7109375" style="12"/>
    <col min="7658" max="7658" width="11.7109375" style="12" customWidth="1"/>
    <col min="7659" max="7659" width="15.28515625" style="12" customWidth="1"/>
    <col min="7660" max="7660" width="12.28515625" style="12" customWidth="1"/>
    <col min="7661" max="7661" width="11.42578125" style="12" customWidth="1"/>
    <col min="7662" max="7662" width="6.7109375" style="12" customWidth="1"/>
    <col min="7663" max="7663" width="4" style="12" customWidth="1"/>
    <col min="7664" max="7664" width="13.42578125" style="12" customWidth="1"/>
    <col min="7665" max="7665" width="2.7109375" style="12" customWidth="1"/>
    <col min="7666" max="7666" width="13.28515625" style="12" customWidth="1"/>
    <col min="7667" max="7913" width="10.7109375" style="12"/>
    <col min="7914" max="7914" width="11.7109375" style="12" customWidth="1"/>
    <col min="7915" max="7915" width="15.28515625" style="12" customWidth="1"/>
    <col min="7916" max="7916" width="12.28515625" style="12" customWidth="1"/>
    <col min="7917" max="7917" width="11.42578125" style="12" customWidth="1"/>
    <col min="7918" max="7918" width="6.7109375" style="12" customWidth="1"/>
    <col min="7919" max="7919" width="4" style="12" customWidth="1"/>
    <col min="7920" max="7920" width="13.42578125" style="12" customWidth="1"/>
    <col min="7921" max="7921" width="2.7109375" style="12" customWidth="1"/>
    <col min="7922" max="7922" width="13.28515625" style="12" customWidth="1"/>
    <col min="7923" max="8169" width="10.7109375" style="12"/>
    <col min="8170" max="8170" width="11.7109375" style="12" customWidth="1"/>
    <col min="8171" max="8171" width="15.28515625" style="12" customWidth="1"/>
    <col min="8172" max="8172" width="12.28515625" style="12" customWidth="1"/>
    <col min="8173" max="8173" width="11.42578125" style="12" customWidth="1"/>
    <col min="8174" max="8174" width="6.7109375" style="12" customWidth="1"/>
    <col min="8175" max="8175" width="4" style="12" customWidth="1"/>
    <col min="8176" max="8176" width="13.42578125" style="12" customWidth="1"/>
    <col min="8177" max="8177" width="2.7109375" style="12" customWidth="1"/>
    <col min="8178" max="8178" width="13.28515625" style="12" customWidth="1"/>
    <col min="8179" max="8425" width="10.7109375" style="12"/>
    <col min="8426" max="8426" width="11.7109375" style="12" customWidth="1"/>
    <col min="8427" max="8427" width="15.28515625" style="12" customWidth="1"/>
    <col min="8428" max="8428" width="12.28515625" style="12" customWidth="1"/>
    <col min="8429" max="8429" width="11.42578125" style="12" customWidth="1"/>
    <col min="8430" max="8430" width="6.7109375" style="12" customWidth="1"/>
    <col min="8431" max="8431" width="4" style="12" customWidth="1"/>
    <col min="8432" max="8432" width="13.42578125" style="12" customWidth="1"/>
    <col min="8433" max="8433" width="2.7109375" style="12" customWidth="1"/>
    <col min="8434" max="8434" width="13.28515625" style="12" customWidth="1"/>
    <col min="8435" max="8681" width="10.7109375" style="12"/>
    <col min="8682" max="8682" width="11.7109375" style="12" customWidth="1"/>
    <col min="8683" max="8683" width="15.28515625" style="12" customWidth="1"/>
    <col min="8684" max="8684" width="12.28515625" style="12" customWidth="1"/>
    <col min="8685" max="8685" width="11.42578125" style="12" customWidth="1"/>
    <col min="8686" max="8686" width="6.7109375" style="12" customWidth="1"/>
    <col min="8687" max="8687" width="4" style="12" customWidth="1"/>
    <col min="8688" max="8688" width="13.42578125" style="12" customWidth="1"/>
    <col min="8689" max="8689" width="2.7109375" style="12" customWidth="1"/>
    <col min="8690" max="8690" width="13.28515625" style="12" customWidth="1"/>
    <col min="8691" max="8937" width="10.7109375" style="12"/>
    <col min="8938" max="8938" width="11.7109375" style="12" customWidth="1"/>
    <col min="8939" max="8939" width="15.28515625" style="12" customWidth="1"/>
    <col min="8940" max="8940" width="12.28515625" style="12" customWidth="1"/>
    <col min="8941" max="8941" width="11.42578125" style="12" customWidth="1"/>
    <col min="8942" max="8942" width="6.7109375" style="12" customWidth="1"/>
    <col min="8943" max="8943" width="4" style="12" customWidth="1"/>
    <col min="8944" max="8944" width="13.42578125" style="12" customWidth="1"/>
    <col min="8945" max="8945" width="2.7109375" style="12" customWidth="1"/>
    <col min="8946" max="8946" width="13.28515625" style="12" customWidth="1"/>
    <col min="8947" max="9193" width="10.7109375" style="12"/>
    <col min="9194" max="9194" width="11.7109375" style="12" customWidth="1"/>
    <col min="9195" max="9195" width="15.28515625" style="12" customWidth="1"/>
    <col min="9196" max="9196" width="12.28515625" style="12" customWidth="1"/>
    <col min="9197" max="9197" width="11.42578125" style="12" customWidth="1"/>
    <col min="9198" max="9198" width="6.7109375" style="12" customWidth="1"/>
    <col min="9199" max="9199" width="4" style="12" customWidth="1"/>
    <col min="9200" max="9200" width="13.42578125" style="12" customWidth="1"/>
    <col min="9201" max="9201" width="2.7109375" style="12" customWidth="1"/>
    <col min="9202" max="9202" width="13.28515625" style="12" customWidth="1"/>
    <col min="9203" max="9449" width="10.7109375" style="12"/>
    <col min="9450" max="9450" width="11.7109375" style="12" customWidth="1"/>
    <col min="9451" max="9451" width="15.28515625" style="12" customWidth="1"/>
    <col min="9452" max="9452" width="12.28515625" style="12" customWidth="1"/>
    <col min="9453" max="9453" width="11.42578125" style="12" customWidth="1"/>
    <col min="9454" max="9454" width="6.7109375" style="12" customWidth="1"/>
    <col min="9455" max="9455" width="4" style="12" customWidth="1"/>
    <col min="9456" max="9456" width="13.42578125" style="12" customWidth="1"/>
    <col min="9457" max="9457" width="2.7109375" style="12" customWidth="1"/>
    <col min="9458" max="9458" width="13.28515625" style="12" customWidth="1"/>
    <col min="9459" max="9705" width="10.7109375" style="12"/>
    <col min="9706" max="9706" width="11.7109375" style="12" customWidth="1"/>
    <col min="9707" max="9707" width="15.28515625" style="12" customWidth="1"/>
    <col min="9708" max="9708" width="12.28515625" style="12" customWidth="1"/>
    <col min="9709" max="9709" width="11.42578125" style="12" customWidth="1"/>
    <col min="9710" max="9710" width="6.7109375" style="12" customWidth="1"/>
    <col min="9711" max="9711" width="4" style="12" customWidth="1"/>
    <col min="9712" max="9712" width="13.42578125" style="12" customWidth="1"/>
    <col min="9713" max="9713" width="2.7109375" style="12" customWidth="1"/>
    <col min="9714" max="9714" width="13.28515625" style="12" customWidth="1"/>
    <col min="9715" max="9961" width="10.7109375" style="12"/>
    <col min="9962" max="9962" width="11.7109375" style="12" customWidth="1"/>
    <col min="9963" max="9963" width="15.28515625" style="12" customWidth="1"/>
    <col min="9964" max="9964" width="12.28515625" style="12" customWidth="1"/>
    <col min="9965" max="9965" width="11.42578125" style="12" customWidth="1"/>
    <col min="9966" max="9966" width="6.7109375" style="12" customWidth="1"/>
    <col min="9967" max="9967" width="4" style="12" customWidth="1"/>
    <col min="9968" max="9968" width="13.42578125" style="12" customWidth="1"/>
    <col min="9969" max="9969" width="2.7109375" style="12" customWidth="1"/>
    <col min="9970" max="9970" width="13.28515625" style="12" customWidth="1"/>
    <col min="9971" max="10217" width="10.7109375" style="12"/>
    <col min="10218" max="10218" width="11.7109375" style="12" customWidth="1"/>
    <col min="10219" max="10219" width="15.28515625" style="12" customWidth="1"/>
    <col min="10220" max="10220" width="12.28515625" style="12" customWidth="1"/>
    <col min="10221" max="10221" width="11.42578125" style="12" customWidth="1"/>
    <col min="10222" max="10222" width="6.7109375" style="12" customWidth="1"/>
    <col min="10223" max="10223" width="4" style="12" customWidth="1"/>
    <col min="10224" max="10224" width="13.42578125" style="12" customWidth="1"/>
    <col min="10225" max="10225" width="2.7109375" style="12" customWidth="1"/>
    <col min="10226" max="10226" width="13.28515625" style="12" customWidth="1"/>
    <col min="10227" max="10473" width="10.7109375" style="12"/>
    <col min="10474" max="10474" width="11.7109375" style="12" customWidth="1"/>
    <col min="10475" max="10475" width="15.28515625" style="12" customWidth="1"/>
    <col min="10476" max="10476" width="12.28515625" style="12" customWidth="1"/>
    <col min="10477" max="10477" width="11.42578125" style="12" customWidth="1"/>
    <col min="10478" max="10478" width="6.7109375" style="12" customWidth="1"/>
    <col min="10479" max="10479" width="4" style="12" customWidth="1"/>
    <col min="10480" max="10480" width="13.42578125" style="12" customWidth="1"/>
    <col min="10481" max="10481" width="2.7109375" style="12" customWidth="1"/>
    <col min="10482" max="10482" width="13.28515625" style="12" customWidth="1"/>
    <col min="10483" max="10729" width="10.7109375" style="12"/>
    <col min="10730" max="10730" width="11.7109375" style="12" customWidth="1"/>
    <col min="10731" max="10731" width="15.28515625" style="12" customWidth="1"/>
    <col min="10732" max="10732" width="12.28515625" style="12" customWidth="1"/>
    <col min="10733" max="10733" width="11.42578125" style="12" customWidth="1"/>
    <col min="10734" max="10734" width="6.7109375" style="12" customWidth="1"/>
    <col min="10735" max="10735" width="4" style="12" customWidth="1"/>
    <col min="10736" max="10736" width="13.42578125" style="12" customWidth="1"/>
    <col min="10737" max="10737" width="2.7109375" style="12" customWidth="1"/>
    <col min="10738" max="10738" width="13.28515625" style="12" customWidth="1"/>
    <col min="10739" max="10985" width="10.7109375" style="12"/>
    <col min="10986" max="10986" width="11.7109375" style="12" customWidth="1"/>
    <col min="10987" max="10987" width="15.28515625" style="12" customWidth="1"/>
    <col min="10988" max="10988" width="12.28515625" style="12" customWidth="1"/>
    <col min="10989" max="10989" width="11.42578125" style="12" customWidth="1"/>
    <col min="10990" max="10990" width="6.7109375" style="12" customWidth="1"/>
    <col min="10991" max="10991" width="4" style="12" customWidth="1"/>
    <col min="10992" max="10992" width="13.42578125" style="12" customWidth="1"/>
    <col min="10993" max="10993" width="2.7109375" style="12" customWidth="1"/>
    <col min="10994" max="10994" width="13.28515625" style="12" customWidth="1"/>
    <col min="10995" max="11241" width="10.7109375" style="12"/>
    <col min="11242" max="11242" width="11.7109375" style="12" customWidth="1"/>
    <col min="11243" max="11243" width="15.28515625" style="12" customWidth="1"/>
    <col min="11244" max="11244" width="12.28515625" style="12" customWidth="1"/>
    <col min="11245" max="11245" width="11.42578125" style="12" customWidth="1"/>
    <col min="11246" max="11246" width="6.7109375" style="12" customWidth="1"/>
    <col min="11247" max="11247" width="4" style="12" customWidth="1"/>
    <col min="11248" max="11248" width="13.42578125" style="12" customWidth="1"/>
    <col min="11249" max="11249" width="2.7109375" style="12" customWidth="1"/>
    <col min="11250" max="11250" width="13.28515625" style="12" customWidth="1"/>
    <col min="11251" max="11497" width="10.7109375" style="12"/>
    <col min="11498" max="11498" width="11.7109375" style="12" customWidth="1"/>
    <col min="11499" max="11499" width="15.28515625" style="12" customWidth="1"/>
    <col min="11500" max="11500" width="12.28515625" style="12" customWidth="1"/>
    <col min="11501" max="11501" width="11.42578125" style="12" customWidth="1"/>
    <col min="11502" max="11502" width="6.7109375" style="12" customWidth="1"/>
    <col min="11503" max="11503" width="4" style="12" customWidth="1"/>
    <col min="11504" max="11504" width="13.42578125" style="12" customWidth="1"/>
    <col min="11505" max="11505" width="2.7109375" style="12" customWidth="1"/>
    <col min="11506" max="11506" width="13.28515625" style="12" customWidth="1"/>
    <col min="11507" max="11753" width="10.7109375" style="12"/>
    <col min="11754" max="11754" width="11.7109375" style="12" customWidth="1"/>
    <col min="11755" max="11755" width="15.28515625" style="12" customWidth="1"/>
    <col min="11756" max="11756" width="12.28515625" style="12" customWidth="1"/>
    <col min="11757" max="11757" width="11.42578125" style="12" customWidth="1"/>
    <col min="11758" max="11758" width="6.7109375" style="12" customWidth="1"/>
    <col min="11759" max="11759" width="4" style="12" customWidth="1"/>
    <col min="11760" max="11760" width="13.42578125" style="12" customWidth="1"/>
    <col min="11761" max="11761" width="2.7109375" style="12" customWidth="1"/>
    <col min="11762" max="11762" width="13.28515625" style="12" customWidth="1"/>
    <col min="11763" max="12009" width="10.7109375" style="12"/>
    <col min="12010" max="12010" width="11.7109375" style="12" customWidth="1"/>
    <col min="12011" max="12011" width="15.28515625" style="12" customWidth="1"/>
    <col min="12012" max="12012" width="12.28515625" style="12" customWidth="1"/>
    <col min="12013" max="12013" width="11.42578125" style="12" customWidth="1"/>
    <col min="12014" max="12014" width="6.7109375" style="12" customWidth="1"/>
    <col min="12015" max="12015" width="4" style="12" customWidth="1"/>
    <col min="12016" max="12016" width="13.42578125" style="12" customWidth="1"/>
    <col min="12017" max="12017" width="2.7109375" style="12" customWidth="1"/>
    <col min="12018" max="12018" width="13.28515625" style="12" customWidth="1"/>
    <col min="12019" max="12265" width="10.7109375" style="12"/>
    <col min="12266" max="12266" width="11.7109375" style="12" customWidth="1"/>
    <col min="12267" max="12267" width="15.28515625" style="12" customWidth="1"/>
    <col min="12268" max="12268" width="12.28515625" style="12" customWidth="1"/>
    <col min="12269" max="12269" width="11.42578125" style="12" customWidth="1"/>
    <col min="12270" max="12270" width="6.7109375" style="12" customWidth="1"/>
    <col min="12271" max="12271" width="4" style="12" customWidth="1"/>
    <col min="12272" max="12272" width="13.42578125" style="12" customWidth="1"/>
    <col min="12273" max="12273" width="2.7109375" style="12" customWidth="1"/>
    <col min="12274" max="12274" width="13.28515625" style="12" customWidth="1"/>
    <col min="12275" max="12521" width="10.7109375" style="12"/>
    <col min="12522" max="12522" width="11.7109375" style="12" customWidth="1"/>
    <col min="12523" max="12523" width="15.28515625" style="12" customWidth="1"/>
    <col min="12524" max="12524" width="12.28515625" style="12" customWidth="1"/>
    <col min="12525" max="12525" width="11.42578125" style="12" customWidth="1"/>
    <col min="12526" max="12526" width="6.7109375" style="12" customWidth="1"/>
    <col min="12527" max="12527" width="4" style="12" customWidth="1"/>
    <col min="12528" max="12528" width="13.42578125" style="12" customWidth="1"/>
    <col min="12529" max="12529" width="2.7109375" style="12" customWidth="1"/>
    <col min="12530" max="12530" width="13.28515625" style="12" customWidth="1"/>
    <col min="12531" max="12777" width="10.7109375" style="12"/>
    <col min="12778" max="12778" width="11.7109375" style="12" customWidth="1"/>
    <col min="12779" max="12779" width="15.28515625" style="12" customWidth="1"/>
    <col min="12780" max="12780" width="12.28515625" style="12" customWidth="1"/>
    <col min="12781" max="12781" width="11.42578125" style="12" customWidth="1"/>
    <col min="12782" max="12782" width="6.7109375" style="12" customWidth="1"/>
    <col min="12783" max="12783" width="4" style="12" customWidth="1"/>
    <col min="12784" max="12784" width="13.42578125" style="12" customWidth="1"/>
    <col min="12785" max="12785" width="2.7109375" style="12" customWidth="1"/>
    <col min="12786" max="12786" width="13.28515625" style="12" customWidth="1"/>
    <col min="12787" max="13033" width="10.7109375" style="12"/>
    <col min="13034" max="13034" width="11.7109375" style="12" customWidth="1"/>
    <col min="13035" max="13035" width="15.28515625" style="12" customWidth="1"/>
    <col min="13036" max="13036" width="12.28515625" style="12" customWidth="1"/>
    <col min="13037" max="13037" width="11.42578125" style="12" customWidth="1"/>
    <col min="13038" max="13038" width="6.7109375" style="12" customWidth="1"/>
    <col min="13039" max="13039" width="4" style="12" customWidth="1"/>
    <col min="13040" max="13040" width="13.42578125" style="12" customWidth="1"/>
    <col min="13041" max="13041" width="2.7109375" style="12" customWidth="1"/>
    <col min="13042" max="13042" width="13.28515625" style="12" customWidth="1"/>
    <col min="13043" max="13289" width="10.7109375" style="12"/>
    <col min="13290" max="13290" width="11.7109375" style="12" customWidth="1"/>
    <col min="13291" max="13291" width="15.28515625" style="12" customWidth="1"/>
    <col min="13292" max="13292" width="12.28515625" style="12" customWidth="1"/>
    <col min="13293" max="13293" width="11.42578125" style="12" customWidth="1"/>
    <col min="13294" max="13294" width="6.7109375" style="12" customWidth="1"/>
    <col min="13295" max="13295" width="4" style="12" customWidth="1"/>
    <col min="13296" max="13296" width="13.42578125" style="12" customWidth="1"/>
    <col min="13297" max="13297" width="2.7109375" style="12" customWidth="1"/>
    <col min="13298" max="13298" width="13.28515625" style="12" customWidth="1"/>
    <col min="13299" max="13545" width="10.7109375" style="12"/>
    <col min="13546" max="13546" width="11.7109375" style="12" customWidth="1"/>
    <col min="13547" max="13547" width="15.28515625" style="12" customWidth="1"/>
    <col min="13548" max="13548" width="12.28515625" style="12" customWidth="1"/>
    <col min="13549" max="13549" width="11.42578125" style="12" customWidth="1"/>
    <col min="13550" max="13550" width="6.7109375" style="12" customWidth="1"/>
    <col min="13551" max="13551" width="4" style="12" customWidth="1"/>
    <col min="13552" max="13552" width="13.42578125" style="12" customWidth="1"/>
    <col min="13553" max="13553" width="2.7109375" style="12" customWidth="1"/>
    <col min="13554" max="13554" width="13.28515625" style="12" customWidth="1"/>
    <col min="13555" max="13801" width="10.7109375" style="12"/>
    <col min="13802" max="13802" width="11.7109375" style="12" customWidth="1"/>
    <col min="13803" max="13803" width="15.28515625" style="12" customWidth="1"/>
    <col min="13804" max="13804" width="12.28515625" style="12" customWidth="1"/>
    <col min="13805" max="13805" width="11.42578125" style="12" customWidth="1"/>
    <col min="13806" max="13806" width="6.7109375" style="12" customWidth="1"/>
    <col min="13807" max="13807" width="4" style="12" customWidth="1"/>
    <col min="13808" max="13808" width="13.42578125" style="12" customWidth="1"/>
    <col min="13809" max="13809" width="2.7109375" style="12" customWidth="1"/>
    <col min="13810" max="13810" width="13.28515625" style="12" customWidth="1"/>
    <col min="13811" max="14057" width="10.7109375" style="12"/>
    <col min="14058" max="14058" width="11.7109375" style="12" customWidth="1"/>
    <col min="14059" max="14059" width="15.28515625" style="12" customWidth="1"/>
    <col min="14060" max="14060" width="12.28515625" style="12" customWidth="1"/>
    <col min="14061" max="14061" width="11.42578125" style="12" customWidth="1"/>
    <col min="14062" max="14062" width="6.7109375" style="12" customWidth="1"/>
    <col min="14063" max="14063" width="4" style="12" customWidth="1"/>
    <col min="14064" max="14064" width="13.42578125" style="12" customWidth="1"/>
    <col min="14065" max="14065" width="2.7109375" style="12" customWidth="1"/>
    <col min="14066" max="14066" width="13.28515625" style="12" customWidth="1"/>
    <col min="14067" max="14313" width="10.7109375" style="12"/>
    <col min="14314" max="14314" width="11.7109375" style="12" customWidth="1"/>
    <col min="14315" max="14315" width="15.28515625" style="12" customWidth="1"/>
    <col min="14316" max="14316" width="12.28515625" style="12" customWidth="1"/>
    <col min="14317" max="14317" width="11.42578125" style="12" customWidth="1"/>
    <col min="14318" max="14318" width="6.7109375" style="12" customWidth="1"/>
    <col min="14319" max="14319" width="4" style="12" customWidth="1"/>
    <col min="14320" max="14320" width="13.42578125" style="12" customWidth="1"/>
    <col min="14321" max="14321" width="2.7109375" style="12" customWidth="1"/>
    <col min="14322" max="14322" width="13.28515625" style="12" customWidth="1"/>
    <col min="14323" max="14569" width="10.7109375" style="12"/>
    <col min="14570" max="14570" width="11.7109375" style="12" customWidth="1"/>
    <col min="14571" max="14571" width="15.28515625" style="12" customWidth="1"/>
    <col min="14572" max="14572" width="12.28515625" style="12" customWidth="1"/>
    <col min="14573" max="14573" width="11.42578125" style="12" customWidth="1"/>
    <col min="14574" max="14574" width="6.7109375" style="12" customWidth="1"/>
    <col min="14575" max="14575" width="4" style="12" customWidth="1"/>
    <col min="14576" max="14576" width="13.42578125" style="12" customWidth="1"/>
    <col min="14577" max="14577" width="2.7109375" style="12" customWidth="1"/>
    <col min="14578" max="14578" width="13.28515625" style="12" customWidth="1"/>
    <col min="14579" max="14825" width="10.7109375" style="12"/>
    <col min="14826" max="14826" width="11.7109375" style="12" customWidth="1"/>
    <col min="14827" max="14827" width="15.28515625" style="12" customWidth="1"/>
    <col min="14828" max="14828" width="12.28515625" style="12" customWidth="1"/>
    <col min="14829" max="14829" width="11.42578125" style="12" customWidth="1"/>
    <col min="14830" max="14830" width="6.7109375" style="12" customWidth="1"/>
    <col min="14831" max="14831" width="4" style="12" customWidth="1"/>
    <col min="14832" max="14832" width="13.42578125" style="12" customWidth="1"/>
    <col min="14833" max="14833" width="2.7109375" style="12" customWidth="1"/>
    <col min="14834" max="14834" width="13.28515625" style="12" customWidth="1"/>
    <col min="14835" max="15081" width="10.7109375" style="12"/>
    <col min="15082" max="15082" width="11.7109375" style="12" customWidth="1"/>
    <col min="15083" max="15083" width="15.28515625" style="12" customWidth="1"/>
    <col min="15084" max="15084" width="12.28515625" style="12" customWidth="1"/>
    <col min="15085" max="15085" width="11.42578125" style="12" customWidth="1"/>
    <col min="15086" max="15086" width="6.7109375" style="12" customWidth="1"/>
    <col min="15087" max="15087" width="4" style="12" customWidth="1"/>
    <col min="15088" max="15088" width="13.42578125" style="12" customWidth="1"/>
    <col min="15089" max="15089" width="2.7109375" style="12" customWidth="1"/>
    <col min="15090" max="15090" width="13.28515625" style="12" customWidth="1"/>
    <col min="15091" max="15337" width="10.7109375" style="12"/>
    <col min="15338" max="15338" width="11.7109375" style="12" customWidth="1"/>
    <col min="15339" max="15339" width="15.28515625" style="12" customWidth="1"/>
    <col min="15340" max="15340" width="12.28515625" style="12" customWidth="1"/>
    <col min="15341" max="15341" width="11.42578125" style="12" customWidth="1"/>
    <col min="15342" max="15342" width="6.7109375" style="12" customWidth="1"/>
    <col min="15343" max="15343" width="4" style="12" customWidth="1"/>
    <col min="15344" max="15344" width="13.42578125" style="12" customWidth="1"/>
    <col min="15345" max="15345" width="2.7109375" style="12" customWidth="1"/>
    <col min="15346" max="15346" width="13.28515625" style="12" customWidth="1"/>
    <col min="15347" max="15593" width="10.7109375" style="12"/>
    <col min="15594" max="15594" width="11.7109375" style="12" customWidth="1"/>
    <col min="15595" max="15595" width="15.28515625" style="12" customWidth="1"/>
    <col min="15596" max="15596" width="12.28515625" style="12" customWidth="1"/>
    <col min="15597" max="15597" width="11.42578125" style="12" customWidth="1"/>
    <col min="15598" max="15598" width="6.7109375" style="12" customWidth="1"/>
    <col min="15599" max="15599" width="4" style="12" customWidth="1"/>
    <col min="15600" max="15600" width="13.42578125" style="12" customWidth="1"/>
    <col min="15601" max="15601" width="2.7109375" style="12" customWidth="1"/>
    <col min="15602" max="15602" width="13.28515625" style="12" customWidth="1"/>
    <col min="15603" max="15849" width="10.7109375" style="12"/>
    <col min="15850" max="15850" width="11.7109375" style="12" customWidth="1"/>
    <col min="15851" max="15851" width="15.28515625" style="12" customWidth="1"/>
    <col min="15852" max="15852" width="12.28515625" style="12" customWidth="1"/>
    <col min="15853" max="15853" width="11.42578125" style="12" customWidth="1"/>
    <col min="15854" max="15854" width="6.7109375" style="12" customWidth="1"/>
    <col min="15855" max="15855" width="4" style="12" customWidth="1"/>
    <col min="15856" max="15856" width="13.42578125" style="12" customWidth="1"/>
    <col min="15857" max="15857" width="2.7109375" style="12" customWidth="1"/>
    <col min="15858" max="15858" width="13.28515625" style="12" customWidth="1"/>
    <col min="15859" max="16105" width="10.7109375" style="12"/>
    <col min="16106" max="16106" width="11.7109375" style="12" customWidth="1"/>
    <col min="16107" max="16107" width="15.28515625" style="12" customWidth="1"/>
    <col min="16108" max="16108" width="12.28515625" style="12" customWidth="1"/>
    <col min="16109" max="16109" width="11.42578125" style="12" customWidth="1"/>
    <col min="16110" max="16110" width="6.7109375" style="12" customWidth="1"/>
    <col min="16111" max="16111" width="4" style="12" customWidth="1"/>
    <col min="16112" max="16112" width="13.42578125" style="12" customWidth="1"/>
    <col min="16113" max="16113" width="2.7109375" style="12" customWidth="1"/>
    <col min="16114" max="16114" width="13.28515625" style="12" customWidth="1"/>
    <col min="16115" max="16384" width="10.7109375" style="12"/>
  </cols>
  <sheetData>
    <row r="1" spans="1:12" ht="20.85" customHeight="1">
      <c r="F1" s="13"/>
      <c r="L1" s="90" t="s">
        <v>170</v>
      </c>
    </row>
    <row r="2" spans="1:12" s="1" customFormat="1" ht="23.25">
      <c r="A2" s="1" t="s">
        <v>84</v>
      </c>
      <c r="D2" s="2"/>
      <c r="E2" s="3"/>
    </row>
    <row r="3" spans="1:12" s="2" customFormat="1" ht="23.25">
      <c r="A3" s="2" t="s">
        <v>35</v>
      </c>
      <c r="E3" s="93"/>
      <c r="F3" s="94"/>
      <c r="G3" s="94"/>
      <c r="H3" s="94"/>
      <c r="I3" s="94"/>
      <c r="J3" s="94"/>
      <c r="K3" s="94"/>
      <c r="L3" s="94"/>
    </row>
    <row r="4" spans="1:12" s="2" customFormat="1" ht="23.25">
      <c r="A4" s="2" t="str">
        <f>pl!A62</f>
        <v>สำหรับงวดหกเดือนสิ้นสุดวันที่ 30 มิถุนายน 2564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83"/>
      <c r="G5" s="83"/>
      <c r="H5" s="83"/>
      <c r="I5" s="83"/>
      <c r="J5" s="83"/>
      <c r="K5" s="83"/>
      <c r="L5" s="8" t="s">
        <v>171</v>
      </c>
    </row>
    <row r="6" spans="1:12" s="5" customFormat="1" ht="23.25">
      <c r="C6" s="6"/>
      <c r="D6" s="6"/>
      <c r="F6" s="97" t="s">
        <v>86</v>
      </c>
      <c r="G6" s="97"/>
      <c r="H6" s="97"/>
      <c r="I6" s="83"/>
      <c r="J6" s="97" t="s">
        <v>85</v>
      </c>
      <c r="K6" s="97"/>
      <c r="L6" s="97"/>
    </row>
    <row r="7" spans="1:12" s="9" customFormat="1" ht="23.25">
      <c r="C7" s="10"/>
      <c r="D7" s="10"/>
      <c r="F7" s="85">
        <v>2564</v>
      </c>
      <c r="G7" s="87"/>
      <c r="H7" s="85">
        <v>2563</v>
      </c>
      <c r="I7" s="87"/>
      <c r="J7" s="85">
        <v>2564</v>
      </c>
      <c r="K7" s="87"/>
      <c r="L7" s="85">
        <v>2563</v>
      </c>
    </row>
    <row r="8" spans="1:12" s="28" customFormat="1" ht="23.25">
      <c r="A8" s="11" t="s">
        <v>36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8" customFormat="1" ht="23.25">
      <c r="A9" s="12" t="s">
        <v>68</v>
      </c>
      <c r="B9" s="5"/>
      <c r="C9" s="5"/>
      <c r="D9" s="5"/>
      <c r="F9" s="18">
        <f>SUM(pl!G80)</f>
        <v>208632</v>
      </c>
      <c r="G9" s="18"/>
      <c r="H9" s="18">
        <f>SUM(pl!I80)</f>
        <v>233255</v>
      </c>
      <c r="I9" s="18"/>
      <c r="J9" s="18">
        <f>SUM(pl!K80)</f>
        <v>30222</v>
      </c>
      <c r="K9" s="18"/>
      <c r="L9" s="18">
        <f>SUM(pl!M80)</f>
        <v>111270</v>
      </c>
    </row>
    <row r="10" spans="1:12" s="28" customFormat="1" ht="23.25">
      <c r="A10" s="12" t="s">
        <v>69</v>
      </c>
      <c r="B10" s="5"/>
      <c r="C10" s="5"/>
      <c r="D10" s="5"/>
      <c r="F10" s="18"/>
      <c r="G10" s="18"/>
      <c r="H10" s="18"/>
      <c r="I10" s="18"/>
      <c r="J10" s="18"/>
      <c r="K10" s="18"/>
      <c r="L10" s="18"/>
    </row>
    <row r="11" spans="1:12" s="28" customFormat="1" ht="23.25">
      <c r="A11" s="12" t="s">
        <v>70</v>
      </c>
      <c r="B11" s="5"/>
      <c r="C11" s="5"/>
      <c r="D11" s="5"/>
      <c r="F11" s="18"/>
      <c r="G11" s="18"/>
      <c r="H11" s="18"/>
      <c r="I11" s="18"/>
      <c r="J11" s="18"/>
      <c r="K11" s="18"/>
      <c r="L11" s="18"/>
    </row>
    <row r="12" spans="1:12" s="28" customFormat="1" ht="23.25">
      <c r="A12" s="12" t="s">
        <v>37</v>
      </c>
      <c r="B12" s="5"/>
      <c r="C12" s="5"/>
      <c r="D12" s="5"/>
      <c r="F12" s="18">
        <v>173196</v>
      </c>
      <c r="G12" s="18"/>
      <c r="H12" s="18">
        <v>163969</v>
      </c>
      <c r="I12" s="18"/>
      <c r="J12" s="18">
        <v>67946</v>
      </c>
      <c r="K12" s="18"/>
      <c r="L12" s="18">
        <v>68583</v>
      </c>
    </row>
    <row r="13" spans="1:12" s="28" customFormat="1" ht="23.25">
      <c r="A13" s="12" t="s">
        <v>225</v>
      </c>
      <c r="B13" s="5"/>
      <c r="C13" s="5"/>
      <c r="D13" s="5"/>
      <c r="F13" s="18">
        <v>-139</v>
      </c>
      <c r="G13" s="18"/>
      <c r="H13" s="18">
        <v>2035</v>
      </c>
      <c r="I13" s="18"/>
      <c r="J13" s="18">
        <v>-139</v>
      </c>
      <c r="K13" s="18"/>
      <c r="L13" s="18">
        <v>1272</v>
      </c>
    </row>
    <row r="14" spans="1:12" s="28" customFormat="1" ht="23.25">
      <c r="A14" s="12" t="s">
        <v>138</v>
      </c>
      <c r="B14" s="5"/>
      <c r="C14" s="5"/>
      <c r="D14" s="5"/>
      <c r="F14" s="18">
        <v>-373</v>
      </c>
      <c r="G14" s="18"/>
      <c r="H14" s="18">
        <v>363</v>
      </c>
      <c r="I14" s="18"/>
      <c r="J14" s="18">
        <v>-351</v>
      </c>
      <c r="K14" s="18"/>
      <c r="L14" s="18">
        <v>619</v>
      </c>
    </row>
    <row r="15" spans="1:12" s="28" customFormat="1" ht="23.25">
      <c r="A15" s="12" t="s">
        <v>202</v>
      </c>
      <c r="B15" s="5"/>
      <c r="C15" s="5"/>
      <c r="D15" s="5"/>
      <c r="F15" s="18">
        <v>0</v>
      </c>
      <c r="G15" s="18"/>
      <c r="H15" s="18">
        <v>800</v>
      </c>
      <c r="I15" s="18"/>
      <c r="J15" s="18">
        <v>0</v>
      </c>
      <c r="K15" s="18"/>
      <c r="L15" s="18">
        <v>0</v>
      </c>
    </row>
    <row r="16" spans="1:12" s="28" customFormat="1" ht="23.25">
      <c r="A16" s="12" t="s">
        <v>212</v>
      </c>
      <c r="B16" s="5"/>
      <c r="C16" s="5"/>
      <c r="D16" s="5"/>
      <c r="F16" s="18">
        <v>-899</v>
      </c>
      <c r="G16" s="18"/>
      <c r="H16" s="18">
        <v>-308</v>
      </c>
      <c r="I16" s="18"/>
      <c r="J16" s="18">
        <v>-122</v>
      </c>
      <c r="K16" s="18"/>
      <c r="L16" s="18">
        <v>-250</v>
      </c>
    </row>
    <row r="17" spans="1:12" s="28" customFormat="1" ht="23.25">
      <c r="A17" s="12" t="s">
        <v>83</v>
      </c>
      <c r="B17" s="5"/>
      <c r="C17" s="5"/>
      <c r="D17" s="5"/>
      <c r="F17" s="18">
        <v>6806</v>
      </c>
      <c r="G17" s="18"/>
      <c r="H17" s="18">
        <v>9402</v>
      </c>
      <c r="I17" s="18"/>
      <c r="J17" s="18">
        <v>4029</v>
      </c>
      <c r="K17" s="18"/>
      <c r="L17" s="18">
        <v>3633</v>
      </c>
    </row>
    <row r="18" spans="1:12" s="28" customFormat="1" ht="23.25">
      <c r="A18" s="12" t="s">
        <v>219</v>
      </c>
      <c r="B18" s="5"/>
      <c r="C18" s="5"/>
      <c r="D18" s="5"/>
      <c r="F18" s="18">
        <v>1898</v>
      </c>
      <c r="G18" s="18"/>
      <c r="H18" s="18">
        <v>3868</v>
      </c>
      <c r="I18" s="18"/>
      <c r="J18" s="18">
        <v>1952</v>
      </c>
      <c r="K18" s="18"/>
      <c r="L18" s="18">
        <v>738</v>
      </c>
    </row>
    <row r="19" spans="1:12" s="28" customFormat="1" ht="23.25">
      <c r="A19" s="12" t="s">
        <v>213</v>
      </c>
      <c r="B19" s="5"/>
      <c r="C19" s="5"/>
      <c r="D19" s="5"/>
      <c r="F19" s="18"/>
      <c r="G19" s="18"/>
      <c r="H19" s="18"/>
      <c r="I19" s="18"/>
      <c r="J19" s="18"/>
      <c r="K19" s="18"/>
      <c r="L19" s="18"/>
    </row>
    <row r="20" spans="1:12" s="28" customFormat="1" ht="23.25">
      <c r="A20" s="12" t="s">
        <v>156</v>
      </c>
      <c r="B20" s="5"/>
      <c r="C20" s="5"/>
      <c r="D20" s="5"/>
      <c r="F20" s="18">
        <v>663</v>
      </c>
      <c r="G20" s="18"/>
      <c r="H20" s="18">
        <v>-609</v>
      </c>
      <c r="I20" s="18"/>
      <c r="J20" s="18">
        <v>663</v>
      </c>
      <c r="K20" s="18"/>
      <c r="L20" s="18">
        <v>-609</v>
      </c>
    </row>
    <row r="21" spans="1:12" s="28" customFormat="1" ht="23.25">
      <c r="A21" s="12" t="s">
        <v>119</v>
      </c>
      <c r="B21" s="5"/>
      <c r="C21" s="5"/>
      <c r="D21" s="5"/>
      <c r="F21" s="18">
        <v>3900</v>
      </c>
      <c r="G21" s="18"/>
      <c r="H21" s="18">
        <v>4093</v>
      </c>
      <c r="I21" s="18"/>
      <c r="J21" s="18">
        <v>663</v>
      </c>
      <c r="K21" s="18"/>
      <c r="L21" s="18">
        <v>469</v>
      </c>
    </row>
    <row r="22" spans="1:12" s="28" customFormat="1" ht="23.25">
      <c r="A22" s="12" t="s">
        <v>72</v>
      </c>
      <c r="B22" s="5"/>
      <c r="C22" s="5"/>
      <c r="D22" s="5"/>
      <c r="F22" s="18">
        <v>-3521</v>
      </c>
      <c r="G22" s="18"/>
      <c r="H22" s="18">
        <v>-2736</v>
      </c>
      <c r="I22" s="18"/>
      <c r="J22" s="18">
        <v>-7</v>
      </c>
      <c r="K22" s="18"/>
      <c r="L22" s="18">
        <v>-30</v>
      </c>
    </row>
    <row r="23" spans="1:12" s="28" customFormat="1" ht="23.25">
      <c r="A23" s="12" t="s">
        <v>163</v>
      </c>
      <c r="B23" s="5"/>
      <c r="C23" s="5"/>
      <c r="D23" s="5"/>
      <c r="F23" s="19">
        <v>51626</v>
      </c>
      <c r="G23" s="18"/>
      <c r="H23" s="19">
        <v>50167</v>
      </c>
      <c r="I23" s="18"/>
      <c r="J23" s="19">
        <v>22969</v>
      </c>
      <c r="K23" s="18"/>
      <c r="L23" s="19">
        <v>15955</v>
      </c>
    </row>
    <row r="24" spans="1:12" s="28" customFormat="1" ht="23.25">
      <c r="A24" s="12" t="s">
        <v>38</v>
      </c>
      <c r="B24" s="5"/>
      <c r="C24" s="5"/>
      <c r="D24" s="5"/>
      <c r="F24" s="29"/>
      <c r="G24" s="29"/>
      <c r="H24" s="29"/>
      <c r="I24" s="29"/>
      <c r="J24" s="29"/>
      <c r="K24" s="29"/>
      <c r="L24" s="29"/>
    </row>
    <row r="25" spans="1:12" s="28" customFormat="1" ht="23.25">
      <c r="A25" s="12" t="s">
        <v>39</v>
      </c>
      <c r="B25" s="5"/>
      <c r="C25" s="5"/>
      <c r="D25" s="5"/>
      <c r="F25" s="18">
        <f>SUM(F9:F23)</f>
        <v>441789</v>
      </c>
      <c r="G25" s="18"/>
      <c r="H25" s="18">
        <f>SUM(H9:H23)</f>
        <v>464299</v>
      </c>
      <c r="I25" s="18"/>
      <c r="J25" s="18">
        <f>SUM(J9:J23)</f>
        <v>127825</v>
      </c>
      <c r="K25" s="18"/>
      <c r="L25" s="18">
        <f>SUM(L9:L23)</f>
        <v>201650</v>
      </c>
    </row>
    <row r="26" spans="1:12" s="28" customFormat="1" ht="23.25">
      <c r="A26" s="12" t="s">
        <v>73</v>
      </c>
      <c r="B26" s="5"/>
      <c r="C26" s="5"/>
      <c r="D26" s="5"/>
      <c r="F26" s="18"/>
      <c r="G26" s="18"/>
      <c r="H26" s="18"/>
      <c r="I26" s="18"/>
      <c r="J26" s="18"/>
      <c r="K26" s="18"/>
      <c r="L26" s="18"/>
    </row>
    <row r="27" spans="1:12" s="28" customFormat="1" ht="23.25">
      <c r="A27" s="12" t="s">
        <v>120</v>
      </c>
      <c r="B27" s="5"/>
      <c r="C27" s="5"/>
      <c r="D27" s="5"/>
      <c r="F27" s="22">
        <v>-40392</v>
      </c>
      <c r="G27" s="22"/>
      <c r="H27" s="22">
        <v>13734</v>
      </c>
      <c r="I27" s="22"/>
      <c r="J27" s="22">
        <v>-4574</v>
      </c>
      <c r="K27" s="22"/>
      <c r="L27" s="22">
        <v>-18745</v>
      </c>
    </row>
    <row r="28" spans="1:12" s="28" customFormat="1" ht="23.25">
      <c r="A28" s="12" t="s">
        <v>40</v>
      </c>
      <c r="B28" s="5"/>
      <c r="C28" s="5"/>
      <c r="D28" s="5"/>
      <c r="F28" s="18">
        <v>-16817</v>
      </c>
      <c r="G28" s="22"/>
      <c r="H28" s="18">
        <v>-3295</v>
      </c>
      <c r="I28" s="22"/>
      <c r="J28" s="18">
        <v>-36233</v>
      </c>
      <c r="K28" s="22"/>
      <c r="L28" s="18">
        <v>-26500</v>
      </c>
    </row>
    <row r="29" spans="1:12" s="28" customFormat="1" ht="23.25">
      <c r="A29" s="12" t="s">
        <v>41</v>
      </c>
      <c r="B29" s="5"/>
      <c r="C29" s="5"/>
      <c r="D29" s="5"/>
      <c r="F29" s="22">
        <v>-54179</v>
      </c>
      <c r="G29" s="18"/>
      <c r="H29" s="22">
        <v>70902</v>
      </c>
      <c r="I29" s="18"/>
      <c r="J29" s="22">
        <v>-27635</v>
      </c>
      <c r="K29" s="18"/>
      <c r="L29" s="22">
        <v>-8422</v>
      </c>
    </row>
    <row r="30" spans="1:12" s="28" customFormat="1" ht="23.25">
      <c r="A30" s="12" t="s">
        <v>42</v>
      </c>
      <c r="B30" s="5"/>
      <c r="C30" s="5"/>
      <c r="D30" s="5"/>
      <c r="F30" s="22">
        <v>-31637</v>
      </c>
      <c r="G30" s="22"/>
      <c r="H30" s="22">
        <v>-31216</v>
      </c>
      <c r="I30" s="22"/>
      <c r="J30" s="22">
        <v>-4372</v>
      </c>
      <c r="K30" s="22"/>
      <c r="L30" s="22">
        <v>-28801</v>
      </c>
    </row>
    <row r="31" spans="1:12" s="28" customFormat="1" ht="23.25">
      <c r="A31" s="12" t="s">
        <v>43</v>
      </c>
      <c r="B31" s="5"/>
      <c r="C31" s="5"/>
      <c r="D31" s="5"/>
      <c r="G31" s="22"/>
      <c r="I31" s="22"/>
      <c r="K31" s="22"/>
    </row>
    <row r="32" spans="1:12" s="28" customFormat="1" ht="23.25">
      <c r="A32" s="12" t="s">
        <v>71</v>
      </c>
      <c r="B32" s="5"/>
      <c r="C32" s="5"/>
      <c r="D32" s="5"/>
      <c r="F32" s="22">
        <v>9799</v>
      </c>
      <c r="G32" s="22"/>
      <c r="H32" s="22">
        <v>38701</v>
      </c>
      <c r="I32" s="22"/>
      <c r="J32" s="22">
        <v>12755</v>
      </c>
      <c r="K32" s="22"/>
      <c r="L32" s="22">
        <v>9907</v>
      </c>
    </row>
    <row r="33" spans="1:12" s="28" customFormat="1" ht="23.25">
      <c r="A33" s="12" t="s">
        <v>44</v>
      </c>
      <c r="B33" s="5"/>
      <c r="C33" s="5"/>
      <c r="D33" s="5"/>
      <c r="F33" s="22">
        <v>20500</v>
      </c>
      <c r="G33" s="22"/>
      <c r="H33" s="22">
        <v>15628</v>
      </c>
      <c r="I33" s="22"/>
      <c r="J33" s="22">
        <v>27901</v>
      </c>
      <c r="K33" s="22"/>
      <c r="L33" s="22">
        <v>10083</v>
      </c>
    </row>
    <row r="34" spans="1:12" s="28" customFormat="1" ht="23.25">
      <c r="A34" s="12" t="s">
        <v>74</v>
      </c>
      <c r="B34" s="5"/>
      <c r="C34" s="5"/>
      <c r="D34" s="5"/>
      <c r="F34" s="19">
        <v>-1471</v>
      </c>
      <c r="G34" s="18"/>
      <c r="H34" s="19">
        <v>-1189</v>
      </c>
      <c r="I34" s="18"/>
      <c r="J34" s="19">
        <v>-69</v>
      </c>
      <c r="K34" s="18"/>
      <c r="L34" s="19">
        <v>-14</v>
      </c>
    </row>
    <row r="35" spans="1:12" s="28" customFormat="1" ht="23.25">
      <c r="A35" s="12" t="s">
        <v>220</v>
      </c>
      <c r="B35" s="5"/>
      <c r="C35" s="5"/>
      <c r="D35" s="5"/>
      <c r="F35" s="18">
        <f>SUM(F25:F34)</f>
        <v>327592</v>
      </c>
      <c r="G35" s="18"/>
      <c r="H35" s="18">
        <f>SUM(H25:H34)</f>
        <v>567564</v>
      </c>
      <c r="I35" s="18"/>
      <c r="J35" s="18">
        <f>SUM(J25:J34)</f>
        <v>95598</v>
      </c>
      <c r="K35" s="18"/>
      <c r="L35" s="18">
        <f>SUM(L25:L34)</f>
        <v>139158</v>
      </c>
    </row>
    <row r="36" spans="1:12" s="28" customFormat="1" ht="23.25">
      <c r="A36" s="28" t="s">
        <v>45</v>
      </c>
      <c r="C36" s="30"/>
      <c r="F36" s="24">
        <v>-11920</v>
      </c>
      <c r="G36" s="22"/>
      <c r="H36" s="24">
        <v>-12796</v>
      </c>
      <c r="I36" s="22"/>
      <c r="J36" s="24">
        <v>-11918</v>
      </c>
      <c r="K36" s="22"/>
      <c r="L36" s="24">
        <v>-12796</v>
      </c>
    </row>
    <row r="37" spans="1:12" s="28" customFormat="1" ht="23.25">
      <c r="A37" s="31" t="s">
        <v>221</v>
      </c>
      <c r="C37" s="30"/>
      <c r="F37" s="24">
        <f>SUM(F35:F36)</f>
        <v>315672</v>
      </c>
      <c r="G37" s="22"/>
      <c r="H37" s="24">
        <f>SUM(H35:H36)</f>
        <v>554768</v>
      </c>
      <c r="I37" s="22"/>
      <c r="J37" s="24">
        <f>SUM(J35:J36)</f>
        <v>83680</v>
      </c>
      <c r="K37" s="22"/>
      <c r="L37" s="24">
        <f>SUM(L35:L36)</f>
        <v>126362</v>
      </c>
    </row>
    <row r="38" spans="1:12" s="28" customFormat="1" ht="23.25" customHeight="1">
      <c r="A38" s="5"/>
      <c r="B38" s="5"/>
      <c r="C38" s="5"/>
      <c r="D38" s="5"/>
      <c r="F38" s="8"/>
      <c r="G38" s="8"/>
      <c r="H38" s="8"/>
      <c r="I38" s="8"/>
      <c r="J38" s="8"/>
      <c r="K38" s="8"/>
      <c r="L38" s="8"/>
    </row>
    <row r="39" spans="1:12" s="28" customFormat="1" ht="23.25" customHeight="1">
      <c r="A39" s="5"/>
      <c r="B39" s="5"/>
      <c r="C39" s="5"/>
      <c r="D39" s="5"/>
      <c r="F39" s="8"/>
      <c r="G39" s="8"/>
      <c r="H39" s="8"/>
      <c r="I39" s="8"/>
      <c r="J39" s="8"/>
      <c r="K39" s="8"/>
      <c r="L39" s="8"/>
    </row>
    <row r="40" spans="1:12" s="28" customFormat="1" ht="23.25">
      <c r="A40" s="5" t="s">
        <v>147</v>
      </c>
      <c r="B40" s="5"/>
      <c r="C40" s="5"/>
      <c r="D40" s="5"/>
      <c r="F40" s="8"/>
      <c r="G40" s="8"/>
      <c r="H40" s="8"/>
      <c r="I40" s="8"/>
      <c r="J40" s="8"/>
      <c r="K40" s="8"/>
      <c r="L40" s="8"/>
    </row>
    <row r="41" spans="1:12" s="28" customFormat="1" ht="23.25">
      <c r="A41" s="5"/>
      <c r="B41" s="5"/>
      <c r="C41" s="5"/>
      <c r="D41" s="5"/>
      <c r="F41" s="8"/>
      <c r="G41" s="8"/>
      <c r="H41" s="8"/>
      <c r="I41" s="8"/>
      <c r="J41" s="8"/>
      <c r="K41" s="8"/>
      <c r="L41" s="90" t="s">
        <v>170</v>
      </c>
    </row>
    <row r="42" spans="1:12" s="1" customFormat="1" ht="23.25">
      <c r="A42" s="1" t="s">
        <v>84</v>
      </c>
      <c r="D42" s="2"/>
      <c r="E42" s="3"/>
    </row>
    <row r="43" spans="1:12" s="2" customFormat="1" ht="23.25">
      <c r="A43" s="2" t="s">
        <v>46</v>
      </c>
      <c r="E43" s="93"/>
      <c r="F43" s="94"/>
      <c r="G43" s="94"/>
      <c r="H43" s="94"/>
      <c r="I43" s="94"/>
      <c r="J43" s="94"/>
      <c r="K43" s="94"/>
      <c r="L43" s="94"/>
    </row>
    <row r="44" spans="1:12" s="2" customFormat="1" ht="23.25">
      <c r="A44" s="2" t="str">
        <f>A4</f>
        <v>สำหรับงวดหกเดือนสิ้นสุดวันที่ 30 มิถุนายน 2564</v>
      </c>
      <c r="F44" s="4"/>
      <c r="G44" s="4"/>
      <c r="H44" s="4"/>
      <c r="I44" s="4"/>
      <c r="J44" s="4"/>
      <c r="K44" s="4"/>
      <c r="L44" s="4"/>
    </row>
    <row r="45" spans="1:12" s="5" customFormat="1" ht="23.25">
      <c r="C45" s="6"/>
      <c r="D45" s="6"/>
      <c r="F45" s="83"/>
      <c r="G45" s="83"/>
      <c r="H45" s="83"/>
      <c r="I45" s="83"/>
      <c r="J45" s="83"/>
      <c r="K45" s="83"/>
      <c r="L45" s="8" t="s">
        <v>171</v>
      </c>
    </row>
    <row r="46" spans="1:12" s="5" customFormat="1" ht="23.25">
      <c r="C46" s="6"/>
      <c r="D46" s="6"/>
      <c r="F46" s="97" t="s">
        <v>86</v>
      </c>
      <c r="G46" s="97"/>
      <c r="H46" s="97"/>
      <c r="I46" s="83"/>
      <c r="J46" s="97" t="s">
        <v>85</v>
      </c>
      <c r="K46" s="97"/>
      <c r="L46" s="97"/>
    </row>
    <row r="47" spans="1:12" s="9" customFormat="1" ht="23.25">
      <c r="C47" s="10"/>
      <c r="D47" s="10"/>
      <c r="F47" s="85">
        <f>F7</f>
        <v>2564</v>
      </c>
      <c r="G47" s="87"/>
      <c r="H47" s="85">
        <f>H7</f>
        <v>2563</v>
      </c>
      <c r="I47" s="87"/>
      <c r="J47" s="85">
        <f>J7</f>
        <v>2564</v>
      </c>
      <c r="K47" s="87"/>
      <c r="L47" s="85">
        <f>L7</f>
        <v>2563</v>
      </c>
    </row>
    <row r="48" spans="1:12" s="28" customFormat="1" ht="23.25">
      <c r="A48" s="11" t="s">
        <v>47</v>
      </c>
      <c r="B48" s="5"/>
      <c r="C48" s="5"/>
      <c r="D48" s="5"/>
      <c r="F48" s="8"/>
      <c r="G48" s="8"/>
      <c r="H48" s="8"/>
      <c r="I48" s="8"/>
      <c r="J48" s="8"/>
      <c r="K48" s="8"/>
      <c r="L48" s="8"/>
    </row>
    <row r="49" spans="1:12" s="28" customFormat="1" ht="23.25">
      <c r="A49" s="12" t="s">
        <v>191</v>
      </c>
      <c r="B49" s="5"/>
      <c r="C49" s="5"/>
      <c r="D49" s="5"/>
      <c r="F49" s="18">
        <v>3587</v>
      </c>
      <c r="G49" s="18"/>
      <c r="H49" s="18">
        <v>666</v>
      </c>
      <c r="I49" s="18"/>
      <c r="J49" s="18">
        <v>122</v>
      </c>
      <c r="K49" s="18"/>
      <c r="L49" s="18">
        <v>250</v>
      </c>
    </row>
    <row r="50" spans="1:12" s="28" customFormat="1" ht="23.25">
      <c r="A50" s="12" t="s">
        <v>188</v>
      </c>
      <c r="B50" s="5"/>
      <c r="C50" s="5"/>
      <c r="D50" s="5"/>
      <c r="F50" s="18">
        <v>57274</v>
      </c>
      <c r="G50" s="18"/>
      <c r="H50" s="18">
        <v>0</v>
      </c>
      <c r="I50" s="18"/>
      <c r="J50" s="18">
        <v>0</v>
      </c>
      <c r="K50" s="18"/>
      <c r="L50" s="18">
        <v>0</v>
      </c>
    </row>
    <row r="51" spans="1:12" s="28" customFormat="1" ht="23.25">
      <c r="A51" s="12" t="s">
        <v>189</v>
      </c>
      <c r="B51" s="5"/>
      <c r="C51" s="5"/>
      <c r="D51" s="5"/>
      <c r="F51" s="18">
        <v>-167612</v>
      </c>
      <c r="G51" s="18"/>
      <c r="H51" s="18">
        <v>-146618</v>
      </c>
      <c r="I51" s="18"/>
      <c r="J51" s="18">
        <v>-10837</v>
      </c>
      <c r="K51" s="18"/>
      <c r="L51" s="18">
        <v>-32936</v>
      </c>
    </row>
    <row r="52" spans="1:12" s="28" customFormat="1" ht="23.25">
      <c r="A52" s="12" t="s">
        <v>124</v>
      </c>
      <c r="B52" s="5"/>
      <c r="C52" s="5"/>
      <c r="D52" s="5"/>
      <c r="F52" s="18">
        <v>-729</v>
      </c>
      <c r="G52" s="18"/>
      <c r="H52" s="18">
        <v>-341</v>
      </c>
      <c r="I52" s="18"/>
      <c r="J52" s="18">
        <v>-440</v>
      </c>
      <c r="K52" s="18"/>
      <c r="L52" s="18">
        <v>-326</v>
      </c>
    </row>
    <row r="53" spans="1:12" s="28" customFormat="1" ht="23.25">
      <c r="A53" s="12" t="s">
        <v>203</v>
      </c>
      <c r="B53" s="5"/>
      <c r="C53" s="5"/>
      <c r="D53" s="5"/>
      <c r="F53" s="18">
        <v>-883947</v>
      </c>
      <c r="G53" s="18"/>
      <c r="H53" s="18">
        <v>0</v>
      </c>
      <c r="I53" s="18"/>
      <c r="J53" s="18">
        <v>-928432</v>
      </c>
      <c r="K53" s="18"/>
      <c r="L53" s="18">
        <v>0</v>
      </c>
    </row>
    <row r="54" spans="1:12" s="28" customFormat="1" ht="23.25">
      <c r="A54" s="12" t="s">
        <v>222</v>
      </c>
      <c r="B54" s="5"/>
      <c r="C54" s="5"/>
      <c r="D54" s="5"/>
      <c r="F54" s="18">
        <v>0</v>
      </c>
      <c r="G54" s="18"/>
      <c r="H54" s="18">
        <v>55556</v>
      </c>
      <c r="I54" s="18"/>
      <c r="J54" s="18">
        <v>0</v>
      </c>
      <c r="K54" s="18"/>
      <c r="L54" s="18">
        <v>0</v>
      </c>
    </row>
    <row r="55" spans="1:12" s="28" customFormat="1" ht="23.25">
      <c r="A55" s="12" t="s">
        <v>223</v>
      </c>
      <c r="B55" s="5"/>
      <c r="C55" s="5"/>
      <c r="D55" s="5"/>
      <c r="F55" s="18">
        <v>-6</v>
      </c>
      <c r="G55" s="18"/>
      <c r="H55" s="18">
        <v>-597</v>
      </c>
      <c r="I55" s="18"/>
      <c r="J55" s="18">
        <v>0</v>
      </c>
      <c r="K55" s="18"/>
      <c r="L55" s="18">
        <v>0</v>
      </c>
    </row>
    <row r="56" spans="1:12" s="28" customFormat="1" ht="23.25">
      <c r="A56" s="12" t="s">
        <v>164</v>
      </c>
      <c r="B56" s="5"/>
      <c r="C56" s="5"/>
      <c r="D56" s="5"/>
      <c r="F56" s="19">
        <v>3521</v>
      </c>
      <c r="G56" s="18"/>
      <c r="H56" s="19">
        <v>2736</v>
      </c>
      <c r="I56" s="18"/>
      <c r="J56" s="19">
        <v>7</v>
      </c>
      <c r="K56" s="18"/>
      <c r="L56" s="19">
        <v>30</v>
      </c>
    </row>
    <row r="57" spans="1:12" s="28" customFormat="1" ht="23.25">
      <c r="A57" s="11" t="s">
        <v>75</v>
      </c>
      <c r="B57" s="5"/>
      <c r="C57" s="5"/>
      <c r="D57" s="5"/>
      <c r="F57" s="19">
        <f>SUM(F49:F56)</f>
        <v>-987912</v>
      </c>
      <c r="G57" s="18"/>
      <c r="H57" s="19">
        <f>SUM(H49:H56)</f>
        <v>-88598</v>
      </c>
      <c r="I57" s="18"/>
      <c r="J57" s="19">
        <f>SUM(J49:J56)</f>
        <v>-939580</v>
      </c>
      <c r="K57" s="18"/>
      <c r="L57" s="19">
        <f>SUM(L49:L56)</f>
        <v>-32982</v>
      </c>
    </row>
    <row r="58" spans="1:12" s="28" customFormat="1" ht="23.25">
      <c r="A58" s="11" t="s">
        <v>48</v>
      </c>
      <c r="B58" s="5"/>
      <c r="C58" s="5"/>
      <c r="D58" s="5"/>
      <c r="F58" s="18"/>
      <c r="G58" s="18"/>
      <c r="H58" s="18"/>
      <c r="I58" s="18"/>
      <c r="J58" s="18"/>
      <c r="K58" s="18"/>
      <c r="L58" s="18"/>
    </row>
    <row r="59" spans="1:12" s="28" customFormat="1" ht="23.25">
      <c r="A59" s="12" t="s">
        <v>155</v>
      </c>
      <c r="B59" s="5"/>
      <c r="C59" s="5"/>
      <c r="D59" s="5"/>
      <c r="F59" s="18">
        <v>201376</v>
      </c>
      <c r="G59" s="18"/>
      <c r="H59" s="18">
        <v>60600</v>
      </c>
      <c r="I59" s="18"/>
      <c r="J59" s="18">
        <v>167833</v>
      </c>
      <c r="K59" s="18"/>
      <c r="L59" s="18">
        <v>50600</v>
      </c>
    </row>
    <row r="60" spans="1:12" s="28" customFormat="1" ht="23.25">
      <c r="A60" s="12" t="s">
        <v>158</v>
      </c>
      <c r="B60" s="5"/>
      <c r="C60" s="5"/>
      <c r="D60" s="5"/>
      <c r="F60" s="18">
        <v>2410</v>
      </c>
      <c r="G60" s="18"/>
      <c r="H60" s="18">
        <v>0</v>
      </c>
      <c r="I60" s="18"/>
      <c r="J60" s="18">
        <v>0</v>
      </c>
      <c r="K60" s="18"/>
      <c r="L60" s="18">
        <v>0</v>
      </c>
    </row>
    <row r="61" spans="1:12" s="28" customFormat="1" ht="23.25">
      <c r="A61" s="12" t="s">
        <v>224</v>
      </c>
      <c r="B61" s="5"/>
      <c r="C61" s="5"/>
      <c r="D61" s="5"/>
      <c r="F61" s="18">
        <v>928432</v>
      </c>
      <c r="G61" s="18"/>
      <c r="H61" s="18">
        <v>0</v>
      </c>
      <c r="I61" s="18"/>
      <c r="J61" s="18">
        <v>928432</v>
      </c>
      <c r="K61" s="18"/>
      <c r="L61" s="18">
        <v>0</v>
      </c>
    </row>
    <row r="62" spans="1:12" s="28" customFormat="1" ht="23.25">
      <c r="A62" s="12" t="s">
        <v>159</v>
      </c>
      <c r="B62" s="5"/>
      <c r="C62" s="5"/>
      <c r="D62" s="5"/>
      <c r="F62" s="18">
        <v>-85563</v>
      </c>
      <c r="G62" s="18"/>
      <c r="H62" s="18">
        <v>-68300</v>
      </c>
      <c r="I62" s="18"/>
      <c r="J62" s="18">
        <v>-83117</v>
      </c>
      <c r="K62" s="18"/>
      <c r="L62" s="18">
        <v>-57616</v>
      </c>
    </row>
    <row r="63" spans="1:12" s="28" customFormat="1" ht="23.25">
      <c r="A63" s="12" t="s">
        <v>160</v>
      </c>
      <c r="B63" s="5"/>
      <c r="C63" s="5"/>
      <c r="D63" s="5"/>
      <c r="F63" s="18">
        <v>-40463</v>
      </c>
      <c r="G63" s="18"/>
      <c r="H63" s="18">
        <v>-28107</v>
      </c>
      <c r="I63" s="18"/>
      <c r="J63" s="18">
        <v>0</v>
      </c>
      <c r="K63" s="18"/>
      <c r="L63" s="18">
        <v>0</v>
      </c>
    </row>
    <row r="64" spans="1:12" s="28" customFormat="1" ht="23.25">
      <c r="A64" s="12" t="s">
        <v>210</v>
      </c>
      <c r="B64" s="5"/>
      <c r="C64" s="5"/>
      <c r="D64" s="5"/>
      <c r="F64" s="18">
        <v>-8250</v>
      </c>
      <c r="G64" s="18"/>
      <c r="H64" s="18">
        <v>0</v>
      </c>
      <c r="I64" s="18"/>
      <c r="J64" s="18">
        <v>-8250</v>
      </c>
      <c r="K64" s="18"/>
      <c r="L64" s="18">
        <v>0</v>
      </c>
    </row>
    <row r="65" spans="1:12" s="28" customFormat="1" ht="23.25">
      <c r="A65" s="12" t="s">
        <v>153</v>
      </c>
      <c r="B65" s="5"/>
      <c r="C65" s="5"/>
      <c r="D65" s="5"/>
      <c r="F65" s="18">
        <v>-7556</v>
      </c>
      <c r="G65" s="18"/>
      <c r="H65" s="18">
        <v>-6556</v>
      </c>
      <c r="I65" s="18"/>
      <c r="J65" s="18">
        <v>-1210</v>
      </c>
      <c r="K65" s="18"/>
      <c r="L65" s="18">
        <v>-982</v>
      </c>
    </row>
    <row r="66" spans="1:12" s="28" customFormat="1" ht="23.25">
      <c r="A66" s="12" t="s">
        <v>121</v>
      </c>
      <c r="B66" s="5"/>
      <c r="C66" s="5"/>
      <c r="D66" s="5"/>
      <c r="F66" s="18">
        <v>-53674</v>
      </c>
      <c r="G66" s="18"/>
      <c r="H66" s="18">
        <v>-52403</v>
      </c>
      <c r="I66" s="18"/>
      <c r="J66" s="18">
        <v>-23302</v>
      </c>
      <c r="K66" s="18"/>
      <c r="L66" s="18">
        <v>-16882</v>
      </c>
    </row>
    <row r="67" spans="1:12" s="28" customFormat="1" ht="23.25">
      <c r="A67" s="12" t="s">
        <v>201</v>
      </c>
      <c r="B67" s="5"/>
      <c r="C67" s="5"/>
      <c r="D67" s="5"/>
      <c r="F67" s="19">
        <v>-95353</v>
      </c>
      <c r="G67" s="18"/>
      <c r="H67" s="19">
        <v>-40819</v>
      </c>
      <c r="I67" s="18"/>
      <c r="J67" s="19">
        <v>-95353</v>
      </c>
      <c r="K67" s="18"/>
      <c r="L67" s="19">
        <v>-40819</v>
      </c>
    </row>
    <row r="68" spans="1:12" s="28" customFormat="1" ht="23.25">
      <c r="A68" s="11" t="s">
        <v>161</v>
      </c>
      <c r="B68" s="5"/>
      <c r="C68" s="5"/>
      <c r="D68" s="5"/>
      <c r="F68" s="40">
        <f>SUM(F59:F67)</f>
        <v>841359</v>
      </c>
      <c r="G68" s="18"/>
      <c r="H68" s="40">
        <f>SUM(H59:H67)</f>
        <v>-135585</v>
      </c>
      <c r="I68" s="18"/>
      <c r="J68" s="40">
        <f>SUM(J59:J67)</f>
        <v>885033</v>
      </c>
      <c r="K68" s="18"/>
      <c r="L68" s="40">
        <f>SUM(L59:L67)</f>
        <v>-65699</v>
      </c>
    </row>
    <row r="69" spans="1:12" s="28" customFormat="1" ht="23.25">
      <c r="A69" s="12" t="s">
        <v>157</v>
      </c>
      <c r="B69" s="5"/>
      <c r="C69" s="5"/>
      <c r="D69" s="5"/>
      <c r="F69" s="18"/>
      <c r="G69" s="18"/>
      <c r="H69" s="18"/>
      <c r="I69" s="18"/>
      <c r="J69" s="18"/>
      <c r="K69" s="18"/>
      <c r="L69" s="18"/>
    </row>
    <row r="70" spans="1:12" s="28" customFormat="1" ht="23.25">
      <c r="A70" s="12" t="s">
        <v>214</v>
      </c>
      <c r="B70" s="5"/>
      <c r="C70" s="5"/>
      <c r="D70" s="5"/>
      <c r="F70" s="19">
        <v>57350</v>
      </c>
      <c r="G70" s="18"/>
      <c r="H70" s="19">
        <v>-4175</v>
      </c>
      <c r="I70" s="18"/>
      <c r="J70" s="19">
        <v>0</v>
      </c>
      <c r="K70" s="18"/>
      <c r="L70" s="19">
        <v>0</v>
      </c>
    </row>
    <row r="71" spans="1:12" s="28" customFormat="1" ht="23.25">
      <c r="A71" s="11" t="s">
        <v>190</v>
      </c>
      <c r="B71" s="5"/>
      <c r="C71" s="5"/>
      <c r="D71" s="5"/>
      <c r="F71" s="18">
        <f>SUM(F37,F57,F68:F70)</f>
        <v>226469</v>
      </c>
      <c r="G71" s="18"/>
      <c r="H71" s="18">
        <f>SUM(H37,H57,H68:H70)</f>
        <v>326410</v>
      </c>
      <c r="I71" s="18"/>
      <c r="J71" s="18">
        <f>SUM(J37,J57,J68:J70)</f>
        <v>29133</v>
      </c>
      <c r="K71" s="18"/>
      <c r="L71" s="18">
        <f>SUM(L37,L57,L68:L70)</f>
        <v>27681</v>
      </c>
    </row>
    <row r="72" spans="1:12" s="28" customFormat="1" ht="23.25">
      <c r="A72" s="12" t="s">
        <v>182</v>
      </c>
      <c r="B72" s="5"/>
      <c r="C72" s="5"/>
      <c r="D72" s="5"/>
      <c r="F72" s="19">
        <f>bs!I11</f>
        <v>195615</v>
      </c>
      <c r="G72" s="18"/>
      <c r="H72" s="19">
        <v>34674</v>
      </c>
      <c r="I72" s="18"/>
      <c r="J72" s="19">
        <f>bs!M11</f>
        <v>5894</v>
      </c>
      <c r="K72" s="18"/>
      <c r="L72" s="19">
        <v>6947</v>
      </c>
    </row>
    <row r="73" spans="1:12" s="28" customFormat="1" ht="24" thickBot="1">
      <c r="A73" s="11" t="s">
        <v>184</v>
      </c>
      <c r="B73" s="5"/>
      <c r="C73" s="5"/>
      <c r="D73" s="5"/>
      <c r="F73" s="32">
        <f>SUM(F71:F72)</f>
        <v>422084</v>
      </c>
      <c r="G73" s="18"/>
      <c r="H73" s="32">
        <f>SUM(H71:H72)</f>
        <v>361084</v>
      </c>
      <c r="I73" s="18"/>
      <c r="J73" s="32">
        <f>SUM(J71:J72)</f>
        <v>35027</v>
      </c>
      <c r="K73" s="18"/>
      <c r="L73" s="32">
        <f>SUM(L71:L72)</f>
        <v>34628</v>
      </c>
    </row>
    <row r="74" spans="1:12" s="28" customFormat="1" ht="24" thickTop="1">
      <c r="A74" s="12"/>
      <c r="B74" s="5"/>
      <c r="C74" s="5"/>
      <c r="D74" s="5"/>
      <c r="F74" s="18">
        <f>SUM(F73-bs!G11)</f>
        <v>0</v>
      </c>
      <c r="G74" s="18"/>
      <c r="H74" s="18"/>
      <c r="I74" s="18"/>
      <c r="J74" s="18">
        <f>SUM(J73-bs!K11)</f>
        <v>0</v>
      </c>
      <c r="K74" s="18"/>
      <c r="L74" s="18"/>
    </row>
    <row r="75" spans="1:12" s="28" customFormat="1" ht="23.25">
      <c r="A75" s="11" t="s">
        <v>49</v>
      </c>
      <c r="B75" s="5"/>
      <c r="C75" s="5"/>
      <c r="D75" s="5"/>
      <c r="F75" s="18"/>
      <c r="G75" s="18"/>
      <c r="H75" s="18"/>
      <c r="I75" s="18"/>
      <c r="J75" s="18"/>
      <c r="K75" s="18"/>
      <c r="L75" s="18"/>
    </row>
    <row r="76" spans="1:12" s="28" customFormat="1" ht="23.25">
      <c r="A76" s="12" t="s">
        <v>99</v>
      </c>
      <c r="B76" s="5"/>
      <c r="C76" s="5"/>
      <c r="D76" s="5"/>
      <c r="F76" s="18"/>
      <c r="G76" s="18"/>
      <c r="H76" s="18"/>
      <c r="I76" s="18"/>
      <c r="J76" s="18"/>
      <c r="K76" s="18"/>
      <c r="L76" s="18"/>
    </row>
    <row r="77" spans="1:12" s="28" customFormat="1" ht="23.25">
      <c r="A77" s="12" t="s">
        <v>150</v>
      </c>
      <c r="B77" s="5"/>
      <c r="C77" s="5"/>
      <c r="D77" s="5"/>
      <c r="F77" s="18">
        <v>-2826</v>
      </c>
      <c r="G77" s="18"/>
      <c r="H77" s="18">
        <v>9834</v>
      </c>
      <c r="I77" s="18"/>
      <c r="J77" s="18">
        <v>-536</v>
      </c>
      <c r="K77" s="18"/>
      <c r="L77" s="18">
        <v>9351</v>
      </c>
    </row>
    <row r="78" spans="1:12" s="28" customFormat="1" ht="23.25">
      <c r="A78" s="12" t="s">
        <v>127</v>
      </c>
      <c r="B78" s="5"/>
      <c r="C78" s="5"/>
      <c r="D78" s="5"/>
      <c r="F78" s="18"/>
      <c r="G78" s="18"/>
      <c r="H78" s="18"/>
      <c r="I78" s="18"/>
      <c r="J78" s="18"/>
      <c r="K78" s="18"/>
      <c r="L78" s="18"/>
    </row>
    <row r="79" spans="1:12" s="28" customFormat="1" ht="23.25">
      <c r="A79" s="5" t="s">
        <v>183</v>
      </c>
      <c r="B79" s="5"/>
      <c r="C79" s="5"/>
      <c r="D79" s="5"/>
      <c r="F79" s="18">
        <v>274159</v>
      </c>
      <c r="G79" s="18"/>
      <c r="H79" s="18">
        <v>19440</v>
      </c>
      <c r="I79" s="18"/>
      <c r="J79" s="18">
        <v>274159</v>
      </c>
      <c r="K79" s="18"/>
      <c r="L79" s="18">
        <v>0</v>
      </c>
    </row>
    <row r="80" spans="1:12" s="28" customFormat="1" ht="23.25">
      <c r="A80" s="5" t="s">
        <v>211</v>
      </c>
      <c r="B80" s="5"/>
      <c r="C80" s="5"/>
      <c r="D80" s="5"/>
      <c r="F80" s="18">
        <v>75278</v>
      </c>
      <c r="G80" s="18"/>
      <c r="H80" s="18">
        <v>0</v>
      </c>
      <c r="I80" s="18"/>
      <c r="J80" s="18">
        <v>75278</v>
      </c>
      <c r="K80" s="18"/>
      <c r="L80" s="18">
        <v>0</v>
      </c>
    </row>
    <row r="81" spans="1:12" s="28" customFormat="1" ht="23.25">
      <c r="A81" s="5"/>
      <c r="B81" s="5"/>
      <c r="C81" s="5"/>
      <c r="D81" s="5"/>
      <c r="F81" s="18"/>
      <c r="G81" s="18"/>
      <c r="H81" s="18"/>
      <c r="I81" s="18"/>
      <c r="J81" s="18"/>
      <c r="K81" s="18"/>
      <c r="L81" s="18"/>
    </row>
    <row r="82" spans="1:12" s="28" customFormat="1" ht="23.25">
      <c r="A82" s="5"/>
      <c r="B82" s="5"/>
      <c r="C82" s="5"/>
      <c r="D82" s="5"/>
      <c r="F82" s="18"/>
      <c r="G82" s="18"/>
      <c r="H82" s="18"/>
      <c r="I82" s="18"/>
      <c r="J82" s="18"/>
      <c r="K82" s="18"/>
      <c r="L82" s="18"/>
    </row>
    <row r="83" spans="1:12" s="28" customFormat="1" ht="23.25">
      <c r="A83" s="5" t="s">
        <v>147</v>
      </c>
      <c r="B83" s="5"/>
      <c r="C83" s="5"/>
      <c r="D83" s="5"/>
      <c r="F83" s="8"/>
      <c r="G83" s="8"/>
      <c r="H83" s="8"/>
      <c r="I83" s="8"/>
      <c r="J83" s="8"/>
      <c r="K83" s="8"/>
      <c r="L83" s="8"/>
    </row>
  </sheetData>
  <mergeCells count="4">
    <mergeCell ref="F6:H6"/>
    <mergeCell ref="J6:L6"/>
    <mergeCell ref="F46:H46"/>
    <mergeCell ref="J46:L46"/>
  </mergeCells>
  <pageMargins left="0.78740157480314965" right="0.39370078740157483" top="0.63" bottom="0.39370078740157483" header="0.19685039370078741" footer="0.19685039370078741"/>
  <pageSetup paperSize="9" scale="74" orientation="portrait" r:id="rId1"/>
  <rowBreaks count="1" manualBreakCount="1">
    <brk id="40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208243</vt:lpwstr>
  </property>
  <property fmtid="{D5CDD505-2E9C-101B-9397-08002B2CF9AE}" pid="4" name="OptimizationTime">
    <vt:lpwstr>20210811_1903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2021-08-11T05:52:06Z</cp:lastPrinted>
  <dcterms:created xsi:type="dcterms:W3CDTF">2011-10-03T07:06:50Z</dcterms:created>
  <dcterms:modified xsi:type="dcterms:W3CDTF">2021-08-11T05:52:10Z</dcterms:modified>
</cp:coreProperties>
</file>